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nderson\Desktop\PE 900021-25 ENVIO 2912-25\"/>
    </mc:Choice>
  </mc:AlternateContent>
  <xr:revisionPtr revIDLastSave="0" documentId="13_ncr:1_{9A0386D6-B3CD-447D-A30D-9F413AA1FDED}" xr6:coauthVersionLast="47" xr6:coauthVersionMax="47" xr10:uidLastSave="{00000000-0000-0000-0000-000000000000}"/>
  <bookViews>
    <workbookView xWindow="-108" yWindow="-108" windowWidth="23256" windowHeight="12456" tabRatio="914" xr2:uid="{00000000-000D-0000-FFFF-FFFF00000000}"/>
  </bookViews>
  <sheets>
    <sheet name="RESUMO" sheetId="58" r:id="rId1"/>
    <sheet name="PFP" sheetId="19" r:id="rId2"/>
    <sheet name="PFP2.1_FatorKa" sheetId="14" r:id="rId3"/>
    <sheet name="PFP2.2_FatorKb" sheetId="31" r:id="rId4"/>
    <sheet name="PFP2.3_FatorKc" sheetId="47" r:id="rId5"/>
    <sheet name="PFP3_FatorKd" sheetId="13" r:id="rId6"/>
    <sheet name="CRO1_Ins-Pro" sheetId="48" r:id="rId7"/>
    <sheet name="CRO2_Pro-Mes" sheetId="49" r:id="rId8"/>
    <sheet name="CPU-VEICULO_Leve" sheetId="54" r:id="rId9"/>
    <sheet name="Cotação " sheetId="50" r:id="rId10"/>
    <sheet name="AUX-Mão de obra" sheetId="55" r:id="rId11"/>
    <sheet name="Cronograma Fisico Financeiro" sheetId="5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_\i" localSheetId="8">#REF!</definedName>
    <definedName name="___\i">#REF!</definedName>
    <definedName name="__________________OUT98" localSheetId="11" hidden="1">{#N/A,#N/A,TRUE,"Serviços"}</definedName>
    <definedName name="__________________OUT98" localSheetId="0" hidden="1">{#N/A,#N/A,TRUE,"Serviços"}</definedName>
    <definedName name="__________________OUT98" hidden="1">{#N/A,#N/A,TRUE,"Serviços"}</definedName>
    <definedName name="_____________OUT98" localSheetId="11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OUT98" localSheetId="11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8" localSheetId="11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OUT98" localSheetId="11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8" localSheetId="11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8" localSheetId="11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OUT98" localSheetId="11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1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T98" localSheetId="11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11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1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TT98" localSheetId="11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1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88" localSheetId="11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c15">#REF!</definedName>
    <definedName name="______esc4">#REF!</definedName>
    <definedName name="______esc6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1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T98888" localSheetId="11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c15">#REF!</definedName>
    <definedName name="_____esc4">#REF!</definedName>
    <definedName name="_____esc6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1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TT988" localSheetId="11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8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8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c15">#REF!</definedName>
    <definedName name="____esc4">#REF!</definedName>
    <definedName name="____esc6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8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1" hidden="1">{#N/A,#N/A,TRUE,"Serviços"}</definedName>
    <definedName name="____OUT98" localSheetId="0" hidden="1">{#N/A,#N/A,TRUE,"Serviços"}</definedName>
    <definedName name="____OUT98" hidden="1">{#N/A,#N/A,TRUE,"Serviços"}</definedName>
    <definedName name="____out99" localSheetId="11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11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CM30" localSheetId="8">[2]SERVIÇOS!#REF!</definedName>
    <definedName name="____PCM30">[2]SERVIÇOS!#REF!</definedName>
    <definedName name="____PL1" localSheetId="8">#REF!</definedName>
    <definedName name="____PL1" localSheetId="11">#REF!</definedName>
    <definedName name="____PL1" localSheetId="0">#REF!</definedName>
    <definedName name="____PL1">#REF!</definedName>
    <definedName name="____PLA2" localSheetId="8">[2]SERVIÇOS!#REF!</definedName>
    <definedName name="____PLA2" localSheetId="11">[2]SERVIÇOS!#REF!</definedName>
    <definedName name="____PLA2" localSheetId="0">[2]SERVIÇOS!#REF!</definedName>
    <definedName name="____PLA2">[2]SERVIÇOS!#REF!</definedName>
    <definedName name="____pne1" localSheetId="11">#REF!</definedName>
    <definedName name="____pne1" localSheetId="0">#REF!</definedName>
    <definedName name="____pne1">#REF!</definedName>
    <definedName name="____pne2" localSheetId="11">#REF!</definedName>
    <definedName name="____pne2" localSheetId="0">#REF!</definedName>
    <definedName name="____pne2">#REF!</definedName>
    <definedName name="____prg1515">#REF!</definedName>
    <definedName name="____prg1827">#REF!</definedName>
    <definedName name="____PTB10" localSheetId="8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8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8">[2]SERVIÇOS!#REF!</definedName>
    <definedName name="____TOT1">[2]SERVIÇOS!#REF!</definedName>
    <definedName name="____TOT2" localSheetId="8">[2]SERVIÇOS!#REF!</definedName>
    <definedName name="____TOT2">[2]SERVIÇOS!#REF!</definedName>
    <definedName name="____TOT3" localSheetId="8">[2]SERVIÇOS!#REF!</definedName>
    <definedName name="____TOT3">[2]SERVIÇOS!#REF!</definedName>
    <definedName name="____TOT4" localSheetId="8">[2]SERVIÇOS!#REF!</definedName>
    <definedName name="____TOT4">[2]SERVIÇOS!#REF!</definedName>
    <definedName name="____TOT5" localSheetId="8">[2]SERVIÇOS!#REF!</definedName>
    <definedName name="____TOT5">[2]SERVIÇOS!#REF!</definedName>
    <definedName name="____TOT6" localSheetId="8">[2]SERVIÇOS!#REF!</definedName>
    <definedName name="____TOT6">[2]SERVIÇOS!#REF!</definedName>
    <definedName name="____TOT7" localSheetId="8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8">[3]Consultoria!#REF!</definedName>
    <definedName name="___ABR95">[3]Consultoria!#REF!</definedName>
    <definedName name="___ABR96" localSheetId="8">[3]Consultoria!#REF!</definedName>
    <definedName name="___ABR96">[3]Consultoria!#REF!</definedName>
    <definedName name="___ABR97" localSheetId="8">[3]Consultoria!#REF!</definedName>
    <definedName name="___ABR97">[3]Consultoria!#REF!</definedName>
    <definedName name="___ABR98" localSheetId="8">[3]Consultoria!#REF!</definedName>
    <definedName name="___ABR98">[3]Consultoria!#REF!</definedName>
    <definedName name="___ABR99" localSheetId="8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8">[3]Consultoria!#REF!</definedName>
    <definedName name="___AGO95" localSheetId="11">[3]Consultoria!#REF!</definedName>
    <definedName name="___AGO95" localSheetId="0">[3]Consultoria!#REF!</definedName>
    <definedName name="___AGO95">[3]Consultoria!#REF!</definedName>
    <definedName name="___AGO96" localSheetId="8">[3]Consultoria!#REF!</definedName>
    <definedName name="___AGO96" localSheetId="11">[3]Consultoria!#REF!</definedName>
    <definedName name="___AGO96" localSheetId="0">[3]Consultoria!#REF!</definedName>
    <definedName name="___AGO96">[3]Consultoria!#REF!</definedName>
    <definedName name="___AGO97" localSheetId="8">[3]Consultoria!#REF!</definedName>
    <definedName name="___AGO97">[3]Consultoria!#REF!</definedName>
    <definedName name="___AGO98" localSheetId="8">[3]Consultoria!#REF!</definedName>
    <definedName name="___AGO98">[3]Consultoria!#REF!</definedName>
    <definedName name="___AGO99" localSheetId="8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8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8">[3]Consultoria!#REF!</definedName>
    <definedName name="___DEZ94">[3]Consultoria!#REF!</definedName>
    <definedName name="___DEZ95" localSheetId="8">[3]Consultoria!#REF!</definedName>
    <definedName name="___DEZ95">[3]Consultoria!#REF!</definedName>
    <definedName name="___DEZ96" localSheetId="8">[3]Consultoria!#REF!</definedName>
    <definedName name="___DEZ96">[3]Consultoria!#REF!</definedName>
    <definedName name="___DEZ97" localSheetId="8">[3]Consultoria!#REF!</definedName>
    <definedName name="___DEZ97">[3]Consultoria!#REF!</definedName>
    <definedName name="___DEZ98" localSheetId="8">[3]Consultoria!#REF!</definedName>
    <definedName name="___DEZ98">[3]Consultoria!#REF!</definedName>
    <definedName name="___DEZ99" localSheetId="8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c15">#REF!</definedName>
    <definedName name="___esc4">#REF!</definedName>
    <definedName name="___esc6">#REF!</definedName>
    <definedName name="___est15">#REF!</definedName>
    <definedName name="___FEV95" localSheetId="8">[3]Consultoria!#REF!</definedName>
    <definedName name="___FEV95">[3]Consultoria!#REF!</definedName>
    <definedName name="___FEV96" localSheetId="8">[3]Consultoria!#REF!</definedName>
    <definedName name="___FEV96">[3]Consultoria!#REF!</definedName>
    <definedName name="___FEV97" localSheetId="8">[3]Consultoria!#REF!</definedName>
    <definedName name="___FEV97">[3]Consultoria!#REF!</definedName>
    <definedName name="___FEV98" localSheetId="8">[3]Consultoria!#REF!</definedName>
    <definedName name="___FEV98">[3]Consultoria!#REF!</definedName>
    <definedName name="___FEV99" localSheetId="8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8">[3]Consultoria!#REF!</definedName>
    <definedName name="___JAN95">[3]Consultoria!#REF!</definedName>
    <definedName name="___JAN96" localSheetId="8">[3]Consultoria!#REF!</definedName>
    <definedName name="___JAN96">[3]Consultoria!#REF!</definedName>
    <definedName name="___JAN97" localSheetId="8">[3]Consultoria!#REF!</definedName>
    <definedName name="___JAN97">[3]Consultoria!#REF!</definedName>
    <definedName name="___JAN98" localSheetId="8">[3]Consultoria!#REF!</definedName>
    <definedName name="___JAN98">[3]Consultoria!#REF!</definedName>
    <definedName name="___JAN99" localSheetId="8">[3]Consultoria!#REF!</definedName>
    <definedName name="___JAN99">[3]Consultoria!#REF!</definedName>
    <definedName name="___jla20">#REF!</definedName>
    <definedName name="___jla32">#REF!</definedName>
    <definedName name="___JUL95" localSheetId="8">[3]Consultoria!#REF!</definedName>
    <definedName name="___JUL95" localSheetId="11">[3]Consultoria!#REF!</definedName>
    <definedName name="___JUL95" localSheetId="0">[3]Consultoria!#REF!</definedName>
    <definedName name="___JUL95">[3]Consultoria!#REF!</definedName>
    <definedName name="___JUL96" localSheetId="8">[3]Consultoria!#REF!</definedName>
    <definedName name="___JUL96">[3]Consultoria!#REF!</definedName>
    <definedName name="___JUL97" localSheetId="8">[3]Consultoria!#REF!</definedName>
    <definedName name="___JUL97">[3]Consultoria!#REF!</definedName>
    <definedName name="___JUL98" localSheetId="8">[3]Consultoria!#REF!</definedName>
    <definedName name="___JUL98">[3]Consultoria!#REF!</definedName>
    <definedName name="___JUL99" localSheetId="8">[3]Consultoria!#REF!</definedName>
    <definedName name="___JUL99">[3]Consultoria!#REF!</definedName>
    <definedName name="___JUN95" localSheetId="8">[3]Consultoria!#REF!</definedName>
    <definedName name="___JUN95">[3]Consultoria!#REF!</definedName>
    <definedName name="___JUN96" localSheetId="8">[3]Consultoria!#REF!</definedName>
    <definedName name="___JUN96">[3]Consultoria!#REF!</definedName>
    <definedName name="___JUN97" localSheetId="8">[3]Consultoria!#REF!</definedName>
    <definedName name="___JUN97">[3]Consultoria!#REF!</definedName>
    <definedName name="___JUN98" localSheetId="8">[3]Consultoria!#REF!</definedName>
    <definedName name="___JUN98">[3]Consultoria!#REF!</definedName>
    <definedName name="___JUN99" localSheetId="8">[3]Consultoria!#REF!</definedName>
    <definedName name="___JUN99">[3]Consultoria!#REF!</definedName>
    <definedName name="___la2" localSheetId="8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8">[3]Consultoria!#REF!</definedName>
    <definedName name="___MAI95">[3]Consultoria!#REF!</definedName>
    <definedName name="___MAI96" localSheetId="8">[3]Consultoria!#REF!</definedName>
    <definedName name="___MAI96">[3]Consultoria!#REF!</definedName>
    <definedName name="___MAI97" localSheetId="8">[3]Consultoria!#REF!</definedName>
    <definedName name="___MAI97">[3]Consultoria!#REF!</definedName>
    <definedName name="___MAI98" localSheetId="8">[3]Consultoria!#REF!</definedName>
    <definedName name="___MAI98">[3]Consultoria!#REF!</definedName>
    <definedName name="___MAI99" localSheetId="8">[3]Consultoria!#REF!</definedName>
    <definedName name="___MAI99">[3]Consultoria!#REF!</definedName>
    <definedName name="___man50">#REF!</definedName>
    <definedName name="___MAR95" localSheetId="8">[3]Consultoria!#REF!</definedName>
    <definedName name="___MAR95">[3]Consultoria!#REF!</definedName>
    <definedName name="___MAR96" localSheetId="8">[3]Consultoria!#REF!</definedName>
    <definedName name="___MAR96">[3]Consultoria!#REF!</definedName>
    <definedName name="___MAR97" localSheetId="8">[3]Consultoria!#REF!</definedName>
    <definedName name="___MAR97">[3]Consultoria!#REF!</definedName>
    <definedName name="___MAR98" localSheetId="8">[3]Consultoria!#REF!</definedName>
    <definedName name="___MAR98">[3]Consultoria!#REF!</definedName>
    <definedName name="___MAR99" localSheetId="8">[3]Consultoria!#REF!</definedName>
    <definedName name="___MAR99">[3]Consultoria!#REF!</definedName>
    <definedName name="___NOV94" localSheetId="8">[3]Consultoria!#REF!</definedName>
    <definedName name="___NOV94">[3]Consultoria!#REF!</definedName>
    <definedName name="___NOV95" localSheetId="8">[3]Consultoria!#REF!</definedName>
    <definedName name="___NOV95">[3]Consultoria!#REF!</definedName>
    <definedName name="___NOV96" localSheetId="8">[3]Consultoria!#REF!</definedName>
    <definedName name="___NOV96">[3]Consultoria!#REF!</definedName>
    <definedName name="___NOV97" localSheetId="8">[3]Consultoria!#REF!</definedName>
    <definedName name="___NOV97">[3]Consultoria!#REF!</definedName>
    <definedName name="___NOV98" localSheetId="8">[3]Consultoria!#REF!</definedName>
    <definedName name="___NOV98">[3]Consultoria!#REF!</definedName>
    <definedName name="___NOV99" localSheetId="8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8">[3]Consultoria!#REF!</definedName>
    <definedName name="___OUT94" localSheetId="11">[3]Consultoria!#REF!</definedName>
    <definedName name="___OUT94" localSheetId="0">[3]Consultoria!#REF!</definedName>
    <definedName name="___OUT94">[3]Consultoria!#REF!</definedName>
    <definedName name="___OUT95" localSheetId="8">[3]Consultoria!#REF!</definedName>
    <definedName name="___OUT95" localSheetId="11">[3]Consultoria!#REF!</definedName>
    <definedName name="___OUT95" localSheetId="0">[3]Consultoria!#REF!</definedName>
    <definedName name="___OUT95">[3]Consultoria!#REF!</definedName>
    <definedName name="___OUT96" localSheetId="8">[3]Consultoria!#REF!</definedName>
    <definedName name="___OUT96">[3]Consultoria!#REF!</definedName>
    <definedName name="___OUT97" localSheetId="8">[3]Consultoria!#REF!</definedName>
    <definedName name="___OUT97">[3]Consultoria!#REF!</definedName>
    <definedName name="___OUT98" localSheetId="8">[3]Consultoria!#REF!</definedName>
    <definedName name="___OUT98" localSheetId="11" hidden="1">{#N/A,#N/A,TRUE,"Serviços"}</definedName>
    <definedName name="___OUT98" localSheetId="0" hidden="1">{#N/A,#N/A,TRUE,"Serviços"}</definedName>
    <definedName name="___OUT98" hidden="1">{#N/A,#N/A,TRUE,"Serviços"}</definedName>
    <definedName name="___OUT99" localSheetId="8">[3]Consultoria!#REF!</definedName>
    <definedName name="___out99" localSheetId="11" hidden="1">{#N/A,#N/A,TRUE,"Serviços"}</definedName>
    <definedName name="___out99" localSheetId="0" hidden="1">{#N/A,#N/A,TRUE,"Serviços"}</definedName>
    <definedName name="___out99" hidden="1">{#N/A,#N/A,TRUE,"Serviços"}</definedName>
    <definedName name="___pav2" localSheetId="8">#REF!</definedName>
    <definedName name="___pav2" localSheetId="11">#REF!</definedName>
    <definedName name="___pav2" localSheetId="0">#REF!</definedName>
    <definedName name="___pav2">#REF!</definedName>
    <definedName name="___PCM30" localSheetId="8">[2]SERVIÇOS!#REF!</definedName>
    <definedName name="___PCM30" localSheetId="11">[2]SERVIÇOS!#REF!</definedName>
    <definedName name="___PCM30" localSheetId="0">[2]SERVIÇOS!#REF!</definedName>
    <definedName name="___PCM30">[2]SERVIÇOS!#REF!</definedName>
    <definedName name="___PL1" localSheetId="8">#REF!</definedName>
    <definedName name="___PL1" localSheetId="11">#REF!</definedName>
    <definedName name="___PL1" localSheetId="0">#REF!</definedName>
    <definedName name="___PL1">#REF!</definedName>
    <definedName name="___PLA2" localSheetId="8">[2]SERVIÇOS!#REF!</definedName>
    <definedName name="___PLA2" localSheetId="11">[2]SERVIÇOS!#REF!</definedName>
    <definedName name="___PLA2" localSheetId="0">[2]SERVIÇOS!#REF!</definedName>
    <definedName name="___PLA2">[2]SERVIÇOS!#REF!</definedName>
    <definedName name="___pne1" localSheetId="11">#REF!</definedName>
    <definedName name="___pne1" localSheetId="0">#REF!</definedName>
    <definedName name="___pne1">#REF!</definedName>
    <definedName name="___pne2" localSheetId="11">#REF!</definedName>
    <definedName name="___pne2" localSheetId="0">#REF!</definedName>
    <definedName name="___pne2">#REF!</definedName>
    <definedName name="___prg1515">#REF!</definedName>
    <definedName name="___prg1827">#REF!</definedName>
    <definedName name="___PTB10" localSheetId="8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8">#REF!</definedName>
    <definedName name="___RET1">#REF!</definedName>
    <definedName name="___rge32">#REF!</definedName>
    <definedName name="___rgf60">#REF!</definedName>
    <definedName name="___rgp1">#REF!</definedName>
    <definedName name="___SET94" localSheetId="8">[3]Consultoria!#REF!</definedName>
    <definedName name="___SET94">[3]Consultoria!#REF!</definedName>
    <definedName name="___SET95" localSheetId="8">[3]Consultoria!#REF!</definedName>
    <definedName name="___SET95">[3]Consultoria!#REF!</definedName>
    <definedName name="___SET96" localSheetId="8">[3]Consultoria!#REF!</definedName>
    <definedName name="___SET96">[3]Consultoria!#REF!</definedName>
    <definedName name="___SET97" localSheetId="8">[3]Consultoria!#REF!</definedName>
    <definedName name="___SET97">[3]Consultoria!#REF!</definedName>
    <definedName name="___SET98" localSheetId="8">[3]Consultoria!#REF!</definedName>
    <definedName name="___SET98">[3]Consultoria!#REF!</definedName>
    <definedName name="___SET99" localSheetId="8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8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8">#REF!</definedName>
    <definedName name="___ter2">#REF!</definedName>
    <definedName name="___tfg50">#REF!</definedName>
    <definedName name="___tlf6">#REF!</definedName>
    <definedName name="___TOT1" localSheetId="8">[2]SERVIÇOS!#REF!</definedName>
    <definedName name="___TOT1">[2]SERVIÇOS!#REF!</definedName>
    <definedName name="___TOT2" localSheetId="8">[2]SERVIÇOS!#REF!</definedName>
    <definedName name="___TOT2">[2]SERVIÇOS!#REF!</definedName>
    <definedName name="___TOT3" localSheetId="8">[2]SERVIÇOS!#REF!</definedName>
    <definedName name="___TOT3">[2]SERVIÇOS!#REF!</definedName>
    <definedName name="___TOT4" localSheetId="8">[2]SERVIÇOS!#REF!</definedName>
    <definedName name="___TOT4">[2]SERVIÇOS!#REF!</definedName>
    <definedName name="___TOT5" localSheetId="8">[2]SERVIÇOS!#REF!</definedName>
    <definedName name="___TOT5">[2]SERVIÇOS!#REF!</definedName>
    <definedName name="___TOT6" localSheetId="8">[2]SERVIÇOS!#REF!</definedName>
    <definedName name="___TOT6">[2]SERVIÇOS!#REF!</definedName>
    <definedName name="___TOT7" localSheetId="8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hidden="1">[4]A!$AF$59:$AF$65</definedName>
    <definedName name="__123Graph_AGraph1" hidden="1">[5]A!$B$4:$B$8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[5]A!$C$4:$C$8</definedName>
    <definedName name="__123Graph_AGraph3" hidden="1">[5]A!$D$4:$D$8</definedName>
    <definedName name="__123Graph_AGraph4" hidden="1">[5]A!$B$4:$B$9</definedName>
    <definedName name="__123Graph_AGraph5" hidden="1">[5]A!$B$4:$B$9</definedName>
    <definedName name="__123Graph_AGraph6" hidden="1">[5]A!$E$4:$E$8</definedName>
    <definedName name="__123Graph_AGraph7" hidden="1">[5]A!$B$4:$E$4</definedName>
    <definedName name="__123Graph_AGraph8" hidden="1">[5]A!$B$4:$E$4</definedName>
    <definedName name="__123Graph_AGraph9" hidden="1">[6]aux!$I$22:$M$22</definedName>
    <definedName name="__123Graph_B" hidden="1">[4]A!$AG$58:$AG$64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[5]A!$B$5:$E$5</definedName>
    <definedName name="__123Graph_BGraph8" hidden="1">[5]A!$B$5:$E$5</definedName>
    <definedName name="__123Graph_BGraph9" hidden="1">[6]aux!$B$22:$F$22</definedName>
    <definedName name="__123Graph_C" hidden="1">[5]A!$B$6:$E$6</definedName>
    <definedName name="__123Graph_CGraph7" hidden="1">[5]A!$B$6:$E$6</definedName>
    <definedName name="__123Graph_CGraph8" hidden="1">[5]A!$B$6:$E$6</definedName>
    <definedName name="__123Graph_D" hidden="1">[5]A!$B$7:$E$7</definedName>
    <definedName name="__123Graph_DGraph7" hidden="1">[5]A!$B$7:$E$7</definedName>
    <definedName name="__123Graph_DGraph8" hidden="1">[5]A!$B$7:$E$7</definedName>
    <definedName name="__123Graph_E" hidden="1">[5]A!$B$8:$E$8</definedName>
    <definedName name="__123Graph_EGraph7" hidden="1">[5]A!$B$8:$E$8</definedName>
    <definedName name="__123Graph_EGraph8" hidden="1">[5]A!$B$8:$E$8</definedName>
    <definedName name="__123Graph_X" hidden="1">[4]A!$AE$59:$AE$65</definedName>
    <definedName name="__123Graph_XGraph1" hidden="1">[5]A!$A$4:$A$8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[5]A!$A$4:$A$8</definedName>
    <definedName name="__123Graph_XGraph3" hidden="1">[5]A!$A$4:$A$8</definedName>
    <definedName name="__123Graph_XGraph4" hidden="1">[5]A!$A$4:$A$9</definedName>
    <definedName name="__123Graph_XGraph5" hidden="1">[5]A!$A$4:$A$9</definedName>
    <definedName name="__123Graph_XGraph6" hidden="1">[5]A!$A$4:$A$8</definedName>
    <definedName name="__123Graph_XGraph7" hidden="1">[5]A!$B$3:$E$3</definedName>
    <definedName name="__123Graph_XGraph8" hidden="1">[5]A!$B$3:$E$3</definedName>
    <definedName name="__123Graph_XGraph9" hidden="1">[6]aux!$B$23:$F$23</definedName>
    <definedName name="__ABR95" localSheetId="8">[7]Consultoria!#REF!</definedName>
    <definedName name="__ABR95" localSheetId="11">[7]Consultoria!#REF!</definedName>
    <definedName name="__ABR95" localSheetId="0">[7]Consultoria!#REF!</definedName>
    <definedName name="__ABR95">[7]Consultoria!#REF!</definedName>
    <definedName name="__ABR96" localSheetId="8">[7]Consultoria!#REF!</definedName>
    <definedName name="__ABR96" localSheetId="11">[7]Consultoria!#REF!</definedName>
    <definedName name="__ABR96" localSheetId="0">[7]Consultoria!#REF!</definedName>
    <definedName name="__ABR96">[7]Consultoria!#REF!</definedName>
    <definedName name="__ABR97" localSheetId="8">[7]Consultoria!#REF!</definedName>
    <definedName name="__ABR97">[7]Consultoria!#REF!</definedName>
    <definedName name="__ABR98" localSheetId="8">[7]Consultoria!#REF!</definedName>
    <definedName name="__ABR98">[7]Consultoria!#REF!</definedName>
    <definedName name="__ABR99" localSheetId="8">[7]Consultoria!#REF!</definedName>
    <definedName name="__ABR99">[7]Consultoria!#REF!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8">[7]Consultoria!#REF!</definedName>
    <definedName name="__AGO95" localSheetId="11">[7]Consultoria!#REF!</definedName>
    <definedName name="__AGO95" localSheetId="0">[7]Consultoria!#REF!</definedName>
    <definedName name="__AGO95">[7]Consultoria!#REF!</definedName>
    <definedName name="__AGO96" localSheetId="8">[7]Consultoria!#REF!</definedName>
    <definedName name="__AGO96" localSheetId="11">[7]Consultoria!#REF!</definedName>
    <definedName name="__AGO96" localSheetId="0">[7]Consultoria!#REF!</definedName>
    <definedName name="__AGO96">[7]Consultoria!#REF!</definedName>
    <definedName name="__AGO97" localSheetId="8">[7]Consultoria!#REF!</definedName>
    <definedName name="__AGO97">[7]Consultoria!#REF!</definedName>
    <definedName name="__AGO98" localSheetId="8">[7]Consultoria!#REF!</definedName>
    <definedName name="__AGO98">[7]Consultoria!#REF!</definedName>
    <definedName name="__AGO99" localSheetId="8">[7]Consultoria!#REF!</definedName>
    <definedName name="__AGO99">[7]Consultoria!#REF!</definedName>
    <definedName name="__asc321" localSheetId="11">#REF!</definedName>
    <definedName name="__asc321" localSheetId="0">#REF!</definedName>
    <definedName name="__asc321">#REF!</definedName>
    <definedName name="__BAH2007" localSheetId="11">#REF!</definedName>
    <definedName name="__BAH2007" localSheetId="0">#REF!</definedName>
    <definedName name="__BAH2007">#REF!</definedName>
    <definedName name="__BAH2008" localSheetId="11">#REF!</definedName>
    <definedName name="__BAH2008" localSheetId="0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8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8">[7]Consultoria!#REF!</definedName>
    <definedName name="__DEZ94">[7]Consultoria!#REF!</definedName>
    <definedName name="__DEZ95" localSheetId="8">[7]Consultoria!#REF!</definedName>
    <definedName name="__DEZ95">[7]Consultoria!#REF!</definedName>
    <definedName name="__DEZ96" localSheetId="8">[7]Consultoria!#REF!</definedName>
    <definedName name="__DEZ96">[7]Consultoria!#REF!</definedName>
    <definedName name="__DEZ97" localSheetId="8">[7]Consultoria!#REF!</definedName>
    <definedName name="__DEZ97">[7]Consultoria!#REF!</definedName>
    <definedName name="__DEZ98" localSheetId="8">[7]Consultoria!#REF!</definedName>
    <definedName name="__DEZ98">[7]Consultoria!#REF!</definedName>
    <definedName name="__DEZ99" localSheetId="8">[7]Consultoria!#REF!</definedName>
    <definedName name="__DEZ99">[7]Consultoria!#REF!</definedName>
    <definedName name="__djm10" localSheetId="11">#REF!</definedName>
    <definedName name="__djm10" localSheetId="0">#REF!</definedName>
    <definedName name="__djm10">#REF!</definedName>
    <definedName name="__djm15" localSheetId="11">#REF!</definedName>
    <definedName name="__djm15" localSheetId="0">#REF!</definedName>
    <definedName name="__djm15">#REF!</definedName>
    <definedName name="__dmt1000" localSheetId="8">#REF!</definedName>
    <definedName name="__dmt1000">#REF!</definedName>
    <definedName name="__dmt1200" localSheetId="8">#REF!</definedName>
    <definedName name="__dmt1200">#REF!</definedName>
    <definedName name="__dmt200" localSheetId="8">#REF!</definedName>
    <definedName name="__dmt200">#REF!</definedName>
    <definedName name="__dmt400" localSheetId="8">#REF!</definedName>
    <definedName name="__dmt400">#REF!</definedName>
    <definedName name="__dmt50" localSheetId="8">#REF!</definedName>
    <definedName name="__dmt50">#REF!</definedName>
    <definedName name="__dmt600" localSheetId="8">#REF!</definedName>
    <definedName name="__dmt600">#REF!</definedName>
    <definedName name="__dmt800" localSheetId="8">#REF!</definedName>
    <definedName name="__dmt800">#REF!</definedName>
    <definedName name="__dre2" localSheetId="8">#REF!</definedName>
    <definedName name="__dre2">#REF!</definedName>
    <definedName name="__emp2">'[8]DMT modelo'!$AA$13</definedName>
    <definedName name="__epl2" localSheetId="11">#REF!</definedName>
    <definedName name="__epl2" localSheetId="0">#REF!</definedName>
    <definedName name="__epl2">#REF!</definedName>
    <definedName name="__epl5" localSheetId="11">#REF!</definedName>
    <definedName name="__epl5" localSheetId="0">#REF!</definedName>
    <definedName name="__epl5">#REF!</definedName>
    <definedName name="__esc15">#REF!</definedName>
    <definedName name="__esc4">#REF!</definedName>
    <definedName name="__esc6">#REF!</definedName>
    <definedName name="__est15" localSheetId="11">#REF!</definedName>
    <definedName name="__est15" localSheetId="0">#REF!</definedName>
    <definedName name="__est15">#REF!</definedName>
    <definedName name="__FEV95" localSheetId="8">[7]Consultoria!#REF!</definedName>
    <definedName name="__FEV95" localSheetId="11">[7]Consultoria!#REF!</definedName>
    <definedName name="__FEV95" localSheetId="0">[7]Consultoria!#REF!</definedName>
    <definedName name="__FEV95">[7]Consultoria!#REF!</definedName>
    <definedName name="__FEV96" localSheetId="8">[7]Consultoria!#REF!</definedName>
    <definedName name="__FEV96">[7]Consultoria!#REF!</definedName>
    <definedName name="__FEV97" localSheetId="8">[7]Consultoria!#REF!</definedName>
    <definedName name="__FEV97">[7]Consultoria!#REF!</definedName>
    <definedName name="__FEV98" localSheetId="8">[7]Consultoria!#REF!</definedName>
    <definedName name="__FEV98">[7]Consultoria!#REF!</definedName>
    <definedName name="__FEV99" localSheetId="8">[7]Consultoria!#REF!</definedName>
    <definedName name="__FEV99">[7]Consultoria!#REF!</definedName>
    <definedName name="__fil1" localSheetId="11">#REF!</definedName>
    <definedName name="__fil1" localSheetId="0">#REF!</definedName>
    <definedName name="__fil1">#REF!</definedName>
    <definedName name="__fil2" localSheetId="11">#REF!</definedName>
    <definedName name="__fil2" localSheetId="0">#REF!</definedName>
    <definedName name="__fil2">#REF!</definedName>
    <definedName name="__fio12" localSheetId="11">#REF!</definedName>
    <definedName name="__fio12" localSheetId="0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8">#REF!</definedName>
    <definedName name="__ind100">#REF!</definedName>
    <definedName name="__IntlFixup" hidden="1">TRUE</definedName>
    <definedName name="__itu1">#REF!</definedName>
    <definedName name="__JAN95" localSheetId="8">[7]Consultoria!#REF!</definedName>
    <definedName name="__JAN95">[7]Consultoria!#REF!</definedName>
    <definedName name="__JAN96" localSheetId="8">[7]Consultoria!#REF!</definedName>
    <definedName name="__JAN96">[7]Consultoria!#REF!</definedName>
    <definedName name="__JAN97" localSheetId="8">[7]Consultoria!#REF!</definedName>
    <definedName name="__JAN97">[7]Consultoria!#REF!</definedName>
    <definedName name="__JAN98" localSheetId="8">[7]Consultoria!#REF!</definedName>
    <definedName name="__JAN98">[7]Consultoria!#REF!</definedName>
    <definedName name="__JAN99" localSheetId="8">[7]Consultoria!#REF!</definedName>
    <definedName name="__JAN99">[7]Consultoria!#REF!</definedName>
    <definedName name="__JAZ1" localSheetId="8">#REF!</definedName>
    <definedName name="__JAZ1" localSheetId="11">#REF!</definedName>
    <definedName name="__JAZ1" localSheetId="0">#REF!</definedName>
    <definedName name="__JAZ1">#REF!</definedName>
    <definedName name="__JAZ11" localSheetId="8">#REF!</definedName>
    <definedName name="__JAZ11">#REF!</definedName>
    <definedName name="__JAZ2" localSheetId="8">#REF!</definedName>
    <definedName name="__JAZ2">#REF!</definedName>
    <definedName name="__JAZ22" localSheetId="8">#REF!</definedName>
    <definedName name="__JAZ22">#REF!</definedName>
    <definedName name="__JAZ3" localSheetId="8">#REF!</definedName>
    <definedName name="__JAZ3">#REF!</definedName>
    <definedName name="__JAZ33" localSheetId="8">#REF!</definedName>
    <definedName name="__JAZ33">#REF!</definedName>
    <definedName name="__jla20">#REF!</definedName>
    <definedName name="__jla32">#REF!</definedName>
    <definedName name="__JUL95" localSheetId="8">[7]Consultoria!#REF!</definedName>
    <definedName name="__JUL95">[7]Consultoria!#REF!</definedName>
    <definedName name="__JUL96" localSheetId="8">[7]Consultoria!#REF!</definedName>
    <definedName name="__JUL96">[7]Consultoria!#REF!</definedName>
    <definedName name="__JUL97" localSheetId="8">[7]Consultoria!#REF!</definedName>
    <definedName name="__JUL97">[7]Consultoria!#REF!</definedName>
    <definedName name="__JUL98" localSheetId="8">[7]Consultoria!#REF!</definedName>
    <definedName name="__JUL98">[7]Consultoria!#REF!</definedName>
    <definedName name="__JUL99" localSheetId="8">[7]Consultoria!#REF!</definedName>
    <definedName name="__JUL99">[7]Consultoria!#REF!</definedName>
    <definedName name="__JUN95" localSheetId="8">[7]Consultoria!#REF!</definedName>
    <definedName name="__JUN95">[7]Consultoria!#REF!</definedName>
    <definedName name="__JUN96" localSheetId="8">[7]Consultoria!#REF!</definedName>
    <definedName name="__JUN96">[7]Consultoria!#REF!</definedName>
    <definedName name="__JUN97" localSheetId="8">[7]Consultoria!#REF!</definedName>
    <definedName name="__JUN97">[7]Consultoria!#REF!</definedName>
    <definedName name="__JUN98" localSheetId="8">[7]Consultoria!#REF!</definedName>
    <definedName name="__JUN98">[7]Consultoria!#REF!</definedName>
    <definedName name="__JUN99" localSheetId="8">[7]Consultoria!#REF!</definedName>
    <definedName name="__JUN99">[7]Consultoria!#REF!</definedName>
    <definedName name="__la2" localSheetId="8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8">[7]Consultoria!#REF!</definedName>
    <definedName name="__MAI95">[7]Consultoria!#REF!</definedName>
    <definedName name="__MAI96" localSheetId="8">[7]Consultoria!#REF!</definedName>
    <definedName name="__MAI96">[7]Consultoria!#REF!</definedName>
    <definedName name="__MAI97" localSheetId="8">[7]Consultoria!#REF!</definedName>
    <definedName name="__MAI97">[7]Consultoria!#REF!</definedName>
    <definedName name="__MAI98" localSheetId="8">[7]Consultoria!#REF!</definedName>
    <definedName name="__MAI98">[7]Consultoria!#REF!</definedName>
    <definedName name="__MAI99" localSheetId="8">[7]Consultoria!#REF!</definedName>
    <definedName name="__MAI99">[7]Consultoria!#REF!</definedName>
    <definedName name="__man50" localSheetId="11">#REF!</definedName>
    <definedName name="__man50" localSheetId="0">#REF!</definedName>
    <definedName name="__man50">#REF!</definedName>
    <definedName name="__MAR95" localSheetId="8">[7]Consultoria!#REF!</definedName>
    <definedName name="__MAR95">[7]Consultoria!#REF!</definedName>
    <definedName name="__MAR96" localSheetId="8">[7]Consultoria!#REF!</definedName>
    <definedName name="__MAR96">[7]Consultoria!#REF!</definedName>
    <definedName name="__MAR97" localSheetId="8">[7]Consultoria!#REF!</definedName>
    <definedName name="__MAR97">[7]Consultoria!#REF!</definedName>
    <definedName name="__MAR98" localSheetId="8">[7]Consultoria!#REF!</definedName>
    <definedName name="__MAR98">[7]Consultoria!#REF!</definedName>
    <definedName name="__MAR99" localSheetId="8">[7]Consultoria!#REF!</definedName>
    <definedName name="__MAR99">[7]Consultoria!#REF!</definedName>
    <definedName name="__mem2">'[9]Mat Asf'!$H$37</definedName>
    <definedName name="__MIN2007" localSheetId="11">#REF!</definedName>
    <definedName name="__MIN2007" localSheetId="0">#REF!</definedName>
    <definedName name="__MIN2007">#REF!</definedName>
    <definedName name="__MIN2008" localSheetId="11">#REF!</definedName>
    <definedName name="__MIN2008" localSheetId="0">#REF!</definedName>
    <definedName name="__MIN2008">#REF!</definedName>
    <definedName name="__MIN2009" localSheetId="11">#REF!</definedName>
    <definedName name="__MIN2009" localSheetId="0">#REF!</definedName>
    <definedName name="__MIN2009">#REF!</definedName>
    <definedName name="__MIN2010">#REF!</definedName>
    <definedName name="__MO2">'[10]Desmat 0,15'!$H$30</definedName>
    <definedName name="__NAC2007" localSheetId="11">#REF!</definedName>
    <definedName name="__NAC2007" localSheetId="0">#REF!</definedName>
    <definedName name="__NAC2007">#REF!</definedName>
    <definedName name="__NAC2008" localSheetId="11">#REF!</definedName>
    <definedName name="__NAC2008" localSheetId="0">#REF!</definedName>
    <definedName name="__NAC2008">#REF!</definedName>
    <definedName name="__NAC2009" localSheetId="11">#REF!</definedName>
    <definedName name="__NAC2009" localSheetId="0">#REF!</definedName>
    <definedName name="__NAC2009">#REF!</definedName>
    <definedName name="__NAC2010">#REF!</definedName>
    <definedName name="__NOV94" localSheetId="8">[7]Consultoria!#REF!</definedName>
    <definedName name="__NOV94">[7]Consultoria!#REF!</definedName>
    <definedName name="__NOV95" localSheetId="8">[7]Consultoria!#REF!</definedName>
    <definedName name="__NOV95">[7]Consultoria!#REF!</definedName>
    <definedName name="__NOV96" localSheetId="8">[7]Consultoria!#REF!</definedName>
    <definedName name="__NOV96">[7]Consultoria!#REF!</definedName>
    <definedName name="__NOV97" localSheetId="8">[7]Consultoria!#REF!</definedName>
    <definedName name="__NOV97">[7]Consultoria!#REF!</definedName>
    <definedName name="__NOV98" localSheetId="8">[7]Consultoria!#REF!</definedName>
    <definedName name="__NOV98">[7]Consultoria!#REF!</definedName>
    <definedName name="__NOV99" localSheetId="8">[7]Consultoria!#REF!</definedName>
    <definedName name="__NOV99">[7]Consultoria!#REF!</definedName>
    <definedName name="__oac2" localSheetId="8">#REF!</definedName>
    <definedName name="__oac2" localSheetId="11">#REF!</definedName>
    <definedName name="__oac2" localSheetId="0">#REF!</definedName>
    <definedName name="__oac2">#REF!</definedName>
    <definedName name="__oae2" localSheetId="8">#REF!</definedName>
    <definedName name="__oae2">#REF!</definedName>
    <definedName name="__oco2" localSheetId="8">#REF!</definedName>
    <definedName name="__oco2">#REF!</definedName>
    <definedName name="__ope1">#REF!</definedName>
    <definedName name="__ope2">#REF!</definedName>
    <definedName name="__ope3">#REF!</definedName>
    <definedName name="__OUT94" localSheetId="8">[7]Consultoria!#REF!</definedName>
    <definedName name="__OUT94">[7]Consultoria!#REF!</definedName>
    <definedName name="__OUT95" localSheetId="8">[7]Consultoria!#REF!</definedName>
    <definedName name="__OUT95">[7]Consultoria!#REF!</definedName>
    <definedName name="__OUT96" localSheetId="8">[7]Consultoria!#REF!</definedName>
    <definedName name="__OUT96">[7]Consultoria!#REF!</definedName>
    <definedName name="__OUT97" localSheetId="8">[7]Consultoria!#REF!</definedName>
    <definedName name="__OUT97">[7]Consultoria!#REF!</definedName>
    <definedName name="__OUT98" localSheetId="8">[7]Consultoria!#REF!</definedName>
    <definedName name="__OUT98" localSheetId="11" hidden="1">{#N/A,#N/A,TRUE,"Serviços"}</definedName>
    <definedName name="__OUT98" localSheetId="0" hidden="1">{#N/A,#N/A,TRUE,"Serviços"}</definedName>
    <definedName name="__OUT98" hidden="1">{#N/A,#N/A,TRUE,"Serviços"}</definedName>
    <definedName name="__OUT988888" localSheetId="11" hidden="1">{#N/A,#N/A,TRUE,"Serviços"}</definedName>
    <definedName name="__OUT988888" localSheetId="0" hidden="1">{#N/A,#N/A,TRUE,"Serviços"}</definedName>
    <definedName name="__OUT988888" hidden="1">{#N/A,#N/A,TRUE,"Serviços"}</definedName>
    <definedName name="__OUT99" localSheetId="8">[7]Consultoria!#REF!</definedName>
    <definedName name="__OUT99">[7]Consultoria!#REF!</definedName>
    <definedName name="__PAR2007" localSheetId="11">#REF!</definedName>
    <definedName name="__PAR2007" localSheetId="0">#REF!</definedName>
    <definedName name="__PAR2007">#REF!</definedName>
    <definedName name="__PAR2008" localSheetId="11">#REF!</definedName>
    <definedName name="__PAR2008" localSheetId="0">#REF!</definedName>
    <definedName name="__PAR2008">#REF!</definedName>
    <definedName name="__PAR2009" localSheetId="11">#REF!</definedName>
    <definedName name="__PAR2009" localSheetId="0">#REF!</definedName>
    <definedName name="__PAR2009">#REF!</definedName>
    <definedName name="__PAR2010">#REF!</definedName>
    <definedName name="__pav2" localSheetId="8">#REF!</definedName>
    <definedName name="__pav2">#REF!</definedName>
    <definedName name="__PCM30" localSheetId="8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8">#REF!</definedName>
    <definedName name="__PL1">#REF!</definedName>
    <definedName name="__PLA2" localSheetId="8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8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8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8">[7]Consultoria!#REF!</definedName>
    <definedName name="__SET94">[7]Consultoria!#REF!</definedName>
    <definedName name="__SET95" localSheetId="8">[7]Consultoria!#REF!</definedName>
    <definedName name="__SET95">[7]Consultoria!#REF!</definedName>
    <definedName name="__SET96" localSheetId="8">[7]Consultoria!#REF!</definedName>
    <definedName name="__SET96">[7]Consultoria!#REF!</definedName>
    <definedName name="__SET97" localSheetId="8">[7]Consultoria!#REF!</definedName>
    <definedName name="__SET97">[7]Consultoria!#REF!</definedName>
    <definedName name="__SET98" localSheetId="8">[7]Consultoria!#REF!</definedName>
    <definedName name="__SET98">[7]Consultoria!#REF!</definedName>
    <definedName name="__SET99" localSheetId="8">[7]Consultoria!#REF!</definedName>
    <definedName name="__SET99">[7]Consultoria!#REF!</definedName>
    <definedName name="__sub1" localSheetId="11">#REF!</definedName>
    <definedName name="__sub1" localSheetId="0">#REF!</definedName>
    <definedName name="__sub1">#REF!</definedName>
    <definedName name="__sub2" localSheetId="11">#REF!</definedName>
    <definedName name="__sub2" localSheetId="0">#REF!</definedName>
    <definedName name="__sub2">#REF!</definedName>
    <definedName name="__sub3" localSheetId="11">#REF!</definedName>
    <definedName name="__sub3" localSheetId="0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8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8">#REF!</definedName>
    <definedName name="__ter2">#REF!</definedName>
    <definedName name="__tfg50">#REF!</definedName>
    <definedName name="__tlf6">#REF!</definedName>
    <definedName name="__TOT1" localSheetId="8">[2]SERVIÇOS!#REF!</definedName>
    <definedName name="__TOT1">[2]SERVIÇOS!#REF!</definedName>
    <definedName name="__TOT2" localSheetId="8">[2]SERVIÇOS!#REF!</definedName>
    <definedName name="__TOT2">[2]SERVIÇOS!#REF!</definedName>
    <definedName name="__TOT3" localSheetId="8">[2]SERVIÇOS!#REF!</definedName>
    <definedName name="__TOT3">[2]SERVIÇOS!#REF!</definedName>
    <definedName name="__TOT4" localSheetId="8">[2]SERVIÇOS!#REF!</definedName>
    <definedName name="__TOT4">[2]SERVIÇOS!#REF!</definedName>
    <definedName name="__TOT5" localSheetId="8">[2]SERVIÇOS!#REF!</definedName>
    <definedName name="__TOT5">[2]SERVIÇOS!#REF!</definedName>
    <definedName name="__TOT6" localSheetId="8">[2]SERVIÇOS!#REF!</definedName>
    <definedName name="__TOT6">[2]SERVIÇOS!#REF!</definedName>
    <definedName name="__TOT7" localSheetId="8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8">#REF!</definedName>
    <definedName name="_01_09_96" localSheetId="11">#REF!</definedName>
    <definedName name="_01_09_96" localSheetId="0">#REF!</definedName>
    <definedName name="_01_09_96">#REF!</definedName>
    <definedName name="_1830201" hidden="1">#N/A</definedName>
    <definedName name="_1Excel_BuiltIn_Print_Area_1_1" localSheetId="11">#REF!</definedName>
    <definedName name="_1Excel_BuiltIn_Print_Area_1_1" localSheetId="0">#REF!</definedName>
    <definedName name="_1Excel_BuiltIn_Print_Area_1_1">#REF!</definedName>
    <definedName name="_ABR95" localSheetId="8">[3]Consultoria!#REF!</definedName>
    <definedName name="_ABR95" localSheetId="11">[3]Consultoria!#REF!</definedName>
    <definedName name="_ABR95" localSheetId="0">[3]Consultoria!#REF!</definedName>
    <definedName name="_ABR95">[3]Consultoria!#REF!</definedName>
    <definedName name="_ABR96" localSheetId="8">[3]Consultoria!#REF!</definedName>
    <definedName name="_ABR96" localSheetId="11">[3]Consultoria!#REF!</definedName>
    <definedName name="_ABR96" localSheetId="0">[3]Consultoria!#REF!</definedName>
    <definedName name="_ABR96">[3]Consultoria!#REF!</definedName>
    <definedName name="_ABR97" localSheetId="8">[3]Consultoria!#REF!</definedName>
    <definedName name="_ABR97">[3]Consultoria!#REF!</definedName>
    <definedName name="_ABR98" localSheetId="8">[3]Consultoria!#REF!</definedName>
    <definedName name="_ABR98">[3]Consultoria!#REF!</definedName>
    <definedName name="_ABR99" localSheetId="8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8">[3]Consultoria!#REF!</definedName>
    <definedName name="_AGO95" localSheetId="11">[3]Consultoria!#REF!</definedName>
    <definedName name="_AGO95" localSheetId="0">[3]Consultoria!#REF!</definedName>
    <definedName name="_AGO95">[3]Consultoria!#REF!</definedName>
    <definedName name="_AGO96" localSheetId="8">[3]Consultoria!#REF!</definedName>
    <definedName name="_AGO96" localSheetId="11">[3]Consultoria!#REF!</definedName>
    <definedName name="_AGO96" localSheetId="0">[3]Consultoria!#REF!</definedName>
    <definedName name="_AGO96">[3]Consultoria!#REF!</definedName>
    <definedName name="_AGO97" localSheetId="8">[3]Consultoria!#REF!</definedName>
    <definedName name="_AGO97">[3]Consultoria!#REF!</definedName>
    <definedName name="_AGO98" localSheetId="8">[3]Consultoria!#REF!</definedName>
    <definedName name="_AGO98">[3]Consultoria!#REF!</definedName>
    <definedName name="_AGO99" localSheetId="8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8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8">[3]Consultoria!#REF!</definedName>
    <definedName name="_DEZ94">[3]Consultoria!#REF!</definedName>
    <definedName name="_DEZ95" localSheetId="8">[3]Consultoria!#REF!</definedName>
    <definedName name="_DEZ95">[3]Consultoria!#REF!</definedName>
    <definedName name="_DEZ96" localSheetId="8">[3]Consultoria!#REF!</definedName>
    <definedName name="_DEZ96">[3]Consultoria!#REF!</definedName>
    <definedName name="_DEZ97" localSheetId="8">[3]Consultoria!#REF!</definedName>
    <definedName name="_DEZ97">[3]Consultoria!#REF!</definedName>
    <definedName name="_DEZ98" localSheetId="8">[3]Consultoria!#REF!</definedName>
    <definedName name="_DEZ98">[3]Consultoria!#REF!</definedName>
    <definedName name="_DEZ99" localSheetId="8">[3]Consultoria!#REF!</definedName>
    <definedName name="_DEZ99">[3]Consultoria!#REF!</definedName>
    <definedName name="_djm10">#REF!</definedName>
    <definedName name="_djm15">#REF!</definedName>
    <definedName name="_dmt1000" localSheetId="8">#REF!</definedName>
    <definedName name="_dmt1000">#REF!</definedName>
    <definedName name="_dmt1200" localSheetId="8">#REF!</definedName>
    <definedName name="_dmt1200">#REF!</definedName>
    <definedName name="_dmt200" localSheetId="8">#REF!</definedName>
    <definedName name="_dmt200">#REF!</definedName>
    <definedName name="_dmt400" localSheetId="8">#REF!</definedName>
    <definedName name="_dmt400">#REF!</definedName>
    <definedName name="_dmt50" localSheetId="8">#REF!</definedName>
    <definedName name="_dmt50">#REF!</definedName>
    <definedName name="_dmt600" localSheetId="8">#REF!</definedName>
    <definedName name="_dmt600">#REF!</definedName>
    <definedName name="_dmt800" localSheetId="8">#REF!</definedName>
    <definedName name="_dmt800">#REF!</definedName>
    <definedName name="_dre2" localSheetId="8">#REF!</definedName>
    <definedName name="_dre2">#REF!</definedName>
    <definedName name="_emp2">'[11]DMT modelo'!$AA$13</definedName>
    <definedName name="_epl2" localSheetId="11">#REF!</definedName>
    <definedName name="_epl2" localSheetId="0">#REF!</definedName>
    <definedName name="_epl2">#REF!</definedName>
    <definedName name="_epl5" localSheetId="11">#REF!</definedName>
    <definedName name="_epl5" localSheetId="0">#REF!</definedName>
    <definedName name="_epl5">#REF!</definedName>
    <definedName name="_esc15" localSheetId="8">#REF!</definedName>
    <definedName name="_esc15" localSheetId="11">#REF!</definedName>
    <definedName name="_esc15" localSheetId="0">#REF!</definedName>
    <definedName name="_esc15">#REF!</definedName>
    <definedName name="_esc4">#REF!</definedName>
    <definedName name="_esc6">#REF!</definedName>
    <definedName name="_est15">#REF!</definedName>
    <definedName name="_FEV95" localSheetId="8">[3]Consultoria!#REF!</definedName>
    <definedName name="_FEV95">[3]Consultoria!#REF!</definedName>
    <definedName name="_FEV96" localSheetId="8">[3]Consultoria!#REF!</definedName>
    <definedName name="_FEV96">[3]Consultoria!#REF!</definedName>
    <definedName name="_FEV97" localSheetId="8">[3]Consultoria!#REF!</definedName>
    <definedName name="_FEV97">[3]Consultoria!#REF!</definedName>
    <definedName name="_FEV98" localSheetId="8">[3]Consultoria!#REF!</definedName>
    <definedName name="_FEV98">[3]Consultoria!#REF!</definedName>
    <definedName name="_FEV99" localSheetId="8">[3]Consultoria!#REF!</definedName>
    <definedName name="_FEV99">[3]Consultoria!#REF!</definedName>
    <definedName name="_fil1">#REF!</definedName>
    <definedName name="_fil2">#REF!</definedName>
    <definedName name="_Fill" localSheetId="11" hidden="1">#REF!</definedName>
    <definedName name="_Fill" localSheetId="0" hidden="1">#REF!</definedName>
    <definedName name="_Fill" hidden="1">#REF!</definedName>
    <definedName name="_xlnm._FilterDatabase" localSheetId="11" hidden="1">#REF!</definedName>
    <definedName name="_xlnm._FilterDatabase" localSheetId="0" hidden="1">#REF!</definedName>
    <definedName name="_xlnm._FilterDatabase" hidden="1">#REF!</definedName>
    <definedName name="_fio12" localSheetId="11">#REF!</definedName>
    <definedName name="_fio12" localSheetId="0">#REF!</definedName>
    <definedName name="_fio12">#REF!</definedName>
    <definedName name="_fis5" localSheetId="11">#REF!</definedName>
    <definedName name="_fis5" localSheetId="0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8">#REF!</definedName>
    <definedName name="_ind100">#REF!</definedName>
    <definedName name="_itu1">#REF!</definedName>
    <definedName name="_JAN95" localSheetId="8">[3]Consultoria!#REF!</definedName>
    <definedName name="_JAN95">[3]Consultoria!#REF!</definedName>
    <definedName name="_JAN96" localSheetId="8">[3]Consultoria!#REF!</definedName>
    <definedName name="_JAN96">[3]Consultoria!#REF!</definedName>
    <definedName name="_JAN97" localSheetId="8">[3]Consultoria!#REF!</definedName>
    <definedName name="_JAN97">[3]Consultoria!#REF!</definedName>
    <definedName name="_JAN98" localSheetId="8">[3]Consultoria!#REF!</definedName>
    <definedName name="_JAN98">[3]Consultoria!#REF!</definedName>
    <definedName name="_JAN99" localSheetId="8">[3]Consultoria!#REF!</definedName>
    <definedName name="_JAN99">[3]Consultoria!#REF!</definedName>
    <definedName name="_JAZ1" localSheetId="8">#REF!</definedName>
    <definedName name="_JAZ1" localSheetId="11">#REF!</definedName>
    <definedName name="_JAZ1" localSheetId="0">#REF!</definedName>
    <definedName name="_JAZ1">#REF!</definedName>
    <definedName name="_JAZ11" localSheetId="8">#REF!</definedName>
    <definedName name="_JAZ11">#REF!</definedName>
    <definedName name="_JAZ2" localSheetId="8">#REF!</definedName>
    <definedName name="_JAZ2">#REF!</definedName>
    <definedName name="_JAZ22" localSheetId="8">#REF!</definedName>
    <definedName name="_JAZ22">#REF!</definedName>
    <definedName name="_JAZ3" localSheetId="8">#REF!</definedName>
    <definedName name="_JAZ3">#REF!</definedName>
    <definedName name="_JAZ33" localSheetId="8">#REF!</definedName>
    <definedName name="_JAZ33">#REF!</definedName>
    <definedName name="_jla20">#REF!</definedName>
    <definedName name="_jla32">#REF!</definedName>
    <definedName name="_JUL95" localSheetId="8">[3]Consultoria!#REF!</definedName>
    <definedName name="_JUL95">[3]Consultoria!#REF!</definedName>
    <definedName name="_JUL96" localSheetId="8">[3]Consultoria!#REF!</definedName>
    <definedName name="_JUL96">[3]Consultoria!#REF!</definedName>
    <definedName name="_JUL97" localSheetId="8">[3]Consultoria!#REF!</definedName>
    <definedName name="_JUL97">[3]Consultoria!#REF!</definedName>
    <definedName name="_JUL98" localSheetId="8">[3]Consultoria!#REF!</definedName>
    <definedName name="_JUL98">[3]Consultoria!#REF!</definedName>
    <definedName name="_JUL99" localSheetId="8">[3]Consultoria!#REF!</definedName>
    <definedName name="_JUL99">[3]Consultoria!#REF!</definedName>
    <definedName name="_JUN95" localSheetId="8">[3]Consultoria!#REF!</definedName>
    <definedName name="_JUN95">[3]Consultoria!#REF!</definedName>
    <definedName name="_JUN96" localSheetId="8">[3]Consultoria!#REF!</definedName>
    <definedName name="_JUN96">[3]Consultoria!#REF!</definedName>
    <definedName name="_JUN97" localSheetId="8">[3]Consultoria!#REF!</definedName>
    <definedName name="_JUN97">[3]Consultoria!#REF!</definedName>
    <definedName name="_JUN98" localSheetId="8">[3]Consultoria!#REF!</definedName>
    <definedName name="_JUN98">[3]Consultoria!#REF!</definedName>
    <definedName name="_JUN99" localSheetId="8">[3]Consultoria!#REF!</definedName>
    <definedName name="_JUN99">[3]Consultoria!#REF!</definedName>
    <definedName name="_Key1" hidden="1">'[12]1.6'!$A$11</definedName>
    <definedName name="_Key2" localSheetId="11" hidden="1">#REF!</definedName>
    <definedName name="_Key2" localSheetId="0" hidden="1">#REF!</definedName>
    <definedName name="_Key2" hidden="1">#REF!</definedName>
    <definedName name="_la2" localSheetId="8">[2]SERVIÇOS!#REF!</definedName>
    <definedName name="_la2" localSheetId="11">[2]SERVIÇOS!#REF!</definedName>
    <definedName name="_la2" localSheetId="0">[2]SERVIÇOS!#REF!</definedName>
    <definedName name="_la2">[2]SERVIÇOS!#REF!</definedName>
    <definedName name="_lpi100" localSheetId="11">#REF!</definedName>
    <definedName name="_lpi100" localSheetId="0">#REF!</definedName>
    <definedName name="_lpi100">#REF!</definedName>
    <definedName name="_lvg10060" localSheetId="11">#REF!</definedName>
    <definedName name="_lvg10060" localSheetId="0">#REF!</definedName>
    <definedName name="_lvg10060">#REF!</definedName>
    <definedName name="_lvp32">#REF!</definedName>
    <definedName name="_lxa1">#REF!</definedName>
    <definedName name="_MAI95" localSheetId="8">[3]Consultoria!#REF!</definedName>
    <definedName name="_MAI95">[3]Consultoria!#REF!</definedName>
    <definedName name="_MAI96" localSheetId="8">[3]Consultoria!#REF!</definedName>
    <definedName name="_MAI96">[3]Consultoria!#REF!</definedName>
    <definedName name="_MAI97" localSheetId="8">[3]Consultoria!#REF!</definedName>
    <definedName name="_MAI97">[3]Consultoria!#REF!</definedName>
    <definedName name="_MAI98" localSheetId="8">[3]Consultoria!#REF!</definedName>
    <definedName name="_MAI98">[3]Consultoria!#REF!</definedName>
    <definedName name="_MAI99" localSheetId="8">[3]Consultoria!#REF!</definedName>
    <definedName name="_MAI99">[3]Consultoria!#REF!</definedName>
    <definedName name="_man50">#REF!</definedName>
    <definedName name="_MAR95" localSheetId="8">[3]Consultoria!#REF!</definedName>
    <definedName name="_MAR95">[3]Consultoria!#REF!</definedName>
    <definedName name="_MAR96" localSheetId="8">[3]Consultoria!#REF!</definedName>
    <definedName name="_MAR96">[3]Consultoria!#REF!</definedName>
    <definedName name="_MAR97" localSheetId="8">[3]Consultoria!#REF!</definedName>
    <definedName name="_MAR97">[3]Consultoria!#REF!</definedName>
    <definedName name="_MAR98" localSheetId="8">[3]Consultoria!#REF!</definedName>
    <definedName name="_MAR98">[3]Consultoria!#REF!</definedName>
    <definedName name="_MAR99" localSheetId="8">[3]Consultoria!#REF!</definedName>
    <definedName name="_MAR99">[3]Consultoria!#REF!</definedName>
    <definedName name="_mem2">'[10]Mat Asf'!$H$37</definedName>
    <definedName name="_MIN2007" localSheetId="11">#REF!</definedName>
    <definedName name="_MIN2007" localSheetId="0">#REF!</definedName>
    <definedName name="_MIN2007">#REF!</definedName>
    <definedName name="_MIN2008" localSheetId="11">#REF!</definedName>
    <definedName name="_MIN2008" localSheetId="0">#REF!</definedName>
    <definedName name="_MIN2008">#REF!</definedName>
    <definedName name="_MIN2009" localSheetId="11">#REF!</definedName>
    <definedName name="_MIN2009" localSheetId="0">#REF!</definedName>
    <definedName name="_MIN2009">#REF!</definedName>
    <definedName name="_MIN2010">#REF!</definedName>
    <definedName name="_MO2">'[13]Desmat 0,15'!$H$30</definedName>
    <definedName name="_NAC2007" localSheetId="11">#REF!</definedName>
    <definedName name="_NAC2007" localSheetId="0">#REF!</definedName>
    <definedName name="_NAC2007">#REF!</definedName>
    <definedName name="_NAC2008" localSheetId="11">#REF!</definedName>
    <definedName name="_NAC2008" localSheetId="0">#REF!</definedName>
    <definedName name="_NAC2008">#REF!</definedName>
    <definedName name="_NAC2009" localSheetId="11">#REF!</definedName>
    <definedName name="_NAC2009" localSheetId="0">#REF!</definedName>
    <definedName name="_NAC2009">#REF!</definedName>
    <definedName name="_NAC2010">#REF!</definedName>
    <definedName name="_NOV94" localSheetId="8">[3]Consultoria!#REF!</definedName>
    <definedName name="_NOV94">[3]Consultoria!#REF!</definedName>
    <definedName name="_NOV95" localSheetId="8">[3]Consultoria!#REF!</definedName>
    <definedName name="_NOV95">[3]Consultoria!#REF!</definedName>
    <definedName name="_NOV96" localSheetId="8">[3]Consultoria!#REF!</definedName>
    <definedName name="_NOV96">[3]Consultoria!#REF!</definedName>
    <definedName name="_NOV97" localSheetId="8">[3]Consultoria!#REF!</definedName>
    <definedName name="_NOV97">[3]Consultoria!#REF!</definedName>
    <definedName name="_NOV98" localSheetId="8">[3]Consultoria!#REF!</definedName>
    <definedName name="_NOV98">[3]Consultoria!#REF!</definedName>
    <definedName name="_NOV99" localSheetId="8">[3]Consultoria!#REF!</definedName>
    <definedName name="_NOV99">[3]Consultoria!#REF!</definedName>
    <definedName name="_oac2" localSheetId="8">#REF!</definedName>
    <definedName name="_oac2" localSheetId="11">#REF!</definedName>
    <definedName name="_oac2" localSheetId="0">#REF!</definedName>
    <definedName name="_oac2">#REF!</definedName>
    <definedName name="_oae2" localSheetId="8">#REF!</definedName>
    <definedName name="_oae2">#REF!</definedName>
    <definedName name="_oco2" localSheetId="8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8" hidden="1">255</definedName>
    <definedName name="_Order2" hidden="1">0</definedName>
    <definedName name="_OUT94" localSheetId="8">[3]Consultoria!#REF!</definedName>
    <definedName name="_OUT94">[3]Consultoria!#REF!</definedName>
    <definedName name="_OUT95" localSheetId="8">[3]Consultoria!#REF!</definedName>
    <definedName name="_OUT95">[3]Consultoria!#REF!</definedName>
    <definedName name="_OUT96" localSheetId="8">[3]Consultoria!#REF!</definedName>
    <definedName name="_OUT96">[3]Consultoria!#REF!</definedName>
    <definedName name="_OUT97" localSheetId="8">[3]Consultoria!#REF!</definedName>
    <definedName name="_OUT97">[3]Consultoria!#REF!</definedName>
    <definedName name="_OUT98" localSheetId="8">[3]Consultoria!#REF!</definedName>
    <definedName name="_OUT98" localSheetId="11" hidden="1">{#N/A,#N/A,TRUE,"Serviços"}</definedName>
    <definedName name="_OUT98" localSheetId="0" hidden="1">{#N/A,#N/A,TRUE,"Serviços"}</definedName>
    <definedName name="_OUT98" hidden="1">{#N/A,#N/A,TRUE,"Serviços"}</definedName>
    <definedName name="_OUT98_" localSheetId="11" hidden="1">{#N/A,#N/A,TRUE,"Serviços"}</definedName>
    <definedName name="_OUT98_" localSheetId="0" hidden="1">{#N/A,#N/A,TRUE,"Serviços"}</definedName>
    <definedName name="_OUT98_" hidden="1">{#N/A,#N/A,TRUE,"Serviços"}</definedName>
    <definedName name="_OUT99" localSheetId="8">[3]Consultoria!#REF!</definedName>
    <definedName name="_OUT99">[3]Consultoria!#REF!</definedName>
    <definedName name="_OUTTTT9888" localSheetId="11" hidden="1">{#N/A,#N/A,TRUE,"Serviços"}</definedName>
    <definedName name="_OUTTTT9888" localSheetId="0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8">#REF!</definedName>
    <definedName name="_pav2">#REF!</definedName>
    <definedName name="_PCM30" localSheetId="8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8">#REF!</definedName>
    <definedName name="_PL1">#REF!</definedName>
    <definedName name="_PLA2" localSheetId="8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8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8">#REF!</definedName>
    <definedName name="_RET1">#REF!</definedName>
    <definedName name="_rge32">#REF!</definedName>
    <definedName name="_rgf60">#REF!</definedName>
    <definedName name="_rgp1">#REF!</definedName>
    <definedName name="_SE2" localSheetId="8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8">[3]Consultoria!#REF!</definedName>
    <definedName name="_SET94">[3]Consultoria!#REF!</definedName>
    <definedName name="_SET95" localSheetId="8">[3]Consultoria!#REF!</definedName>
    <definedName name="_SET95">[3]Consultoria!#REF!</definedName>
    <definedName name="_SET96" localSheetId="8">[3]Consultoria!#REF!</definedName>
    <definedName name="_SET96">[3]Consultoria!#REF!</definedName>
    <definedName name="_SET97" localSheetId="8">[3]Consultoria!#REF!</definedName>
    <definedName name="_SET97">[3]Consultoria!#REF!</definedName>
    <definedName name="_SET98" localSheetId="8">[3]Consultoria!#REF!</definedName>
    <definedName name="_SET98">[3]Consultoria!#REF!</definedName>
    <definedName name="_SET99" localSheetId="8">[3]Consultoria!#REF!</definedName>
    <definedName name="_SET99">[3]Consultoria!#REF!</definedName>
    <definedName name="_Sng" localSheetId="11">{"um","mil","um milhão","um bilhão","um trilhão"}</definedName>
    <definedName name="_Sng" localSheetId="0">{"um","mil","um milhão","um bilhão","um trilhão"}</definedName>
    <definedName name="_Sng">{"um","mil","um milhão","um bilhão","um trilhão"}</definedName>
    <definedName name="_sng1" localSheetId="11">{"um","mil","um milhão","um bilhão","um trilhão"}</definedName>
    <definedName name="_sng1" localSheetId="0">{"um","mil","um milhão","um bilhão","um trilhão"}</definedName>
    <definedName name="_sng1">{"um","mil","um milhão","um bilhão","um trilhão"}</definedName>
    <definedName name="_Sort" localSheetId="11" hidden="1">#REF!</definedName>
    <definedName name="_Sort" localSheetId="0" hidden="1">#REF!</definedName>
    <definedName name="_Sort" hidden="1">#REF!</definedName>
    <definedName name="_sub1" localSheetId="11">#REF!</definedName>
    <definedName name="_sub1" localSheetId="0">#REF!</definedName>
    <definedName name="_sub1">#REF!</definedName>
    <definedName name="_sub2" localSheetId="11">#REF!</definedName>
    <definedName name="_sub2" localSheetId="0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8">#REF!</definedName>
    <definedName name="_ter2">#REF!</definedName>
    <definedName name="_tfg50">#REF!</definedName>
    <definedName name="_tlf6">#REF!</definedName>
    <definedName name="_Toc66241043_8">'[14]3-Material de consumo'!#REF!</definedName>
    <definedName name="_Toc66241043_8_1">'[14]3-Material de consumo'!#REF!</definedName>
    <definedName name="_Toc66241043_8_1_4">'[14]3-Material de consumo'!#REF!</definedName>
    <definedName name="_Toc66241043_8_4">'[14]3-Material de consumo'!#REF!</definedName>
    <definedName name="_Toc66241043_8_6">'[14]3-Material de consumo'!#REF!</definedName>
    <definedName name="_Toc66241043_8_6_4">'[14]3-Material de consumo'!#REF!</definedName>
    <definedName name="_TOT1" localSheetId="8">[2]SERVIÇOS!#REF!</definedName>
    <definedName name="_TOT1">[2]SERVIÇOS!#REF!</definedName>
    <definedName name="_TOT2" localSheetId="8">[2]SERVIÇOS!#REF!</definedName>
    <definedName name="_TOT2">[2]SERVIÇOS!#REF!</definedName>
    <definedName name="_TOT3" localSheetId="8">[2]SERVIÇOS!#REF!</definedName>
    <definedName name="_TOT3">[2]SERVIÇOS!#REF!</definedName>
    <definedName name="_TOT4" localSheetId="8">[2]SERVIÇOS!#REF!</definedName>
    <definedName name="_TOT4">[2]SERVIÇOS!#REF!</definedName>
    <definedName name="_TOT5" localSheetId="8">[2]SERVIÇOS!#REF!</definedName>
    <definedName name="_TOT5">[2]SERVIÇOS!#REF!</definedName>
    <definedName name="_TOT6" localSheetId="8">[2]SERVIÇOS!#REF!</definedName>
    <definedName name="_TOT6">[2]SERVIÇOS!#REF!</definedName>
    <definedName name="_TOT7" localSheetId="8">[2]SERVIÇOS!#REF!</definedName>
    <definedName name="_TOT7">[2]SERVIÇOS!#REF!</definedName>
    <definedName name="_TT18" localSheetId="8">[15]RELATÓRIO!#REF!</definedName>
    <definedName name="_TT18">[15]RELATÓRIO!#REF!</definedName>
    <definedName name="_TT19" localSheetId="8">[15]RELATÓRIO!#REF!</definedName>
    <definedName name="_TT19">[15]RELATÓRIO!#REF!</definedName>
    <definedName name="_TT20" localSheetId="8">[15]RELATÓRIO!#REF!</definedName>
    <definedName name="_TT20">[15]RELATÓRIO!#REF!</definedName>
    <definedName name="_tub10012" localSheetId="11">#REF!</definedName>
    <definedName name="_tub10012" localSheetId="0">#REF!</definedName>
    <definedName name="_tub10012">#REF!</definedName>
    <definedName name="_tub10015" localSheetId="11">#REF!</definedName>
    <definedName name="_tub10015" localSheetId="0">#REF!</definedName>
    <definedName name="_tub10015">#REF!</definedName>
    <definedName name="_tub10020" localSheetId="11">#REF!</definedName>
    <definedName name="_tub10020" localSheetId="0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8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8">#REF!</definedName>
    <definedName name="a000100a">#REF!</definedName>
    <definedName name="a000105a" localSheetId="8">#REF!</definedName>
    <definedName name="a000105a">#REF!</definedName>
    <definedName name="a000106a" localSheetId="8">#REF!</definedName>
    <definedName name="a000106a">#REF!</definedName>
    <definedName name="a000107a" localSheetId="8">#REF!</definedName>
    <definedName name="a000107a">#REF!</definedName>
    <definedName name="a000108a" localSheetId="8">#REF!</definedName>
    <definedName name="a000108a">#REF!</definedName>
    <definedName name="a000140a" localSheetId="8">#REF!</definedName>
    <definedName name="a000140a">#REF!</definedName>
    <definedName name="a000141a" localSheetId="8">#REF!</definedName>
    <definedName name="a000141a">#REF!</definedName>
    <definedName name="a000150a" localSheetId="8">#REF!</definedName>
    <definedName name="a000150a">#REF!</definedName>
    <definedName name="a000160a" localSheetId="8">#REF!</definedName>
    <definedName name="a000160a">#REF!</definedName>
    <definedName name="a000190a" localSheetId="8">#REF!</definedName>
    <definedName name="a000190a">#REF!</definedName>
    <definedName name="a000191a" localSheetId="8">#REF!</definedName>
    <definedName name="a000191a">#REF!</definedName>
    <definedName name="a000200a" localSheetId="8">#REF!</definedName>
    <definedName name="a000200a">#REF!</definedName>
    <definedName name="a000203a" localSheetId="8">#REF!</definedName>
    <definedName name="a000203a">#REF!</definedName>
    <definedName name="a000205a" localSheetId="8">#REF!</definedName>
    <definedName name="a000205a">#REF!</definedName>
    <definedName name="a000206a" localSheetId="8">#REF!</definedName>
    <definedName name="a000206a">#REF!</definedName>
    <definedName name="a000207a" localSheetId="8">#REF!</definedName>
    <definedName name="a000207a">#REF!</definedName>
    <definedName name="a000208a" localSheetId="8">#REF!</definedName>
    <definedName name="a000208a">#REF!</definedName>
    <definedName name="a000240a" localSheetId="8">#REF!</definedName>
    <definedName name="a000240a">#REF!</definedName>
    <definedName name="a000241a" localSheetId="8">#REF!</definedName>
    <definedName name="a000241a">#REF!</definedName>
    <definedName name="a000250a" localSheetId="8">#REF!</definedName>
    <definedName name="a000250a">#REF!</definedName>
    <definedName name="a000260a" localSheetId="8">#REF!</definedName>
    <definedName name="a000260a">#REF!</definedName>
    <definedName name="a000290a" localSheetId="8">#REF!</definedName>
    <definedName name="a000290a">#REF!</definedName>
    <definedName name="a000291a" localSheetId="8">#REF!</definedName>
    <definedName name="a000291a">#REF!</definedName>
    <definedName name="a001e" localSheetId="8">#REF!</definedName>
    <definedName name="a001e">#REF!</definedName>
    <definedName name="a001i" localSheetId="8">#REF!</definedName>
    <definedName name="a001i">#REF!</definedName>
    <definedName name="a001p" localSheetId="8">#REF!</definedName>
    <definedName name="a001p">#REF!</definedName>
    <definedName name="a002e" localSheetId="8">#REF!</definedName>
    <definedName name="a002e">#REF!</definedName>
    <definedName name="a002i" localSheetId="8">#REF!</definedName>
    <definedName name="a002i">#REF!</definedName>
    <definedName name="a002p" localSheetId="8">#REF!</definedName>
    <definedName name="a002p">#REF!</definedName>
    <definedName name="a003e" localSheetId="8">#REF!</definedName>
    <definedName name="a003e">#REF!</definedName>
    <definedName name="a003i" localSheetId="8">#REF!</definedName>
    <definedName name="a003i">#REF!</definedName>
    <definedName name="a003p" localSheetId="8">#REF!</definedName>
    <definedName name="a003p">#REF!</definedName>
    <definedName name="a004e" localSheetId="8">#REF!</definedName>
    <definedName name="a004e">#REF!</definedName>
    <definedName name="a004i" localSheetId="8">#REF!</definedName>
    <definedName name="a004i">#REF!</definedName>
    <definedName name="a004p" localSheetId="8">#REF!</definedName>
    <definedName name="a004p">#REF!</definedName>
    <definedName name="a005e" localSheetId="8">#REF!</definedName>
    <definedName name="a005e">#REF!</definedName>
    <definedName name="a005i" localSheetId="8">#REF!</definedName>
    <definedName name="a005i">#REF!</definedName>
    <definedName name="a005p" localSheetId="8">#REF!</definedName>
    <definedName name="a005p">#REF!</definedName>
    <definedName name="a007e" localSheetId="8">#REF!</definedName>
    <definedName name="a007e">#REF!</definedName>
    <definedName name="a007i" localSheetId="8">#REF!</definedName>
    <definedName name="a007i">#REF!</definedName>
    <definedName name="a007p" localSheetId="8">#REF!</definedName>
    <definedName name="a007p">#REF!</definedName>
    <definedName name="a009e" localSheetId="8">#REF!</definedName>
    <definedName name="a009e">#REF!</definedName>
    <definedName name="a009i" localSheetId="8">#REF!</definedName>
    <definedName name="a009i">#REF!</definedName>
    <definedName name="a009p" localSheetId="8">#REF!</definedName>
    <definedName name="a009p">#REF!</definedName>
    <definedName name="a010200a" localSheetId="8">#REF!</definedName>
    <definedName name="a010200a">#REF!</definedName>
    <definedName name="a010e" localSheetId="8">#REF!</definedName>
    <definedName name="a010e">#REF!</definedName>
    <definedName name="a010i" localSheetId="8">#REF!</definedName>
    <definedName name="a010i">#REF!</definedName>
    <definedName name="a010p" localSheetId="8">#REF!</definedName>
    <definedName name="a010p">#REF!</definedName>
    <definedName name="a011290a" localSheetId="8">#REF!</definedName>
    <definedName name="a011290a">#REF!</definedName>
    <definedName name="a011291a" localSheetId="8">#REF!</definedName>
    <definedName name="a011291a">#REF!</definedName>
    <definedName name="a011e" localSheetId="8">#REF!</definedName>
    <definedName name="a011e">#REF!</definedName>
    <definedName name="a011i" localSheetId="8">#REF!</definedName>
    <definedName name="a011i">#REF!</definedName>
    <definedName name="a011p" localSheetId="8">#REF!</definedName>
    <definedName name="a011p">#REF!</definedName>
    <definedName name="a012e" localSheetId="8">#REF!</definedName>
    <definedName name="a012e">#REF!</definedName>
    <definedName name="a012i" localSheetId="8">#REF!</definedName>
    <definedName name="a012i">#REF!</definedName>
    <definedName name="a012p" localSheetId="8">#REF!</definedName>
    <definedName name="a012p">#REF!</definedName>
    <definedName name="a013e" localSheetId="8">#REF!</definedName>
    <definedName name="a013e">#REF!</definedName>
    <definedName name="a013i" localSheetId="8">#REF!</definedName>
    <definedName name="a013i">#REF!</definedName>
    <definedName name="a013p" localSheetId="8">#REF!</definedName>
    <definedName name="a013p">#REF!</definedName>
    <definedName name="a014e" localSheetId="8">#REF!</definedName>
    <definedName name="a014e">#REF!</definedName>
    <definedName name="a014p" localSheetId="8">#REF!</definedName>
    <definedName name="a014p">#REF!</definedName>
    <definedName name="a016e" localSheetId="8">#REF!</definedName>
    <definedName name="a016e">#REF!</definedName>
    <definedName name="a016p" localSheetId="8">#REF!</definedName>
    <definedName name="a016p">#REF!</definedName>
    <definedName name="a017e" localSheetId="8">#REF!</definedName>
    <definedName name="a017e">#REF!</definedName>
    <definedName name="a017p" localSheetId="8">#REF!</definedName>
    <definedName name="a017p">#REF!</definedName>
    <definedName name="a018e" localSheetId="8">#REF!</definedName>
    <definedName name="a018e">#REF!</definedName>
    <definedName name="a018p" localSheetId="8">#REF!</definedName>
    <definedName name="a018p">#REF!</definedName>
    <definedName name="a019e" localSheetId="8">#REF!</definedName>
    <definedName name="a019e">#REF!</definedName>
    <definedName name="a019p" localSheetId="8">#REF!</definedName>
    <definedName name="a019p">#REF!</definedName>
    <definedName name="a020170a" localSheetId="8">#REF!</definedName>
    <definedName name="a020170a">#REF!</definedName>
    <definedName name="a020270a" localSheetId="8">#REF!</definedName>
    <definedName name="a020270a">#REF!</definedName>
    <definedName name="a020e" localSheetId="8">#REF!</definedName>
    <definedName name="a020e">#REF!</definedName>
    <definedName name="a020p" localSheetId="8">#REF!</definedName>
    <definedName name="a020p">#REF!</definedName>
    <definedName name="a021e" localSheetId="8">#REF!</definedName>
    <definedName name="a021e">#REF!</definedName>
    <definedName name="a021p" localSheetId="8">#REF!</definedName>
    <definedName name="a021p">#REF!</definedName>
    <definedName name="a022e" localSheetId="8">#REF!</definedName>
    <definedName name="a022e">#REF!</definedName>
    <definedName name="a022i" localSheetId="8">#REF!</definedName>
    <definedName name="a022i">#REF!</definedName>
    <definedName name="a022p" localSheetId="8">#REF!</definedName>
    <definedName name="a022p">#REF!</definedName>
    <definedName name="a023e" localSheetId="8">#REF!</definedName>
    <definedName name="a023e">#REF!</definedName>
    <definedName name="a023p" localSheetId="8">#REF!</definedName>
    <definedName name="a023p">#REF!</definedName>
    <definedName name="a024e" localSheetId="8">#REF!</definedName>
    <definedName name="a024e">#REF!</definedName>
    <definedName name="a024i" localSheetId="8">#REF!</definedName>
    <definedName name="a024i">#REF!</definedName>
    <definedName name="a024p" localSheetId="8">#REF!</definedName>
    <definedName name="a024p">#REF!</definedName>
    <definedName name="a025e" localSheetId="8">#REF!</definedName>
    <definedName name="a025e">#REF!</definedName>
    <definedName name="a025p" localSheetId="8">#REF!</definedName>
    <definedName name="a025p">#REF!</definedName>
    <definedName name="a026e" localSheetId="8">#REF!</definedName>
    <definedName name="a026e">#REF!</definedName>
    <definedName name="a026p" localSheetId="8">#REF!</definedName>
    <definedName name="a026p">#REF!</definedName>
    <definedName name="a027e" localSheetId="8">#REF!</definedName>
    <definedName name="a027e">#REF!</definedName>
    <definedName name="a027p" localSheetId="8">#REF!</definedName>
    <definedName name="a027p">#REF!</definedName>
    <definedName name="a028e" localSheetId="8">#REF!</definedName>
    <definedName name="a028e">#REF!</definedName>
    <definedName name="a028p" localSheetId="8">#REF!</definedName>
    <definedName name="a028p">#REF!</definedName>
    <definedName name="a029e" localSheetId="8">#REF!</definedName>
    <definedName name="a029e">#REF!</definedName>
    <definedName name="a029p" localSheetId="8">#REF!</definedName>
    <definedName name="a029p">#REF!</definedName>
    <definedName name="a030100a" localSheetId="8">#REF!</definedName>
    <definedName name="a030100a">#REF!</definedName>
    <definedName name="a030200a" localSheetId="8">#REF!</definedName>
    <definedName name="a030200a">#REF!</definedName>
    <definedName name="a030300a" localSheetId="8">#REF!</definedName>
    <definedName name="a030300a">#REF!</definedName>
    <definedName name="a030e" localSheetId="8">#REF!</definedName>
    <definedName name="a030e">#REF!</definedName>
    <definedName name="a030p" localSheetId="8">#REF!</definedName>
    <definedName name="a030p">#REF!</definedName>
    <definedName name="a031e" localSheetId="8">#REF!</definedName>
    <definedName name="a031e">#REF!</definedName>
    <definedName name="a031p" localSheetId="8">#REF!</definedName>
    <definedName name="a031p">#REF!</definedName>
    <definedName name="a032e" localSheetId="8">#REF!</definedName>
    <definedName name="a032e">#REF!</definedName>
    <definedName name="a032i" localSheetId="8">#REF!</definedName>
    <definedName name="a032i">#REF!</definedName>
    <definedName name="a032p" localSheetId="8">#REF!</definedName>
    <definedName name="a032p">#REF!</definedName>
    <definedName name="a033e" localSheetId="8">#REF!</definedName>
    <definedName name="a033e">#REF!</definedName>
    <definedName name="a033i" localSheetId="8">#REF!</definedName>
    <definedName name="a033i">#REF!</definedName>
    <definedName name="a033p" localSheetId="8">#REF!</definedName>
    <definedName name="a033p">#REF!</definedName>
    <definedName name="a036e" localSheetId="8">#REF!</definedName>
    <definedName name="a036e">#REF!</definedName>
    <definedName name="a036p" localSheetId="8">#REF!</definedName>
    <definedName name="a036p">#REF!</definedName>
    <definedName name="a037e" localSheetId="8">#REF!</definedName>
    <definedName name="a037e">#REF!</definedName>
    <definedName name="a037p" localSheetId="8">#REF!</definedName>
    <definedName name="a037p">#REF!</definedName>
    <definedName name="a038e" localSheetId="8">#REF!</definedName>
    <definedName name="a038e">#REF!</definedName>
    <definedName name="a038p" localSheetId="8">#REF!</definedName>
    <definedName name="a038p">#REF!</definedName>
    <definedName name="a041e" localSheetId="8">#REF!</definedName>
    <definedName name="a041e">#REF!</definedName>
    <definedName name="a041p" localSheetId="8">#REF!</definedName>
    <definedName name="a041p">#REF!</definedName>
    <definedName name="a057e" localSheetId="8">#REF!</definedName>
    <definedName name="a057e">#REF!</definedName>
    <definedName name="a057p" localSheetId="8">#REF!</definedName>
    <definedName name="a057p">#REF!</definedName>
    <definedName name="a059e" localSheetId="8">#REF!</definedName>
    <definedName name="a059e">#REF!</definedName>
    <definedName name="a059p" localSheetId="8">#REF!</definedName>
    <definedName name="a059p">#REF!</definedName>
    <definedName name="a063e" localSheetId="8">#REF!</definedName>
    <definedName name="a063e">#REF!</definedName>
    <definedName name="a063p" localSheetId="8">#REF!</definedName>
    <definedName name="a063p">#REF!</definedName>
    <definedName name="a065e" localSheetId="8">#REF!</definedName>
    <definedName name="a065e">#REF!</definedName>
    <definedName name="a065p" localSheetId="8">#REF!</definedName>
    <definedName name="a065p">#REF!</definedName>
    <definedName name="a067e" localSheetId="8">#REF!</definedName>
    <definedName name="a067e">#REF!</definedName>
    <definedName name="a067p" localSheetId="8">#REF!</definedName>
    <definedName name="a067p">#REF!</definedName>
    <definedName name="a070e" localSheetId="8">#REF!</definedName>
    <definedName name="a070e">#REF!</definedName>
    <definedName name="a070p" localSheetId="8">#REF!</definedName>
    <definedName name="a070p">#REF!</definedName>
    <definedName name="a071600a" localSheetId="8">#REF!</definedName>
    <definedName name="a071600a">#REF!</definedName>
    <definedName name="a071700a" localSheetId="8">#REF!</definedName>
    <definedName name="a071700a">#REF!</definedName>
    <definedName name="a073e" localSheetId="8">#REF!</definedName>
    <definedName name="a073e">#REF!</definedName>
    <definedName name="a073p" localSheetId="8">#REF!</definedName>
    <definedName name="a073p">#REF!</definedName>
    <definedName name="a075e" localSheetId="8">#REF!</definedName>
    <definedName name="a075e">#REF!</definedName>
    <definedName name="a075p" localSheetId="8">#REF!</definedName>
    <definedName name="a075p">#REF!</definedName>
    <definedName name="a083e" localSheetId="8">#REF!</definedName>
    <definedName name="a083e">#REF!</definedName>
    <definedName name="a083p" localSheetId="8">#REF!</definedName>
    <definedName name="a083p">#REF!</definedName>
    <definedName name="a084e" localSheetId="8">#REF!</definedName>
    <definedName name="a084e">#REF!</definedName>
    <definedName name="a084p" localSheetId="8">#REF!</definedName>
    <definedName name="a084p">#REF!</definedName>
    <definedName name="a086e" localSheetId="8">#REF!</definedName>
    <definedName name="a086e">#REF!</definedName>
    <definedName name="a086i" localSheetId="8">#REF!</definedName>
    <definedName name="a086i">#REF!</definedName>
    <definedName name="a086p" localSheetId="8">#REF!</definedName>
    <definedName name="a086p">#REF!</definedName>
    <definedName name="a087e" localSheetId="8">#REF!</definedName>
    <definedName name="a087e">#REF!</definedName>
    <definedName name="a087p" localSheetId="8">#REF!</definedName>
    <definedName name="a087p">#REF!</definedName>
    <definedName name="a088e" localSheetId="8">#REF!</definedName>
    <definedName name="a088e">#REF!</definedName>
    <definedName name="a088p" localSheetId="8">#REF!</definedName>
    <definedName name="a088p">#REF!</definedName>
    <definedName name="a089e" localSheetId="8">#REF!</definedName>
    <definedName name="a089e">#REF!</definedName>
    <definedName name="a089p" localSheetId="8">#REF!</definedName>
    <definedName name="a089p">#REF!</definedName>
    <definedName name="a090101a" localSheetId="8">#REF!</definedName>
    <definedName name="a090101a">#REF!</definedName>
    <definedName name="a090151a" localSheetId="8">#REF!</definedName>
    <definedName name="a090151a">#REF!</definedName>
    <definedName name="a090201a" localSheetId="8">#REF!</definedName>
    <definedName name="a090201a">#REF!</definedName>
    <definedName name="a090251a" localSheetId="8">#REF!</definedName>
    <definedName name="a090251a">#REF!</definedName>
    <definedName name="a090301a" localSheetId="8">#REF!</definedName>
    <definedName name="a090301a">#REF!</definedName>
    <definedName name="a090351a" localSheetId="8">#REF!</definedName>
    <definedName name="a090351a">#REF!</definedName>
    <definedName name="a090401a" localSheetId="8">#REF!</definedName>
    <definedName name="a090401a">#REF!</definedName>
    <definedName name="a090451a" localSheetId="8">#REF!</definedName>
    <definedName name="a090451a">#REF!</definedName>
    <definedName name="a090501a" localSheetId="8">#REF!</definedName>
    <definedName name="a090501a">#REF!</definedName>
    <definedName name="a090551a" localSheetId="8">#REF!</definedName>
    <definedName name="a090551a">#REF!</definedName>
    <definedName name="a090601a" localSheetId="8">#REF!</definedName>
    <definedName name="a090601a">#REF!</definedName>
    <definedName name="a090651a" localSheetId="8">#REF!</definedName>
    <definedName name="a090651a">#REF!</definedName>
    <definedName name="a090701a" localSheetId="8">#REF!</definedName>
    <definedName name="a090701a">#REF!</definedName>
    <definedName name="a090751a" localSheetId="8">#REF!</definedName>
    <definedName name="a090751a">#REF!</definedName>
    <definedName name="a090801a" localSheetId="8">#REF!</definedName>
    <definedName name="a090801a">#REF!</definedName>
    <definedName name="a090851a" localSheetId="8">#REF!</definedName>
    <definedName name="a090851a">#REF!</definedName>
    <definedName name="a090901a" localSheetId="8">#REF!</definedName>
    <definedName name="a090901a">#REF!</definedName>
    <definedName name="a090951a" localSheetId="8">#REF!</definedName>
    <definedName name="a090951a">#REF!</definedName>
    <definedName name="a090e" localSheetId="8">#REF!</definedName>
    <definedName name="a090e">#REF!</definedName>
    <definedName name="a090p" localSheetId="8">#REF!</definedName>
    <definedName name="a090p">#REF!</definedName>
    <definedName name="a091001a" localSheetId="8">#REF!</definedName>
    <definedName name="a091001a">#REF!</definedName>
    <definedName name="a091051a" localSheetId="8">#REF!</definedName>
    <definedName name="a091051a">#REF!</definedName>
    <definedName name="a091101a" localSheetId="8">#REF!</definedName>
    <definedName name="a091101a">#REF!</definedName>
    <definedName name="a091151a" localSheetId="8">#REF!</definedName>
    <definedName name="a091151a">#REF!</definedName>
    <definedName name="a091201a" localSheetId="8">#REF!</definedName>
    <definedName name="a091201a">#REF!</definedName>
    <definedName name="a091251a" localSheetId="8">#REF!</definedName>
    <definedName name="a091251a">#REF!</definedName>
    <definedName name="a091301a" localSheetId="8">#REF!</definedName>
    <definedName name="a091301a">#REF!</definedName>
    <definedName name="a091351a" localSheetId="8">#REF!</definedName>
    <definedName name="a091351a">#REF!</definedName>
    <definedName name="a091e" localSheetId="8">#REF!</definedName>
    <definedName name="a091e">#REF!</definedName>
    <definedName name="a091p" localSheetId="8">#REF!</definedName>
    <definedName name="a091p">#REF!</definedName>
    <definedName name="a092e" localSheetId="8">#REF!</definedName>
    <definedName name="a092e">#REF!</definedName>
    <definedName name="a092p" localSheetId="8">#REF!</definedName>
    <definedName name="a092p">#REF!</definedName>
    <definedName name="a093e" localSheetId="8">#REF!</definedName>
    <definedName name="a093e">#REF!</definedName>
    <definedName name="a093p" localSheetId="8">#REF!</definedName>
    <definedName name="a093p">#REF!</definedName>
    <definedName name="a094e" localSheetId="8">#REF!</definedName>
    <definedName name="a094e">#REF!</definedName>
    <definedName name="a094p" localSheetId="8">#REF!</definedName>
    <definedName name="a094p">#REF!</definedName>
    <definedName name="a095e" localSheetId="8">#REF!</definedName>
    <definedName name="a095e">#REF!</definedName>
    <definedName name="a095p" localSheetId="8">#REF!</definedName>
    <definedName name="a095p">#REF!</definedName>
    <definedName name="a096100a" localSheetId="8">#REF!</definedName>
    <definedName name="a096100a">#REF!</definedName>
    <definedName name="a096200a" localSheetId="8">#REF!</definedName>
    <definedName name="a096200a">#REF!</definedName>
    <definedName name="a096300a" localSheetId="8">#REF!</definedName>
    <definedName name="a096300a">#REF!</definedName>
    <definedName name="a096400a" localSheetId="8">#REF!</definedName>
    <definedName name="a096400a">#REF!</definedName>
    <definedName name="a096e" localSheetId="8">#REF!</definedName>
    <definedName name="a096e">#REF!</definedName>
    <definedName name="a096p" localSheetId="8">#REF!</definedName>
    <definedName name="a096p">#REF!</definedName>
    <definedName name="a097e" localSheetId="8">#REF!</definedName>
    <definedName name="a097e">#REF!</definedName>
    <definedName name="a097p" localSheetId="8">#REF!</definedName>
    <definedName name="a097p">#REF!</definedName>
    <definedName name="a098e" localSheetId="8">#REF!</definedName>
    <definedName name="a098e">#REF!</definedName>
    <definedName name="a098i" localSheetId="8">#REF!</definedName>
    <definedName name="a098i">#REF!</definedName>
    <definedName name="a098p" localSheetId="8">#REF!</definedName>
    <definedName name="a098p">#REF!</definedName>
    <definedName name="a099906a" localSheetId="8">#REF!</definedName>
    <definedName name="a099906a">#REF!</definedName>
    <definedName name="a099e" localSheetId="8">#REF!</definedName>
    <definedName name="a099e">#REF!</definedName>
    <definedName name="a099p" localSheetId="8">#REF!</definedName>
    <definedName name="a099p">#REF!</definedName>
    <definedName name="a100e" localSheetId="8">#REF!</definedName>
    <definedName name="a100e">#REF!</definedName>
    <definedName name="a100i" localSheetId="8">#REF!</definedName>
    <definedName name="a100i">#REF!</definedName>
    <definedName name="a100p" localSheetId="8">#REF!</definedName>
    <definedName name="a100p">#REF!</definedName>
    <definedName name="a101e" localSheetId="8">#REF!</definedName>
    <definedName name="a101e">#REF!</definedName>
    <definedName name="a101p" localSheetId="8">#REF!</definedName>
    <definedName name="a101p">#REF!</definedName>
    <definedName name="a102e" localSheetId="8">#REF!</definedName>
    <definedName name="a102e">#REF!</definedName>
    <definedName name="a102p" localSheetId="8">#REF!</definedName>
    <definedName name="a102p">#REF!</definedName>
    <definedName name="a103e" localSheetId="8">#REF!</definedName>
    <definedName name="a103e">#REF!</definedName>
    <definedName name="a103p" localSheetId="8">#REF!</definedName>
    <definedName name="a103p">#REF!</definedName>
    <definedName name="a105e" localSheetId="8">#REF!</definedName>
    <definedName name="a105e">#REF!</definedName>
    <definedName name="a105p" localSheetId="8">#REF!</definedName>
    <definedName name="a105p">#REF!</definedName>
    <definedName name="a108e" localSheetId="8">#REF!</definedName>
    <definedName name="a108e">#REF!</definedName>
    <definedName name="a108p" localSheetId="8">#REF!</definedName>
    <definedName name="a108p">#REF!</definedName>
    <definedName name="a109e" localSheetId="8">#REF!</definedName>
    <definedName name="a109e">#REF!</definedName>
    <definedName name="a109p" localSheetId="8">#REF!</definedName>
    <definedName name="a109p">#REF!</definedName>
    <definedName name="a110001a" localSheetId="8">#REF!</definedName>
    <definedName name="a110001a">#REF!</definedName>
    <definedName name="a110002a" localSheetId="8">#REF!</definedName>
    <definedName name="a110002a">#REF!</definedName>
    <definedName name="a110501a" localSheetId="8">#REF!</definedName>
    <definedName name="a110501a">#REF!</definedName>
    <definedName name="a110502a" localSheetId="8">#REF!</definedName>
    <definedName name="a110502a">#REF!</definedName>
    <definedName name="a110e" localSheetId="8">#REF!</definedName>
    <definedName name="a110e">#REF!</definedName>
    <definedName name="a110p" localSheetId="8">#REF!</definedName>
    <definedName name="a110p">#REF!</definedName>
    <definedName name="a111100a" localSheetId="8">#REF!</definedName>
    <definedName name="a111100a">#REF!</definedName>
    <definedName name="a111101a" localSheetId="8">#REF!</definedName>
    <definedName name="a111101a">#REF!</definedName>
    <definedName name="a112001a" localSheetId="8">#REF!</definedName>
    <definedName name="a112001a">#REF!</definedName>
    <definedName name="a115001a" localSheetId="8">#REF!</definedName>
    <definedName name="a115001a">#REF!</definedName>
    <definedName name="a115002a" localSheetId="8">#REF!</definedName>
    <definedName name="a115002a">#REF!</definedName>
    <definedName name="a115501a" localSheetId="8">#REF!</definedName>
    <definedName name="a115501a">#REF!</definedName>
    <definedName name="a115551a" localSheetId="8">#REF!</definedName>
    <definedName name="a115551a">#REF!</definedName>
    <definedName name="a117001a" localSheetId="8">#REF!</definedName>
    <definedName name="a117001a">#REF!</definedName>
    <definedName name="a117002a" localSheetId="8">#REF!</definedName>
    <definedName name="a117002a">#REF!</definedName>
    <definedName name="a117003a" localSheetId="8">#REF!</definedName>
    <definedName name="a117003a">#REF!</definedName>
    <definedName name="a120001a" localSheetId="8">#REF!</definedName>
    <definedName name="a120001a">#REF!</definedName>
    <definedName name="a120002a" localSheetId="8">#REF!</definedName>
    <definedName name="a120002a">#REF!</definedName>
    <definedName name="a120004a" localSheetId="8">#REF!</definedName>
    <definedName name="a120004a">#REF!</definedName>
    <definedName name="a139002a" localSheetId="8">#REF!</definedName>
    <definedName name="a139002a">#REF!</definedName>
    <definedName name="a139003a" localSheetId="8">#REF!</definedName>
    <definedName name="a139003a">#REF!</definedName>
    <definedName name="a139052a" localSheetId="8">#REF!</definedName>
    <definedName name="a139052a">#REF!</definedName>
    <definedName name="a139053a" localSheetId="8">#REF!</definedName>
    <definedName name="a139053a">#REF!</definedName>
    <definedName name="a139102a" localSheetId="8">#REF!</definedName>
    <definedName name="a139102a">#REF!</definedName>
    <definedName name="a139152a" localSheetId="8">#REF!</definedName>
    <definedName name="a139152a">#REF!</definedName>
    <definedName name="a139501a" localSheetId="8">#REF!</definedName>
    <definedName name="a139501a">#REF!</definedName>
    <definedName name="a139502a" localSheetId="8">#REF!</definedName>
    <definedName name="a139502a">#REF!</definedName>
    <definedName name="a139551a" localSheetId="8">#REF!</definedName>
    <definedName name="a139551a">#REF!</definedName>
    <definedName name="a139552a" localSheetId="8">#REF!</definedName>
    <definedName name="a139552a">#REF!</definedName>
    <definedName name="a139601a" localSheetId="8">#REF!</definedName>
    <definedName name="a139601a">#REF!</definedName>
    <definedName name="a139602a" localSheetId="8">#REF!</definedName>
    <definedName name="a139602a">#REF!</definedName>
    <definedName name="a139702a" localSheetId="8">#REF!</definedName>
    <definedName name="a139702a">#REF!</definedName>
    <definedName name="a139752a" localSheetId="8">#REF!</definedName>
    <definedName name="a139752a">#REF!</definedName>
    <definedName name="a139802a" localSheetId="8">#REF!</definedName>
    <definedName name="a139802a">#REF!</definedName>
    <definedName name="a139852a" localSheetId="8">#REF!</definedName>
    <definedName name="a139852a">#REF!</definedName>
    <definedName name="a140101a" localSheetId="8">#REF!</definedName>
    <definedName name="a140101a">#REF!</definedName>
    <definedName name="a140201a" localSheetId="8">#REF!</definedName>
    <definedName name="a140201a">#REF!</definedName>
    <definedName name="a140301a" localSheetId="8">#REF!</definedName>
    <definedName name="a140301a">#REF!</definedName>
    <definedName name="a140401a" localSheetId="8">#REF!</definedName>
    <definedName name="a140401a">#REF!</definedName>
    <definedName name="a140701a" localSheetId="8">#REF!</definedName>
    <definedName name="a140701a">#REF!</definedName>
    <definedName name="a140751a" localSheetId="8">#REF!</definedName>
    <definedName name="a140751a">#REF!</definedName>
    <definedName name="a140801a" localSheetId="8">#REF!</definedName>
    <definedName name="a140801a">#REF!</definedName>
    <definedName name="a140851a" localSheetId="8">#REF!</definedName>
    <definedName name="a140851a">#REF!</definedName>
    <definedName name="a141001a" localSheetId="8">#REF!</definedName>
    <definedName name="a141001a">#REF!</definedName>
    <definedName name="a141051a" localSheetId="8">#REF!</definedName>
    <definedName name="a141051a">#REF!</definedName>
    <definedName name="a141201a" localSheetId="8">#REF!</definedName>
    <definedName name="a141201a">#REF!</definedName>
    <definedName name="a141251a" localSheetId="8">#REF!</definedName>
    <definedName name="a141251a">#REF!</definedName>
    <definedName name="a141501a" localSheetId="8">#REF!</definedName>
    <definedName name="a141501a">#REF!</definedName>
    <definedName name="a141551a" localSheetId="8">#REF!</definedName>
    <definedName name="a141551a">#REF!</definedName>
    <definedName name="a141801a" localSheetId="8">#REF!</definedName>
    <definedName name="a141801a">#REF!</definedName>
    <definedName name="a141851a" localSheetId="8">#REF!</definedName>
    <definedName name="a141851a">#REF!</definedName>
    <definedName name="a142201a" localSheetId="8">#REF!</definedName>
    <definedName name="a142201a">#REF!</definedName>
    <definedName name="a142251a" localSheetId="8">#REF!</definedName>
    <definedName name="a142251a">#REF!</definedName>
    <definedName name="a142300a" localSheetId="8">#REF!</definedName>
    <definedName name="a142300a">#REF!</definedName>
    <definedName name="a142350a" localSheetId="8">#REF!</definedName>
    <definedName name="a142350a">#REF!</definedName>
    <definedName name="a142400a" localSheetId="8">#REF!</definedName>
    <definedName name="a142400a">#REF!</definedName>
    <definedName name="a142450a" localSheetId="8">#REF!</definedName>
    <definedName name="a142450a">#REF!</definedName>
    <definedName name="a145001a" localSheetId="8">#REF!</definedName>
    <definedName name="a145001a">#REF!</definedName>
    <definedName name="a151210a" localSheetId="8">#REF!</definedName>
    <definedName name="a151210a">#REF!</definedName>
    <definedName name="a151260a" localSheetId="8">#REF!</definedName>
    <definedName name="a151260a">#REF!</definedName>
    <definedName name="a151510a" localSheetId="8">#REF!</definedName>
    <definedName name="a151510a">#REF!</definedName>
    <definedName name="a151560a" localSheetId="8">#REF!</definedName>
    <definedName name="a151560a">#REF!</definedName>
    <definedName name="a158001a" localSheetId="8">#REF!</definedName>
    <definedName name="a158001a">#REF!</definedName>
    <definedName name="a158002a" localSheetId="8">#REF!</definedName>
    <definedName name="a158002a">#REF!</definedName>
    <definedName name="a158003a" localSheetId="8">#REF!</definedName>
    <definedName name="a158003a">#REF!</definedName>
    <definedName name="a160301a" localSheetId="8">#REF!</definedName>
    <definedName name="a160301a">#REF!</definedName>
    <definedName name="a160351a" localSheetId="8">#REF!</definedName>
    <definedName name="a160351a">#REF!</definedName>
    <definedName name="a160401a" localSheetId="8">#REF!</definedName>
    <definedName name="a160401a">#REF!</definedName>
    <definedName name="a160451a" localSheetId="8">#REF!</definedName>
    <definedName name="a160451a">#REF!</definedName>
    <definedName name="a160601a" localSheetId="8">#REF!</definedName>
    <definedName name="a160601a">#REF!</definedName>
    <definedName name="a160651a" localSheetId="8">#REF!</definedName>
    <definedName name="a160651a">#REF!</definedName>
    <definedName name="a162001a" localSheetId="8">#REF!</definedName>
    <definedName name="a162001a">#REF!</definedName>
    <definedName name="a165300a" localSheetId="8">#REF!</definedName>
    <definedName name="a165300a">#REF!</definedName>
    <definedName name="a165350a" localSheetId="8">#REF!</definedName>
    <definedName name="a165350a">#REF!</definedName>
    <definedName name="a165400a" localSheetId="8">#REF!</definedName>
    <definedName name="a165400a">#REF!</definedName>
    <definedName name="a165450a" localSheetId="8">#REF!</definedName>
    <definedName name="a165450a">#REF!</definedName>
    <definedName name="a165600a" localSheetId="8">#REF!</definedName>
    <definedName name="a165600a">#REF!</definedName>
    <definedName name="a165650a" localSheetId="8">#REF!</definedName>
    <definedName name="a165650a">#REF!</definedName>
    <definedName name="a165700a" localSheetId="8">#REF!</definedName>
    <definedName name="a165700a">#REF!</definedName>
    <definedName name="a165750a" localSheetId="8">#REF!</definedName>
    <definedName name="a165750a">#REF!</definedName>
    <definedName name="a170000a" localSheetId="8">#REF!</definedName>
    <definedName name="a170000a">#REF!</definedName>
    <definedName name="a170050a" localSheetId="8">#REF!</definedName>
    <definedName name="a170050a">#REF!</definedName>
    <definedName name="a172000a" localSheetId="8">#REF!</definedName>
    <definedName name="a172000a">#REF!</definedName>
    <definedName name="a172001a" localSheetId="8">#REF!</definedName>
    <definedName name="a172001a">#REF!</definedName>
    <definedName name="a172002a" localSheetId="8">#REF!</definedName>
    <definedName name="a172002a">#REF!</definedName>
    <definedName name="a172050a" localSheetId="8">#REF!</definedName>
    <definedName name="a172050a">#REF!</definedName>
    <definedName name="a172051a" localSheetId="8">#REF!</definedName>
    <definedName name="a172051a">#REF!</definedName>
    <definedName name="a172052a" localSheetId="8">#REF!</definedName>
    <definedName name="a172052a">#REF!</definedName>
    <definedName name="a172501a" localSheetId="8">#REF!</definedName>
    <definedName name="a172501a">#REF!</definedName>
    <definedName name="a172551a" localSheetId="8">#REF!</definedName>
    <definedName name="a172551a">#REF!</definedName>
    <definedName name="a173000a" localSheetId="8">#REF!</definedName>
    <definedName name="a173000a">#REF!</definedName>
    <definedName name="a173001a" localSheetId="8">#REF!</definedName>
    <definedName name="a173001a">#REF!</definedName>
    <definedName name="a173002a" localSheetId="8">#REF!</definedName>
    <definedName name="a173002a">#REF!</definedName>
    <definedName name="a173050a" localSheetId="8">#REF!</definedName>
    <definedName name="a173050a">#REF!</definedName>
    <definedName name="a173051a" localSheetId="8">#REF!</definedName>
    <definedName name="a173051a">#REF!</definedName>
    <definedName name="a173052a" localSheetId="8">#REF!</definedName>
    <definedName name="a173052a">#REF!</definedName>
    <definedName name="a173501a" localSheetId="8">#REF!</definedName>
    <definedName name="a173501a">#REF!</definedName>
    <definedName name="a173502a" localSheetId="8">#REF!</definedName>
    <definedName name="a173502a">#REF!</definedName>
    <definedName name="a173551a" localSheetId="8">#REF!</definedName>
    <definedName name="a173551a">#REF!</definedName>
    <definedName name="a173552a" localSheetId="8">#REF!</definedName>
    <definedName name="a173552a">#REF!</definedName>
    <definedName name="a173901a" localSheetId="8">#REF!</definedName>
    <definedName name="a173901a">#REF!</definedName>
    <definedName name="a173951a" localSheetId="8">#REF!</definedName>
    <definedName name="a173951a">#REF!</definedName>
    <definedName name="a174001a" localSheetId="8">#REF!</definedName>
    <definedName name="a174001a">#REF!</definedName>
    <definedName name="a174051a" localSheetId="8">#REF!</definedName>
    <definedName name="a174051a">#REF!</definedName>
    <definedName name="a174101a" localSheetId="8">#REF!</definedName>
    <definedName name="a174101a">#REF!</definedName>
    <definedName name="a174151a" localSheetId="8">#REF!</definedName>
    <definedName name="a174151a">#REF!</definedName>
    <definedName name="a174501a" localSheetId="8">#REF!</definedName>
    <definedName name="a174501a">#REF!</definedName>
    <definedName name="a174551a" localSheetId="8">#REF!</definedName>
    <definedName name="a174551a">#REF!</definedName>
    <definedName name="a174601a" localSheetId="8">#REF!</definedName>
    <definedName name="a174601a">#REF!</definedName>
    <definedName name="a174651a" localSheetId="8">#REF!</definedName>
    <definedName name="a174651a">#REF!</definedName>
    <definedName name="a174701a" localSheetId="8">#REF!</definedName>
    <definedName name="a174701a">#REF!</definedName>
    <definedName name="a174751a" localSheetId="8">#REF!</definedName>
    <definedName name="a174751a">#REF!</definedName>
    <definedName name="a175101a" localSheetId="8">#REF!</definedName>
    <definedName name="a175101a">#REF!</definedName>
    <definedName name="a175151a" localSheetId="8">#REF!</definedName>
    <definedName name="a175151a">#REF!</definedName>
    <definedName name="a175201a" localSheetId="8">#REF!</definedName>
    <definedName name="a175201a">#REF!</definedName>
    <definedName name="a175251a" localSheetId="8">#REF!</definedName>
    <definedName name="a175251a">#REF!</definedName>
    <definedName name="a175301a" localSheetId="8">#REF!</definedName>
    <definedName name="a175301a">#REF!</definedName>
    <definedName name="a175351a" localSheetId="8">#REF!</definedName>
    <definedName name="a175351a">#REF!</definedName>
    <definedName name="a175501a" localSheetId="8">#REF!</definedName>
    <definedName name="a175501a">#REF!</definedName>
    <definedName name="a175551a" localSheetId="8">#REF!</definedName>
    <definedName name="a175551a">#REF!</definedName>
    <definedName name="a176001a" localSheetId="8">#REF!</definedName>
    <definedName name="a176001a">#REF!</definedName>
    <definedName name="a176051a" localSheetId="8">#REF!</definedName>
    <definedName name="a176051a">#REF!</definedName>
    <definedName name="a176501a" localSheetId="8">#REF!</definedName>
    <definedName name="a176501a">#REF!</definedName>
    <definedName name="a176551a" localSheetId="8">#REF!</definedName>
    <definedName name="a176551a">#REF!</definedName>
    <definedName name="a177001a" localSheetId="8">#REF!</definedName>
    <definedName name="a177001a">#REF!</definedName>
    <definedName name="a177051a" localSheetId="8">#REF!</definedName>
    <definedName name="a177051a">#REF!</definedName>
    <definedName name="a177501a" localSheetId="8">#REF!</definedName>
    <definedName name="a177501a">#REF!</definedName>
    <definedName name="a177551a" localSheetId="8">#REF!</definedName>
    <definedName name="a177551a">#REF!</definedName>
    <definedName name="a178001a" localSheetId="8">#REF!</definedName>
    <definedName name="a178001a">#REF!</definedName>
    <definedName name="a179001a" localSheetId="8">#REF!</definedName>
    <definedName name="a179001a">#REF!</definedName>
    <definedName name="a179002a" localSheetId="8">#REF!</definedName>
    <definedName name="a179002a">#REF!</definedName>
    <definedName name="a180001a" localSheetId="8">#REF!</definedName>
    <definedName name="a180001a">#REF!</definedName>
    <definedName name="a181001a" localSheetId="8">#REF!</definedName>
    <definedName name="a181001a">#REF!</definedName>
    <definedName name="a185001a" localSheetId="8">#REF!</definedName>
    <definedName name="a185001a">#REF!</definedName>
    <definedName name="a186001a" localSheetId="8">#REF!</definedName>
    <definedName name="a186001a">#REF!</definedName>
    <definedName name="a187001a" localSheetId="8">#REF!</definedName>
    <definedName name="a187001a">#REF!</definedName>
    <definedName name="a189001a" localSheetId="8">#REF!</definedName>
    <definedName name="a189001a">#REF!</definedName>
    <definedName name="a189101a" localSheetId="8">#REF!</definedName>
    <definedName name="a189101a">#REF!</definedName>
    <definedName name="a189201a" localSheetId="8">#REF!</definedName>
    <definedName name="a189201a">#REF!</definedName>
    <definedName name="a189301a" localSheetId="8">#REF!</definedName>
    <definedName name="a189301a">#REF!</definedName>
    <definedName name="a189401a" localSheetId="8">#REF!</definedName>
    <definedName name="a189401a">#REF!</definedName>
    <definedName name="a189451a" localSheetId="8">#REF!</definedName>
    <definedName name="a189451a">#REF!</definedName>
    <definedName name="a270200a" localSheetId="8">#REF!</definedName>
    <definedName name="a270200a">#REF!</definedName>
    <definedName name="a900100a" localSheetId="8">#REF!</definedName>
    <definedName name="a900100a">#REF!</definedName>
    <definedName name="a900200a" localSheetId="8">#REF!</definedName>
    <definedName name="a900200a">#REF!</definedName>
    <definedName name="a900300a" localSheetId="8">#REF!</definedName>
    <definedName name="a900300a">#REF!</definedName>
    <definedName name="a900400a" localSheetId="8">#REF!</definedName>
    <definedName name="a900400a">#REF!</definedName>
    <definedName name="a900500a" localSheetId="8">#REF!</definedName>
    <definedName name="a900500a">#REF!</definedName>
    <definedName name="aa" localSheetId="11" hidden="1">{"'EI 060 02'!$A$1:$K$59"}</definedName>
    <definedName name="aa" localSheetId="0" hidden="1">{"'EI 060 02'!$A$1:$K$59"}</definedName>
    <definedName name="aa" hidden="1">{"'EI 060 02'!$A$1:$K$59"}</definedName>
    <definedName name="aaaa" hidden="1">#REF!</definedName>
    <definedName name="aaaaa" localSheetId="11" hidden="1">{#N/A,#N/A,FALSE,"MO (2)"}</definedName>
    <definedName name="aaaaa" localSheetId="0" hidden="1">{#N/A,#N/A,FALSE,"MO (2)"}</definedName>
    <definedName name="aaaaa" hidden="1">{#N/A,#N/A,FALSE,"MO (2)"}</definedName>
    <definedName name="ABR00" localSheetId="8">[3]Consultoria!#REF!</definedName>
    <definedName name="ABR00">[3]Consultoria!#REF!</definedName>
    <definedName name="ABR00_3" localSheetId="8">[3]Consultoria!#REF!</definedName>
    <definedName name="ABR00_3">[3]Consultoria!#REF!</definedName>
    <definedName name="ABR95_3" localSheetId="8">[3]Consultoria!#REF!</definedName>
    <definedName name="ABR95_3">[3]Consultoria!#REF!</definedName>
    <definedName name="ABR96_3" localSheetId="8">[3]Consultoria!#REF!</definedName>
    <definedName name="ABR96_3">[3]Consultoria!#REF!</definedName>
    <definedName name="ABR97_3" localSheetId="8">[3]Consultoria!#REF!</definedName>
    <definedName name="ABR97_3">[3]Consultoria!#REF!</definedName>
    <definedName name="ABR98_3" localSheetId="8">[3]Consultoria!#REF!</definedName>
    <definedName name="ABR98_3">[3]Consultoria!#REF!</definedName>
    <definedName name="ABR99_3" localSheetId="8">[3]Consultoria!#REF!</definedName>
    <definedName name="ABR99_3">[3]Consultoria!#REF!</definedName>
    <definedName name="acl">#REF!</definedName>
    <definedName name="aço">#REF!</definedName>
    <definedName name="acost" localSheetId="11" hidden="1">{#N/A,#N/A,TRUE,"Serviços"}</definedName>
    <definedName name="acost" localSheetId="0" hidden="1">{#N/A,#N/A,TRUE,"Serviços"}</definedName>
    <definedName name="acost" hidden="1">{#N/A,#N/A,TRUE,"Serviços"}</definedName>
    <definedName name="ad" localSheetId="11" hidden="1">{#N/A,#N/A,FALSE,"MO (2)"}</definedName>
    <definedName name="ad" localSheetId="0" hidden="1">{#N/A,#N/A,FALSE,"MO (2)"}</definedName>
    <definedName name="ad" hidden="1">{#N/A,#N/A,FALSE,"MO (2)"}</definedName>
    <definedName name="ade">#REF!</definedName>
    <definedName name="ADMINISTRATIVO" localSheetId="8">[16]PRECORC.XLS!#REF!</definedName>
    <definedName name="ADMINISTRATIVO">[16]PRECORC.XLS!#REF!</definedName>
    <definedName name="ADRI" localSheetId="11">#REF!</definedName>
    <definedName name="ADRI" localSheetId="0">#REF!</definedName>
    <definedName name="ADRI">#REF!</definedName>
    <definedName name="ADRI1" localSheetId="11">#REF!</definedName>
    <definedName name="ADRI1" localSheetId="0">#REF!</definedName>
    <definedName name="ADRI1">#REF!</definedName>
    <definedName name="adtimp" localSheetId="11">#REF!</definedName>
    <definedName name="adtimp" localSheetId="0">#REF!</definedName>
    <definedName name="adtimp">#REF!</definedName>
    <definedName name="AEREA" localSheetId="8">[16]PRECORC.XLS!#REF!</definedName>
    <definedName name="AEREA" localSheetId="11">[16]PRECORC.XLS!#REF!</definedName>
    <definedName name="AEREA" localSheetId="0">[16]PRECORC.XLS!#REF!</definedName>
    <definedName name="AEREA">[16]PRECORC.XLS!#REF!</definedName>
    <definedName name="afi" localSheetId="11">#REF!</definedName>
    <definedName name="afi" localSheetId="0">#REF!</definedName>
    <definedName name="afi">#REF!</definedName>
    <definedName name="afp" localSheetId="11">#REF!</definedName>
    <definedName name="afp" localSheetId="0">#REF!</definedName>
    <definedName name="afp">#REF!</definedName>
    <definedName name="AGO95_3" localSheetId="8">[3]Consultoria!#REF!</definedName>
    <definedName name="AGO95_3" localSheetId="11">[3]Consultoria!#REF!</definedName>
    <definedName name="AGO95_3" localSheetId="0">[3]Consultoria!#REF!</definedName>
    <definedName name="AGO95_3">[3]Consultoria!#REF!</definedName>
    <definedName name="AGO96_3" localSheetId="8">[3]Consultoria!#REF!</definedName>
    <definedName name="AGO96_3">[3]Consultoria!#REF!</definedName>
    <definedName name="AGO97_3" localSheetId="8">[3]Consultoria!#REF!</definedName>
    <definedName name="AGO97_3">[3]Consultoria!#REF!</definedName>
    <definedName name="AGO98_3" localSheetId="8">[3]Consultoria!#REF!</definedName>
    <definedName name="AGO98_3">[3]Consultoria!#REF!</definedName>
    <definedName name="AGO99_3" localSheetId="8">[3]Consultoria!#REF!</definedName>
    <definedName name="AGO99_3">[3]Consultoria!#REF!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8">#REF!</definedName>
    <definedName name="AGREGADO" localSheetId="11">#REF!</definedName>
    <definedName name="AGREGADO" localSheetId="0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1" hidden="1">{#N/A,#N/A,FALSE,"MO (2)"}</definedName>
    <definedName name="alex" localSheetId="0" hidden="1">{#N/A,#N/A,FALSE,"MO (2)"}</definedName>
    <definedName name="alex" hidden="1">{#N/A,#N/A,FALSE,"MO (2)"}</definedName>
    <definedName name="alex_1" localSheetId="11" hidden="1">{#N/A,#N/A,FALSE,"MO (2)"}</definedName>
    <definedName name="alex_1" localSheetId="0" hidden="1">{#N/A,#N/A,FALSE,"MO (2)"}</definedName>
    <definedName name="alex_1" hidden="1">{#N/A,#N/A,FALSE,"MO (2)"}</definedName>
    <definedName name="ALTA" localSheetId="8">'[17]PRO-08'!#REF!</definedName>
    <definedName name="ALTA">'[17]PRO-08'!#REF!</definedName>
    <definedName name="am" localSheetId="11" hidden="1">{#N/A,#N/A,FALSE,"MO (2)"}</definedName>
    <definedName name="am" localSheetId="0" hidden="1">{#N/A,#N/A,FALSE,"MO (2)"}</definedName>
    <definedName name="am" hidden="1">{#N/A,#N/A,FALSE,"MO (2)"}</definedName>
    <definedName name="am01m" localSheetId="8">#REF!</definedName>
    <definedName name="am01m" localSheetId="11">#REF!</definedName>
    <definedName name="am01m" localSheetId="0">#REF!</definedName>
    <definedName name="am01m">#REF!</definedName>
    <definedName name="am01p" localSheetId="8">#REF!</definedName>
    <definedName name="am01p">#REF!</definedName>
    <definedName name="am02m" localSheetId="8">#REF!</definedName>
    <definedName name="am02m">#REF!</definedName>
    <definedName name="am02p" localSheetId="8">#REF!</definedName>
    <definedName name="am02p">#REF!</definedName>
    <definedName name="am03m" localSheetId="8">#REF!</definedName>
    <definedName name="am03m">#REF!</definedName>
    <definedName name="am03p" localSheetId="8">#REF!</definedName>
    <definedName name="am03p">#REF!</definedName>
    <definedName name="am04m" localSheetId="8">#REF!</definedName>
    <definedName name="am04m">#REF!</definedName>
    <definedName name="am04p" localSheetId="8">#REF!</definedName>
    <definedName name="am04p">#REF!</definedName>
    <definedName name="am05m" localSheetId="8">#REF!</definedName>
    <definedName name="am05m">#REF!</definedName>
    <definedName name="am05p" localSheetId="8">#REF!</definedName>
    <definedName name="am05p">#REF!</definedName>
    <definedName name="am06m" localSheetId="8">#REF!</definedName>
    <definedName name="am06m">#REF!</definedName>
    <definedName name="am06p" localSheetId="8">#REF!</definedName>
    <definedName name="am06p">#REF!</definedName>
    <definedName name="am07m" localSheetId="8">#REF!</definedName>
    <definedName name="am07m">#REF!</definedName>
    <definedName name="am07p" localSheetId="8">#REF!</definedName>
    <definedName name="am07p">#REF!</definedName>
    <definedName name="am08m" localSheetId="8">#REF!</definedName>
    <definedName name="am08m">#REF!</definedName>
    <definedName name="am08p" localSheetId="8">#REF!</definedName>
    <definedName name="am08p">#REF!</definedName>
    <definedName name="am09m" localSheetId="8">#REF!</definedName>
    <definedName name="am09m">#REF!</definedName>
    <definedName name="am09p" localSheetId="8">#REF!</definedName>
    <definedName name="am09p">#REF!</definedName>
    <definedName name="am10m" localSheetId="8">#REF!</definedName>
    <definedName name="am10m">#REF!</definedName>
    <definedName name="am10p" localSheetId="8">#REF!</definedName>
    <definedName name="am10p">#REF!</definedName>
    <definedName name="am11m" localSheetId="8">#REF!</definedName>
    <definedName name="am11m">#REF!</definedName>
    <definedName name="am11p" localSheetId="8">#REF!</definedName>
    <definedName name="am11p">#REF!</definedName>
    <definedName name="am12m" localSheetId="8">#REF!</definedName>
    <definedName name="am12m">#REF!</definedName>
    <definedName name="am12p" localSheetId="8">#REF!</definedName>
    <definedName name="am12p">#REF!</definedName>
    <definedName name="am19m" localSheetId="8">#REF!</definedName>
    <definedName name="am19m">#REF!</definedName>
    <definedName name="am19p" localSheetId="8">#REF!</definedName>
    <definedName name="am19p">#REF!</definedName>
    <definedName name="am20m" localSheetId="8">#REF!</definedName>
    <definedName name="am20m">#REF!</definedName>
    <definedName name="am20p" localSheetId="8">#REF!</definedName>
    <definedName name="am20p">#REF!</definedName>
    <definedName name="am25m" localSheetId="8">#REF!</definedName>
    <definedName name="am25m">#REF!</definedName>
    <definedName name="am25p" localSheetId="8">#REF!</definedName>
    <definedName name="am25p">#REF!</definedName>
    <definedName name="am26m" localSheetId="8">#REF!</definedName>
    <definedName name="am26m">#REF!</definedName>
    <definedName name="am26p" localSheetId="8">#REF!</definedName>
    <definedName name="am26p">#REF!</definedName>
    <definedName name="am27m" localSheetId="8">#REF!</definedName>
    <definedName name="am27m">#REF!</definedName>
    <definedName name="am27p" localSheetId="8">#REF!</definedName>
    <definedName name="am27p">#REF!</definedName>
    <definedName name="am28m" localSheetId="8">#REF!</definedName>
    <definedName name="am28m">#REF!</definedName>
    <definedName name="am28p" localSheetId="8">#REF!</definedName>
    <definedName name="am28p">#REF!</definedName>
    <definedName name="am29m" localSheetId="8">#REF!</definedName>
    <definedName name="am29m">#REF!</definedName>
    <definedName name="am29p" localSheetId="8">#REF!</definedName>
    <definedName name="am29p">#REF!</definedName>
    <definedName name="am30m" localSheetId="8">#REF!</definedName>
    <definedName name="am30m">#REF!</definedName>
    <definedName name="am30p" localSheetId="8">#REF!</definedName>
    <definedName name="am30p">#REF!</definedName>
    <definedName name="am35m" localSheetId="8">#REF!</definedName>
    <definedName name="am35m">#REF!</definedName>
    <definedName name="am35p" localSheetId="8">#REF!</definedName>
    <definedName name="am35p">#REF!</definedName>
    <definedName name="am36m" localSheetId="8">#REF!</definedName>
    <definedName name="am36m">#REF!</definedName>
    <definedName name="am36p" localSheetId="8">#REF!</definedName>
    <definedName name="am36p">#REF!</definedName>
    <definedName name="am37m" localSheetId="8">#REF!</definedName>
    <definedName name="am37m">#REF!</definedName>
    <definedName name="am37p" localSheetId="8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[18]EquiA!#REF!</definedName>
    <definedName name="AmorEscri_1">[18]EquiA!#REF!</definedName>
    <definedName name="AmorEscri_1_4">[18]EquiA!#REF!</definedName>
    <definedName name="AmorEscri_4">[18]EquiA!#REF!</definedName>
    <definedName name="AmorEscri_6">[18]EquiA!#REF!</definedName>
    <definedName name="AmorEscri_6_4">[18]EquiA!#REF!</definedName>
    <definedName name="AmorVei">[18]EquiA!#REF!</definedName>
    <definedName name="AmorVei_1">[18]EquiA!#REF!</definedName>
    <definedName name="AmorVei_1_4">[18]EquiA!#REF!</definedName>
    <definedName name="AmorVei_4">[18]EquiA!#REF!</definedName>
    <definedName name="AmorVei_6">[18]EquiA!#REF!</definedName>
    <definedName name="AmorVei_6_4">[18]EquiA!#REF!</definedName>
    <definedName name="anb" localSheetId="11">#REF!</definedName>
    <definedName name="anb" localSheetId="0">#REF!</definedName>
    <definedName name="anb">#REF!</definedName>
    <definedName name="anscount" hidden="1">3</definedName>
    <definedName name="ant" localSheetId="11" hidden="1">{#N/A,#N/A,FALSE,"MO (2)"}</definedName>
    <definedName name="ant" localSheetId="0" hidden="1">{#N/A,#N/A,FALSE,"MO (2)"}</definedName>
    <definedName name="ant" hidden="1">{#N/A,#N/A,FALSE,"MO (2)"}</definedName>
    <definedName name="ant_1" localSheetId="11" hidden="1">{#N/A,#N/A,FALSE,"MO (2)"}</definedName>
    <definedName name="ant_1" localSheetId="0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8">#REF!</definedName>
    <definedName name="area_base">#REF!</definedName>
    <definedName name="_xlnm.Print_Area" localSheetId="10">'AUX-Mão de obra'!$B$2:$AA$114</definedName>
    <definedName name="_xlnm.Print_Area" localSheetId="8">'CPU-VEICULO_Leve'!$A$1:$AG$88</definedName>
    <definedName name="_xlnm.Print_Area" localSheetId="6">'CRO1_Ins-Pro'!$A$1:$S$31</definedName>
    <definedName name="_xlnm.Print_Area" localSheetId="7">'CRO2_Pro-Mes'!$A$1:$O$14</definedName>
    <definedName name="_xlnm.Print_Area" localSheetId="11">'Cronograma Fisico Financeiro'!$A$1:$O$14</definedName>
    <definedName name="_xlnm.Print_Area" localSheetId="1">PFP!$A$1:$K$57</definedName>
    <definedName name="_xlnm.Print_Area" localSheetId="0">RESUMO!$A$1:$F$11</definedName>
    <definedName name="_xlnm.Print_Area">#REF!</definedName>
    <definedName name="Área_impressão_IM" localSheetId="8">#REF!</definedName>
    <definedName name="Área_impressão_IM" localSheetId="11">#REF!</definedName>
    <definedName name="Área_impressão_IM" localSheetId="0">#REF!</definedName>
    <definedName name="Área_impressão_IM">#REF!</definedName>
    <definedName name="AREA_IMPRI" localSheetId="8">#REF!</definedName>
    <definedName name="AREA_IMPRI">#REF!</definedName>
    <definedName name="area_sub_base" localSheetId="8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[19]OAC_NPAV!$N$2</definedName>
    <definedName name="ARL1C" localSheetId="8">[2]MB!#REF!</definedName>
    <definedName name="ARL1C" localSheetId="11">[2]MB!#REF!</definedName>
    <definedName name="ARL1C" localSheetId="0">[2]MB!#REF!</definedName>
    <definedName name="ARL1C">[2]MB!#REF!</definedName>
    <definedName name="ARM1C" localSheetId="8">[2]MB!#REF!</definedName>
    <definedName name="ARM1C" localSheetId="11">[2]MB!#REF!</definedName>
    <definedName name="ARM1C" localSheetId="0">[2]MB!#REF!</definedName>
    <definedName name="ARM1C">[2]MB!#REF!</definedName>
    <definedName name="asasa" localSheetId="11" hidden="1">{#N/A,#N/A,FALSE,"MO (2)"}</definedName>
    <definedName name="asasa" localSheetId="0" hidden="1">{#N/A,#N/A,FALSE,"MO (2)"}</definedName>
    <definedName name="asasa" hidden="1">{#N/A,#N/A,FALSE,"MO (2)"}</definedName>
    <definedName name="ASDFG" localSheetId="11" hidden="1">{#N/A,#N/A,TRUE,"Serviços"}</definedName>
    <definedName name="ASDFG" localSheetId="0" hidden="1">{#N/A,#N/A,TRUE,"Serviços"}</definedName>
    <definedName name="ASDFG" hidden="1">{#N/A,#N/A,TRUE,"Serviços"}</definedName>
    <definedName name="asdfghqefha" localSheetId="11" hidden="1">{#N/A,#N/A,FALSE,"MO (2)"}</definedName>
    <definedName name="asdfghqefha" localSheetId="0" hidden="1">{#N/A,#N/A,FALSE,"MO (2)"}</definedName>
    <definedName name="asdfghqefha" hidden="1">{#N/A,#N/A,FALSE,"MO (2)"}</definedName>
    <definedName name="Asf">#REF!</definedName>
    <definedName name="ASFGG" localSheetId="11" hidden="1">{#N/A,#N/A,TRUE,"Serviços"}</definedName>
    <definedName name="ASFGG" localSheetId="0" hidden="1">{#N/A,#N/A,TRUE,"Serviços"}</definedName>
    <definedName name="ASFGG" hidden="1">{#N/A,#N/A,TRUE,"Serviços"}</definedName>
    <definedName name="asss" localSheetId="11" hidden="1">{#N/A,#N/A,TRUE,"Serviços"}</definedName>
    <definedName name="asss" localSheetId="0" hidden="1">{#N/A,#N/A,TRUE,"Serviços"}</definedName>
    <definedName name="asss" hidden="1">{#N/A,#N/A,TRUE,"Serviços"}</definedName>
    <definedName name="AUTOMOVEL" localSheetId="8">#REF!</definedName>
    <definedName name="AUTOMOVEL" localSheetId="11">#REF!</definedName>
    <definedName name="AUTOMOVEL" localSheetId="0">#REF!</definedName>
    <definedName name="AUTOMOVEL">#REF!</definedName>
    <definedName name="aux" localSheetId="8">#REF!</definedName>
    <definedName name="aux">#REF!</definedName>
    <definedName name="AUXILIAR" localSheetId="8">[16]PRECORC.XLS!#REF!</definedName>
    <definedName name="AUXILIAR">[16]PRECORC.XLS!#REF!</definedName>
    <definedName name="azul" localSheetId="8">#REF!</definedName>
    <definedName name="azul" localSheetId="11">#REF!</definedName>
    <definedName name="azul" localSheetId="0">#REF!</definedName>
    <definedName name="azul">#REF!</definedName>
    <definedName name="AZULSINAL" localSheetId="8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base" localSheetId="8">[3]Consultoria!#REF!</definedName>
    <definedName name="base">[3]Consultoria!#REF!</definedName>
    <definedName name="base_3" localSheetId="8">[3]Consultoria!#REF!</definedName>
    <definedName name="base_3">[3]Consultoria!#REF!</definedName>
    <definedName name="_xlnm.Database" localSheetId="8">#REF!</definedName>
    <definedName name="_xlnm.Database">#REF!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1" hidden="1">{#N/A,#N/A,FALSE,"MO (2)"}</definedName>
    <definedName name="bbbb" localSheetId="0" hidden="1">{#N/A,#N/A,FALSE,"MO (2)"}</definedName>
    <definedName name="bbbb" hidden="1">{#N/A,#N/A,FALSE,"MO (2)"}</definedName>
    <definedName name="bbbb_1" localSheetId="11" hidden="1">{#N/A,#N/A,FALSE,"MO (2)"}</definedName>
    <definedName name="bbbb_1" localSheetId="0" hidden="1">{#N/A,#N/A,FALSE,"MO (2)"}</definedName>
    <definedName name="bbbb_1" hidden="1">{#N/A,#N/A,FALSE,"MO (2)"}</definedName>
    <definedName name="bbbbbbb" localSheetId="11" hidden="1">{#N/A,#N/A,FALSE,"MO (2)"}</definedName>
    <definedName name="bbbbbbb" localSheetId="0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8">#REF!</definedName>
    <definedName name="BDI">#REF!</definedName>
    <definedName name="BDIE">[20]Insumos!$D$5</definedName>
    <definedName name="BDIM" localSheetId="11">#REF!</definedName>
    <definedName name="BDIM" localSheetId="0">#REF!</definedName>
    <definedName name="BDIM">#REF!</definedName>
    <definedName name="BDIS" localSheetId="11">#REF!</definedName>
    <definedName name="BDIS" localSheetId="0">#REF!</definedName>
    <definedName name="BDIS">#REF!</definedName>
    <definedName name="bet" localSheetId="11">#REF!</definedName>
    <definedName name="bet" localSheetId="0">#REF!</definedName>
    <definedName name="bet">#REF!</definedName>
    <definedName name="BETUME" localSheetId="8">[16]PRECORC.XLS!#REF!</definedName>
    <definedName name="BETUME" localSheetId="11">[16]PRECORC.XLS!#REF!</definedName>
    <definedName name="BETUME" localSheetId="0">[16]PRECORC.XLS!#REF!</definedName>
    <definedName name="BETUME">[16]PRECORC.XLS!#REF!</definedName>
    <definedName name="biro" localSheetId="11">[18]PessA!#REF!</definedName>
    <definedName name="biro" localSheetId="0">[18]PessA!#REF!</definedName>
    <definedName name="biro">[18]PessA!#REF!</definedName>
    <definedName name="biro_1" localSheetId="11">[18]PessA!#REF!</definedName>
    <definedName name="biro_1" localSheetId="0">[18]PessA!#REF!</definedName>
    <definedName name="biro_1">[18]PessA!#REF!</definedName>
    <definedName name="biro_1_4">[18]PessA!#REF!</definedName>
    <definedName name="biro_4">[18]PessA!#REF!</definedName>
    <definedName name="biro_6">[18]PessA!#REF!</definedName>
    <definedName name="biro_6_4">[18]PessA!#REF!</definedName>
    <definedName name="Bloco" localSheetId="11" hidden="1">#REF!</definedName>
    <definedName name="Bloco" localSheetId="0" hidden="1">#REF!</definedName>
    <definedName name="Bloco" hidden="1">#REF!</definedName>
    <definedName name="Bloco2" localSheetId="11" hidden="1">#REF!</definedName>
    <definedName name="Bloco2" localSheetId="0" hidden="1">#REF!</definedName>
    <definedName name="Bloco2" hidden="1">#REF!</definedName>
    <definedName name="bomp2" localSheetId="11">#REF!</definedName>
    <definedName name="bomp2" localSheetId="0">#REF!</definedName>
    <definedName name="bomp2">#REF!</definedName>
    <definedName name="BPF">#REF!</definedName>
    <definedName name="BRITA">[1]DADOS!$C$12</definedName>
    <definedName name="britanpav">[19]OAC_NPAV!$N$3</definedName>
    <definedName name="BuiltIn_Print_Titles" localSheetId="8">#REF!</definedName>
    <definedName name="BuiltIn_Print_Titles" localSheetId="11">#REF!</definedName>
    <definedName name="BuiltIn_Print_Titles" localSheetId="0">#REF!</definedName>
    <definedName name="BuiltIn_Print_Titles">#REF!</definedName>
    <definedName name="Ç" localSheetId="11" hidden="1">{#N/A,#N/A,FALSE,"MO (2)"}</definedName>
    <definedName name="Ç" localSheetId="0" hidden="1">{#N/A,#N/A,FALSE,"MO (2)"}</definedName>
    <definedName name="Ç" hidden="1">{#N/A,#N/A,FALSE,"MO (2)"}</definedName>
    <definedName name="CA">'[21]Composição auxiliar'!$A$1:$M$65536</definedName>
    <definedName name="CA15I" localSheetId="11">#REF!</definedName>
    <definedName name="CA15I" localSheetId="0">#REF!</definedName>
    <definedName name="CA15I">#REF!</definedName>
    <definedName name="CA15P" localSheetId="11">#REF!</definedName>
    <definedName name="CA15P" localSheetId="0">#REF!</definedName>
    <definedName name="CA15P">#REF!</definedName>
    <definedName name="CA25I" localSheetId="11">#REF!</definedName>
    <definedName name="CA25I" localSheetId="0">#REF!</definedName>
    <definedName name="CA25I">#REF!</definedName>
    <definedName name="CA25P">#REF!</definedName>
    <definedName name="CAB_ATERRO" localSheetId="8">#REF!</definedName>
    <definedName name="CAB_ATERRO">#REF!</definedName>
    <definedName name="cab_cortes" localSheetId="8">#REF!</definedName>
    <definedName name="cab_cortes">#REF!</definedName>
    <definedName name="cab_dmt" localSheetId="8">#REF!</definedName>
    <definedName name="cab_dmt">#REF!</definedName>
    <definedName name="cab_limpeza" localSheetId="8">#REF!</definedName>
    <definedName name="cab_limpeza">#REF!</definedName>
    <definedName name="CAB_PLANO" localSheetId="8">#REF!</definedName>
    <definedName name="CAB_PLANO">#REF!</definedName>
    <definedName name="cab_pmf" localSheetId="8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8">#REF!</definedName>
    <definedName name="CABEÇA" localSheetId="11">#REF!</definedName>
    <definedName name="CABEÇA" localSheetId="0">#REF!</definedName>
    <definedName name="CABEÇA">#REF!</definedName>
    <definedName name="cabmeio" localSheetId="8">#REF!</definedName>
    <definedName name="cabmeio">#REF!</definedName>
    <definedName name="cadeira" localSheetId="11" hidden="1">{#N/A,#N/A,TRUE,"Serviços"}</definedName>
    <definedName name="cadeira" localSheetId="0" hidden="1">{#N/A,#N/A,TRUE,"Serviços"}</definedName>
    <definedName name="cadeira" hidden="1">{#N/A,#N/A,TRUE,"Serviços"}</definedName>
    <definedName name="CadIns" localSheetId="11" hidden="1">#REF!</definedName>
    <definedName name="CadIns" localSheetId="0" hidden="1">#REF!</definedName>
    <definedName name="CadIns" hidden="1">#REF!</definedName>
    <definedName name="CadSrv" localSheetId="11" hidden="1">#REF!</definedName>
    <definedName name="CadSrv" localSheetId="0" hidden="1">#REF!</definedName>
    <definedName name="CadSrv" hidden="1">#REF!</definedName>
    <definedName name="CAIB">[1]DADOS!$C$19</definedName>
    <definedName name="caixa">'[22]RESUMO-DVOP'!$C$36</definedName>
    <definedName name="CAL">[1]DADOS!$C$24</definedName>
    <definedName name="calpi">#REF!</definedName>
    <definedName name="camp">#REF!</definedName>
    <definedName name="Canais_Principais">'[23]DADOS DE ENTRADA'!$I$5:$I$75</definedName>
    <definedName name="cap">[22]RELATÓRIO!$U$31</definedName>
    <definedName name="CAP_20" localSheetId="8">#REF!</definedName>
    <definedName name="CAP_20" localSheetId="11">#REF!</definedName>
    <definedName name="CAP_20" localSheetId="0">#REF!</definedName>
    <definedName name="CAP_20">#REF!</definedName>
    <definedName name="CAPA" localSheetId="11" hidden="1">{#N/A,#N/A,TRUE,"Serviços"}</definedName>
    <definedName name="CAPA" localSheetId="0" hidden="1">{#N/A,#N/A,TRUE,"Serviços"}</definedName>
    <definedName name="CAPA" hidden="1">{#N/A,#N/A,TRUE,"Serviços"}</definedName>
    <definedName name="capa1" localSheetId="11" hidden="1">{#N/A,#N/A,TRUE,"Serviços"}</definedName>
    <definedName name="capa1" localSheetId="0" hidden="1">{#N/A,#N/A,TRUE,"Serviços"}</definedName>
    <definedName name="capa1" hidden="1">{#N/A,#N/A,TRUE,"Serviços"}</definedName>
    <definedName name="capa11" localSheetId="11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11" hidden="1">{#N/A,#N/A,TRUE,"Serviços"}</definedName>
    <definedName name="capa2" localSheetId="0" hidden="1">{#N/A,#N/A,TRUE,"Serviços"}</definedName>
    <definedName name="capa2" hidden="1">{#N/A,#N/A,TRUE,"Serviços"}</definedName>
    <definedName name="capa22" localSheetId="11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11" hidden="1">{#N/A,#N/A,TRUE,"Serviços"}</definedName>
    <definedName name="CAPAA" localSheetId="0" hidden="1">{#N/A,#N/A,TRUE,"Serviços"}</definedName>
    <definedName name="CAPAA" hidden="1">{#N/A,#N/A,TRUE,"Serviços"}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8">#REF!</definedName>
    <definedName name="CBUQ">#REF!</definedName>
    <definedName name="CCARR" localSheetId="8">[2]SERVIÇOS!#REF!</definedName>
    <definedName name="CCARR">[2]SERVIÇOS!#REF!</definedName>
    <definedName name="cch" hidden="1">#N/A</definedName>
    <definedName name="ccp">#REF!</definedName>
    <definedName name="CDF" localSheetId="8">[2]SERVIÇOS!#REF!</definedName>
    <definedName name="CDF">[2]SERVIÇOS!#REF!</definedName>
    <definedName name="CDP" localSheetId="8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hidden="1">#REF!</definedName>
    <definedName name="Chave1" hidden="1">#REF!</definedName>
    <definedName name="cib">#REF!</definedName>
    <definedName name="CIM" localSheetId="8">[1]DADOS!$C$14</definedName>
    <definedName name="CIM" localSheetId="11">[1]DADOS!$C$14</definedName>
    <definedName name="CIM" localSheetId="0">[1]DADOS!$C$14</definedName>
    <definedName name="Cim">#REF!</definedName>
    <definedName name="cim_5" localSheetId="11">#REF!</definedName>
    <definedName name="cim_5" localSheetId="0">#REF!</definedName>
    <definedName name="cim_5">#REF!</definedName>
    <definedName name="Cimento" localSheetId="8">#REF!</definedName>
    <definedName name="Cimento">#REF!</definedName>
    <definedName name="cimnpav">[19]OAC_NPAV!$N$5</definedName>
    <definedName name="cimpav">[19]OAC_PAV!$N$5</definedName>
    <definedName name="çl" localSheetId="8">#REF!</definedName>
    <definedName name="çl" localSheetId="11">#REF!</definedName>
    <definedName name="çl" localSheetId="0">#REF!</definedName>
    <definedName name="çl">#REF!</definedName>
    <definedName name="Clas" localSheetId="11" hidden="1">MAX(LEN(#REF!))</definedName>
    <definedName name="Clas" localSheetId="0" hidden="1">MAX(LEN(#REF!))</definedName>
    <definedName name="Clas" hidden="1">MAX(LEN(#REF!))</definedName>
    <definedName name="Clas_1" localSheetId="11" hidden="1">MAX(LEN(#REF!))</definedName>
    <definedName name="Clas_1" localSheetId="0" hidden="1">MAX(LEN(#REF!))</definedName>
    <definedName name="Clas_1" hidden="1">MAX(LEN(#REF!))</definedName>
    <definedName name="Cliente" hidden="1">""</definedName>
    <definedName name="clp" localSheetId="11">#REF!</definedName>
    <definedName name="clp" localSheetId="0">#REF!</definedName>
    <definedName name="clp">#REF!</definedName>
    <definedName name="clr1_2">#REF!</definedName>
    <definedName name="Cls" hidden="1">#N/A</definedName>
    <definedName name="CM_30" localSheetId="8">#REF!</definedName>
    <definedName name="CM_30" localSheetId="11">#REF!</definedName>
    <definedName name="CM_30" localSheetId="0">#REF!</definedName>
    <definedName name="CM_30">#REF!</definedName>
    <definedName name="CM9I" localSheetId="11">#REF!</definedName>
    <definedName name="CM9I" localSheetId="0">#REF!</definedName>
    <definedName name="CM9I">#REF!</definedName>
    <definedName name="CM9P">#REF!</definedName>
    <definedName name="COD" localSheetId="8">#REF!</definedName>
    <definedName name="Cod" hidden="1">#REF!</definedName>
    <definedName name="Codigo" hidden="1">#REF!</definedName>
    <definedName name="COEF">#REF!</definedName>
    <definedName name="Colchão" localSheetId="8">#REF!</definedName>
    <definedName name="Colchão">#REF!</definedName>
    <definedName name="Coluna" hidden="1">#REF!</definedName>
    <definedName name="Comp" hidden="1">#REF!</definedName>
    <definedName name="compor">#REF!</definedName>
    <definedName name="CONCRETO" localSheetId="8">[16]PRECORC.XLS!#REF!</definedName>
    <definedName name="CONCRETO" localSheetId="11">[16]PRECORC.XLS!#REF!</definedName>
    <definedName name="CONCRETO" localSheetId="0">[16]PRECORC.XLS!#REF!</definedName>
    <definedName name="CONCRETO">[16]PRECORC.XLS!#REF!</definedName>
    <definedName name="COTACAO" localSheetId="11" hidden="1">{#N/A,#N/A,TRUE,"Serviços"}</definedName>
    <definedName name="COTACAO" localSheetId="0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 localSheetId="11">#REF!</definedName>
    <definedName name="CPA" localSheetId="0">#REF!</definedName>
    <definedName name="CPA">#REF!</definedName>
    <definedName name="CPAF" localSheetId="11">#REF!</definedName>
    <definedName name="CPAF" localSheetId="0">#REF!</definedName>
    <definedName name="CPAF">#REF!</definedName>
    <definedName name="CPU">[1]DADOS!$C$14</definedName>
    <definedName name="CpuAux" localSheetId="11" hidden="1">#REF!</definedName>
    <definedName name="CpuAux" localSheetId="0" hidden="1">#REF!</definedName>
    <definedName name="CpuAux" hidden="1">#REF!</definedName>
    <definedName name="CPUs" localSheetId="11" hidden="1">#REF!</definedName>
    <definedName name="CPUs" localSheetId="0" hidden="1">#REF!</definedName>
    <definedName name="CPUs" hidden="1">#REF!</definedName>
    <definedName name="CRIT" localSheetId="11" hidden="1">#REF!</definedName>
    <definedName name="CRIT" localSheetId="0" hidden="1">#REF!</definedName>
    <definedName name="CRIT" hidden="1">#REF!</definedName>
    <definedName name="_xlnm.Criteria" localSheetId="8">#REF!</definedName>
    <definedName name="_xlnm.Criteria" hidden="1">#REF!</definedName>
    <definedName name="Cron" localSheetId="11" hidden="1">{#N/A,#N/A,FALSE,"MO (2)"}</definedName>
    <definedName name="Cron" localSheetId="0" hidden="1">{#N/A,#N/A,FALSE,"MO (2)"}</definedName>
    <definedName name="Cron" hidden="1">{#N/A,#N/A,FALSE,"MO (2)"}</definedName>
    <definedName name="Cron_1" localSheetId="11" hidden="1">{#N/A,#N/A,FALSE,"MO (2)"}</definedName>
    <definedName name="Cron_1" localSheetId="0" hidden="1">{#N/A,#N/A,FALSE,"MO (2)"}</definedName>
    <definedName name="Cron_1" hidden="1">{#N/A,#N/A,FALSE,"MO (2)"}</definedName>
    <definedName name="crono">'[25]Orç. Total'!$F$9</definedName>
    <definedName name="cronograma" localSheetId="11" hidden="1">{#N/A,#N/A,TRUE,"Plan1"}</definedName>
    <definedName name="cronograma" localSheetId="0" hidden="1">{#N/A,#N/A,TRUE,"Plan1"}</definedName>
    <definedName name="cronograma" hidden="1">{#N/A,#N/A,TRUE,"Plan1"}</definedName>
    <definedName name="cs" localSheetId="8">[2]SERVIÇOS!#REF!</definedName>
    <definedName name="cs">[2]SERVIÇOS!#REF!</definedName>
    <definedName name="CSA" localSheetId="8">[26]SERVIÇOS!#REF!</definedName>
    <definedName name="CSA">[26]SERVIÇOS!#REF!</definedName>
    <definedName name="CST" localSheetId="8">[2]SERVIÇOS!#REF!</definedName>
    <definedName name="CST">[2]SERVIÇOS!#REF!</definedName>
    <definedName name="ctfa4">#REF!</definedName>
    <definedName name="ctpvc">#REF!</definedName>
    <definedName name="cu" localSheetId="11" hidden="1">{#N/A,#N/A,TRUE,"Serviços"}</definedName>
    <definedName name="cu" localSheetId="0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1" hidden="1">VLOOKUP(#REF!,rec,5,0)</definedName>
    <definedName name="Cun" localSheetId="0" hidden="1">VLOOKUP(#REF!,rec,5,0)</definedName>
    <definedName name="Cun" hidden="1">VLOOKUP(#REF!,rec,5,0)</definedName>
    <definedName name="CunEq" localSheetId="11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Eq_1" localSheetId="11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11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o_1" localSheetId="11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11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CunMp_1" localSheetId="11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x.01" localSheetId="8">[27]Aterro!#REF!</definedName>
    <definedName name="cx.01" localSheetId="11">[27]Aterro!#REF!</definedName>
    <definedName name="cx.01" localSheetId="0">[27]Aterro!#REF!</definedName>
    <definedName name="cx.01">[27]Aterro!#REF!</definedName>
    <definedName name="cx_coletora" localSheetId="8">#REF!</definedName>
    <definedName name="cx_coletora" localSheetId="11">#REF!</definedName>
    <definedName name="cx_coletora" localSheetId="0">#REF!</definedName>
    <definedName name="cx_coletora">#REF!</definedName>
    <definedName name="cxp4x2" localSheetId="11">#REF!</definedName>
    <definedName name="cxp4x2" localSheetId="0">#REF!</definedName>
    <definedName name="cxp4x2">#REF!</definedName>
    <definedName name="d" localSheetId="8">#REF!</definedName>
    <definedName name="d">#REF!</definedName>
    <definedName name="d.1000" localSheetId="8">#REF!</definedName>
    <definedName name="d.1000">#REF!</definedName>
    <definedName name="d.1200" localSheetId="8">#REF!</definedName>
    <definedName name="d.1200">#REF!</definedName>
    <definedName name="d.200" localSheetId="8">#REF!</definedName>
    <definedName name="d.200">#REF!</definedName>
    <definedName name="d.400" localSheetId="8">#REF!</definedName>
    <definedName name="d.400">#REF!</definedName>
    <definedName name="d.50" localSheetId="8">#REF!</definedName>
    <definedName name="d.50">#REF!</definedName>
    <definedName name="d.600" localSheetId="8">#REF!</definedName>
    <definedName name="d.600">#REF!</definedName>
    <definedName name="d.800" localSheetId="8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8">[16]PRECORC.XLS!#REF!</definedName>
    <definedName name="DADOS" localSheetId="11">[16]PRECORC.XLS!#REF!</definedName>
    <definedName name="DADOS" localSheetId="0">[16]PRECORC.XLS!#REF!</definedName>
    <definedName name="DADOS">[16]PRECORC.XLS!#REF!</definedName>
    <definedName name="DAER1" localSheetId="11" hidden="1">{#N/A,#N/A,TRUE,"Serviços"}</definedName>
    <definedName name="DAER1" localSheetId="0" hidden="1">{#N/A,#N/A,TRUE,"Serviços"}</definedName>
    <definedName name="DAER1" hidden="1">{#N/A,#N/A,TRUE,"Serviços"}</definedName>
    <definedName name="DAER11" localSheetId="11" hidden="1">{#N/A,#N/A,TRUE,"Serviços"}</definedName>
    <definedName name="DAER11" localSheetId="0" hidden="1">{#N/A,#N/A,TRUE,"Serviços"}</definedName>
    <definedName name="DAER11" hidden="1">{#N/A,#N/A,TRUE,"Serviços"}</definedName>
    <definedName name="dasd" localSheetId="8">#REF!</definedName>
    <definedName name="dasd" localSheetId="11">#REF!</definedName>
    <definedName name="dasd" localSheetId="0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8">#REF!</definedName>
    <definedName name="Data_Final" localSheetId="11">#REF!</definedName>
    <definedName name="Data_Final" localSheetId="0">#REF!</definedName>
    <definedName name="Data_Final">#REF!</definedName>
    <definedName name="Data_Início" localSheetId="8">#REF!</definedName>
    <definedName name="Data_Início">#REF!</definedName>
    <definedName name="Database" localSheetId="8">#REF!</definedName>
    <definedName name="Database">#REF!</definedName>
    <definedName name="ddere" localSheetId="11" hidden="1">{#N/A,#N/A,FALSE,"MO (2)"}</definedName>
    <definedName name="ddere" localSheetId="0" hidden="1">{#N/A,#N/A,FALSE,"MO (2)"}</definedName>
    <definedName name="ddere" hidden="1">{#N/A,#N/A,FALSE,"MO (2)"}</definedName>
    <definedName name="ddlc" localSheetId="8">#REF!</definedName>
    <definedName name="ddlc" localSheetId="11">#REF!</definedName>
    <definedName name="ddlc" localSheetId="0">#REF!</definedName>
    <definedName name="ddlc">#REF!</definedName>
    <definedName name="de">#REF!</definedName>
    <definedName name="deb" hidden="1">#REF!</definedName>
    <definedName name="defensas" localSheetId="8">#REF!</definedName>
    <definedName name="defensas" hidden="1">#REF!</definedName>
    <definedName name="dele">#REF!</definedName>
    <definedName name="densidade_cap" localSheetId="8">#REF!</definedName>
    <definedName name="densidade_cap">#REF!</definedName>
    <definedName name="DescAux" hidden="1">#N/A</definedName>
    <definedName name="descida1" localSheetId="8">#REF!</definedName>
    <definedName name="descida1" localSheetId="11">#REF!</definedName>
    <definedName name="descida1" localSheetId="0">#REF!</definedName>
    <definedName name="descida1">#REF!</definedName>
    <definedName name="descida2" localSheetId="8">#REF!</definedName>
    <definedName name="descida2">#REF!</definedName>
    <definedName name="DESM">[1]DADOS!$C$22</definedName>
    <definedName name="DespGer">[18]Tel!#REF!</definedName>
    <definedName name="DespGer_1">[18]Tel!#REF!</definedName>
    <definedName name="DespGer_1_4">[18]Tel!#REF!</definedName>
    <definedName name="DespGer_4">[18]Tel!#REF!</definedName>
    <definedName name="DespGer_6">[18]Tel!#REF!</definedName>
    <definedName name="DespGer_6_4">[18]Tel!#REF!</definedName>
    <definedName name="Dez" localSheetId="11">{"dez","vinte","trinta","quarenta","cinquenta","sessenta","setenta","oitenta","noventa"}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8">[3]Consultoria!#REF!</definedName>
    <definedName name="DEZ94_3">[3]Consultoria!#REF!</definedName>
    <definedName name="DEZ95_3" localSheetId="8">[3]Consultoria!#REF!</definedName>
    <definedName name="DEZ95_3">[3]Consultoria!#REF!</definedName>
    <definedName name="DEZ96_3" localSheetId="8">[3]Consultoria!#REF!</definedName>
    <definedName name="DEZ96_3">[3]Consultoria!#REF!</definedName>
    <definedName name="DEZ97_3" localSheetId="8">[3]Consultoria!#REF!</definedName>
    <definedName name="DEZ97_3">[3]Consultoria!#REF!</definedName>
    <definedName name="DEZ98_3" localSheetId="8">[3]Consultoria!#REF!</definedName>
    <definedName name="DEZ98_3">[3]Consultoria!#REF!</definedName>
    <definedName name="DEZ99_3" localSheetId="8">[3]Consultoria!#REF!</definedName>
    <definedName name="DEZ99_3">[3]Consultoria!#REF!</definedName>
    <definedName name="dfdfdfd" localSheetId="11" hidden="1">{#N/A,#N/A,FALSE,"MO (2)"}</definedName>
    <definedName name="dfdfdfd" localSheetId="0" hidden="1">{#N/A,#N/A,FALSE,"MO (2)"}</definedName>
    <definedName name="dfdfdfd" hidden="1">{#N/A,#N/A,FALSE,"MO (2)"}</definedName>
    <definedName name="dfgs" localSheetId="11" hidden="1">{#N/A,#N/A,TRUE,"Serviços"}</definedName>
    <definedName name="dfgs" localSheetId="0" hidden="1">{#N/A,#N/A,TRUE,"Serviços"}</definedName>
    <definedName name="dfgs" hidden="1">{#N/A,#N/A,TRUE,"Serviços"}</definedName>
    <definedName name="dfgss" localSheetId="11" hidden="1">{#N/A,#N/A,TRUE,"Serviços"}</definedName>
    <definedName name="dfgss" localSheetId="0" hidden="1">{#N/A,#N/A,TRUE,"Serviços"}</definedName>
    <definedName name="dfgss" hidden="1">{#N/A,#N/A,TRUE,"Serviços"}</definedName>
    <definedName name="DGA" localSheetId="8">'[17]PRO-08'!#REF!</definedName>
    <definedName name="DGA">'[17]PRO-08'!#REF!</definedName>
    <definedName name="DGF" localSheetId="11" hidden="1">{#N/A,#N/A,FALSE,"MO (2)"}</definedName>
    <definedName name="DGF" localSheetId="0" hidden="1">{#N/A,#N/A,FALSE,"MO (2)"}</definedName>
    <definedName name="DGF" hidden="1">{#N/A,#N/A,FALSE,"MO (2)"}</definedName>
    <definedName name="DGF_1" localSheetId="11" hidden="1">{#N/A,#N/A,FALSE,"MO (2)"}</definedName>
    <definedName name="DGF_1" localSheetId="0" hidden="1">{#N/A,#N/A,FALSE,"MO (2)"}</definedName>
    <definedName name="DGF_1" hidden="1">{#N/A,#N/A,FALSE,"MO (2)"}</definedName>
    <definedName name="DIA">[2]INVENTÁRIO!$B$9</definedName>
    <definedName name="diária" localSheetId="8">[16]PRECORC.XLS!#REF!</definedName>
    <definedName name="diária" localSheetId="11">[16]PRECORC.XLS!#REF!</definedName>
    <definedName name="diária" localSheetId="0">[16]PRECORC.XLS!#REF!</definedName>
    <definedName name="diária">[16]PRECORC.XLS!#REF!</definedName>
    <definedName name="DIARIAS" localSheetId="8">[16]PRECORC.XLS!#REF!</definedName>
    <definedName name="DIARIAS" localSheetId="11">[16]PRECORC.XLS!#REF!</definedName>
    <definedName name="DIARIAS" localSheetId="0">[16]PRECORC.XLS!#REF!</definedName>
    <definedName name="DIARIAS">[16]PRECORC.XLS!#REF!</definedName>
    <definedName name="DIE" localSheetId="11">#REF!</definedName>
    <definedName name="DIE" localSheetId="0">#REF!</definedName>
    <definedName name="DIE">#REF!</definedName>
    <definedName name="DIF" localSheetId="11">#REF!</definedName>
    <definedName name="DIF" localSheetId="0">#REF!</definedName>
    <definedName name="DIF">#REF!</definedName>
    <definedName name="DIF_2" localSheetId="11">#REF!</definedName>
    <definedName name="DIF_2" localSheetId="0">#REF!</definedName>
    <definedName name="DIF_2">#REF!</definedName>
    <definedName name="DistMed" localSheetId="11">[18]CombLub!#REF!</definedName>
    <definedName name="DistMed" localSheetId="0">[18]CombLub!#REF!</definedName>
    <definedName name="DistMed">[18]CombLub!#REF!</definedName>
    <definedName name="DistMed_1" localSheetId="11">[18]CombLub!#REF!</definedName>
    <definedName name="DistMed_1" localSheetId="0">[18]CombLub!#REF!</definedName>
    <definedName name="DistMed_1">[18]CombLub!#REF!</definedName>
    <definedName name="DistMed_1_4" localSheetId="11">[18]CombLub!#REF!</definedName>
    <definedName name="DistMed_1_4" localSheetId="0">[18]CombLub!#REF!</definedName>
    <definedName name="DistMed_1_4">[18]CombLub!#REF!</definedName>
    <definedName name="DistMed_4" localSheetId="11">[18]CombLub!#REF!</definedName>
    <definedName name="DistMed_4" localSheetId="0">[18]CombLub!#REF!</definedName>
    <definedName name="DistMed_4">[18]CombLub!#REF!</definedName>
    <definedName name="DistMed_6">[18]CombLub!#REF!</definedName>
    <definedName name="DistMed_6_4">[18]CombLub!#REF!</definedName>
    <definedName name="DistMedMP">[18]CombLub!#REF!</definedName>
    <definedName name="DistMedMP_1">[18]CombLub!#REF!</definedName>
    <definedName name="DistMedMP_1_4">[18]CombLub!#REF!</definedName>
    <definedName name="DistMedMP_4">[18]CombLub!#REF!</definedName>
    <definedName name="DistMedMP_6">[18]CombLub!#REF!</definedName>
    <definedName name="DistMedMP_6_4">[18]CombLub!#REF!</definedName>
    <definedName name="DKM" localSheetId="11">#REF!</definedName>
    <definedName name="DKM" localSheetId="0">#REF!</definedName>
    <definedName name="DKM">#REF!</definedName>
    <definedName name="DMT_0_50" localSheetId="8">#REF!</definedName>
    <definedName name="DMT_0_50" localSheetId="11">#REF!</definedName>
    <definedName name="DMT_0_50" localSheetId="0">#REF!</definedName>
    <definedName name="DMT_0_50">#REF!</definedName>
    <definedName name="dmt_1000" localSheetId="8">#REF!</definedName>
    <definedName name="dmt_1000">#REF!</definedName>
    <definedName name="dmt_1200" localSheetId="8">#REF!</definedName>
    <definedName name="dmt_1200">#REF!</definedName>
    <definedName name="dmt_1400" localSheetId="8">#REF!</definedName>
    <definedName name="dmt_1400">#REF!</definedName>
    <definedName name="dmt_200" localSheetId="8">#REF!</definedName>
    <definedName name="dmt_200">#REF!</definedName>
    <definedName name="DMT_200_400" localSheetId="8">#REF!</definedName>
    <definedName name="DMT_200_400">#REF!</definedName>
    <definedName name="dmt_400" localSheetId="8">#REF!</definedName>
    <definedName name="dmt_400">#REF!</definedName>
    <definedName name="DMT_400_600" localSheetId="8">#REF!</definedName>
    <definedName name="DMT_400_600">#REF!</definedName>
    <definedName name="dmt_50" localSheetId="8">#REF!</definedName>
    <definedName name="dmt_50">#REF!</definedName>
    <definedName name="DMT_50_200" localSheetId="8">#REF!</definedName>
    <definedName name="DMT_50_200">#REF!</definedName>
    <definedName name="dmt_600" localSheetId="8">#REF!</definedName>
    <definedName name="dmt_600">#REF!</definedName>
    <definedName name="dmt_800" localSheetId="8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8">#REF!</definedName>
    <definedName name="DRE" localSheetId="11">#REF!</definedName>
    <definedName name="DRE" localSheetId="0">#REF!</definedName>
    <definedName name="DRE">#REF!</definedName>
    <definedName name="DRENA" localSheetId="8">#REF!</definedName>
    <definedName name="DRENA">#REF!</definedName>
    <definedName name="Drena2" localSheetId="8">#REF!</definedName>
    <definedName name="Drena2">#REF!</definedName>
    <definedName name="DRI" localSheetId="8">#REF!</definedName>
    <definedName name="DRI">#REF!</definedName>
    <definedName name="dsad" localSheetId="8">#REF!</definedName>
    <definedName name="dsad">#REF!</definedName>
    <definedName name="Dsc" hidden="1">#N/A</definedName>
    <definedName name="E">#REF!</definedName>
    <definedName name="e001e" localSheetId="8">#REF!</definedName>
    <definedName name="e001e" localSheetId="11">#REF!</definedName>
    <definedName name="e001e" localSheetId="0">#REF!</definedName>
    <definedName name="e001e">#REF!</definedName>
    <definedName name="e001i" localSheetId="8">#REF!</definedName>
    <definedName name="e001i">#REF!</definedName>
    <definedName name="e001p" localSheetId="8">#REF!</definedName>
    <definedName name="e001p">#REF!</definedName>
    <definedName name="e002e" localSheetId="8">#REF!</definedName>
    <definedName name="e002e">#REF!</definedName>
    <definedName name="e002i" localSheetId="8">#REF!</definedName>
    <definedName name="e002i">#REF!</definedName>
    <definedName name="e002p" localSheetId="8">#REF!</definedName>
    <definedName name="e002p">#REF!</definedName>
    <definedName name="e003e" localSheetId="8">#REF!</definedName>
    <definedName name="e003e">#REF!</definedName>
    <definedName name="e003i" localSheetId="8">#REF!</definedName>
    <definedName name="e003i">#REF!</definedName>
    <definedName name="e003p" localSheetId="8">#REF!</definedName>
    <definedName name="e003p">#REF!</definedName>
    <definedName name="e005e" localSheetId="8">#REF!</definedName>
    <definedName name="e005e">#REF!</definedName>
    <definedName name="e005i" localSheetId="8">#REF!</definedName>
    <definedName name="e005i">#REF!</definedName>
    <definedName name="e005p" localSheetId="8">#REF!</definedName>
    <definedName name="e005p">#REF!</definedName>
    <definedName name="e006e" localSheetId="8">#REF!</definedName>
    <definedName name="e006e">#REF!</definedName>
    <definedName name="e006i" localSheetId="8">#REF!</definedName>
    <definedName name="e006i">#REF!</definedName>
    <definedName name="e006p" localSheetId="8">#REF!</definedName>
    <definedName name="e006p">#REF!</definedName>
    <definedName name="e007e" localSheetId="8">#REF!</definedName>
    <definedName name="e007e">#REF!</definedName>
    <definedName name="e007i" localSheetId="8">#REF!</definedName>
    <definedName name="e007i">#REF!</definedName>
    <definedName name="e007p" localSheetId="8">#REF!</definedName>
    <definedName name="e007p">#REF!</definedName>
    <definedName name="e009e" localSheetId="8">#REF!</definedName>
    <definedName name="e009e">#REF!</definedName>
    <definedName name="e009i" localSheetId="8">#REF!</definedName>
    <definedName name="e009i">#REF!</definedName>
    <definedName name="e009p" localSheetId="8">#REF!</definedName>
    <definedName name="e009p">#REF!</definedName>
    <definedName name="e010e" localSheetId="8">#REF!</definedName>
    <definedName name="e010e">#REF!</definedName>
    <definedName name="e010i" localSheetId="8">#REF!</definedName>
    <definedName name="e010i">#REF!</definedName>
    <definedName name="e010p" localSheetId="8">#REF!</definedName>
    <definedName name="e010p">#REF!</definedName>
    <definedName name="e011e" localSheetId="8">#REF!</definedName>
    <definedName name="e011e">#REF!</definedName>
    <definedName name="e011i" localSheetId="8">#REF!</definedName>
    <definedName name="e011i">#REF!</definedName>
    <definedName name="e011p" localSheetId="8">#REF!</definedName>
    <definedName name="e011p">#REF!</definedName>
    <definedName name="e013e" localSheetId="8">#REF!</definedName>
    <definedName name="e013e">#REF!</definedName>
    <definedName name="e013i" localSheetId="8">#REF!</definedName>
    <definedName name="e013i">#REF!</definedName>
    <definedName name="e013p" localSheetId="8">#REF!</definedName>
    <definedName name="e013p">#REF!</definedName>
    <definedName name="e014e" localSheetId="8">#REF!</definedName>
    <definedName name="e014e">#REF!</definedName>
    <definedName name="e014i" localSheetId="8">#REF!</definedName>
    <definedName name="e014i">#REF!</definedName>
    <definedName name="e014p" localSheetId="8">#REF!</definedName>
    <definedName name="e014p">#REF!</definedName>
    <definedName name="e015e" localSheetId="8">#REF!</definedName>
    <definedName name="e015e">#REF!</definedName>
    <definedName name="e015i" localSheetId="8">#REF!</definedName>
    <definedName name="e015i">#REF!</definedName>
    <definedName name="e015p" localSheetId="8">#REF!</definedName>
    <definedName name="e015p">#REF!</definedName>
    <definedName name="e016e" localSheetId="8">#REF!</definedName>
    <definedName name="e016e">#REF!</definedName>
    <definedName name="e016i" localSheetId="8">#REF!</definedName>
    <definedName name="e016i">#REF!</definedName>
    <definedName name="e016p" localSheetId="8">#REF!</definedName>
    <definedName name="e016p">#REF!</definedName>
    <definedName name="e055e" localSheetId="8">#REF!</definedName>
    <definedName name="e055e">#REF!</definedName>
    <definedName name="e055i" localSheetId="8">#REF!</definedName>
    <definedName name="e055i">#REF!</definedName>
    <definedName name="e055p" localSheetId="8">#REF!</definedName>
    <definedName name="e055p">#REF!</definedName>
    <definedName name="e056e" localSheetId="8">#REF!</definedName>
    <definedName name="e056e">#REF!</definedName>
    <definedName name="e056i" localSheetId="8">#REF!</definedName>
    <definedName name="e056i">#REF!</definedName>
    <definedName name="e056p" localSheetId="8">#REF!</definedName>
    <definedName name="e056p">#REF!</definedName>
    <definedName name="e062e" localSheetId="8">#REF!</definedName>
    <definedName name="e062e">#REF!</definedName>
    <definedName name="e062i" localSheetId="8">#REF!</definedName>
    <definedName name="e062i">#REF!</definedName>
    <definedName name="e062p" localSheetId="8">#REF!</definedName>
    <definedName name="e062p">#REF!</definedName>
    <definedName name="e063e" localSheetId="8">#REF!</definedName>
    <definedName name="e063e">#REF!</definedName>
    <definedName name="e063i" localSheetId="8">#REF!</definedName>
    <definedName name="e063i">#REF!</definedName>
    <definedName name="e063p" localSheetId="8">#REF!</definedName>
    <definedName name="e063p">#REF!</definedName>
    <definedName name="e065e" localSheetId="8">#REF!</definedName>
    <definedName name="e065e">#REF!</definedName>
    <definedName name="e065i" localSheetId="8">#REF!</definedName>
    <definedName name="e065i">#REF!</definedName>
    <definedName name="e065p" localSheetId="8">#REF!</definedName>
    <definedName name="e065p">#REF!</definedName>
    <definedName name="e066e" localSheetId="8">#REF!</definedName>
    <definedName name="e066e">#REF!</definedName>
    <definedName name="e066i" localSheetId="8">#REF!</definedName>
    <definedName name="e066i">#REF!</definedName>
    <definedName name="e066p" localSheetId="8">#REF!</definedName>
    <definedName name="e066p">#REF!</definedName>
    <definedName name="e101e" localSheetId="8">#REF!</definedName>
    <definedName name="e101e">#REF!</definedName>
    <definedName name="e101i" localSheetId="8">#REF!</definedName>
    <definedName name="e101i">#REF!</definedName>
    <definedName name="e101p" localSheetId="8">#REF!</definedName>
    <definedName name="e101p">#REF!</definedName>
    <definedName name="e102e" localSheetId="8">#REF!</definedName>
    <definedName name="e102e">#REF!</definedName>
    <definedName name="e102i" localSheetId="8">#REF!</definedName>
    <definedName name="e102i">#REF!</definedName>
    <definedName name="e102p" localSheetId="8">#REF!</definedName>
    <definedName name="e102p">#REF!</definedName>
    <definedName name="e103e" localSheetId="8">#REF!</definedName>
    <definedName name="e103e">#REF!</definedName>
    <definedName name="e103i" localSheetId="8">#REF!</definedName>
    <definedName name="e103i">#REF!</definedName>
    <definedName name="e103p" localSheetId="8">#REF!</definedName>
    <definedName name="e103p">#REF!</definedName>
    <definedName name="e104e" localSheetId="8">#REF!</definedName>
    <definedName name="e104e">#REF!</definedName>
    <definedName name="e104i" localSheetId="8">#REF!</definedName>
    <definedName name="e104i">#REF!</definedName>
    <definedName name="e104p" localSheetId="8">#REF!</definedName>
    <definedName name="e104p">#REF!</definedName>
    <definedName name="e105e" localSheetId="8">#REF!</definedName>
    <definedName name="e105e">#REF!</definedName>
    <definedName name="e105i" localSheetId="8">#REF!</definedName>
    <definedName name="e105i">#REF!</definedName>
    <definedName name="e105p" localSheetId="8">#REF!</definedName>
    <definedName name="e105p">#REF!</definedName>
    <definedName name="e106e" localSheetId="8">#REF!</definedName>
    <definedName name="e106e">#REF!</definedName>
    <definedName name="e106i" localSheetId="8">#REF!</definedName>
    <definedName name="e106i">#REF!</definedName>
    <definedName name="e106p" localSheetId="8">#REF!</definedName>
    <definedName name="e106p">#REF!</definedName>
    <definedName name="e107e" localSheetId="8">#REF!</definedName>
    <definedName name="e107e">#REF!</definedName>
    <definedName name="e107i" localSheetId="8">#REF!</definedName>
    <definedName name="e107i">#REF!</definedName>
    <definedName name="e107p" localSheetId="8">#REF!</definedName>
    <definedName name="e107p">#REF!</definedName>
    <definedName name="e108e" localSheetId="8">#REF!</definedName>
    <definedName name="e108e">#REF!</definedName>
    <definedName name="e108i" localSheetId="8">#REF!</definedName>
    <definedName name="e108i">#REF!</definedName>
    <definedName name="e108p" localSheetId="8">#REF!</definedName>
    <definedName name="e108p">#REF!</definedName>
    <definedName name="e109e" localSheetId="8">#REF!</definedName>
    <definedName name="e109e">#REF!</definedName>
    <definedName name="e109i" localSheetId="8">#REF!</definedName>
    <definedName name="e109i">#REF!</definedName>
    <definedName name="e109p" localSheetId="8">#REF!</definedName>
    <definedName name="e109p">#REF!</definedName>
    <definedName name="e110e" localSheetId="8">#REF!</definedName>
    <definedName name="e110e">#REF!</definedName>
    <definedName name="e110i" localSheetId="8">#REF!</definedName>
    <definedName name="e110i">#REF!</definedName>
    <definedName name="e110p" localSheetId="8">#REF!</definedName>
    <definedName name="e110p">#REF!</definedName>
    <definedName name="e111e" localSheetId="8">#REF!</definedName>
    <definedName name="e111e">#REF!</definedName>
    <definedName name="e111i" localSheetId="8">#REF!</definedName>
    <definedName name="e111i">#REF!</definedName>
    <definedName name="e111p" localSheetId="8">#REF!</definedName>
    <definedName name="e111p">#REF!</definedName>
    <definedName name="e112e" localSheetId="8">#REF!</definedName>
    <definedName name="e112e">#REF!</definedName>
    <definedName name="e112i" localSheetId="8">#REF!</definedName>
    <definedName name="e112i">#REF!</definedName>
    <definedName name="e112p" localSheetId="8">#REF!</definedName>
    <definedName name="e112p">#REF!</definedName>
    <definedName name="e113e" localSheetId="8">#REF!</definedName>
    <definedName name="e113e">#REF!</definedName>
    <definedName name="e113i" localSheetId="8">#REF!</definedName>
    <definedName name="e113i">#REF!</definedName>
    <definedName name="e113p" localSheetId="8">#REF!</definedName>
    <definedName name="e113p">#REF!</definedName>
    <definedName name="e114e" localSheetId="8">#REF!</definedName>
    <definedName name="e114e">#REF!</definedName>
    <definedName name="e114i" localSheetId="8">#REF!</definedName>
    <definedName name="e114i">#REF!</definedName>
    <definedName name="e114p" localSheetId="8">#REF!</definedName>
    <definedName name="e114p">#REF!</definedName>
    <definedName name="e115e" localSheetId="8">#REF!</definedName>
    <definedName name="e115e">#REF!</definedName>
    <definedName name="e115i" localSheetId="8">#REF!</definedName>
    <definedName name="e115i">#REF!</definedName>
    <definedName name="e115p" localSheetId="8">#REF!</definedName>
    <definedName name="e115p">#REF!</definedName>
    <definedName name="e116e" localSheetId="8">#REF!</definedName>
    <definedName name="e116e">#REF!</definedName>
    <definedName name="e116i" localSheetId="8">#REF!</definedName>
    <definedName name="e116i">#REF!</definedName>
    <definedName name="e116p" localSheetId="8">#REF!</definedName>
    <definedName name="e116p">#REF!</definedName>
    <definedName name="e117e" localSheetId="8">#REF!</definedName>
    <definedName name="e117e">#REF!</definedName>
    <definedName name="e117i" localSheetId="8">#REF!</definedName>
    <definedName name="e117i">#REF!</definedName>
    <definedName name="e117p" localSheetId="8">#REF!</definedName>
    <definedName name="e117p">#REF!</definedName>
    <definedName name="e118e" localSheetId="8">#REF!</definedName>
    <definedName name="e118e">#REF!</definedName>
    <definedName name="e118i" localSheetId="8">#REF!</definedName>
    <definedName name="e118i">#REF!</definedName>
    <definedName name="e118p" localSheetId="8">#REF!</definedName>
    <definedName name="e118p">#REF!</definedName>
    <definedName name="e119e" localSheetId="8">#REF!</definedName>
    <definedName name="e119e">#REF!</definedName>
    <definedName name="e119i" localSheetId="8">#REF!</definedName>
    <definedName name="e119i">#REF!</definedName>
    <definedName name="e119p" localSheetId="8">#REF!</definedName>
    <definedName name="e119p">#REF!</definedName>
    <definedName name="e121e" localSheetId="8">#REF!</definedName>
    <definedName name="e121e">#REF!</definedName>
    <definedName name="e121i" localSheetId="8">#REF!</definedName>
    <definedName name="e121i">#REF!</definedName>
    <definedName name="e121p" localSheetId="8">#REF!</definedName>
    <definedName name="e121p">#REF!</definedName>
    <definedName name="e122e" localSheetId="8">#REF!</definedName>
    <definedName name="e122e">#REF!</definedName>
    <definedName name="e122i" localSheetId="8">#REF!</definedName>
    <definedName name="e122i">#REF!</definedName>
    <definedName name="e122p" localSheetId="8">#REF!</definedName>
    <definedName name="e122p">#REF!</definedName>
    <definedName name="e123e" localSheetId="8">#REF!</definedName>
    <definedName name="e123e">#REF!</definedName>
    <definedName name="e123i" localSheetId="8">#REF!</definedName>
    <definedName name="e123i">#REF!</definedName>
    <definedName name="e123p" localSheetId="8">#REF!</definedName>
    <definedName name="e123p">#REF!</definedName>
    <definedName name="e124e" localSheetId="8">#REF!</definedName>
    <definedName name="e124e">#REF!</definedName>
    <definedName name="e124i" localSheetId="8">#REF!</definedName>
    <definedName name="e124i">#REF!</definedName>
    <definedName name="e124p" localSheetId="8">#REF!</definedName>
    <definedName name="e124p">#REF!</definedName>
    <definedName name="e126e" localSheetId="8">#REF!</definedName>
    <definedName name="e126e">#REF!</definedName>
    <definedName name="e126i" localSheetId="8">#REF!</definedName>
    <definedName name="e126i">#REF!</definedName>
    <definedName name="e126p" localSheetId="8">#REF!</definedName>
    <definedName name="e126p">#REF!</definedName>
    <definedName name="e127e" localSheetId="8">#REF!</definedName>
    <definedName name="e127e">#REF!</definedName>
    <definedName name="e127i" localSheetId="8">#REF!</definedName>
    <definedName name="e127i">#REF!</definedName>
    <definedName name="e127p" localSheetId="8">#REF!</definedName>
    <definedName name="e127p">#REF!</definedName>
    <definedName name="e128e" localSheetId="8">#REF!</definedName>
    <definedName name="e128e">#REF!</definedName>
    <definedName name="e128i" localSheetId="8">#REF!</definedName>
    <definedName name="e128i">#REF!</definedName>
    <definedName name="e128p" localSheetId="8">#REF!</definedName>
    <definedName name="e128p">#REF!</definedName>
    <definedName name="e129e" localSheetId="8">#REF!</definedName>
    <definedName name="e129e">#REF!</definedName>
    <definedName name="e129i" localSheetId="8">#REF!</definedName>
    <definedName name="e129i">#REF!</definedName>
    <definedName name="e129p" localSheetId="8">#REF!</definedName>
    <definedName name="e129p">#REF!</definedName>
    <definedName name="e138e" localSheetId="8">#REF!</definedName>
    <definedName name="e138e">#REF!</definedName>
    <definedName name="e138i" localSheetId="8">#REF!</definedName>
    <definedName name="e138i">#REF!</definedName>
    <definedName name="e138p" localSheetId="8">#REF!</definedName>
    <definedName name="e138p">#REF!</definedName>
    <definedName name="e139e" localSheetId="8">#REF!</definedName>
    <definedName name="e139e">#REF!</definedName>
    <definedName name="e139i" localSheetId="8">#REF!</definedName>
    <definedName name="e139i">#REF!</definedName>
    <definedName name="e139p" localSheetId="8">#REF!</definedName>
    <definedName name="e139p">#REF!</definedName>
    <definedName name="e142e" localSheetId="8">#REF!</definedName>
    <definedName name="e142e">#REF!</definedName>
    <definedName name="e142i" localSheetId="8">#REF!</definedName>
    <definedName name="e142i">#REF!</definedName>
    <definedName name="e142p" localSheetId="8">#REF!</definedName>
    <definedName name="e142p">#REF!</definedName>
    <definedName name="e147e" localSheetId="8">#REF!</definedName>
    <definedName name="e147e">#REF!</definedName>
    <definedName name="e147i" localSheetId="8">#REF!</definedName>
    <definedName name="e147i">#REF!</definedName>
    <definedName name="e147p" localSheetId="8">#REF!</definedName>
    <definedName name="e147p">#REF!</definedName>
    <definedName name="e149e" localSheetId="8">#REF!</definedName>
    <definedName name="e149e">#REF!</definedName>
    <definedName name="e149i" localSheetId="8">#REF!</definedName>
    <definedName name="e149i">#REF!</definedName>
    <definedName name="e149p" localSheetId="8">#REF!</definedName>
    <definedName name="e149p">#REF!</definedName>
    <definedName name="e151e" localSheetId="8">#REF!</definedName>
    <definedName name="e151e">#REF!</definedName>
    <definedName name="e151i" localSheetId="8">#REF!</definedName>
    <definedName name="e151i">#REF!</definedName>
    <definedName name="e151p" localSheetId="8">#REF!</definedName>
    <definedName name="e151p">#REF!</definedName>
    <definedName name="e156e" localSheetId="8">#REF!</definedName>
    <definedName name="e156e">#REF!</definedName>
    <definedName name="e156i" localSheetId="8">#REF!</definedName>
    <definedName name="e156i">#REF!</definedName>
    <definedName name="e156p" localSheetId="8">#REF!</definedName>
    <definedName name="e156p">#REF!</definedName>
    <definedName name="e160e" localSheetId="8">#REF!</definedName>
    <definedName name="e160e">#REF!</definedName>
    <definedName name="e160i" localSheetId="8">#REF!</definedName>
    <definedName name="e160i">#REF!</definedName>
    <definedName name="e160p" localSheetId="8">#REF!</definedName>
    <definedName name="e160p">#REF!</definedName>
    <definedName name="e161e" localSheetId="8">#REF!</definedName>
    <definedName name="e161e">#REF!</definedName>
    <definedName name="e161i" localSheetId="8">#REF!</definedName>
    <definedName name="e161i">#REF!</definedName>
    <definedName name="e161p" localSheetId="8">#REF!</definedName>
    <definedName name="e161p">#REF!</definedName>
    <definedName name="e201e" localSheetId="8">#REF!</definedName>
    <definedName name="e201e">#REF!</definedName>
    <definedName name="e201i" localSheetId="8">#REF!</definedName>
    <definedName name="e201i">#REF!</definedName>
    <definedName name="e201p" localSheetId="8">#REF!</definedName>
    <definedName name="e201p">#REF!</definedName>
    <definedName name="e202e" localSheetId="8">#REF!</definedName>
    <definedName name="e202e">#REF!</definedName>
    <definedName name="e202i" localSheetId="8">#REF!</definedName>
    <definedName name="e202i">#REF!</definedName>
    <definedName name="e202p" localSheetId="8">#REF!</definedName>
    <definedName name="e202p">#REF!</definedName>
    <definedName name="e203e" localSheetId="8">#REF!</definedName>
    <definedName name="e203e">#REF!</definedName>
    <definedName name="e203i" localSheetId="8">#REF!</definedName>
    <definedName name="e203i">#REF!</definedName>
    <definedName name="e203p" localSheetId="8">#REF!</definedName>
    <definedName name="e203p">#REF!</definedName>
    <definedName name="e204e" localSheetId="8">#REF!</definedName>
    <definedName name="e204e">#REF!</definedName>
    <definedName name="e204i" localSheetId="8">#REF!</definedName>
    <definedName name="e204i">#REF!</definedName>
    <definedName name="e204p" localSheetId="8">#REF!</definedName>
    <definedName name="e204p">#REF!</definedName>
    <definedName name="e205e" localSheetId="8">#REF!</definedName>
    <definedName name="e205e">#REF!</definedName>
    <definedName name="e205i" localSheetId="8">#REF!</definedName>
    <definedName name="e205i">#REF!</definedName>
    <definedName name="e205p" localSheetId="8">#REF!</definedName>
    <definedName name="e205p">#REF!</definedName>
    <definedName name="e206e" localSheetId="8">#REF!</definedName>
    <definedName name="e206e">#REF!</definedName>
    <definedName name="e206i" localSheetId="8">#REF!</definedName>
    <definedName name="e206i">#REF!</definedName>
    <definedName name="e206p" localSheetId="8">#REF!</definedName>
    <definedName name="e206p">#REF!</definedName>
    <definedName name="e207e" localSheetId="8">#REF!</definedName>
    <definedName name="e207e">#REF!</definedName>
    <definedName name="e207i" localSheetId="8">#REF!</definedName>
    <definedName name="e207i">#REF!</definedName>
    <definedName name="e207p" localSheetId="8">#REF!</definedName>
    <definedName name="e207p">#REF!</definedName>
    <definedName name="e208e" localSheetId="8">#REF!</definedName>
    <definedName name="e208e">#REF!</definedName>
    <definedName name="e208i" localSheetId="8">#REF!</definedName>
    <definedName name="e208i">#REF!</definedName>
    <definedName name="e208p" localSheetId="8">#REF!</definedName>
    <definedName name="e208p">#REF!</definedName>
    <definedName name="e209e" localSheetId="8">#REF!</definedName>
    <definedName name="e209e">#REF!</definedName>
    <definedName name="e209i" localSheetId="8">#REF!</definedName>
    <definedName name="e209i">#REF!</definedName>
    <definedName name="e209p" localSheetId="8">#REF!</definedName>
    <definedName name="e209p">#REF!</definedName>
    <definedName name="e210e" localSheetId="8">#REF!</definedName>
    <definedName name="e210e">#REF!</definedName>
    <definedName name="e210i" localSheetId="8">#REF!</definedName>
    <definedName name="e210i">#REF!</definedName>
    <definedName name="e210p" localSheetId="8">#REF!</definedName>
    <definedName name="e210p">#REF!</definedName>
    <definedName name="e211e" localSheetId="8">#REF!</definedName>
    <definedName name="e211e">#REF!</definedName>
    <definedName name="e211i" localSheetId="8">#REF!</definedName>
    <definedName name="e211i">#REF!</definedName>
    <definedName name="e211p" localSheetId="8">#REF!</definedName>
    <definedName name="e211p">#REF!</definedName>
    <definedName name="e223e" localSheetId="8">#REF!</definedName>
    <definedName name="e223e">#REF!</definedName>
    <definedName name="e223i" localSheetId="8">#REF!</definedName>
    <definedName name="e223i">#REF!</definedName>
    <definedName name="e223p" localSheetId="8">#REF!</definedName>
    <definedName name="e223p">#REF!</definedName>
    <definedName name="e225e" localSheetId="8">#REF!</definedName>
    <definedName name="e225e">#REF!</definedName>
    <definedName name="e225i" localSheetId="8">#REF!</definedName>
    <definedName name="e225i">#REF!</definedName>
    <definedName name="e225p" localSheetId="8">#REF!</definedName>
    <definedName name="e225p">#REF!</definedName>
    <definedName name="e226e" localSheetId="8">#REF!</definedName>
    <definedName name="e226e">#REF!</definedName>
    <definedName name="e226i" localSheetId="8">#REF!</definedName>
    <definedName name="e226i">#REF!</definedName>
    <definedName name="e226p" localSheetId="8">#REF!</definedName>
    <definedName name="e226p">#REF!</definedName>
    <definedName name="e301e" localSheetId="8">#REF!</definedName>
    <definedName name="e301e">#REF!</definedName>
    <definedName name="e301i" localSheetId="8">#REF!</definedName>
    <definedName name="e301i">#REF!</definedName>
    <definedName name="e301p" localSheetId="8">#REF!</definedName>
    <definedName name="e301p">#REF!</definedName>
    <definedName name="e302e" localSheetId="8">#REF!</definedName>
    <definedName name="e302e">#REF!</definedName>
    <definedName name="e302i" localSheetId="8">#REF!</definedName>
    <definedName name="e302i">#REF!</definedName>
    <definedName name="e302p" localSheetId="8">#REF!</definedName>
    <definedName name="e302p">#REF!</definedName>
    <definedName name="e303e" localSheetId="8">#REF!</definedName>
    <definedName name="e303e">#REF!</definedName>
    <definedName name="e303i" localSheetId="8">#REF!</definedName>
    <definedName name="e303i">#REF!</definedName>
    <definedName name="e303p" localSheetId="8">#REF!</definedName>
    <definedName name="e303p">#REF!</definedName>
    <definedName name="e304e" localSheetId="8">#REF!</definedName>
    <definedName name="e304e">#REF!</definedName>
    <definedName name="e304i" localSheetId="8">#REF!</definedName>
    <definedName name="e304i">#REF!</definedName>
    <definedName name="e304p" localSheetId="8">#REF!</definedName>
    <definedName name="e304p">#REF!</definedName>
    <definedName name="e305e" localSheetId="8">#REF!</definedName>
    <definedName name="e305e">#REF!</definedName>
    <definedName name="e305p" localSheetId="8">#REF!</definedName>
    <definedName name="e305p">#REF!</definedName>
    <definedName name="e306e" localSheetId="8">#REF!</definedName>
    <definedName name="e306e">#REF!</definedName>
    <definedName name="e306i" localSheetId="8">#REF!</definedName>
    <definedName name="e306i">#REF!</definedName>
    <definedName name="e306p" localSheetId="8">#REF!</definedName>
    <definedName name="e306p">#REF!</definedName>
    <definedName name="e307e" localSheetId="8">#REF!</definedName>
    <definedName name="e307e">#REF!</definedName>
    <definedName name="e307p" localSheetId="8">#REF!</definedName>
    <definedName name="e307p">#REF!</definedName>
    <definedName name="e308e" localSheetId="8">#REF!</definedName>
    <definedName name="e308e">#REF!</definedName>
    <definedName name="e308p" localSheetId="8">#REF!</definedName>
    <definedName name="e308p">#REF!</definedName>
    <definedName name="e309e" localSheetId="8">#REF!</definedName>
    <definedName name="e309e">#REF!</definedName>
    <definedName name="e309p" localSheetId="8">#REF!</definedName>
    <definedName name="e309p">#REF!</definedName>
    <definedName name="e310e" localSheetId="8">#REF!</definedName>
    <definedName name="e310e">#REF!</definedName>
    <definedName name="e310p" localSheetId="8">#REF!</definedName>
    <definedName name="e310p">#REF!</definedName>
    <definedName name="e311e" localSheetId="8">#REF!</definedName>
    <definedName name="e311e">#REF!</definedName>
    <definedName name="e311p" localSheetId="8">#REF!</definedName>
    <definedName name="e311p">#REF!</definedName>
    <definedName name="e312e" localSheetId="8">#REF!</definedName>
    <definedName name="e312e">#REF!</definedName>
    <definedName name="e312p" localSheetId="8">#REF!</definedName>
    <definedName name="e312p">#REF!</definedName>
    <definedName name="e313e" localSheetId="8">#REF!</definedName>
    <definedName name="e313e">#REF!</definedName>
    <definedName name="e313p" localSheetId="8">#REF!</definedName>
    <definedName name="e313p">#REF!</definedName>
    <definedName name="e314e" localSheetId="8">#REF!</definedName>
    <definedName name="e314e">#REF!</definedName>
    <definedName name="e314p" localSheetId="8">#REF!</definedName>
    <definedName name="e314p">#REF!</definedName>
    <definedName name="e316e" localSheetId="8">#REF!</definedName>
    <definedName name="e316e">#REF!</definedName>
    <definedName name="e316p" localSheetId="8">#REF!</definedName>
    <definedName name="e316p">#REF!</definedName>
    <definedName name="e317e" localSheetId="8">#REF!</definedName>
    <definedName name="e317e">#REF!</definedName>
    <definedName name="e317p" localSheetId="8">#REF!</definedName>
    <definedName name="e317p">#REF!</definedName>
    <definedName name="e318e" localSheetId="8">#REF!</definedName>
    <definedName name="e318e">#REF!</definedName>
    <definedName name="e318p" localSheetId="8">#REF!</definedName>
    <definedName name="e318p">#REF!</definedName>
    <definedName name="e323e" localSheetId="8">#REF!</definedName>
    <definedName name="e323e">#REF!</definedName>
    <definedName name="e323i" localSheetId="8">#REF!</definedName>
    <definedName name="e323i">#REF!</definedName>
    <definedName name="e323p" localSheetId="8">#REF!</definedName>
    <definedName name="e323p">#REF!</definedName>
    <definedName name="e330e" localSheetId="8">#REF!</definedName>
    <definedName name="e330e">#REF!</definedName>
    <definedName name="e330i" localSheetId="8">#REF!</definedName>
    <definedName name="e330i">#REF!</definedName>
    <definedName name="e330p" localSheetId="8">#REF!</definedName>
    <definedName name="e330p">#REF!</definedName>
    <definedName name="e331e" localSheetId="8">#REF!</definedName>
    <definedName name="e331e">#REF!</definedName>
    <definedName name="e331i" localSheetId="8">#REF!</definedName>
    <definedName name="e331i">#REF!</definedName>
    <definedName name="e331p" localSheetId="8">#REF!</definedName>
    <definedName name="e331p">#REF!</definedName>
    <definedName name="e332e" localSheetId="8">#REF!</definedName>
    <definedName name="e332e">#REF!</definedName>
    <definedName name="e332i" localSheetId="8">#REF!</definedName>
    <definedName name="e332i">#REF!</definedName>
    <definedName name="e332p" localSheetId="8">#REF!</definedName>
    <definedName name="e332p">#REF!</definedName>
    <definedName name="e333e" localSheetId="8">#REF!</definedName>
    <definedName name="e333e">#REF!</definedName>
    <definedName name="e333i" localSheetId="8">#REF!</definedName>
    <definedName name="e333i">#REF!</definedName>
    <definedName name="e333p" localSheetId="8">#REF!</definedName>
    <definedName name="e333p">#REF!</definedName>
    <definedName name="e334e" localSheetId="8">#REF!</definedName>
    <definedName name="e334e">#REF!</definedName>
    <definedName name="e334i" localSheetId="8">#REF!</definedName>
    <definedName name="e334i">#REF!</definedName>
    <definedName name="e334p" localSheetId="8">#REF!</definedName>
    <definedName name="e334p">#REF!</definedName>
    <definedName name="e335e" localSheetId="8">#REF!</definedName>
    <definedName name="e335e">#REF!</definedName>
    <definedName name="e335i" localSheetId="8">#REF!</definedName>
    <definedName name="e335i">#REF!</definedName>
    <definedName name="e335p" localSheetId="8">#REF!</definedName>
    <definedName name="e335p">#REF!</definedName>
    <definedName name="e337e" localSheetId="8">#REF!</definedName>
    <definedName name="e337e">#REF!</definedName>
    <definedName name="e337i" localSheetId="8">#REF!</definedName>
    <definedName name="e337i">#REF!</definedName>
    <definedName name="e337p" localSheetId="8">#REF!</definedName>
    <definedName name="e337p">#REF!</definedName>
    <definedName name="e338e" localSheetId="8">#REF!</definedName>
    <definedName name="e338e">#REF!</definedName>
    <definedName name="e338i" localSheetId="8">#REF!</definedName>
    <definedName name="e338i">#REF!</definedName>
    <definedName name="e338p" localSheetId="8">#REF!</definedName>
    <definedName name="e338p">#REF!</definedName>
    <definedName name="e339e" localSheetId="8">#REF!</definedName>
    <definedName name="e339e">#REF!</definedName>
    <definedName name="e339p" localSheetId="8">#REF!</definedName>
    <definedName name="e339p">#REF!</definedName>
    <definedName name="e340e" localSheetId="8">#REF!</definedName>
    <definedName name="e340e">#REF!</definedName>
    <definedName name="e340i" localSheetId="8">#REF!</definedName>
    <definedName name="e340i">#REF!</definedName>
    <definedName name="e340p" localSheetId="8">#REF!</definedName>
    <definedName name="e340p">#REF!</definedName>
    <definedName name="e343e" localSheetId="8">#REF!</definedName>
    <definedName name="e343e">#REF!</definedName>
    <definedName name="e343i" localSheetId="8">#REF!</definedName>
    <definedName name="e343i">#REF!</definedName>
    <definedName name="e343p" localSheetId="8">#REF!</definedName>
    <definedName name="e343p">#REF!</definedName>
    <definedName name="e400e" localSheetId="8">#REF!</definedName>
    <definedName name="e400e">#REF!</definedName>
    <definedName name="e400i" localSheetId="8">#REF!</definedName>
    <definedName name="e400i">#REF!</definedName>
    <definedName name="e400p" localSheetId="8">#REF!</definedName>
    <definedName name="e400p">#REF!</definedName>
    <definedName name="e402e" localSheetId="8">#REF!</definedName>
    <definedName name="e402e">#REF!</definedName>
    <definedName name="e402i" localSheetId="8">#REF!</definedName>
    <definedName name="e402i">#REF!</definedName>
    <definedName name="e402p" localSheetId="8">#REF!</definedName>
    <definedName name="e402p">#REF!</definedName>
    <definedName name="e403e" localSheetId="8">#REF!</definedName>
    <definedName name="e403e">#REF!</definedName>
    <definedName name="e403i" localSheetId="8">#REF!</definedName>
    <definedName name="e403i">#REF!</definedName>
    <definedName name="e403p" localSheetId="8">#REF!</definedName>
    <definedName name="e403p">#REF!</definedName>
    <definedName name="e404e" localSheetId="8">#REF!</definedName>
    <definedName name="e404e">#REF!</definedName>
    <definedName name="e404i" localSheetId="8">#REF!</definedName>
    <definedName name="e404i">#REF!</definedName>
    <definedName name="e404p" localSheetId="8">#REF!</definedName>
    <definedName name="e404p">#REF!</definedName>
    <definedName name="e405e" localSheetId="8">#REF!</definedName>
    <definedName name="e405e">#REF!</definedName>
    <definedName name="e405i" localSheetId="8">#REF!</definedName>
    <definedName name="e405i">#REF!</definedName>
    <definedName name="e405p" localSheetId="8">#REF!</definedName>
    <definedName name="e405p">#REF!</definedName>
    <definedName name="e406e" localSheetId="8">#REF!</definedName>
    <definedName name="e406e">#REF!</definedName>
    <definedName name="e406i" localSheetId="8">#REF!</definedName>
    <definedName name="e406i">#REF!</definedName>
    <definedName name="e406p" localSheetId="8">#REF!</definedName>
    <definedName name="e406p">#REF!</definedName>
    <definedName name="e407e" localSheetId="8">#REF!</definedName>
    <definedName name="e407e">#REF!</definedName>
    <definedName name="e407i" localSheetId="8">#REF!</definedName>
    <definedName name="e407i">#REF!</definedName>
    <definedName name="e407p" localSheetId="8">#REF!</definedName>
    <definedName name="e407p">#REF!</definedName>
    <definedName name="e408e" localSheetId="8">#REF!</definedName>
    <definedName name="e408e">#REF!</definedName>
    <definedName name="e408i" localSheetId="8">#REF!</definedName>
    <definedName name="e408i">#REF!</definedName>
    <definedName name="e408p" localSheetId="8">#REF!</definedName>
    <definedName name="e408p">#REF!</definedName>
    <definedName name="e409e" localSheetId="8">#REF!</definedName>
    <definedName name="e409e">#REF!</definedName>
    <definedName name="e409i" localSheetId="8">#REF!</definedName>
    <definedName name="e409i">#REF!</definedName>
    <definedName name="e409p" localSheetId="8">#REF!</definedName>
    <definedName name="e409p">#REF!</definedName>
    <definedName name="e410e" localSheetId="8">#REF!</definedName>
    <definedName name="e410e">#REF!</definedName>
    <definedName name="e410i" localSheetId="8">#REF!</definedName>
    <definedName name="e410i">#REF!</definedName>
    <definedName name="e410p" localSheetId="8">#REF!</definedName>
    <definedName name="e410p">#REF!</definedName>
    <definedName name="e411e" localSheetId="8">#REF!</definedName>
    <definedName name="e411e">#REF!</definedName>
    <definedName name="e411i" localSheetId="8">#REF!</definedName>
    <definedName name="e411i">#REF!</definedName>
    <definedName name="e411p" localSheetId="8">#REF!</definedName>
    <definedName name="e411p">#REF!</definedName>
    <definedName name="e412e" localSheetId="8">#REF!</definedName>
    <definedName name="e412e">#REF!</definedName>
    <definedName name="e412i" localSheetId="8">#REF!</definedName>
    <definedName name="e412i">#REF!</definedName>
    <definedName name="e412p" localSheetId="8">#REF!</definedName>
    <definedName name="e412p">#REF!</definedName>
    <definedName name="e416e" localSheetId="8">#REF!</definedName>
    <definedName name="e416e">#REF!</definedName>
    <definedName name="e416i" localSheetId="8">#REF!</definedName>
    <definedName name="e416i">#REF!</definedName>
    <definedName name="e416p" localSheetId="8">#REF!</definedName>
    <definedName name="e416p">#REF!</definedName>
    <definedName name="e421e" localSheetId="8">#REF!</definedName>
    <definedName name="e421e">#REF!</definedName>
    <definedName name="e421i" localSheetId="8">#REF!</definedName>
    <definedName name="e421i">#REF!</definedName>
    <definedName name="e421p" localSheetId="8">#REF!</definedName>
    <definedName name="e421p">#REF!</definedName>
    <definedName name="e422e" localSheetId="8">#REF!</definedName>
    <definedName name="e422e">#REF!</definedName>
    <definedName name="e422i" localSheetId="8">#REF!</definedName>
    <definedName name="e422i">#REF!</definedName>
    <definedName name="e422p" localSheetId="8">#REF!</definedName>
    <definedName name="e422p">#REF!</definedName>
    <definedName name="e427e" localSheetId="8">#REF!</definedName>
    <definedName name="e427e">#REF!</definedName>
    <definedName name="e427i" localSheetId="8">#REF!</definedName>
    <definedName name="e427i">#REF!</definedName>
    <definedName name="e427p" localSheetId="8">#REF!</definedName>
    <definedName name="e427p">#REF!</definedName>
    <definedName name="e432e" localSheetId="8">#REF!</definedName>
    <definedName name="e432e">#REF!</definedName>
    <definedName name="e432i" localSheetId="8">#REF!</definedName>
    <definedName name="e432i">#REF!</definedName>
    <definedName name="e432p" localSheetId="8">#REF!</definedName>
    <definedName name="e432p">#REF!</definedName>
    <definedName name="e433e" localSheetId="8">#REF!</definedName>
    <definedName name="e433e">#REF!</definedName>
    <definedName name="e433i" localSheetId="8">#REF!</definedName>
    <definedName name="e433i">#REF!</definedName>
    <definedName name="e433p" localSheetId="8">#REF!</definedName>
    <definedName name="e433p">#REF!</definedName>
    <definedName name="e434e" localSheetId="8">#REF!</definedName>
    <definedName name="e434e">#REF!</definedName>
    <definedName name="e434i" localSheetId="8">#REF!</definedName>
    <definedName name="e434i">#REF!</definedName>
    <definedName name="e434p" localSheetId="8">#REF!</definedName>
    <definedName name="e434p">#REF!</definedName>
    <definedName name="e501e" localSheetId="8">#REF!</definedName>
    <definedName name="e501e">#REF!</definedName>
    <definedName name="e501i" localSheetId="8">#REF!</definedName>
    <definedName name="e501i">#REF!</definedName>
    <definedName name="e501p" localSheetId="8">#REF!</definedName>
    <definedName name="e501p">#REF!</definedName>
    <definedName name="e502e" localSheetId="8">#REF!</definedName>
    <definedName name="e502e">#REF!</definedName>
    <definedName name="e502i" localSheetId="8">#REF!</definedName>
    <definedName name="e502i">#REF!</definedName>
    <definedName name="e502p" localSheetId="8">#REF!</definedName>
    <definedName name="e502p">#REF!</definedName>
    <definedName name="e503e" localSheetId="8">#REF!</definedName>
    <definedName name="e503e">#REF!</definedName>
    <definedName name="e503i" localSheetId="8">#REF!</definedName>
    <definedName name="e503i">#REF!</definedName>
    <definedName name="e503p" localSheetId="8">#REF!</definedName>
    <definedName name="e503p">#REF!</definedName>
    <definedName name="e504e" localSheetId="8">#REF!</definedName>
    <definedName name="e504e">#REF!</definedName>
    <definedName name="e504i" localSheetId="8">#REF!</definedName>
    <definedName name="e504i">#REF!</definedName>
    <definedName name="e504p" localSheetId="8">#REF!</definedName>
    <definedName name="e504p">#REF!</definedName>
    <definedName name="e505e" localSheetId="8">#REF!</definedName>
    <definedName name="e505e">#REF!</definedName>
    <definedName name="e505i" localSheetId="8">#REF!</definedName>
    <definedName name="e505i">#REF!</definedName>
    <definedName name="e505p" localSheetId="8">#REF!</definedName>
    <definedName name="e505p">#REF!</definedName>
    <definedName name="e507e" localSheetId="8">#REF!</definedName>
    <definedName name="e507e">#REF!</definedName>
    <definedName name="e507i" localSheetId="8">#REF!</definedName>
    <definedName name="e507i">#REF!</definedName>
    <definedName name="e507p" localSheetId="8">#REF!</definedName>
    <definedName name="e507p">#REF!</definedName>
    <definedName name="e508e" localSheetId="8">#REF!</definedName>
    <definedName name="e508e">#REF!</definedName>
    <definedName name="e508i" localSheetId="8">#REF!</definedName>
    <definedName name="e508i">#REF!</definedName>
    <definedName name="e508p" localSheetId="8">#REF!</definedName>
    <definedName name="e508p">#REF!</definedName>
    <definedName name="e509e" localSheetId="8">#REF!</definedName>
    <definedName name="e509e">#REF!</definedName>
    <definedName name="e509i" localSheetId="8">#REF!</definedName>
    <definedName name="e509i">#REF!</definedName>
    <definedName name="e509p" localSheetId="8">#REF!</definedName>
    <definedName name="e509p">#REF!</definedName>
    <definedName name="e601e" localSheetId="8">#REF!</definedName>
    <definedName name="e601e">#REF!</definedName>
    <definedName name="e601i" localSheetId="8">#REF!</definedName>
    <definedName name="e601i">#REF!</definedName>
    <definedName name="e601p" localSheetId="8">#REF!</definedName>
    <definedName name="e601p">#REF!</definedName>
    <definedName name="e602e" localSheetId="8">#REF!</definedName>
    <definedName name="e602e">#REF!</definedName>
    <definedName name="e602i" localSheetId="8">#REF!</definedName>
    <definedName name="e602i">#REF!</definedName>
    <definedName name="e602p" localSheetId="8">#REF!</definedName>
    <definedName name="e602p">#REF!</definedName>
    <definedName name="e603e" localSheetId="8">#REF!</definedName>
    <definedName name="e603e">#REF!</definedName>
    <definedName name="e603i" localSheetId="8">#REF!</definedName>
    <definedName name="e603i">#REF!</definedName>
    <definedName name="e603p" localSheetId="8">#REF!</definedName>
    <definedName name="e603p">#REF!</definedName>
    <definedName name="e901e" localSheetId="8">#REF!</definedName>
    <definedName name="e901e">#REF!</definedName>
    <definedName name="e901i" localSheetId="8">#REF!</definedName>
    <definedName name="e901i">#REF!</definedName>
    <definedName name="e901p" localSheetId="8">#REF!</definedName>
    <definedName name="e901p">#REF!</definedName>
    <definedName name="e902e" localSheetId="8">#REF!</definedName>
    <definedName name="e902e">#REF!</definedName>
    <definedName name="e902i" localSheetId="8">#REF!</definedName>
    <definedName name="e902i">#REF!</definedName>
    <definedName name="e902p" localSheetId="8">#REF!</definedName>
    <definedName name="e902p">#REF!</definedName>
    <definedName name="e903e" localSheetId="8">#REF!</definedName>
    <definedName name="e903e">#REF!</definedName>
    <definedName name="e903i" localSheetId="8">#REF!</definedName>
    <definedName name="e903i">#REF!</definedName>
    <definedName name="e903p" localSheetId="8">#REF!</definedName>
    <definedName name="e903p">#REF!</definedName>
    <definedName name="e904e" localSheetId="8">#REF!</definedName>
    <definedName name="e904e">#REF!</definedName>
    <definedName name="e904i" localSheetId="8">#REF!</definedName>
    <definedName name="e904i">#REF!</definedName>
    <definedName name="e904p" localSheetId="8">#REF!</definedName>
    <definedName name="e904p">#REF!</definedName>
    <definedName name="e905e" localSheetId="8">#REF!</definedName>
    <definedName name="e905e">#REF!</definedName>
    <definedName name="e905i" localSheetId="8">#REF!</definedName>
    <definedName name="e905i">#REF!</definedName>
    <definedName name="e905p" localSheetId="8">#REF!</definedName>
    <definedName name="e905p">#REF!</definedName>
    <definedName name="e906e" localSheetId="8">#REF!</definedName>
    <definedName name="e906e">#REF!</definedName>
    <definedName name="e906i" localSheetId="8">#REF!</definedName>
    <definedName name="e906i">#REF!</definedName>
    <definedName name="e906p" localSheetId="8">#REF!</definedName>
    <definedName name="e906p">#REF!</definedName>
    <definedName name="e907e" localSheetId="8">#REF!</definedName>
    <definedName name="e907e">#REF!</definedName>
    <definedName name="e907p" localSheetId="8">#REF!</definedName>
    <definedName name="e907p">#REF!</definedName>
    <definedName name="e908e" localSheetId="8">#REF!</definedName>
    <definedName name="e908e">#REF!</definedName>
    <definedName name="e908i" localSheetId="8">#REF!</definedName>
    <definedName name="e908i">#REF!</definedName>
    <definedName name="e908p" localSheetId="8">#REF!</definedName>
    <definedName name="e908p">#REF!</definedName>
    <definedName name="e909e" localSheetId="8">#REF!</definedName>
    <definedName name="e909e">#REF!</definedName>
    <definedName name="e909i" localSheetId="8">#REF!</definedName>
    <definedName name="e909i">#REF!</definedName>
    <definedName name="e909p" localSheetId="8">#REF!</definedName>
    <definedName name="e909p">#REF!</definedName>
    <definedName name="e910e" localSheetId="8">#REF!</definedName>
    <definedName name="e910e">#REF!</definedName>
    <definedName name="e910i" localSheetId="8">#REF!</definedName>
    <definedName name="e910i">#REF!</definedName>
    <definedName name="e910p" localSheetId="8">#REF!</definedName>
    <definedName name="e910p">#REF!</definedName>
    <definedName name="e911e" localSheetId="8">#REF!</definedName>
    <definedName name="e911e">#REF!</definedName>
    <definedName name="e911i" localSheetId="8">#REF!</definedName>
    <definedName name="e911i">#REF!</definedName>
    <definedName name="e911p" localSheetId="8">#REF!</definedName>
    <definedName name="e911p">#REF!</definedName>
    <definedName name="e912e" localSheetId="8">#REF!</definedName>
    <definedName name="e912e">#REF!</definedName>
    <definedName name="e912i" localSheetId="8">#REF!</definedName>
    <definedName name="e912i">#REF!</definedName>
    <definedName name="e912p" localSheetId="8">#REF!</definedName>
    <definedName name="e912p">#REF!</definedName>
    <definedName name="e914e" localSheetId="8">#REF!</definedName>
    <definedName name="e914e">#REF!</definedName>
    <definedName name="e914i" localSheetId="8">#REF!</definedName>
    <definedName name="e914i">#REF!</definedName>
    <definedName name="e914p" localSheetId="8">#REF!</definedName>
    <definedName name="e914p">#REF!</definedName>
    <definedName name="e915e" localSheetId="8">#REF!</definedName>
    <definedName name="e915e">#REF!</definedName>
    <definedName name="e915i" localSheetId="8">#REF!</definedName>
    <definedName name="e915i">#REF!</definedName>
    <definedName name="e915p" localSheetId="8">#REF!</definedName>
    <definedName name="e915p">#REF!</definedName>
    <definedName name="e916e" localSheetId="8">#REF!</definedName>
    <definedName name="e916e">#REF!</definedName>
    <definedName name="e916i" localSheetId="8">#REF!</definedName>
    <definedName name="e916i">#REF!</definedName>
    <definedName name="e916p" localSheetId="8">#REF!</definedName>
    <definedName name="e916p">#REF!</definedName>
    <definedName name="e917e" localSheetId="8">#REF!</definedName>
    <definedName name="e917e">#REF!</definedName>
    <definedName name="e917i" localSheetId="8">#REF!</definedName>
    <definedName name="e917i">#REF!</definedName>
    <definedName name="e917p" localSheetId="8">#REF!</definedName>
    <definedName name="e917p">#REF!</definedName>
    <definedName name="e918e" localSheetId="8">#REF!</definedName>
    <definedName name="e918e">#REF!</definedName>
    <definedName name="e918i" localSheetId="8">#REF!</definedName>
    <definedName name="e918i">#REF!</definedName>
    <definedName name="e918p" localSheetId="8">#REF!</definedName>
    <definedName name="e918p">#REF!</definedName>
    <definedName name="e919e" localSheetId="8">#REF!</definedName>
    <definedName name="e919e">#REF!</definedName>
    <definedName name="e919i" localSheetId="8">#REF!</definedName>
    <definedName name="e919i">#REF!</definedName>
    <definedName name="e919p" localSheetId="8">#REF!</definedName>
    <definedName name="e919p">#REF!</definedName>
    <definedName name="e920e" localSheetId="8">#REF!</definedName>
    <definedName name="e920e">#REF!</definedName>
    <definedName name="e920i" localSheetId="8">#REF!</definedName>
    <definedName name="e920i">#REF!</definedName>
    <definedName name="e920p" localSheetId="8">#REF!</definedName>
    <definedName name="e920p">#REF!</definedName>
    <definedName name="e921e" localSheetId="8">#REF!</definedName>
    <definedName name="e921e">#REF!</definedName>
    <definedName name="e921i" localSheetId="8">#REF!</definedName>
    <definedName name="e921i">#REF!</definedName>
    <definedName name="e921p" localSheetId="8">#REF!</definedName>
    <definedName name="e921p">#REF!</definedName>
    <definedName name="e922e" localSheetId="8">#REF!</definedName>
    <definedName name="e922e">#REF!</definedName>
    <definedName name="e922i" localSheetId="8">#REF!</definedName>
    <definedName name="e922i">#REF!</definedName>
    <definedName name="e922p" localSheetId="8">#REF!</definedName>
    <definedName name="e922p">#REF!</definedName>
    <definedName name="e923e" localSheetId="8">#REF!</definedName>
    <definedName name="e923e">#REF!</definedName>
    <definedName name="e923i" localSheetId="8">#REF!</definedName>
    <definedName name="e923i">#REF!</definedName>
    <definedName name="e923p" localSheetId="8">#REF!</definedName>
    <definedName name="e923p">#REF!</definedName>
    <definedName name="e924e" localSheetId="8">#REF!</definedName>
    <definedName name="e924e">#REF!</definedName>
    <definedName name="e924i" localSheetId="8">#REF!</definedName>
    <definedName name="e924i">#REF!</definedName>
    <definedName name="e924p" localSheetId="8">#REF!</definedName>
    <definedName name="e924p">#REF!</definedName>
    <definedName name="e925e" localSheetId="8">#REF!</definedName>
    <definedName name="e925e">#REF!</definedName>
    <definedName name="e925i" localSheetId="8">#REF!</definedName>
    <definedName name="e925i">#REF!</definedName>
    <definedName name="e925p" localSheetId="8">#REF!</definedName>
    <definedName name="e925p">#REF!</definedName>
    <definedName name="EB">[18]CombLub!#REF!</definedName>
    <definedName name="EB_1">[18]CombLub!#REF!</definedName>
    <definedName name="EB_1_4">[18]CombLub!#REF!</definedName>
    <definedName name="EB_4">[18]CombLub!#REF!</definedName>
    <definedName name="EB_6">[18]CombLub!#REF!</definedName>
    <definedName name="EB_6_4">[18]CombLub!#REF!</definedName>
    <definedName name="eCameta">[18]EquiA!#REF!</definedName>
    <definedName name="eCameta_1">[18]EquiA!#REF!</definedName>
    <definedName name="eCameta_1_4">[18]EquiA!#REF!</definedName>
    <definedName name="eCameta_4">[18]EquiA!#REF!</definedName>
    <definedName name="eCameta_6">[18]EquiA!#REF!</definedName>
    <definedName name="eCameta_6_4">[18]EquiA!#REF!</definedName>
    <definedName name="ecm" localSheetId="11">#REF!</definedName>
    <definedName name="ecm" localSheetId="0">#REF!</definedName>
    <definedName name="ecm">#REF!</definedName>
    <definedName name="Edit" localSheetId="11" hidden="1">#REF!</definedName>
    <definedName name="Edit" localSheetId="0" hidden="1">#REF!</definedName>
    <definedName name="Edit" hidden="1">#REF!</definedName>
    <definedName name="eee">NA()</definedName>
    <definedName name="eeeee" localSheetId="11" hidden="1">{#N/A,#N/A,FALSE,"MO (2)"}</definedName>
    <definedName name="eeeee" localSheetId="0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8">#REF!</definedName>
    <definedName name="ELIAS">#REF!</definedName>
    <definedName name="elr1_2">#REF!</definedName>
    <definedName name="elv50x40">#REF!</definedName>
    <definedName name="EMN" localSheetId="8">[2]SERVIÇOS!#REF!</definedName>
    <definedName name="EMN">[2]SERVIÇOS!#REF!</definedName>
    <definedName name="eMoto">[18]EquiA!#REF!</definedName>
    <definedName name="eMoto_1">[18]EquiA!#REF!</definedName>
    <definedName name="eMoto_1_4">[18]EquiA!#REF!</definedName>
    <definedName name="eMoto_4">[18]EquiA!#REF!</definedName>
    <definedName name="eMoto_6">[18]EquiA!#REF!</definedName>
    <definedName name="eMoto_6_4">[18]EquiA!#REF!</definedName>
    <definedName name="EmpAux" hidden="1">""</definedName>
    <definedName name="Empo" localSheetId="8">#REF!</definedName>
    <definedName name="Empo">#REF!</definedName>
    <definedName name="empo2" localSheetId="8">#REF!</definedName>
    <definedName name="empo2">#REF!</definedName>
    <definedName name="Empola2" localSheetId="8">#REF!</definedName>
    <definedName name="Empola2">#REF!</definedName>
    <definedName name="Empolamento" localSheetId="8">#REF!</definedName>
    <definedName name="Empolamento">#REF!</definedName>
    <definedName name="Empolo2" localSheetId="8">#REF!</definedName>
    <definedName name="Empolo2">#REF!</definedName>
    <definedName name="empolo3" localSheetId="8">#REF!</definedName>
    <definedName name="empolo3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'[11]Mat Asf'!$C$36</definedName>
    <definedName name="eng." localSheetId="11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11" hidden="1">{#N/A,#N/A,FALSE,"MO (2)"}</definedName>
    <definedName name="ENGENHARIA" localSheetId="0" hidden="1">{#N/A,#N/A,FALSE,"MO (2)"}</definedName>
    <definedName name="ENGENHARIA" hidden="1">{#N/A,#N/A,FALSE,"MO (2)"}</definedName>
    <definedName name="entrada1" localSheetId="8">#REF!</definedName>
    <definedName name="entrada1" localSheetId="11">#REF!</definedName>
    <definedName name="entrada1" localSheetId="0">#REF!</definedName>
    <definedName name="entrada1">#REF!</definedName>
    <definedName name="entrada2" localSheetId="8">#REF!</definedName>
    <definedName name="entrada2">#REF!</definedName>
    <definedName name="epm2.5">#REF!</definedName>
    <definedName name="epm2_5">#REF!</definedName>
    <definedName name="EQ" localSheetId="8">'[21]CUSTOS UNITÁRIOS'!$C$373:$I$540</definedName>
    <definedName name="EQ" localSheetId="11" hidden="1">#REF!</definedName>
    <definedName name="EQ" localSheetId="0" hidden="1">#REF!</definedName>
    <definedName name="EQ" hidden="1">#REF!</definedName>
    <definedName name="Equip" localSheetId="11">#REF!</definedName>
    <definedName name="Equip" localSheetId="0">#REF!</definedName>
    <definedName name="Equip">#REF!</definedName>
    <definedName name="Equipam.">'[30]03-1.1:03-6.1'!$I$14</definedName>
    <definedName name="ER">NA()</definedName>
    <definedName name="ereerer" localSheetId="11" hidden="1">{#N/A,#N/A,FALSE,"MO (2)"}</definedName>
    <definedName name="ereerer" localSheetId="0" hidden="1">{#N/A,#N/A,FALSE,"MO (2)"}</definedName>
    <definedName name="ereerer" hidden="1">{#N/A,#N/A,FALSE,"MO (2)"}</definedName>
    <definedName name="escavmec" localSheetId="8">#REF!</definedName>
    <definedName name="escavmec" localSheetId="11">#REF!</definedName>
    <definedName name="escavmec" localSheetId="0">#REF!</definedName>
    <definedName name="escavmec">#REF!</definedName>
    <definedName name="esm" localSheetId="11">#REF!</definedName>
    <definedName name="esm" localSheetId="0">#REF!</definedName>
    <definedName name="esm">#REF!</definedName>
    <definedName name="est">#REF!</definedName>
    <definedName name="est1.5_15">#REF!</definedName>
    <definedName name="est1_5_15">#REF!</definedName>
    <definedName name="EU" localSheetId="11" hidden="1">{#N/A,#N/A,FALSE,"MO (2)"}</definedName>
    <definedName name="EU" localSheetId="0" hidden="1">{#N/A,#N/A,FALSE,"MO (2)"}</definedName>
    <definedName name="EU" hidden="1">{#N/A,#N/A,FALSE,"MO (2)"}</definedName>
    <definedName name="EU_1" localSheetId="11" hidden="1">{#N/A,#N/A,FALSE,"MO (2)"}</definedName>
    <definedName name="EU_1" localSheetId="0" hidden="1">{#N/A,#N/A,FALSE,"MO (2)"}</definedName>
    <definedName name="EU_1" hidden="1">{#N/A,#N/A,FALSE,"MO (2)"}</definedName>
    <definedName name="eVehLev">[31]EquiA!$B$5</definedName>
    <definedName name="EXA" localSheetId="8">'[17]PRO-08'!#REF!</definedName>
    <definedName name="EXA" localSheetId="11">'[17]PRO-08'!#REF!</definedName>
    <definedName name="EXA" localSheetId="0">'[17]PRO-08'!#REF!</definedName>
    <definedName name="EXA">'[17]PRO-08'!#REF!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 localSheetId="11">#REF!</definedName>
    <definedName name="Excel_BuiltIn__FilterDatabase_4" localSheetId="0">#REF!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8">#REF!</definedName>
    <definedName name="Excel_BuiltIn_Print_Area_2_1">#REF!</definedName>
    <definedName name="Excel_BuiltIn_Print_Area_2_1_1" localSheetId="8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8">#REF!</definedName>
    <definedName name="Excel_BuiltIn_Print_Area_4" localSheetId="11">#REF!</definedName>
    <definedName name="Excel_BuiltIn_Print_Area_4" localSheetId="0">#REF!</definedName>
    <definedName name="Excel_BuiltIn_Print_Area_4">#REF!</definedName>
    <definedName name="Excel_BuiltIn_Print_Area_5" localSheetId="11">#REF!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 localSheetId="11">#REF!</definedName>
    <definedName name="Excel_BuiltIn_Print_Titles_5" localSheetId="0">#REF!</definedName>
    <definedName name="Excel_BuiltIn_Print_Titles_5">#REF!</definedName>
    <definedName name="Excel_BuiltIn_Print_Titles_8" localSheetId="11">#REF!</definedName>
    <definedName name="Excel_BuiltIn_Print_Titles_8" localSheetId="0">#REF!</definedName>
    <definedName name="Excel_BuiltIn_Print_Titles_8">#REF!</definedName>
    <definedName name="Excel_BuiltIn_Print_Titles_9" localSheetId="11">#REF!</definedName>
    <definedName name="Excel_BuiltIn_Print_Titles_9" localSheetId="0">#REF!</definedName>
    <definedName name="Excel_BuiltIn_Print_Titles_9">#REF!</definedName>
    <definedName name="EXPU" localSheetId="8">#REF!</definedName>
    <definedName name="EXPU">#REF!</definedName>
    <definedName name="Extenso" localSheetId="8">'CPU-VEICULO_Leve'!Extenso</definedName>
    <definedName name="Extenso" localSheetId="11">#N/A</definedName>
    <definedName name="Extenso" localSheetId="0">#N/A</definedName>
    <definedName name="Extenso">#N/A</definedName>
    <definedName name="_xlnm.Extract" localSheetId="8">#REF!</definedName>
    <definedName name="_xlnm.Extract">#REF!</definedName>
    <definedName name="F" localSheetId="11">#REF!</definedName>
    <definedName name="F" localSheetId="0">#REF!</definedName>
    <definedName name="F">#REF!</definedName>
    <definedName name="f801m" localSheetId="8">#REF!</definedName>
    <definedName name="f801m" localSheetId="11">#REF!</definedName>
    <definedName name="f801m" localSheetId="0">#REF!</definedName>
    <definedName name="f801m">#REF!</definedName>
    <definedName name="f801p" localSheetId="8">#REF!</definedName>
    <definedName name="f801p">#REF!</definedName>
    <definedName name="f802m" localSheetId="8">#REF!</definedName>
    <definedName name="f802m">#REF!</definedName>
    <definedName name="f802p" localSheetId="8">#REF!</definedName>
    <definedName name="f802p">#REF!</definedName>
    <definedName name="f803m" localSheetId="8">#REF!</definedName>
    <definedName name="f803m">#REF!</definedName>
    <definedName name="f803p" localSheetId="8">#REF!</definedName>
    <definedName name="f803p">#REF!</definedName>
    <definedName name="f804m" localSheetId="8">#REF!</definedName>
    <definedName name="f804m">#REF!</definedName>
    <definedName name="f804p" localSheetId="8">#REF!</definedName>
    <definedName name="f804p">#REF!</definedName>
    <definedName name="f805m" localSheetId="8">#REF!</definedName>
    <definedName name="f805m">#REF!</definedName>
    <definedName name="f805p" localSheetId="8">#REF!</definedName>
    <definedName name="f805p">#REF!</definedName>
    <definedName name="f807m" localSheetId="8">#REF!</definedName>
    <definedName name="f807m">#REF!</definedName>
    <definedName name="f807p" localSheetId="8">#REF!</definedName>
    <definedName name="f807p">#REF!</definedName>
    <definedName name="f808m" localSheetId="8">#REF!</definedName>
    <definedName name="f808m">#REF!</definedName>
    <definedName name="f808p" localSheetId="8">#REF!</definedName>
    <definedName name="f808p">#REF!</definedName>
    <definedName name="f809m" localSheetId="8">#REF!</definedName>
    <definedName name="f809m">#REF!</definedName>
    <definedName name="f809p" localSheetId="8">#REF!</definedName>
    <definedName name="f809p">#REF!</definedName>
    <definedName name="f810m" localSheetId="8">#REF!</definedName>
    <definedName name="f810m">#REF!</definedName>
    <definedName name="f810p" localSheetId="8">#REF!</definedName>
    <definedName name="f810p">#REF!</definedName>
    <definedName name="f811m" localSheetId="8">#REF!</definedName>
    <definedName name="f811m">#REF!</definedName>
    <definedName name="f811p" localSheetId="8">#REF!</definedName>
    <definedName name="f811p">#REF!</definedName>
    <definedName name="f812m" localSheetId="8">#REF!</definedName>
    <definedName name="f812m">#REF!</definedName>
    <definedName name="f812p" localSheetId="8">#REF!</definedName>
    <definedName name="f812p">#REF!</definedName>
    <definedName name="f813m" localSheetId="8">#REF!</definedName>
    <definedName name="f813m">#REF!</definedName>
    <definedName name="f813p" localSheetId="8">#REF!</definedName>
    <definedName name="f813p">#REF!</definedName>
    <definedName name="f814m" localSheetId="8">#REF!</definedName>
    <definedName name="f814m">#REF!</definedName>
    <definedName name="f814p" localSheetId="8">#REF!</definedName>
    <definedName name="f814p">#REF!</definedName>
    <definedName name="f943m" localSheetId="8">#REF!</definedName>
    <definedName name="f943m">#REF!</definedName>
    <definedName name="f943p" localSheetId="8">#REF!</definedName>
    <definedName name="f943p">#REF!</definedName>
    <definedName name="faixa">'[22]RESUMO-DVOP'!$N$123</definedName>
    <definedName name="faixa2">'[22]RESUMO-DVOP'!$N$185</definedName>
    <definedName name="fajjadsjajkds">[18]CombLub!#REF!</definedName>
    <definedName name="fajjadsjajkds_1">[18]CombLub!#REF!</definedName>
    <definedName name="fajjadsjajkds_1_4">[18]CombLub!#REF!</definedName>
    <definedName name="fajjadsjajkds_4">[18]CombLub!#REF!</definedName>
    <definedName name="fajjadsjajkds_6">[18]CombLub!#REF!</definedName>
    <definedName name="fajjadsjajkds_6_4">[18]CombLub!#REF!</definedName>
    <definedName name="FATOR">NA()</definedName>
    <definedName name="FATOR1" localSheetId="8">#REF!</definedName>
    <definedName name="FATOR1" localSheetId="11">#REF!</definedName>
    <definedName name="FATOR1" localSheetId="0">#REF!</definedName>
    <definedName name="FATOR1">#REF!</definedName>
    <definedName name="fator100" localSheetId="8">#REF!</definedName>
    <definedName name="fator100">#REF!</definedName>
    <definedName name="fator50" localSheetId="8">#REF!</definedName>
    <definedName name="fator50">#REF!</definedName>
    <definedName name="FATURAS2002" localSheetId="11" hidden="1">{#N/A,#N/A,TRUE,"Serviços"}</definedName>
    <definedName name="FATURAS2002" localSheetId="0" hidden="1">{#N/A,#N/A,TRUE,"Serviços"}</definedName>
    <definedName name="FATURAS2002" hidden="1">{#N/A,#N/A,TRUE,"Serviços"}</definedName>
    <definedName name="FATURAS20022" localSheetId="11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 localSheetId="8">'[17]PRO-08'!#REF!</definedName>
    <definedName name="fc1a">'[17]PRO-08'!#REF!</definedName>
    <definedName name="FC2A" localSheetId="8">'[17]PRO-08'!#REF!</definedName>
    <definedName name="FC2A">'[17]PRO-08'!#REF!</definedName>
    <definedName name="FC3A" localSheetId="8">'[17]PRO-08'!#REF!</definedName>
    <definedName name="FC3A">'[17]PRO-08'!#REF!</definedName>
    <definedName name="fcm" localSheetId="11">#REF!</definedName>
    <definedName name="fcm" localSheetId="0">#REF!</definedName>
    <definedName name="fcm">#REF!</definedName>
    <definedName name="FE" localSheetId="8">[2]SERVIÇOS!#REF!</definedName>
    <definedName name="FE">[2]SERVIÇOS!#REF!</definedName>
    <definedName name="fer">#REF!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8">[3]Consultoria!#REF!</definedName>
    <definedName name="FEV00">[3]Consultoria!#REF!</definedName>
    <definedName name="FEV00_3" localSheetId="8">[3]Consultoria!#REF!</definedName>
    <definedName name="FEV00_3">[3]Consultoria!#REF!</definedName>
    <definedName name="FEV95_3" localSheetId="8">[3]Consultoria!#REF!</definedName>
    <definedName name="FEV95_3">[3]Consultoria!#REF!</definedName>
    <definedName name="FEV96_3" localSheetId="8">[3]Consultoria!#REF!</definedName>
    <definedName name="FEV96_3">[3]Consultoria!#REF!</definedName>
    <definedName name="FEV97_3" localSheetId="8">[3]Consultoria!#REF!</definedName>
    <definedName name="FEV97_3">[3]Consultoria!#REF!</definedName>
    <definedName name="FEV98_3" localSheetId="8">[3]Consultoria!#REF!</definedName>
    <definedName name="FEV98_3">[3]Consultoria!#REF!</definedName>
    <definedName name="FEV99_3" localSheetId="8">[3]Consultoria!#REF!</definedName>
    <definedName name="FEV99_3">[3]Consultoria!#REF!</definedName>
    <definedName name="fffff" localSheetId="11" hidden="1">{"'EI 060 02'!$A$1:$K$59"}</definedName>
    <definedName name="fffff" localSheetId="0" hidden="1">{"'EI 060 02'!$A$1:$K$59"}</definedName>
    <definedName name="fffff" hidden="1">{"'EI 060 02'!$A$1:$K$59"}</definedName>
    <definedName name="fgff" localSheetId="11" hidden="1">{#N/A,#N/A,FALSE,"MO (2)"}</definedName>
    <definedName name="fgff" localSheetId="0" hidden="1">{#N/A,#N/A,FALSE,"MO (2)"}</definedName>
    <definedName name="fgff" hidden="1">{#N/A,#N/A,FALSE,"MO (2)"}</definedName>
    <definedName name="fgff_1" localSheetId="11" hidden="1">{#N/A,#N/A,FALSE,"MO (2)"}</definedName>
    <definedName name="fgff_1" localSheetId="0" hidden="1">{#N/A,#N/A,FALSE,"MO (2)"}</definedName>
    <definedName name="fgff_1" hidden="1">{#N/A,#N/A,FALSE,"MO (2)"}</definedName>
    <definedName name="fir" localSheetId="8">#REF!</definedName>
    <definedName name="fir" localSheetId="11">#REF!</definedName>
    <definedName name="fir" localSheetId="0">#REF!</definedName>
    <definedName name="fir">#REF!</definedName>
    <definedName name="fl._01" localSheetId="8">#REF!</definedName>
    <definedName name="fl._01">#REF!</definedName>
    <definedName name="FoFo" localSheetId="8">#REF!</definedName>
    <definedName name="FoFo">#REF!</definedName>
    <definedName name="FOG" localSheetId="8">#REF!</definedName>
    <definedName name="FOG">#REF!</definedName>
    <definedName name="FOLHA01" localSheetId="11" hidden="1">{#N/A,#N/A,TRUE,"Serviços"}</definedName>
    <definedName name="FOLHA01" localSheetId="0" hidden="1">{#N/A,#N/A,TRUE,"Serviços"}</definedName>
    <definedName name="FOLHA01" hidden="1">{#N/A,#N/A,TRUE,"Serviços"}</definedName>
    <definedName name="FOLHA011" localSheetId="11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8">#REF!</definedName>
    <definedName name="folha1" localSheetId="11" hidden="1">{#N/A,#N/A,TRUE,"Serviços"}</definedName>
    <definedName name="folha1" localSheetId="0" hidden="1">{#N/A,#N/A,TRUE,"Serviços"}</definedName>
    <definedName name="folha1" hidden="1">{#N/A,#N/A,TRUE,"Serviços"}</definedName>
    <definedName name="folha11" localSheetId="11" hidden="1">{#N/A,#N/A,TRUE,"Serviços"}</definedName>
    <definedName name="folha11" localSheetId="0" hidden="1">{#N/A,#N/A,TRUE,"Serviços"}</definedName>
    <definedName name="folha11" hidden="1">{#N/A,#N/A,TRUE,"Serviços"}</definedName>
    <definedName name="FOLHA2" localSheetId="8">#REF!</definedName>
    <definedName name="FOLHA2" localSheetId="11">#REF!</definedName>
    <definedName name="FOLHA2" localSheetId="0">#REF!</definedName>
    <definedName name="FOLHA2">#REF!</definedName>
    <definedName name="FOLHA3" localSheetId="8">#REF!</definedName>
    <definedName name="FOLHA3">#REF!</definedName>
    <definedName name="FOLHA4" localSheetId="8">#REF!</definedName>
    <definedName name="FOLHA4">#REF!</definedName>
    <definedName name="FOLHA5" localSheetId="8">#REF!</definedName>
    <definedName name="FOLHA5">#REF!</definedName>
    <definedName name="FOLHA6" localSheetId="8">#REF!</definedName>
    <definedName name="FOLHA6">#REF!</definedName>
    <definedName name="FOLHA7" localSheetId="8">#REF!</definedName>
    <definedName name="FOLHA7">#REF!</definedName>
    <definedName name="FOLHA8" localSheetId="8">#REF!</definedName>
    <definedName name="FOLHA8">#REF!</definedName>
    <definedName name="FOLHA9" localSheetId="8">#REF!</definedName>
    <definedName name="FOLHA9">#REF!</definedName>
    <definedName name="fossa">#REF!</definedName>
    <definedName name="Fot" localSheetId="11" hidden="1">{"'EI 060 02'!$A$1:$K$59"}</definedName>
    <definedName name="Fot" localSheetId="0" hidden="1">{"'EI 060 02'!$A$1:$K$59"}</definedName>
    <definedName name="Fot" hidden="1">{"'EI 060 02'!$A$1:$K$59"}</definedName>
    <definedName name="Fresagem01" localSheetId="11" hidden="1">{#N/A,#N/A,TRUE,"Serviços"}</definedName>
    <definedName name="Fresagem01" localSheetId="0" hidden="1">{#N/A,#N/A,TRUE,"Serviços"}</definedName>
    <definedName name="Fresagem01" hidden="1">{#N/A,#N/A,TRUE,"Serviços"}</definedName>
    <definedName name="Fresagem011" localSheetId="11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h5" localSheetId="8">#REF!</definedName>
    <definedName name="fresh5" localSheetId="11">#REF!</definedName>
    <definedName name="fresh5" localSheetId="0">#REF!</definedName>
    <definedName name="fresh5">#REF!</definedName>
    <definedName name="FT" localSheetId="11">#REF!</definedName>
    <definedName name="FT" localSheetId="0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8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8">[16]PRECORC.XLS!#REF!</definedName>
    <definedName name="GEOTECNICO" localSheetId="11">[16]PRECORC.XLS!#REF!</definedName>
    <definedName name="GEOTECNICO" localSheetId="0">[16]PRECORC.XLS!#REF!</definedName>
    <definedName name="GEOTECNICO">[16]PRECORC.XLS!#REF!</definedName>
    <definedName name="geral" localSheetId="11">#REF!</definedName>
    <definedName name="geral" localSheetId="0">#REF!</definedName>
    <definedName name="geral">#REF!</definedName>
    <definedName name="gfg" localSheetId="11">#REF!</definedName>
    <definedName name="gfg" localSheetId="0">#REF!</definedName>
    <definedName name="gfg">#REF!</definedName>
    <definedName name="gfgfgfg" localSheetId="11" hidden="1">{#N/A,#N/A,FALSE,"MO (2)"}</definedName>
    <definedName name="gfgfgfg" localSheetId="0" hidden="1">{#N/A,#N/A,FALSE,"MO (2)"}</definedName>
    <definedName name="gfgfgfg" hidden="1">{#N/A,#N/A,FALSE,"MO (2)"}</definedName>
    <definedName name="ggm">#REF!</definedName>
    <definedName name="ghghgh" localSheetId="11" hidden="1">{#N/A,#N/A,FALSE,"MO (2)"}</definedName>
    <definedName name="ghghgh" localSheetId="0" hidden="1">{#N/A,#N/A,FALSE,"MO (2)"}</definedName>
    <definedName name="ghghgh" hidden="1">{#N/A,#N/A,FALSE,"MO (2)"}</definedName>
    <definedName name="GILBERTRO">[33]Planilha2!$A$8:$C$252</definedName>
    <definedName name="GP" localSheetId="8">[2]SERVIÇOS!#REF!</definedName>
    <definedName name="GP" localSheetId="11">[2]SERVIÇOS!#REF!</definedName>
    <definedName name="GP" localSheetId="0">[2]SERVIÇOS!#REF!</definedName>
    <definedName name="GP">[2]SERVIÇOS!#REF!</definedName>
    <definedName name="graf" localSheetId="11">#REF!</definedName>
    <definedName name="graf" localSheetId="0">#REF!</definedName>
    <definedName name="graf">#REF!</definedName>
    <definedName name="graf_8">NA()</definedName>
    <definedName name="GRAFICOS" localSheetId="8">[16]PRECORC.XLS!#REF!</definedName>
    <definedName name="GRAFICOS" localSheetId="11">[16]PRECORC.XLS!#REF!</definedName>
    <definedName name="GRAFICOS" localSheetId="0">[16]PRECORC.XLS!#REF!</definedName>
    <definedName name="GRAFICOS">[16]PRECORC.XLS!#REF!</definedName>
    <definedName name="GRAMA" localSheetId="8">#REF!</definedName>
    <definedName name="GRAMA" localSheetId="11">#REF!</definedName>
    <definedName name="GRAMA" localSheetId="0">#REF!</definedName>
    <definedName name="GRAMA">#REF!</definedName>
    <definedName name="grama_mudas" localSheetId="8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1" hidden="1">{#N/A,#N/A,TRUE,"Serviços"}</definedName>
    <definedName name="gtryfj" localSheetId="0" hidden="1">{#N/A,#N/A,TRUE,"Serviços"}</definedName>
    <definedName name="gtryfj" hidden="1">{#N/A,#N/A,TRUE,"Serviços"}</definedName>
    <definedName name="gtryfjj" localSheetId="11" hidden="1">{#N/A,#N/A,TRUE,"Serviços"}</definedName>
    <definedName name="gtryfjj" localSheetId="0" hidden="1">{#N/A,#N/A,TRUE,"Serviços"}</definedName>
    <definedName name="gtryfjj" hidden="1">{#N/A,#N/A,TRUE,"Serviços"}</definedName>
    <definedName name="h4c" localSheetId="8">#REF!</definedName>
    <definedName name="h4c" localSheetId="11">#REF!</definedName>
    <definedName name="h4c" localSheetId="0">#REF!</definedName>
    <definedName name="h4c">#REF!</definedName>
    <definedName name="h5c" localSheetId="8">#REF!</definedName>
    <definedName name="h5c">#REF!</definedName>
    <definedName name="h6c" localSheetId="8">#REF!</definedName>
    <definedName name="h6c">#REF!</definedName>
    <definedName name="h7c" localSheetId="8">#REF!</definedName>
    <definedName name="h7c">#REF!</definedName>
    <definedName name="h8c" localSheetId="8">#REF!</definedName>
    <definedName name="h8c">#REF!</definedName>
    <definedName name="h9c" localSheetId="8">#REF!</definedName>
    <definedName name="h9c">#REF!</definedName>
    <definedName name="hhhhh" localSheetId="11" hidden="1">{#N/A,#N/A,FALSE,"MO (2)"}</definedName>
    <definedName name="hhhhh" localSheetId="0" hidden="1">{#N/A,#N/A,FALSE,"MO (2)"}</definedName>
    <definedName name="hhhhh" hidden="1">{#N/A,#N/A,FALSE,"MO (2)"}</definedName>
    <definedName name="hi" localSheetId="8">#REF!</definedName>
    <definedName name="hi" localSheetId="11">#REF!</definedName>
    <definedName name="hi" localSheetId="0">#REF!</definedName>
    <definedName name="hi">#REF!</definedName>
    <definedName name="hid1_2" localSheetId="11">#REF!</definedName>
    <definedName name="hid1_2" localSheetId="0">#REF!</definedName>
    <definedName name="hid1_2">#REF!</definedName>
    <definedName name="hjhjhjhju" localSheetId="11" hidden="1">{#N/A,#N/A,FALSE,"MO (2)"}</definedName>
    <definedName name="hjhjhjhju" localSheetId="0" hidden="1">{#N/A,#N/A,FALSE,"MO (2)"}</definedName>
    <definedName name="hjhjhjhju" hidden="1">{#N/A,#N/A,FALSE,"MO (2)"}</definedName>
    <definedName name="HTML_CodePage" hidden="1">1252</definedName>
    <definedName name="HTML_Control" localSheetId="11" hidden="1">{"'EI 060 02'!$A$1:$K$59"}</definedName>
    <definedName name="HTML_Control" localSheetId="0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8">#REF!</definedName>
    <definedName name="I" localSheetId="11">#REF!</definedName>
    <definedName name="I" localSheetId="0">#REF!</definedName>
    <definedName name="I">#REF!</definedName>
    <definedName name="I1666725">'[34]CUC-SICRO'!$I$167582</definedName>
    <definedName name="ic">'[35]Desmatamento '!$L$10</definedName>
    <definedName name="idem" localSheetId="8">#REF!</definedName>
    <definedName name="idem" localSheetId="11">#REF!</definedName>
    <definedName name="idem" localSheetId="0">#REF!</definedName>
    <definedName name="idem">#REF!</definedName>
    <definedName name="IMOVEIS" localSheetId="8">[16]PRECORC.XLS!#REF!</definedName>
    <definedName name="IMOVEIS" localSheetId="11">[16]PRECORC.XLS!#REF!</definedName>
    <definedName name="IMOVEIS" localSheetId="0">[16]PRECORC.XLS!#REF!</definedName>
    <definedName name="IMOVEIS">[16]PRECORC.XLS!#REF!</definedName>
    <definedName name="IND" localSheetId="8">#REF!</definedName>
    <definedName name="IND" localSheetId="11">#REF!</definedName>
    <definedName name="IND" localSheetId="0">#REF!</definedName>
    <definedName name="IND">#REF!</definedName>
    <definedName name="INDI" localSheetId="8">#REF!</definedName>
    <definedName name="INDI">#REF!</definedName>
    <definedName name="indi_33" localSheetId="8">#REF!</definedName>
    <definedName name="indi_33">#REF!</definedName>
    <definedName name="INDI22" localSheetId="8">#REF!</definedName>
    <definedName name="INDI22">#REF!</definedName>
    <definedName name="indice_2" localSheetId="8">#REF!</definedName>
    <definedName name="indice_2">#REF!</definedName>
    <definedName name="INDIRETO" localSheetId="8">[16]PRECORC.XLS!#REF!</definedName>
    <definedName name="INDIRETO">[16]PRECORC.XLS!#REF!</definedName>
    <definedName name="inic" localSheetId="8">#REF!</definedName>
    <definedName name="inic" localSheetId="11">#REF!</definedName>
    <definedName name="inic" localSheetId="0">#REF!</definedName>
    <definedName name="inic">#REF!</definedName>
    <definedName name="InsInt" localSheetId="11">[18]Tel!#REF!</definedName>
    <definedName name="InsInt" localSheetId="0">[18]Tel!#REF!</definedName>
    <definedName name="InsInt">[18]Tel!#REF!</definedName>
    <definedName name="InsInt_1" localSheetId="11">[18]Tel!#REF!</definedName>
    <definedName name="InsInt_1" localSheetId="0">[18]Tel!#REF!</definedName>
    <definedName name="InsInt_1">[18]Tel!#REF!</definedName>
    <definedName name="InsInt_1_4">[18]Tel!#REF!</definedName>
    <definedName name="InsInt_4">[18]Tel!#REF!</definedName>
    <definedName name="InsInt_6">[18]Tel!#REF!</definedName>
    <definedName name="InsInt_6_4">[18]Tel!#REF!</definedName>
    <definedName name="INSUMO" localSheetId="11">#REF!</definedName>
    <definedName name="INSUMO" localSheetId="0">#REF!</definedName>
    <definedName name="INSUMO">#REF!</definedName>
    <definedName name="Insumos" localSheetId="11" hidden="1">#REF!</definedName>
    <definedName name="Insumos" localSheetId="0" hidden="1">#REF!</definedName>
    <definedName name="Insumos" hidden="1">#REF!</definedName>
    <definedName name="InvEscri" localSheetId="11">[18]EquiA!#REF!</definedName>
    <definedName name="InvEscri" localSheetId="0">[18]EquiA!#REF!</definedName>
    <definedName name="InvEscri">[18]EquiA!#REF!</definedName>
    <definedName name="InvEscri_1" localSheetId="11">[18]EquiA!#REF!</definedName>
    <definedName name="InvEscri_1" localSheetId="0">[18]EquiA!#REF!</definedName>
    <definedName name="InvEscri_1">[18]EquiA!#REF!</definedName>
    <definedName name="InvEscri_1_4">[18]EquiA!#REF!</definedName>
    <definedName name="InvEscri_4">[18]EquiA!#REF!</definedName>
    <definedName name="InvEscri_6">[18]EquiA!#REF!</definedName>
    <definedName name="InvEscri_6_4">[18]EquiA!#REF!</definedName>
    <definedName name="InvVei">[18]EquiA!#REF!</definedName>
    <definedName name="InvVei_1">[18]EquiA!#REF!</definedName>
    <definedName name="InvVei_1_4">[18]EquiA!#REF!</definedName>
    <definedName name="InvVei_4">[18]EquiA!#REF!</definedName>
    <definedName name="InvVei_6">[18]EquiA!#REF!</definedName>
    <definedName name="InvVei_6_4">[18]EquiA!#REF!</definedName>
    <definedName name="InvVeia">[18]EquiA!#REF!</definedName>
    <definedName name="InvVeia_1">[18]EquiA!#REF!</definedName>
    <definedName name="InvVeia_1_4">[18]EquiA!#REF!</definedName>
    <definedName name="InvVeia_4">[18]EquiA!#REF!</definedName>
    <definedName name="InvVeia_6">[18]EquiA!#REF!</definedName>
    <definedName name="InvVeia_6_4">[18]EquiA!#REF!</definedName>
    <definedName name="ipf" localSheetId="11">#REF!</definedName>
    <definedName name="ipf" localSheetId="0">#REF!</definedName>
    <definedName name="ipf">#REF!</definedName>
    <definedName name="ITEM1" localSheetId="8">[16]PRECORC.XLS!#REF!</definedName>
    <definedName name="ITEM1">[16]PRECORC.XLS!#REF!</definedName>
    <definedName name="ITEM2" localSheetId="8">[16]PRECORC.XLS!#REF!</definedName>
    <definedName name="ITEM2">[16]PRECORC.XLS!#REF!</definedName>
    <definedName name="Itens" localSheetId="11" hidden="1">#REF!</definedName>
    <definedName name="Itens" localSheetId="0" hidden="1">#REF!</definedName>
    <definedName name="Itens" hidden="1">#REF!</definedName>
    <definedName name="itus1" localSheetId="11">#REF!</definedName>
    <definedName name="itus1" localSheetId="0">#REF!</definedName>
    <definedName name="itus1">#REF!</definedName>
    <definedName name="j" localSheetId="8">#REF!</definedName>
    <definedName name="j" localSheetId="11" hidden="1">{#N/A,#N/A,FALSE,"MO (2)"}</definedName>
    <definedName name="j" localSheetId="0" hidden="1">{#N/A,#N/A,FALSE,"MO (2)"}</definedName>
    <definedName name="j" hidden="1">{#N/A,#N/A,FALSE,"MO (2)"}</definedName>
    <definedName name="JAN00" localSheetId="8">[3]Consultoria!#REF!</definedName>
    <definedName name="JAN00">[3]Consultoria!#REF!</definedName>
    <definedName name="JAN00_3" localSheetId="8">[3]Consultoria!#REF!</definedName>
    <definedName name="JAN00_3">[3]Consultoria!#REF!</definedName>
    <definedName name="JAN95_3" localSheetId="8">[3]Consultoria!#REF!</definedName>
    <definedName name="JAN95_3">[3]Consultoria!#REF!</definedName>
    <definedName name="JAN96_3" localSheetId="8">[3]Consultoria!#REF!</definedName>
    <definedName name="JAN96_3">[3]Consultoria!#REF!</definedName>
    <definedName name="JAN97_3" localSheetId="8">[3]Consultoria!#REF!</definedName>
    <definedName name="JAN97_3">[3]Consultoria!#REF!</definedName>
    <definedName name="JAN98_3" localSheetId="8">[3]Consultoria!#REF!</definedName>
    <definedName name="JAN98_3">[3]Consultoria!#REF!</definedName>
    <definedName name="JAN99_3" localSheetId="8">[3]Consultoria!#REF!</definedName>
    <definedName name="JAN99_3">[3]Consultoria!#REF!</definedName>
    <definedName name="JANEIRO2003" localSheetId="11" hidden="1">{#N/A,#N/A,TRUE,"Serviços"}</definedName>
    <definedName name="JANEIRO2003" localSheetId="0" hidden="1">{#N/A,#N/A,TRUE,"Serviços"}</definedName>
    <definedName name="JANEIRO2003" hidden="1">{#N/A,#N/A,TRUE,"Serviços"}</definedName>
    <definedName name="JANEIRO20033" localSheetId="11" hidden="1">{#N/A,#N/A,TRUE,"Serviços"}</definedName>
    <definedName name="JANEIRO20033" localSheetId="0" hidden="1">{#N/A,#N/A,TRUE,"Serviços"}</definedName>
    <definedName name="JANEIRO20033" hidden="1">{#N/A,#N/A,TRUE,"Serviços"}</definedName>
    <definedName name="JF">'[36]Desmat 0,15'!$G$65</definedName>
    <definedName name="jhjhjhjju" localSheetId="11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11" hidden="1">{#N/A,#N/A,FALSE,"MO (2)"}</definedName>
    <definedName name="jjjjj" localSheetId="0" hidden="1">{#N/A,#N/A,FALSE,"MO (2)"}</definedName>
    <definedName name="jjjjj" hidden="1">{#N/A,#N/A,FALSE,"MO (2)"}</definedName>
    <definedName name="jla1_220">#REF!</definedName>
    <definedName name="jo" localSheetId="11" hidden="1">{#N/A,#N/A,FALSE,"MO (2)"}</definedName>
    <definedName name="jo" localSheetId="0" hidden="1">{#N/A,#N/A,FALSE,"MO (2)"}</definedName>
    <definedName name="jo" hidden="1">{#N/A,#N/A,FALSE,"MO (2)"}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1" hidden="1">{#N/A,#N/A,FALSE,"LEVFER V2 P";#N/A,#N/A,FALSE,"LEVFER V2 P10%"}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SE" localSheetId="8">[22]RELATÓRIO!$I$31</definedName>
    <definedName name="JOSE" localSheetId="11" hidden="1">{#N/A,#N/A,FALSE,"LEVFER V2 P";#N/A,#N/A,FALSE,"LEVFER V2 P10%"}</definedName>
    <definedName name="JOSE" localSheetId="0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8">[3]Consultoria!#REF!</definedName>
    <definedName name="JUL95_3">[3]Consultoria!#REF!</definedName>
    <definedName name="JUL96_3" localSheetId="8">[3]Consultoria!#REF!</definedName>
    <definedName name="JUL96_3">[3]Consultoria!#REF!</definedName>
    <definedName name="JUL97_3" localSheetId="8">[3]Consultoria!#REF!</definedName>
    <definedName name="JUL97_3">[3]Consultoria!#REF!</definedName>
    <definedName name="JUL98_3" localSheetId="8">[3]Consultoria!#REF!</definedName>
    <definedName name="JUL98_3">[3]Consultoria!#REF!</definedName>
    <definedName name="JUL99_3" localSheetId="8">[3]Consultoria!#REF!</definedName>
    <definedName name="JUL99_3">[3]Consultoria!#REF!</definedName>
    <definedName name="jun00" localSheetId="8">[3]Consultoria!#REF!</definedName>
    <definedName name="jun00">[3]Consultoria!#REF!</definedName>
    <definedName name="jun00_3" localSheetId="8">[3]Consultoria!#REF!</definedName>
    <definedName name="jun00_3">[3]Consultoria!#REF!</definedName>
    <definedName name="JUN95_3" localSheetId="8">[3]Consultoria!#REF!</definedName>
    <definedName name="JUN95_3">[3]Consultoria!#REF!</definedName>
    <definedName name="JUN96_3" localSheetId="8">[3]Consultoria!#REF!</definedName>
    <definedName name="JUN96_3">[3]Consultoria!#REF!</definedName>
    <definedName name="JUN97_3" localSheetId="8">[3]Consultoria!#REF!</definedName>
    <definedName name="JUN97_3">[3]Consultoria!#REF!</definedName>
    <definedName name="JUN98_3" localSheetId="8">[3]Consultoria!#REF!</definedName>
    <definedName name="JUN98_3">[3]Consultoria!#REF!</definedName>
    <definedName name="JUN99_3" localSheetId="8">[3]Consultoria!#REF!</definedName>
    <definedName name="JUN99_3">[3]Consultoria!#REF!</definedName>
    <definedName name="k" localSheetId="8">'[37]Tab. Consultoria Jan-11'!#REF!</definedName>
    <definedName name="k">'[37]Tab. Consultoria Jan-11'!#REF!</definedName>
    <definedName name="kdren" localSheetId="8">#REF!</definedName>
    <definedName name="kdren" localSheetId="11">#REF!</definedName>
    <definedName name="kdren" localSheetId="0">#REF!</definedName>
    <definedName name="kdren">#REF!</definedName>
    <definedName name="kdrena" localSheetId="8">#REF!</definedName>
    <definedName name="kdrena">#REF!</definedName>
    <definedName name="kkkkkk" localSheetId="11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11" hidden="1">{#N/A,#N/A,FALSE,"MO (2)"}</definedName>
    <definedName name="klklklkl" localSheetId="0" hidden="1">{#N/A,#N/A,FALSE,"MO (2)"}</definedName>
    <definedName name="klklklkl" hidden="1">{#N/A,#N/A,FALSE,"MO (2)"}</definedName>
    <definedName name="Km" localSheetId="8">#REF!</definedName>
    <definedName name="Km" localSheetId="11">#REF!</definedName>
    <definedName name="Km" localSheetId="0">#REF!</definedName>
    <definedName name="Km">#REF!</definedName>
    <definedName name="koae" localSheetId="8">#REF!</definedName>
    <definedName name="koae">#REF!</definedName>
    <definedName name="kpavi" localSheetId="8">#REF!</definedName>
    <definedName name="kpavi">#REF!</definedName>
    <definedName name="KSIN" localSheetId="8">#REF!</definedName>
    <definedName name="KSIN">#REF!</definedName>
    <definedName name="ksinal" localSheetId="8">'[38]Indice de Reajuste'!#REF!</definedName>
    <definedName name="ksinal">'[38]Indice de Reajuste'!#REF!</definedName>
    <definedName name="kt" localSheetId="8">#REF!</definedName>
    <definedName name="kt" localSheetId="11">#REF!</definedName>
    <definedName name="kt" localSheetId="0">#REF!</definedName>
    <definedName name="kt">#REF!</definedName>
    <definedName name="kterra" localSheetId="8">#REF!</definedName>
    <definedName name="kterra">#REF!</definedName>
    <definedName name="la" localSheetId="11" hidden="1">{#N/A,#N/A,FALSE,"MO (2)"}</definedName>
    <definedName name="la" localSheetId="0" hidden="1">{#N/A,#N/A,FALSE,"MO (2)"}</definedName>
    <definedName name="la" hidden="1">{#N/A,#N/A,FALSE,"MO (2)"}</definedName>
    <definedName name="la_1" localSheetId="11" hidden="1">{#N/A,#N/A,FALSE,"MO (2)"}</definedName>
    <definedName name="la_1" localSheetId="0" hidden="1">{#N/A,#N/A,FALSE,"MO (2)"}</definedName>
    <definedName name="la_1" hidden="1">{#N/A,#N/A,FALSE,"MO (2)"}</definedName>
    <definedName name="lab" localSheetId="11" hidden="1">{#N/A,#N/A,TRUE,"Serviços"}</definedName>
    <definedName name="lab" localSheetId="0" hidden="1">{#N/A,#N/A,TRUE,"Serviços"}</definedName>
    <definedName name="lab" hidden="1">{#N/A,#N/A,TRUE,"Serviços"}</definedName>
    <definedName name="labb" localSheetId="11" hidden="1">{#N/A,#N/A,TRUE,"Serviços"}</definedName>
    <definedName name="labb" localSheetId="0" hidden="1">{#N/A,#N/A,TRUE,"Serviços"}</definedName>
    <definedName name="labb" hidden="1">{#N/A,#N/A,TRUE,"Serviços"}</definedName>
    <definedName name="LAMAG" localSheetId="8">[2]SERVIÇOS!#REF!</definedName>
    <definedName name="LAMAG">[2]SERVIÇOS!#REF!</definedName>
    <definedName name="Leituristas">[18]PessA!#REF!</definedName>
    <definedName name="Leituristas_1">[18]PessA!#REF!</definedName>
    <definedName name="Leituristas_1_4">[18]PessA!#REF!</definedName>
    <definedName name="Leituristas_4">[18]PessA!#REF!</definedName>
    <definedName name="Leituristas_6">[18]PessA!#REF!</definedName>
    <definedName name="Leituristas_6_4">[18]PessA!#REF!</definedName>
    <definedName name="LILASDRENA" localSheetId="8">#REF!</definedName>
    <definedName name="LILASDRENA" localSheetId="11">#REF!</definedName>
    <definedName name="LILASDRENA" localSheetId="0">#REF!</definedName>
    <definedName name="LILASDRENA">#REF!</definedName>
    <definedName name="lm6_3" localSheetId="11">#REF!</definedName>
    <definedName name="lm6_3" localSheetId="0">#REF!</definedName>
    <definedName name="lm6_3">#REF!</definedName>
    <definedName name="lnm">#REF!</definedName>
    <definedName name="LOC" localSheetId="8">[2]SERVIÇOS!#REF!</definedName>
    <definedName name="LOC">[2]SERVIÇOS!#REF!</definedName>
    <definedName name="LOCAL" localSheetId="8">[2]TLCB5!#REF!</definedName>
    <definedName name="Local" hidden="1">""</definedName>
    <definedName name="lpb">#REF!</definedName>
    <definedName name="LSO">#REF!</definedName>
    <definedName name="lub" localSheetId="11">#REF!</definedName>
    <definedName name="lub" localSheetId="0">#REF!</definedName>
    <definedName name="lub">#REF!</definedName>
    <definedName name="LUCIANO" localSheetId="8">[2]SERVIÇOS!#REF!</definedName>
    <definedName name="LUCIANO">[2]SERVIÇOS!#REF!</definedName>
    <definedName name="luis" localSheetId="8">#REF!</definedName>
    <definedName name="luis" localSheetId="11">#REF!</definedName>
    <definedName name="luis" localSheetId="0">#REF!</definedName>
    <definedName name="luis">#REF!</definedName>
    <definedName name="LVC" localSheetId="8">[2]SERVIÇOS!#REF!</definedName>
    <definedName name="LVC" localSheetId="11">[2]SERVIÇOS!#REF!</definedName>
    <definedName name="LVC" localSheetId="0">[2]SERVIÇOS!#REF!</definedName>
    <definedName name="LVC">[2]SERVIÇOS!#REF!</definedName>
    <definedName name="LVD" localSheetId="8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8">#REF!</definedName>
    <definedName name="m001m" localSheetId="11">#REF!</definedName>
    <definedName name="m001m" localSheetId="0">#REF!</definedName>
    <definedName name="m001m">#REF!</definedName>
    <definedName name="m001p" localSheetId="8">#REF!</definedName>
    <definedName name="m001p">#REF!</definedName>
    <definedName name="m002m" localSheetId="8">#REF!</definedName>
    <definedName name="m002m">#REF!</definedName>
    <definedName name="m002p" localSheetId="8">#REF!</definedName>
    <definedName name="m002p">#REF!</definedName>
    <definedName name="m003m" localSheetId="8">#REF!</definedName>
    <definedName name="m003m">#REF!</definedName>
    <definedName name="m003p" localSheetId="8">#REF!</definedName>
    <definedName name="m003p">#REF!</definedName>
    <definedName name="m004m" localSheetId="8">#REF!</definedName>
    <definedName name="m004m">#REF!</definedName>
    <definedName name="m004p" localSheetId="8">#REF!</definedName>
    <definedName name="m004p">#REF!</definedName>
    <definedName name="m005m" localSheetId="8">#REF!</definedName>
    <definedName name="m005m">#REF!</definedName>
    <definedName name="m005p" localSheetId="8">#REF!</definedName>
    <definedName name="m005p">#REF!</definedName>
    <definedName name="m101m" localSheetId="8">#REF!</definedName>
    <definedName name="m101m">#REF!</definedName>
    <definedName name="m101p" localSheetId="8">#REF!</definedName>
    <definedName name="m101p">#REF!</definedName>
    <definedName name="m102m" localSheetId="8">#REF!</definedName>
    <definedName name="m102m">#REF!</definedName>
    <definedName name="m102p" localSheetId="8">#REF!</definedName>
    <definedName name="m102p">#REF!</definedName>
    <definedName name="m103m" localSheetId="8">#REF!</definedName>
    <definedName name="m103m">#REF!</definedName>
    <definedName name="m103p" localSheetId="8">#REF!</definedName>
    <definedName name="m103p">#REF!</definedName>
    <definedName name="m104m" localSheetId="8">#REF!</definedName>
    <definedName name="m104m">#REF!</definedName>
    <definedName name="m104p" localSheetId="8">#REF!</definedName>
    <definedName name="m104p">#REF!</definedName>
    <definedName name="m105m" localSheetId="8">#REF!</definedName>
    <definedName name="m105m">#REF!</definedName>
    <definedName name="m105p" localSheetId="8">#REF!</definedName>
    <definedName name="m105p">#REF!</definedName>
    <definedName name="m106m" localSheetId="8">#REF!</definedName>
    <definedName name="m106m">#REF!</definedName>
    <definedName name="m106p" localSheetId="8">#REF!</definedName>
    <definedName name="m106p">#REF!</definedName>
    <definedName name="m107m" localSheetId="8">#REF!</definedName>
    <definedName name="m107m">#REF!</definedName>
    <definedName name="m107p" localSheetId="8">#REF!</definedName>
    <definedName name="m107p">#REF!</definedName>
    <definedName name="m108m" localSheetId="8">#REF!</definedName>
    <definedName name="m108m">#REF!</definedName>
    <definedName name="m108p" localSheetId="8">#REF!</definedName>
    <definedName name="m108p">#REF!</definedName>
    <definedName name="m109m" localSheetId="8">#REF!</definedName>
    <definedName name="m109m">#REF!</definedName>
    <definedName name="m109p" localSheetId="8">#REF!</definedName>
    <definedName name="m109p">#REF!</definedName>
    <definedName name="m110m" localSheetId="8">#REF!</definedName>
    <definedName name="m110m">#REF!</definedName>
    <definedName name="m110p" localSheetId="8">#REF!</definedName>
    <definedName name="m110p">#REF!</definedName>
    <definedName name="m111m" localSheetId="8">#REF!</definedName>
    <definedName name="m111m">#REF!</definedName>
    <definedName name="m111p" localSheetId="8">#REF!</definedName>
    <definedName name="m111p">#REF!</definedName>
    <definedName name="m112m" localSheetId="8">#REF!</definedName>
    <definedName name="m112m">#REF!</definedName>
    <definedName name="m112p" localSheetId="8">#REF!</definedName>
    <definedName name="m112p">#REF!</definedName>
    <definedName name="m114m" localSheetId="8">#REF!</definedName>
    <definedName name="m114m">#REF!</definedName>
    <definedName name="m114p" localSheetId="8">#REF!</definedName>
    <definedName name="m114p">#REF!</definedName>
    <definedName name="m201m" localSheetId="8">#REF!</definedName>
    <definedName name="m201m">#REF!</definedName>
    <definedName name="m201p" localSheetId="8">#REF!</definedName>
    <definedName name="m201p">#REF!</definedName>
    <definedName name="m202m" localSheetId="8">#REF!</definedName>
    <definedName name="m202m">#REF!</definedName>
    <definedName name="m202p" localSheetId="8">#REF!</definedName>
    <definedName name="m202p">#REF!</definedName>
    <definedName name="m307m" localSheetId="8">#REF!</definedName>
    <definedName name="m307m">#REF!</definedName>
    <definedName name="m307p" localSheetId="8">#REF!</definedName>
    <definedName name="m307p">#REF!</definedName>
    <definedName name="m319m" localSheetId="8">#REF!</definedName>
    <definedName name="m319m">#REF!</definedName>
    <definedName name="m319p" localSheetId="8">#REF!</definedName>
    <definedName name="m319p">#REF!</definedName>
    <definedName name="m320m" localSheetId="8">#REF!</definedName>
    <definedName name="m320m">#REF!</definedName>
    <definedName name="m320p" localSheetId="8">#REF!</definedName>
    <definedName name="m320p">#REF!</definedName>
    <definedName name="m321m" localSheetId="8">#REF!</definedName>
    <definedName name="m321m">#REF!</definedName>
    <definedName name="m321p" localSheetId="8">#REF!</definedName>
    <definedName name="m321p">#REF!</definedName>
    <definedName name="m322m" localSheetId="8">#REF!</definedName>
    <definedName name="m322m">#REF!</definedName>
    <definedName name="m322p" localSheetId="8">#REF!</definedName>
    <definedName name="m322p">#REF!</definedName>
    <definedName name="m323m" localSheetId="8">#REF!</definedName>
    <definedName name="m323m">#REF!</definedName>
    <definedName name="m323p" localSheetId="8">#REF!</definedName>
    <definedName name="m323p">#REF!</definedName>
    <definedName name="m324m" localSheetId="8">#REF!</definedName>
    <definedName name="m324m">#REF!</definedName>
    <definedName name="m324p" localSheetId="8">#REF!</definedName>
    <definedName name="m324p">#REF!</definedName>
    <definedName name="m325m" localSheetId="8">#REF!</definedName>
    <definedName name="m325m">#REF!</definedName>
    <definedName name="m325p" localSheetId="8">#REF!</definedName>
    <definedName name="m325p">#REF!</definedName>
    <definedName name="m326m" localSheetId="8">#REF!</definedName>
    <definedName name="m326m">#REF!</definedName>
    <definedName name="m326p" localSheetId="8">#REF!</definedName>
    <definedName name="m326p">#REF!</definedName>
    <definedName name="m328m" localSheetId="8">#REF!</definedName>
    <definedName name="m328m">#REF!</definedName>
    <definedName name="m328p" localSheetId="8">#REF!</definedName>
    <definedName name="m328p">#REF!</definedName>
    <definedName name="m330m" localSheetId="8">#REF!</definedName>
    <definedName name="m330m">#REF!</definedName>
    <definedName name="m330p" localSheetId="8">#REF!</definedName>
    <definedName name="m330p">#REF!</definedName>
    <definedName name="m331m" localSheetId="8">#REF!</definedName>
    <definedName name="m331m">#REF!</definedName>
    <definedName name="m331p" localSheetId="8">#REF!</definedName>
    <definedName name="m331p">#REF!</definedName>
    <definedName name="m332m" localSheetId="8">#REF!</definedName>
    <definedName name="m332m">#REF!</definedName>
    <definedName name="m332p" localSheetId="8">#REF!</definedName>
    <definedName name="m332p">#REF!</definedName>
    <definedName name="m334m" localSheetId="8">#REF!</definedName>
    <definedName name="m334m">#REF!</definedName>
    <definedName name="m334p" localSheetId="8">#REF!</definedName>
    <definedName name="m334p">#REF!</definedName>
    <definedName name="m335m" localSheetId="8">#REF!</definedName>
    <definedName name="m335m">#REF!</definedName>
    <definedName name="m335p" localSheetId="8">#REF!</definedName>
    <definedName name="m335p">#REF!</definedName>
    <definedName name="m338m" localSheetId="8">#REF!</definedName>
    <definedName name="m338m">#REF!</definedName>
    <definedName name="m338p" localSheetId="8">#REF!</definedName>
    <definedName name="m338p">#REF!</definedName>
    <definedName name="m339m" localSheetId="8">#REF!</definedName>
    <definedName name="m339m">#REF!</definedName>
    <definedName name="m339p" localSheetId="8">#REF!</definedName>
    <definedName name="m339p">#REF!</definedName>
    <definedName name="m340m" localSheetId="8">#REF!</definedName>
    <definedName name="m340m">#REF!</definedName>
    <definedName name="m340p" localSheetId="8">#REF!</definedName>
    <definedName name="m340p">#REF!</definedName>
    <definedName name="m341m" localSheetId="8">#REF!</definedName>
    <definedName name="m341m">#REF!</definedName>
    <definedName name="m341p" localSheetId="8">#REF!</definedName>
    <definedName name="m341p">#REF!</definedName>
    <definedName name="m342m" localSheetId="8">#REF!</definedName>
    <definedName name="m342m">#REF!</definedName>
    <definedName name="m342p" localSheetId="8">#REF!</definedName>
    <definedName name="m342p">#REF!</definedName>
    <definedName name="m343m" localSheetId="8">#REF!</definedName>
    <definedName name="m343m">#REF!</definedName>
    <definedName name="m343p" localSheetId="8">#REF!</definedName>
    <definedName name="m343p">#REF!</definedName>
    <definedName name="m344m" localSheetId="8">#REF!</definedName>
    <definedName name="m344m">#REF!</definedName>
    <definedName name="m344p" localSheetId="8">#REF!</definedName>
    <definedName name="m344p">#REF!</definedName>
    <definedName name="m345m" localSheetId="8">#REF!</definedName>
    <definedName name="m345m">#REF!</definedName>
    <definedName name="m345p" localSheetId="8">#REF!</definedName>
    <definedName name="m345p">#REF!</definedName>
    <definedName name="m346m" localSheetId="8">#REF!</definedName>
    <definedName name="m346m">#REF!</definedName>
    <definedName name="m346p" localSheetId="8">#REF!</definedName>
    <definedName name="m346p">#REF!</definedName>
    <definedName name="m347m" localSheetId="8">#REF!</definedName>
    <definedName name="m347m">#REF!</definedName>
    <definedName name="m347p" localSheetId="8">#REF!</definedName>
    <definedName name="m347p">#REF!</definedName>
    <definedName name="m348m" localSheetId="8">#REF!</definedName>
    <definedName name="m348m">#REF!</definedName>
    <definedName name="m348p" localSheetId="8">#REF!</definedName>
    <definedName name="m348p">#REF!</definedName>
    <definedName name="m349m" localSheetId="8">#REF!</definedName>
    <definedName name="m349m">#REF!</definedName>
    <definedName name="m349p" localSheetId="8">#REF!</definedName>
    <definedName name="m349p">#REF!</definedName>
    <definedName name="m350m" localSheetId="8">#REF!</definedName>
    <definedName name="m350m">#REF!</definedName>
    <definedName name="m350p" localSheetId="8">#REF!</definedName>
    <definedName name="m350p">#REF!</definedName>
    <definedName name="m351m" localSheetId="8">#REF!</definedName>
    <definedName name="m351m">#REF!</definedName>
    <definedName name="m351p" localSheetId="8">#REF!</definedName>
    <definedName name="m351p">#REF!</definedName>
    <definedName name="m352m" localSheetId="8">#REF!</definedName>
    <definedName name="m352m">#REF!</definedName>
    <definedName name="m352p" localSheetId="8">#REF!</definedName>
    <definedName name="m352p">#REF!</definedName>
    <definedName name="m353m" localSheetId="8">#REF!</definedName>
    <definedName name="m353m">#REF!</definedName>
    <definedName name="m353p" localSheetId="8">#REF!</definedName>
    <definedName name="m353p">#REF!</definedName>
    <definedName name="m354m" localSheetId="8">#REF!</definedName>
    <definedName name="m354m">#REF!</definedName>
    <definedName name="m354p" localSheetId="8">#REF!</definedName>
    <definedName name="m354p">#REF!</definedName>
    <definedName name="m355m" localSheetId="8">#REF!</definedName>
    <definedName name="m355m">#REF!</definedName>
    <definedName name="m355p" localSheetId="8">#REF!</definedName>
    <definedName name="m355p">#REF!</definedName>
    <definedName name="m356m" localSheetId="8">#REF!</definedName>
    <definedName name="m356m">#REF!</definedName>
    <definedName name="m356p" localSheetId="8">#REF!</definedName>
    <definedName name="m356p">#REF!</definedName>
    <definedName name="m357m" localSheetId="8">#REF!</definedName>
    <definedName name="m357m">#REF!</definedName>
    <definedName name="m357p" localSheetId="8">#REF!</definedName>
    <definedName name="m357p">#REF!</definedName>
    <definedName name="m358m" localSheetId="8">#REF!</definedName>
    <definedName name="m358m">#REF!</definedName>
    <definedName name="m358p" localSheetId="8">#REF!</definedName>
    <definedName name="m358p">#REF!</definedName>
    <definedName name="m359m" localSheetId="8">#REF!</definedName>
    <definedName name="m359m">#REF!</definedName>
    <definedName name="m359p" localSheetId="8">#REF!</definedName>
    <definedName name="m359p">#REF!</definedName>
    <definedName name="m361m" localSheetId="8">#REF!</definedName>
    <definedName name="m361m">#REF!</definedName>
    <definedName name="m361p" localSheetId="8">#REF!</definedName>
    <definedName name="m361p">#REF!</definedName>
    <definedName name="m362m" localSheetId="8">#REF!</definedName>
    <definedName name="m362m">#REF!</definedName>
    <definedName name="m362p" localSheetId="8">#REF!</definedName>
    <definedName name="m362p">#REF!</definedName>
    <definedName name="m363m" localSheetId="8">#REF!</definedName>
    <definedName name="m363m">#REF!</definedName>
    <definedName name="m363p" localSheetId="8">#REF!</definedName>
    <definedName name="m363p">#REF!</definedName>
    <definedName name="m364m" localSheetId="8">#REF!</definedName>
    <definedName name="m364m">#REF!</definedName>
    <definedName name="m364p" localSheetId="8">#REF!</definedName>
    <definedName name="m364p">#REF!</definedName>
    <definedName name="m365m" localSheetId="8">#REF!</definedName>
    <definedName name="m365m">#REF!</definedName>
    <definedName name="m365p" localSheetId="8">#REF!</definedName>
    <definedName name="m365p">#REF!</definedName>
    <definedName name="m366m" localSheetId="8">#REF!</definedName>
    <definedName name="m366m">#REF!</definedName>
    <definedName name="m366p" localSheetId="8">#REF!</definedName>
    <definedName name="m366p">#REF!</definedName>
    <definedName name="m367m" localSheetId="8">#REF!</definedName>
    <definedName name="m367m">#REF!</definedName>
    <definedName name="m367p" localSheetId="8">#REF!</definedName>
    <definedName name="m367p">#REF!</definedName>
    <definedName name="m368m" localSheetId="8">#REF!</definedName>
    <definedName name="m368m">#REF!</definedName>
    <definedName name="m368p" localSheetId="8">#REF!</definedName>
    <definedName name="m368p">#REF!</definedName>
    <definedName name="m369m" localSheetId="8">#REF!</definedName>
    <definedName name="m369m">#REF!</definedName>
    <definedName name="m369p" localSheetId="8">#REF!</definedName>
    <definedName name="m369p">#REF!</definedName>
    <definedName name="m370m" localSheetId="8">#REF!</definedName>
    <definedName name="m370m">#REF!</definedName>
    <definedName name="m370p" localSheetId="8">#REF!</definedName>
    <definedName name="m370p">#REF!</definedName>
    <definedName name="m371m" localSheetId="8">#REF!</definedName>
    <definedName name="m371m">#REF!</definedName>
    <definedName name="m371p" localSheetId="8">#REF!</definedName>
    <definedName name="m371p">#REF!</definedName>
    <definedName name="m372m" localSheetId="8">#REF!</definedName>
    <definedName name="m372m">#REF!</definedName>
    <definedName name="m372p" localSheetId="8">#REF!</definedName>
    <definedName name="m372p">#REF!</definedName>
    <definedName name="m373m" localSheetId="8">#REF!</definedName>
    <definedName name="m373m">#REF!</definedName>
    <definedName name="m373p" localSheetId="8">#REF!</definedName>
    <definedName name="m373p">#REF!</definedName>
    <definedName name="m374m" localSheetId="8">#REF!</definedName>
    <definedName name="m374m">#REF!</definedName>
    <definedName name="m374p" localSheetId="8">#REF!</definedName>
    <definedName name="m374p">#REF!</definedName>
    <definedName name="m375m" localSheetId="8">#REF!</definedName>
    <definedName name="m375m">#REF!</definedName>
    <definedName name="m375p" localSheetId="8">#REF!</definedName>
    <definedName name="m375p">#REF!</definedName>
    <definedName name="m376m" localSheetId="8">#REF!</definedName>
    <definedName name="m376m">#REF!</definedName>
    <definedName name="m376p" localSheetId="8">#REF!</definedName>
    <definedName name="m376p">#REF!</definedName>
    <definedName name="m377m" localSheetId="8">#REF!</definedName>
    <definedName name="m377m">#REF!</definedName>
    <definedName name="m377p" localSheetId="8">#REF!</definedName>
    <definedName name="m377p">#REF!</definedName>
    <definedName name="m378m" localSheetId="8">#REF!</definedName>
    <definedName name="m378m">#REF!</definedName>
    <definedName name="m378p" localSheetId="8">#REF!</definedName>
    <definedName name="m378p">#REF!</definedName>
    <definedName name="m380m" localSheetId="8">#REF!</definedName>
    <definedName name="m380m">#REF!</definedName>
    <definedName name="m380p" localSheetId="8">#REF!</definedName>
    <definedName name="m380p">#REF!</definedName>
    <definedName name="m381m" localSheetId="8">#REF!</definedName>
    <definedName name="m381m">#REF!</definedName>
    <definedName name="m381p" localSheetId="8">#REF!</definedName>
    <definedName name="m381p">#REF!</definedName>
    <definedName name="m382m" localSheetId="8">#REF!</definedName>
    <definedName name="m382m">#REF!</definedName>
    <definedName name="m382p" localSheetId="8">#REF!</definedName>
    <definedName name="m382p">#REF!</definedName>
    <definedName name="m383m" localSheetId="8">#REF!</definedName>
    <definedName name="m383m">#REF!</definedName>
    <definedName name="m383p" localSheetId="8">#REF!</definedName>
    <definedName name="m383p">#REF!</definedName>
    <definedName name="m384m" localSheetId="8">#REF!</definedName>
    <definedName name="m384m">#REF!</definedName>
    <definedName name="m384p" localSheetId="8">#REF!</definedName>
    <definedName name="m384p">#REF!</definedName>
    <definedName name="m385m" localSheetId="8">#REF!</definedName>
    <definedName name="m385m">#REF!</definedName>
    <definedName name="m385p" localSheetId="8">#REF!</definedName>
    <definedName name="m385p">#REF!</definedName>
    <definedName name="m386m" localSheetId="8">#REF!</definedName>
    <definedName name="m386m">#REF!</definedName>
    <definedName name="m386p" localSheetId="8">#REF!</definedName>
    <definedName name="m386p">#REF!</definedName>
    <definedName name="m387m" localSheetId="8">#REF!</definedName>
    <definedName name="m387m">#REF!</definedName>
    <definedName name="m387p" localSheetId="8">#REF!</definedName>
    <definedName name="m387p">#REF!</definedName>
    <definedName name="m390m" localSheetId="8">#REF!</definedName>
    <definedName name="m390m">#REF!</definedName>
    <definedName name="m390p" localSheetId="8">#REF!</definedName>
    <definedName name="m390p">#REF!</definedName>
    <definedName name="m391m" localSheetId="8">#REF!</definedName>
    <definedName name="m391m">#REF!</definedName>
    <definedName name="m391p" localSheetId="8">#REF!</definedName>
    <definedName name="m391p">#REF!</definedName>
    <definedName name="m392m" localSheetId="8">#REF!</definedName>
    <definedName name="m392m">#REF!</definedName>
    <definedName name="m392p" localSheetId="8">#REF!</definedName>
    <definedName name="m392p">#REF!</definedName>
    <definedName name="m393m" localSheetId="8">#REF!</definedName>
    <definedName name="m393m">#REF!</definedName>
    <definedName name="m393p" localSheetId="8">#REF!</definedName>
    <definedName name="m393p">#REF!</definedName>
    <definedName name="m394m" localSheetId="8">#REF!</definedName>
    <definedName name="m394m">#REF!</definedName>
    <definedName name="m394p" localSheetId="8">#REF!</definedName>
    <definedName name="m394p">#REF!</definedName>
    <definedName name="m395m" localSheetId="8">#REF!</definedName>
    <definedName name="m395m">#REF!</definedName>
    <definedName name="m395p" localSheetId="8">#REF!</definedName>
    <definedName name="m395p">#REF!</definedName>
    <definedName name="m396m" localSheetId="8">#REF!</definedName>
    <definedName name="m396m">#REF!</definedName>
    <definedName name="m396p" localSheetId="8">#REF!</definedName>
    <definedName name="m396p">#REF!</definedName>
    <definedName name="m398m" localSheetId="8">#REF!</definedName>
    <definedName name="m398m">#REF!</definedName>
    <definedName name="m398p" localSheetId="8">#REF!</definedName>
    <definedName name="m398p">#REF!</definedName>
    <definedName name="m401m" localSheetId="8">#REF!</definedName>
    <definedName name="m401m">#REF!</definedName>
    <definedName name="m401p" localSheetId="8">#REF!</definedName>
    <definedName name="m401p">#REF!</definedName>
    <definedName name="m402m" localSheetId="8">#REF!</definedName>
    <definedName name="m402m">#REF!</definedName>
    <definedName name="m402p" localSheetId="8">#REF!</definedName>
    <definedName name="m402p">#REF!</definedName>
    <definedName name="m403m" localSheetId="8">#REF!</definedName>
    <definedName name="m403m">#REF!</definedName>
    <definedName name="m403p" localSheetId="8">#REF!</definedName>
    <definedName name="m403p">#REF!</definedName>
    <definedName name="m404m" localSheetId="8">#REF!</definedName>
    <definedName name="m404m">#REF!</definedName>
    <definedName name="m404p" localSheetId="8">#REF!</definedName>
    <definedName name="m404p">#REF!</definedName>
    <definedName name="m405m" localSheetId="8">#REF!</definedName>
    <definedName name="m405m">#REF!</definedName>
    <definedName name="m405p" localSheetId="8">#REF!</definedName>
    <definedName name="m405p">#REF!</definedName>
    <definedName name="m406m" localSheetId="8">#REF!</definedName>
    <definedName name="m406m">#REF!</definedName>
    <definedName name="m406p" localSheetId="8">#REF!</definedName>
    <definedName name="m406p">#REF!</definedName>
    <definedName name="m407m" localSheetId="8">#REF!</definedName>
    <definedName name="m407m">#REF!</definedName>
    <definedName name="m407p" localSheetId="8">#REF!</definedName>
    <definedName name="m407p">#REF!</definedName>
    <definedName name="m408m" localSheetId="8">#REF!</definedName>
    <definedName name="m408m">#REF!</definedName>
    <definedName name="m408p" localSheetId="8">#REF!</definedName>
    <definedName name="m408p">#REF!</definedName>
    <definedName name="m409m" localSheetId="8">#REF!</definedName>
    <definedName name="m409m">#REF!</definedName>
    <definedName name="m409p" localSheetId="8">#REF!</definedName>
    <definedName name="m409p">#REF!</definedName>
    <definedName name="m410m" localSheetId="8">#REF!</definedName>
    <definedName name="m410m">#REF!</definedName>
    <definedName name="m410p" localSheetId="8">#REF!</definedName>
    <definedName name="m410p">#REF!</definedName>
    <definedName name="m411m" localSheetId="8">#REF!</definedName>
    <definedName name="m411m">#REF!</definedName>
    <definedName name="m411p" localSheetId="8">#REF!</definedName>
    <definedName name="m411p">#REF!</definedName>
    <definedName name="m412m" localSheetId="8">#REF!</definedName>
    <definedName name="m412m">#REF!</definedName>
    <definedName name="m412p" localSheetId="8">#REF!</definedName>
    <definedName name="m412p">#REF!</definedName>
    <definedName name="m413m" localSheetId="8">#REF!</definedName>
    <definedName name="m413m">#REF!</definedName>
    <definedName name="m413p" localSheetId="8">#REF!</definedName>
    <definedName name="m413p">#REF!</definedName>
    <definedName name="m414m" localSheetId="8">#REF!</definedName>
    <definedName name="m414m">#REF!</definedName>
    <definedName name="m414p" localSheetId="8">#REF!</definedName>
    <definedName name="m414p">#REF!</definedName>
    <definedName name="m415m" localSheetId="8">#REF!</definedName>
    <definedName name="m415m">#REF!</definedName>
    <definedName name="m415p" localSheetId="8">#REF!</definedName>
    <definedName name="m415p">#REF!</definedName>
    <definedName name="m501m" localSheetId="8">#REF!</definedName>
    <definedName name="m501m">#REF!</definedName>
    <definedName name="m501p" localSheetId="8">#REF!</definedName>
    <definedName name="m501p">#REF!</definedName>
    <definedName name="m503m" localSheetId="8">#REF!</definedName>
    <definedName name="m503m">#REF!</definedName>
    <definedName name="m503p" localSheetId="8">#REF!</definedName>
    <definedName name="m503p">#REF!</definedName>
    <definedName name="m505m" localSheetId="8">#REF!</definedName>
    <definedName name="m505m">#REF!</definedName>
    <definedName name="m505p" localSheetId="8">#REF!</definedName>
    <definedName name="m505p">#REF!</definedName>
    <definedName name="m507m" localSheetId="8">#REF!</definedName>
    <definedName name="m507m">#REF!</definedName>
    <definedName name="m507p" localSheetId="8">#REF!</definedName>
    <definedName name="m507p">#REF!</definedName>
    <definedName name="m508m" localSheetId="8">#REF!</definedName>
    <definedName name="m508m">#REF!</definedName>
    <definedName name="m508p" localSheetId="8">#REF!</definedName>
    <definedName name="m508p">#REF!</definedName>
    <definedName name="m600m" localSheetId="8">#REF!</definedName>
    <definedName name="m600m">#REF!</definedName>
    <definedName name="m600p" localSheetId="8">#REF!</definedName>
    <definedName name="m600p">#REF!</definedName>
    <definedName name="m601m" localSheetId="8">#REF!</definedName>
    <definedName name="m601m">#REF!</definedName>
    <definedName name="m601p" localSheetId="8">#REF!</definedName>
    <definedName name="m601p">#REF!</definedName>
    <definedName name="m602m" localSheetId="8">#REF!</definedName>
    <definedName name="m602m">#REF!</definedName>
    <definedName name="m602p" localSheetId="8">#REF!</definedName>
    <definedName name="m602p">#REF!</definedName>
    <definedName name="m603m" localSheetId="8">#REF!</definedName>
    <definedName name="m603m">#REF!</definedName>
    <definedName name="m603p" localSheetId="8">#REF!</definedName>
    <definedName name="m603p">#REF!</definedName>
    <definedName name="m604m" localSheetId="8">#REF!</definedName>
    <definedName name="m604m">#REF!</definedName>
    <definedName name="m604p" localSheetId="8">#REF!</definedName>
    <definedName name="m604p">#REF!</definedName>
    <definedName name="m605m" localSheetId="8">#REF!</definedName>
    <definedName name="m605m">#REF!</definedName>
    <definedName name="m605p" localSheetId="8">#REF!</definedName>
    <definedName name="m605p">#REF!</definedName>
    <definedName name="m606m" localSheetId="8">#REF!</definedName>
    <definedName name="m606m">#REF!</definedName>
    <definedName name="m606p" localSheetId="8">#REF!</definedName>
    <definedName name="m606p">#REF!</definedName>
    <definedName name="m607m" localSheetId="8">#REF!</definedName>
    <definedName name="m607m">#REF!</definedName>
    <definedName name="m607p" localSheetId="8">#REF!</definedName>
    <definedName name="m607p">#REF!</definedName>
    <definedName name="m608m" localSheetId="8">#REF!</definedName>
    <definedName name="m608m">#REF!</definedName>
    <definedName name="m608p" localSheetId="8">#REF!</definedName>
    <definedName name="m608p">#REF!</definedName>
    <definedName name="m609m" localSheetId="8">#REF!</definedName>
    <definedName name="m609m">#REF!</definedName>
    <definedName name="m609p" localSheetId="8">#REF!</definedName>
    <definedName name="m609p">#REF!</definedName>
    <definedName name="m610m" localSheetId="8">#REF!</definedName>
    <definedName name="m610m">#REF!</definedName>
    <definedName name="m610p" localSheetId="8">#REF!</definedName>
    <definedName name="m610p">#REF!</definedName>
    <definedName name="m611m" localSheetId="8">#REF!</definedName>
    <definedName name="m611m">#REF!</definedName>
    <definedName name="m611p" localSheetId="8">#REF!</definedName>
    <definedName name="m611p">#REF!</definedName>
    <definedName name="m612m" localSheetId="8">#REF!</definedName>
    <definedName name="m612m">#REF!</definedName>
    <definedName name="m612p" localSheetId="8">#REF!</definedName>
    <definedName name="m612p">#REF!</definedName>
    <definedName name="m613m" localSheetId="8">#REF!</definedName>
    <definedName name="m613m">#REF!</definedName>
    <definedName name="m613p" localSheetId="8">#REF!</definedName>
    <definedName name="m613p">#REF!</definedName>
    <definedName name="m614m" localSheetId="8">#REF!</definedName>
    <definedName name="m614m">#REF!</definedName>
    <definedName name="m614p" localSheetId="8">#REF!</definedName>
    <definedName name="m614p">#REF!</definedName>
    <definedName name="m615m" localSheetId="8">#REF!</definedName>
    <definedName name="m615m">#REF!</definedName>
    <definedName name="m615p" localSheetId="8">#REF!</definedName>
    <definedName name="m615p">#REF!</definedName>
    <definedName name="m616m" localSheetId="8">#REF!</definedName>
    <definedName name="m616m">#REF!</definedName>
    <definedName name="m616p" localSheetId="8">#REF!</definedName>
    <definedName name="m616p">#REF!</definedName>
    <definedName name="m617m" localSheetId="8">#REF!</definedName>
    <definedName name="m617m">#REF!</definedName>
    <definedName name="m617p" localSheetId="8">#REF!</definedName>
    <definedName name="m617p">#REF!</definedName>
    <definedName name="m618m" localSheetId="8">#REF!</definedName>
    <definedName name="m618m">#REF!</definedName>
    <definedName name="m618p" localSheetId="8">#REF!</definedName>
    <definedName name="m618p">#REF!</definedName>
    <definedName name="m619m" localSheetId="8">#REF!</definedName>
    <definedName name="m619m">#REF!</definedName>
    <definedName name="m619p" localSheetId="8">#REF!</definedName>
    <definedName name="m619p">#REF!</definedName>
    <definedName name="m620m" localSheetId="8">#REF!</definedName>
    <definedName name="m620m">#REF!</definedName>
    <definedName name="m620p" localSheetId="8">#REF!</definedName>
    <definedName name="m620p">#REF!</definedName>
    <definedName name="m621m" localSheetId="8">#REF!</definedName>
    <definedName name="m621m">#REF!</definedName>
    <definedName name="m621p" localSheetId="8">#REF!</definedName>
    <definedName name="m621p">#REF!</definedName>
    <definedName name="m622m" localSheetId="8">#REF!</definedName>
    <definedName name="m622m">#REF!</definedName>
    <definedName name="m622p" localSheetId="8">#REF!</definedName>
    <definedName name="m622p">#REF!</definedName>
    <definedName name="m623m" localSheetId="8">#REF!</definedName>
    <definedName name="m623m">#REF!</definedName>
    <definedName name="m623p" localSheetId="8">#REF!</definedName>
    <definedName name="m623p">#REF!</definedName>
    <definedName name="m624m" localSheetId="8">#REF!</definedName>
    <definedName name="m624m">#REF!</definedName>
    <definedName name="m624p" localSheetId="8">#REF!</definedName>
    <definedName name="m624p">#REF!</definedName>
    <definedName name="m625m" localSheetId="8">#REF!</definedName>
    <definedName name="m625m">#REF!</definedName>
    <definedName name="m625p" localSheetId="8">#REF!</definedName>
    <definedName name="m625p">#REF!</definedName>
    <definedName name="m626m" localSheetId="8">#REF!</definedName>
    <definedName name="m626m">#REF!</definedName>
    <definedName name="m626p" localSheetId="8">#REF!</definedName>
    <definedName name="m626p">#REF!</definedName>
    <definedName name="m700m" localSheetId="8">#REF!</definedName>
    <definedName name="m700m">#REF!</definedName>
    <definedName name="m700p" localSheetId="8">#REF!</definedName>
    <definedName name="m700p">#REF!</definedName>
    <definedName name="m702m" localSheetId="8">#REF!</definedName>
    <definedName name="m702m">#REF!</definedName>
    <definedName name="m702p" localSheetId="8">#REF!</definedName>
    <definedName name="m702p">#REF!</definedName>
    <definedName name="m703m" localSheetId="8">#REF!</definedName>
    <definedName name="m703m">#REF!</definedName>
    <definedName name="m703p" localSheetId="8">#REF!</definedName>
    <definedName name="m703p">#REF!</definedName>
    <definedName name="m704m" localSheetId="8">#REF!</definedName>
    <definedName name="m704m">#REF!</definedName>
    <definedName name="m704p" localSheetId="8">#REF!</definedName>
    <definedName name="m704p">#REF!</definedName>
    <definedName name="m705m" localSheetId="8">#REF!</definedName>
    <definedName name="m705m">#REF!</definedName>
    <definedName name="m705p" localSheetId="8">#REF!</definedName>
    <definedName name="m705p">#REF!</definedName>
    <definedName name="m709m" localSheetId="8">#REF!</definedName>
    <definedName name="m709m">#REF!</definedName>
    <definedName name="m709p" localSheetId="8">#REF!</definedName>
    <definedName name="m709p">#REF!</definedName>
    <definedName name="m710m" localSheetId="8">#REF!</definedName>
    <definedName name="m710m">#REF!</definedName>
    <definedName name="m710p" localSheetId="8">#REF!</definedName>
    <definedName name="m710p">#REF!</definedName>
    <definedName name="m711m" localSheetId="8">#REF!</definedName>
    <definedName name="m711m">#REF!</definedName>
    <definedName name="m711p" localSheetId="8">#REF!</definedName>
    <definedName name="m711p">#REF!</definedName>
    <definedName name="m712m" localSheetId="8">#REF!</definedName>
    <definedName name="m712m">#REF!</definedName>
    <definedName name="m712p" localSheetId="8">#REF!</definedName>
    <definedName name="m712p">#REF!</definedName>
    <definedName name="m715m" localSheetId="8">#REF!</definedName>
    <definedName name="m715m">#REF!</definedName>
    <definedName name="m715p" localSheetId="8">#REF!</definedName>
    <definedName name="m715p">#REF!</definedName>
    <definedName name="m901m" localSheetId="8">#REF!</definedName>
    <definedName name="m901m">#REF!</definedName>
    <definedName name="m901p" localSheetId="8">#REF!</definedName>
    <definedName name="m901p">#REF!</definedName>
    <definedName name="m902m" localSheetId="8">#REF!</definedName>
    <definedName name="m902m">#REF!</definedName>
    <definedName name="m902p" localSheetId="8">#REF!</definedName>
    <definedName name="m902p">#REF!</definedName>
    <definedName name="m903m" localSheetId="8">#REF!</definedName>
    <definedName name="m903m">#REF!</definedName>
    <definedName name="m903p" localSheetId="8">#REF!</definedName>
    <definedName name="m903p">#REF!</definedName>
    <definedName name="m904m" localSheetId="8">#REF!</definedName>
    <definedName name="m904m">#REF!</definedName>
    <definedName name="m904p" localSheetId="8">#REF!</definedName>
    <definedName name="m904p">#REF!</definedName>
    <definedName name="m905m" localSheetId="8">#REF!</definedName>
    <definedName name="m905m">#REF!</definedName>
    <definedName name="m905p" localSheetId="8">#REF!</definedName>
    <definedName name="m905p">#REF!</definedName>
    <definedName name="m906m" localSheetId="8">#REF!</definedName>
    <definedName name="m906m">#REF!</definedName>
    <definedName name="m906p" localSheetId="8">#REF!</definedName>
    <definedName name="m906p">#REF!</definedName>
    <definedName name="m907m" localSheetId="8">#REF!</definedName>
    <definedName name="m907m">#REF!</definedName>
    <definedName name="m907p" localSheetId="8">#REF!</definedName>
    <definedName name="m907p">#REF!</definedName>
    <definedName name="m908m" localSheetId="8">#REF!</definedName>
    <definedName name="m908m">#REF!</definedName>
    <definedName name="m908p" localSheetId="8">#REF!</definedName>
    <definedName name="m908p">#REF!</definedName>
    <definedName name="m909m" localSheetId="8">#REF!</definedName>
    <definedName name="m909m">#REF!</definedName>
    <definedName name="m909p" localSheetId="8">#REF!</definedName>
    <definedName name="m909p">#REF!</definedName>
    <definedName name="m910m" localSheetId="8">#REF!</definedName>
    <definedName name="m910m">#REF!</definedName>
    <definedName name="m910p" localSheetId="8">#REF!</definedName>
    <definedName name="m910p">#REF!</definedName>
    <definedName name="m911m" localSheetId="8">#REF!</definedName>
    <definedName name="m911m">#REF!</definedName>
    <definedName name="m911p" localSheetId="8">#REF!</definedName>
    <definedName name="m911p">#REF!</definedName>
    <definedName name="m920m" localSheetId="8">#REF!</definedName>
    <definedName name="m920m">#REF!</definedName>
    <definedName name="m920p" localSheetId="8">#REF!</definedName>
    <definedName name="m920p">#REF!</definedName>
    <definedName name="m921m" localSheetId="8">#REF!</definedName>
    <definedName name="m921m">#REF!</definedName>
    <definedName name="m921p" localSheetId="8">#REF!</definedName>
    <definedName name="m921p">#REF!</definedName>
    <definedName name="m922m" localSheetId="8">#REF!</definedName>
    <definedName name="m922m">#REF!</definedName>
    <definedName name="m922p" localSheetId="8">#REF!</definedName>
    <definedName name="m922p">#REF!</definedName>
    <definedName name="m923m" localSheetId="8">#REF!</definedName>
    <definedName name="m923m">#REF!</definedName>
    <definedName name="m923p" localSheetId="8">#REF!</definedName>
    <definedName name="m923p">#REF!</definedName>
    <definedName name="m924m" localSheetId="8">#REF!</definedName>
    <definedName name="m924m">#REF!</definedName>
    <definedName name="m924p" localSheetId="8">#REF!</definedName>
    <definedName name="m924p">#REF!</definedName>
    <definedName name="m925m" localSheetId="8">#REF!</definedName>
    <definedName name="m925m">#REF!</definedName>
    <definedName name="m925p" localSheetId="8">#REF!</definedName>
    <definedName name="m925p">#REF!</definedName>
    <definedName name="m926m" localSheetId="8">#REF!</definedName>
    <definedName name="m926m">#REF!</definedName>
    <definedName name="m926p" localSheetId="8">#REF!</definedName>
    <definedName name="m926p">#REF!</definedName>
    <definedName name="m927m" localSheetId="8">#REF!</definedName>
    <definedName name="m927m">#REF!</definedName>
    <definedName name="m927p" localSheetId="8">#REF!</definedName>
    <definedName name="m927p">#REF!</definedName>
    <definedName name="m928m" localSheetId="8">#REF!</definedName>
    <definedName name="m928m">#REF!</definedName>
    <definedName name="m928p" localSheetId="8">#REF!</definedName>
    <definedName name="m928p">#REF!</definedName>
    <definedName name="m929m" localSheetId="8">#REF!</definedName>
    <definedName name="m929m">#REF!</definedName>
    <definedName name="m929p" localSheetId="8">#REF!</definedName>
    <definedName name="m929p">#REF!</definedName>
    <definedName name="m935m" localSheetId="8">#REF!</definedName>
    <definedName name="m935m">#REF!</definedName>
    <definedName name="m935p" localSheetId="8">#REF!</definedName>
    <definedName name="m935p">#REF!</definedName>
    <definedName name="m936m" localSheetId="8">#REF!</definedName>
    <definedName name="m936m">#REF!</definedName>
    <definedName name="m936p" localSheetId="8">#REF!</definedName>
    <definedName name="m936p">#REF!</definedName>
    <definedName name="m937m" localSheetId="8">#REF!</definedName>
    <definedName name="m937m">#REF!</definedName>
    <definedName name="m937p" localSheetId="8">#REF!</definedName>
    <definedName name="m937p">#REF!</definedName>
    <definedName name="m938m" localSheetId="8">#REF!</definedName>
    <definedName name="m938m">#REF!</definedName>
    <definedName name="m938p" localSheetId="8">#REF!</definedName>
    <definedName name="m938p">#REF!</definedName>
    <definedName name="m939m" localSheetId="8">#REF!</definedName>
    <definedName name="m939m">#REF!</definedName>
    <definedName name="m939p" localSheetId="8">#REF!</definedName>
    <definedName name="m939p">#REF!</definedName>
    <definedName name="m940m" localSheetId="8">#REF!</definedName>
    <definedName name="m940m">#REF!</definedName>
    <definedName name="m940p" localSheetId="8">#REF!</definedName>
    <definedName name="m940p">#REF!</definedName>
    <definedName name="m941m" localSheetId="8">#REF!</definedName>
    <definedName name="m941m">#REF!</definedName>
    <definedName name="m941p" localSheetId="8">#REF!</definedName>
    <definedName name="m941p">#REF!</definedName>
    <definedName name="m942m" localSheetId="8">#REF!</definedName>
    <definedName name="m942m">#REF!</definedName>
    <definedName name="m942p" localSheetId="8">#REF!</definedName>
    <definedName name="m942p">#REF!</definedName>
    <definedName name="m945m" localSheetId="8">#REF!</definedName>
    <definedName name="m945m">#REF!</definedName>
    <definedName name="m945p" localSheetId="8">#REF!</definedName>
    <definedName name="m945p">#REF!</definedName>
    <definedName name="m946m" localSheetId="8">#REF!</definedName>
    <definedName name="m946m">#REF!</definedName>
    <definedName name="m946p" localSheetId="8">#REF!</definedName>
    <definedName name="m946p">#REF!</definedName>
    <definedName name="m947m" localSheetId="8">#REF!</definedName>
    <definedName name="m947m">#REF!</definedName>
    <definedName name="m947p" localSheetId="8">#REF!</definedName>
    <definedName name="m947p">#REF!</definedName>
    <definedName name="m948m" localSheetId="8">#REF!</definedName>
    <definedName name="m948m">#REF!</definedName>
    <definedName name="m948p" localSheetId="8">#REF!</definedName>
    <definedName name="m948p">#REF!</definedName>
    <definedName name="m949m" localSheetId="8">#REF!</definedName>
    <definedName name="m949m">#REF!</definedName>
    <definedName name="m949p" localSheetId="8">#REF!</definedName>
    <definedName name="m949p">#REF!</definedName>
    <definedName name="m950m" localSheetId="8">#REF!</definedName>
    <definedName name="m950m">#REF!</definedName>
    <definedName name="m950p" localSheetId="8">#REF!</definedName>
    <definedName name="m950p">#REF!</definedName>
    <definedName name="m951m" localSheetId="8">#REF!</definedName>
    <definedName name="m951m">#REF!</definedName>
    <definedName name="m951p" localSheetId="8">#REF!</definedName>
    <definedName name="m951p">#REF!</definedName>
    <definedName name="m952m" localSheetId="8">#REF!</definedName>
    <definedName name="m952m">#REF!</definedName>
    <definedName name="m952p" localSheetId="8">#REF!</definedName>
    <definedName name="m952p">#REF!</definedName>
    <definedName name="m953m" localSheetId="8">#REF!</definedName>
    <definedName name="m953m">#REF!</definedName>
    <definedName name="m953p" localSheetId="8">#REF!</definedName>
    <definedName name="m953p">#REF!</definedName>
    <definedName name="m954m" localSheetId="8">#REF!</definedName>
    <definedName name="m954m">#REF!</definedName>
    <definedName name="m954p" localSheetId="8">#REF!</definedName>
    <definedName name="m954p">#REF!</definedName>
    <definedName name="m955m" localSheetId="8">#REF!</definedName>
    <definedName name="m955m">#REF!</definedName>
    <definedName name="m955p" localSheetId="8">#REF!</definedName>
    <definedName name="m955p">#REF!</definedName>
    <definedName name="m956m" localSheetId="8">#REF!</definedName>
    <definedName name="m956m">#REF!</definedName>
    <definedName name="m956p" localSheetId="8">#REF!</definedName>
    <definedName name="m956p">#REF!</definedName>
    <definedName name="m957m" localSheetId="8">#REF!</definedName>
    <definedName name="m957m">#REF!</definedName>
    <definedName name="m957p" localSheetId="8">#REF!</definedName>
    <definedName name="m957p">#REF!</definedName>
    <definedName name="m958m" localSheetId="8">#REF!</definedName>
    <definedName name="m958m">#REF!</definedName>
    <definedName name="m958p" localSheetId="8">#REF!</definedName>
    <definedName name="m958p">#REF!</definedName>
    <definedName name="m960m" localSheetId="8">#REF!</definedName>
    <definedName name="m960m">#REF!</definedName>
    <definedName name="m960p" localSheetId="8">#REF!</definedName>
    <definedName name="m960p">#REF!</definedName>
    <definedName name="m969m" localSheetId="8">#REF!</definedName>
    <definedName name="m969m">#REF!</definedName>
    <definedName name="m969p" localSheetId="8">#REF!</definedName>
    <definedName name="m969p">#REF!</definedName>
    <definedName name="m970m" localSheetId="8">#REF!</definedName>
    <definedName name="m970m">#REF!</definedName>
    <definedName name="m970p" localSheetId="8">#REF!</definedName>
    <definedName name="m970p">#REF!</definedName>
    <definedName name="m971m" localSheetId="8">#REF!</definedName>
    <definedName name="m971m">#REF!</definedName>
    <definedName name="m971p" localSheetId="8">#REF!</definedName>
    <definedName name="m971p">#REF!</definedName>
    <definedName name="m972m" localSheetId="8">#REF!</definedName>
    <definedName name="m972m">#REF!</definedName>
    <definedName name="m972p" localSheetId="8">#REF!</definedName>
    <definedName name="m972p">#REF!</definedName>
    <definedName name="m973m" localSheetId="8">#REF!</definedName>
    <definedName name="m973m">#REF!</definedName>
    <definedName name="m973p" localSheetId="8">#REF!</definedName>
    <definedName name="m973p">#REF!</definedName>
    <definedName name="m974m" localSheetId="8">#REF!</definedName>
    <definedName name="m974m">#REF!</definedName>
    <definedName name="m974p" localSheetId="8">#REF!</definedName>
    <definedName name="m974p">#REF!</definedName>
    <definedName name="m975m" localSheetId="8">#REF!</definedName>
    <definedName name="m975m">#REF!</definedName>
    <definedName name="m975p" localSheetId="8">#REF!</definedName>
    <definedName name="m975p">#REF!</definedName>
    <definedName name="m976m" localSheetId="8">#REF!</definedName>
    <definedName name="m976m">#REF!</definedName>
    <definedName name="m976p" localSheetId="8">#REF!</definedName>
    <definedName name="m976p">#REF!</definedName>
    <definedName name="m977m" localSheetId="8">#REF!</definedName>
    <definedName name="m977m">#REF!</definedName>
    <definedName name="m977p" localSheetId="8">#REF!</definedName>
    <definedName name="m977p">#REF!</definedName>
    <definedName name="m980m" localSheetId="8">#REF!</definedName>
    <definedName name="m980m">#REF!</definedName>
    <definedName name="m980p" localSheetId="8">#REF!</definedName>
    <definedName name="m980p">#REF!</definedName>
    <definedName name="m982m" localSheetId="8">#REF!</definedName>
    <definedName name="m982m">#REF!</definedName>
    <definedName name="m982p" localSheetId="8">#REF!</definedName>
    <definedName name="m982p">#REF!</definedName>
    <definedName name="m983m" localSheetId="8">#REF!</definedName>
    <definedName name="m983m">#REF!</definedName>
    <definedName name="m983p" localSheetId="8">#REF!</definedName>
    <definedName name="m983p">#REF!</definedName>
    <definedName name="m984m" localSheetId="8">#REF!</definedName>
    <definedName name="m984m">#REF!</definedName>
    <definedName name="m984p" localSheetId="8">#REF!</definedName>
    <definedName name="m984p">#REF!</definedName>
    <definedName name="m985m" localSheetId="8">#REF!</definedName>
    <definedName name="m985m">#REF!</definedName>
    <definedName name="m985p" localSheetId="8">#REF!</definedName>
    <definedName name="m985p">#REF!</definedName>
    <definedName name="m996m" localSheetId="8">#REF!</definedName>
    <definedName name="m996m">#REF!</definedName>
    <definedName name="m996p" localSheetId="8">#REF!</definedName>
    <definedName name="m996p">#REF!</definedName>
    <definedName name="m997m" localSheetId="8">#REF!</definedName>
    <definedName name="m997m">#REF!</definedName>
    <definedName name="m997p" localSheetId="8">#REF!</definedName>
    <definedName name="m997p">#REF!</definedName>
    <definedName name="m998m" localSheetId="8">#REF!</definedName>
    <definedName name="m998m">#REF!</definedName>
    <definedName name="m998p" localSheetId="8">#REF!</definedName>
    <definedName name="m998p">#REF!</definedName>
    <definedName name="m999m" localSheetId="8">#REF!</definedName>
    <definedName name="m999m">#REF!</definedName>
    <definedName name="m999p" localSheetId="8">#REF!</definedName>
    <definedName name="m999p">#REF!</definedName>
    <definedName name="mad">#REF!</definedName>
    <definedName name="mai00" localSheetId="8">[3]Consultoria!#REF!</definedName>
    <definedName name="mai00">[3]Consultoria!#REF!</definedName>
    <definedName name="mai00_3" localSheetId="8">[3]Consultoria!#REF!</definedName>
    <definedName name="mai00_3">[3]Consultoria!#REF!</definedName>
    <definedName name="MAI95_3" localSheetId="8">[3]Consultoria!#REF!</definedName>
    <definedName name="MAI95_3">[3]Consultoria!#REF!</definedName>
    <definedName name="MAI96_3" localSheetId="8">[3]Consultoria!#REF!</definedName>
    <definedName name="MAI96_3">[3]Consultoria!#REF!</definedName>
    <definedName name="MAI97_3" localSheetId="8">[3]Consultoria!#REF!</definedName>
    <definedName name="MAI97_3">[3]Consultoria!#REF!</definedName>
    <definedName name="MAI98_3" localSheetId="8">[3]Consultoria!#REF!</definedName>
    <definedName name="MAI98_3">[3]Consultoria!#REF!</definedName>
    <definedName name="MAI99_3" localSheetId="8">[3]Consultoria!#REF!</definedName>
    <definedName name="MAI99_3">[3]Consultoria!#REF!</definedName>
    <definedName name="map">#REF!</definedName>
    <definedName name="MAR00" localSheetId="8">[3]Consultoria!#REF!</definedName>
    <definedName name="MAR00">[3]Consultoria!#REF!</definedName>
    <definedName name="MAR00_3" localSheetId="8">[3]Consultoria!#REF!</definedName>
    <definedName name="MAR00_3">[3]Consultoria!#REF!</definedName>
    <definedName name="MAR95_3" localSheetId="8">[3]Consultoria!#REF!</definedName>
    <definedName name="MAR95_3">[3]Consultoria!#REF!</definedName>
    <definedName name="MAR96_3" localSheetId="8">[3]Consultoria!#REF!</definedName>
    <definedName name="MAR96_3">[3]Consultoria!#REF!</definedName>
    <definedName name="MAR97_3" localSheetId="8">[3]Consultoria!#REF!</definedName>
    <definedName name="MAR97_3">[3]Consultoria!#REF!</definedName>
    <definedName name="MAR98_3" localSheetId="8">[3]Consultoria!#REF!</definedName>
    <definedName name="MAR98_3">[3]Consultoria!#REF!</definedName>
    <definedName name="MAR99_3" localSheetId="8">[3]Consultoria!#REF!</definedName>
    <definedName name="MAR99_3">[3]Consultoria!#REF!</definedName>
    <definedName name="Max" hidden="1">COUNTIF(#REF!,"&lt;&gt;0")+3</definedName>
    <definedName name="MBQ" localSheetId="8">[26]SERVIÇOS!#REF!</definedName>
    <definedName name="MBQ" localSheetId="11">[26]SERVIÇOS!#REF!</definedName>
    <definedName name="MBQ" localSheetId="0">[26]SERVIÇOS!#REF!</definedName>
    <definedName name="MBQ">[26]SERVIÇOS!#REF!</definedName>
    <definedName name="MBQA" localSheetId="8">[2]SERVIÇOS!#REF!</definedName>
    <definedName name="MBQA" localSheetId="11">[2]SERVIÇOS!#REF!</definedName>
    <definedName name="MBQA" localSheetId="0">[2]SERVIÇOS!#REF!</definedName>
    <definedName name="MBQA">[2]SERVIÇOS!#REF!</definedName>
    <definedName name="MBQT" localSheetId="8">[2]SERVIÇOS!#REF!</definedName>
    <definedName name="MBQT">[2]SERVIÇOS!#REF!</definedName>
    <definedName name="MBV" localSheetId="8">#REF!</definedName>
    <definedName name="MBV" localSheetId="11">#REF!</definedName>
    <definedName name="MBV" localSheetId="0">#REF!</definedName>
    <definedName name="MBV">#REF!</definedName>
    <definedName name="mdn" localSheetId="11">#REF!</definedName>
    <definedName name="mdn" localSheetId="0">#REF!</definedName>
    <definedName name="mdn">#REF!</definedName>
    <definedName name="Medição" localSheetId="8">#REF!</definedName>
    <definedName name="Medição">#REF!</definedName>
    <definedName name="MEM" localSheetId="8">#REF!</definedName>
    <definedName name="MEM">#REF!</definedName>
    <definedName name="Mes_Ano">'[29]Custos Unitarios'!$D$2</definedName>
    <definedName name="MNI" localSheetId="11">#REF!</definedName>
    <definedName name="MNI" localSheetId="0">#REF!</definedName>
    <definedName name="MNI">#REF!</definedName>
    <definedName name="MNP" localSheetId="11">#REF!</definedName>
    <definedName name="MNP" localSheetId="0">#REF!</definedName>
    <definedName name="MNP">#REF!</definedName>
    <definedName name="MO" localSheetId="8">'[28]Escav Manual 1a cat'!$H$26</definedName>
    <definedName name="MO" localSheetId="11" hidden="1">#REF!</definedName>
    <definedName name="MO" localSheetId="0" hidden="1">#REF!</definedName>
    <definedName name="MO" hidden="1">#REF!</definedName>
    <definedName name="mo_base" localSheetId="8">#REF!</definedName>
    <definedName name="mo_base" localSheetId="11">#REF!</definedName>
    <definedName name="mo_base" localSheetId="0">#REF!</definedName>
    <definedName name="mo_base">#REF!</definedName>
    <definedName name="mo_sub_base" localSheetId="8">#REF!</definedName>
    <definedName name="mo_sub_base">#REF!</definedName>
    <definedName name="Modelo" hidden="1">#REF!</definedName>
    <definedName name="módulo1.Extenso" localSheetId="8">'CPU-VEICULO_Leve'!módulo1.Extenso</definedName>
    <definedName name="módulo1.Extenso" localSheetId="11">#N/A</definedName>
    <definedName name="módulo1.Extenso" localSheetId="0">#N/A</definedName>
    <definedName name="módulo1.Extenso">#N/A</definedName>
    <definedName name="motoristas" localSheetId="11">[18]EquiOM!#REF!</definedName>
    <definedName name="motoristas" localSheetId="0">[18]EquiOM!#REF!</definedName>
    <definedName name="motoristas">[18]EquiOM!#REF!</definedName>
    <definedName name="motoristas_1" localSheetId="11">[18]EquiOM!#REF!</definedName>
    <definedName name="motoristas_1" localSheetId="0">[18]EquiOM!#REF!</definedName>
    <definedName name="motoristas_1">[18]EquiOM!#REF!</definedName>
    <definedName name="motoristas_1_4" localSheetId="11">[18]EquiOM!#REF!</definedName>
    <definedName name="motoristas_1_4" localSheetId="0">[18]EquiOM!#REF!</definedName>
    <definedName name="motoristas_1_4">[18]EquiOM!#REF!</definedName>
    <definedName name="motoristas_4" localSheetId="11">[18]EquiOM!#REF!</definedName>
    <definedName name="motoristas_4" localSheetId="0">[18]EquiOM!#REF!</definedName>
    <definedName name="motoristas_4">[18]EquiOM!#REF!</definedName>
    <definedName name="motoristas_6" localSheetId="11">[18]EquiOM!#REF!</definedName>
    <definedName name="motoristas_6" localSheetId="0">[18]EquiOM!#REF!</definedName>
    <definedName name="motoristas_6">[18]EquiOM!#REF!</definedName>
    <definedName name="motoristas_6_4">[18]EquiOM!#REF!</definedName>
    <definedName name="mour" localSheetId="11">#REF!</definedName>
    <definedName name="mour" localSheetId="0">#REF!</definedName>
    <definedName name="mour">#REF!</definedName>
    <definedName name="mour_8">NA()</definedName>
    <definedName name="MP" localSheetId="11" hidden="1">#REF!</definedName>
    <definedName name="MP" localSheetId="0" hidden="1">#REF!</definedName>
    <definedName name="MP" hidden="1">#REF!</definedName>
    <definedName name="mpm2.5" localSheetId="11">#REF!</definedName>
    <definedName name="mpm2.5" localSheetId="0">#REF!</definedName>
    <definedName name="mpm2.5">#REF!</definedName>
    <definedName name="mpm2_5" localSheetId="11">#REF!</definedName>
    <definedName name="mpm2_5" localSheetId="0">#REF!</definedName>
    <definedName name="mpm2_5">#REF!</definedName>
    <definedName name="msicro" localSheetId="8">#REF!</definedName>
    <definedName name="msicro">#REF!</definedName>
    <definedName name="msv">#REF!</definedName>
    <definedName name="MT">'[21]CUSTOS UNITÁRIOS'!$C$4:$G$315</definedName>
    <definedName name="N0p" localSheetId="11">#REF!</definedName>
    <definedName name="N0p" localSheetId="0">#REF!</definedName>
    <definedName name="N0p">#REF!</definedName>
    <definedName name="NARCISO" localSheetId="11">#REF!</definedName>
    <definedName name="NARCISO" localSheetId="0">#REF!</definedName>
    <definedName name="NARCISO">#REF!</definedName>
    <definedName name="niv" localSheetId="11">#REF!</definedName>
    <definedName name="niv" localSheetId="0">#REF!</definedName>
    <definedName name="niv">#REF!</definedName>
    <definedName name="NIVEL" localSheetId="8">[16]PRECORC.XLS!#REF!</definedName>
    <definedName name="NIVEL" localSheetId="11">[16]PRECORC.XLS!#REF!</definedName>
    <definedName name="NIVEL" localSheetId="0">[16]PRECORC.XLS!#REF!</definedName>
    <definedName name="NIVEL">[16]PRECORC.XLS!#REF!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 localSheetId="11">#REF!</definedName>
    <definedName name="nome_4" localSheetId="0">#REF!</definedName>
    <definedName name="nome_4">#REF!</definedName>
    <definedName name="nome_8">NA()</definedName>
    <definedName name="NOp">#REF!</definedName>
    <definedName name="NOV94_3" localSheetId="8">[3]Consultoria!#REF!</definedName>
    <definedName name="NOV94_3">[3]Consultoria!#REF!</definedName>
    <definedName name="NOV95_3" localSheetId="8">[3]Consultoria!#REF!</definedName>
    <definedName name="NOV95_3">[3]Consultoria!#REF!</definedName>
    <definedName name="NOV96_3" localSheetId="8">[3]Consultoria!#REF!</definedName>
    <definedName name="NOV96_3">[3]Consultoria!#REF!</definedName>
    <definedName name="NOV97_3" localSheetId="8">[3]Consultoria!#REF!</definedName>
    <definedName name="NOV97_3">[3]Consultoria!#REF!</definedName>
    <definedName name="NOV98_3" localSheetId="8">[3]Consultoria!#REF!</definedName>
    <definedName name="NOV98_3">[3]Consultoria!#REF!</definedName>
    <definedName name="NOV99_3" localSheetId="8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8">'[17]PRO-08'!#REF!</definedName>
    <definedName name="NTEI">'[17]PRO-08'!#REF!</definedName>
    <definedName name="oac" localSheetId="8">#REF!</definedName>
    <definedName name="oac" localSheetId="11">#REF!</definedName>
    <definedName name="oac" localSheetId="0">#REF!</definedName>
    <definedName name="oac">#REF!</definedName>
    <definedName name="Oacorre2" localSheetId="8">#REF!</definedName>
    <definedName name="Oacorre2">#REF!</definedName>
    <definedName name="OAE" localSheetId="8">'[13]RESUMO-DVOP'!#REF!</definedName>
    <definedName name="OAE">'[13]RESUMO-DVOP'!#REF!</definedName>
    <definedName name="OAE_MAR94" localSheetId="8">#REF!</definedName>
    <definedName name="OAE_MAR94" localSheetId="11">#REF!</definedName>
    <definedName name="OAE_MAR94" localSheetId="0">#REF!</definedName>
    <definedName name="OAE_MAR94">#REF!</definedName>
    <definedName name="Oaesp2" localSheetId="8">#REF!</definedName>
    <definedName name="Oaesp2">#REF!</definedName>
    <definedName name="Obra" hidden="1">""</definedName>
    <definedName name="OBRAS_TIPO">#REF!</definedName>
    <definedName name="ocom" localSheetId="8">#REF!</definedName>
    <definedName name="ocom">#REF!</definedName>
    <definedName name="Ocomp2" localSheetId="8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8">'[17]PRO-08'!#REF!</definedName>
    <definedName name="OPA" localSheetId="11">'[17]PRO-08'!#REF!</definedName>
    <definedName name="OPA" localSheetId="0">'[17]PRO-08'!#REF!</definedName>
    <definedName name="OPA">'[17]PRO-08'!#REF!</definedName>
    <definedName name="opera" localSheetId="8">#REF!</definedName>
    <definedName name="opera" localSheetId="11">#REF!</definedName>
    <definedName name="opera" localSheetId="0">#REF!</definedName>
    <definedName name="opera">#REF!</definedName>
    <definedName name="ORÇA" localSheetId="8">[2]ORÇAMENTO!#REF!</definedName>
    <definedName name="ORÇA" localSheetId="11">[2]ORÇAMENTO!#REF!</definedName>
    <definedName name="ORÇA" localSheetId="0">[2]ORÇAMENTO!#REF!</definedName>
    <definedName name="ORÇA">[2]ORÇAMENTO!#REF!</definedName>
    <definedName name="ORÇAMENTO" localSheetId="8">'CPU-VEICULO_Leve'!ORÇAMENTO</definedName>
    <definedName name="ORÇAMENTO" localSheetId="11">#N/A</definedName>
    <definedName name="ORÇAMENTO" localSheetId="0">#N/A</definedName>
    <definedName name="ORÇAMENTO">#N/A</definedName>
    <definedName name="orçamrest" localSheetId="11" hidden="1">{#N/A,#N/A,TRUE,"Serviços"}</definedName>
    <definedName name="orçamrest" localSheetId="0" hidden="1">{#N/A,#N/A,TRUE,"Serviços"}</definedName>
    <definedName name="orçamrest" hidden="1">{#N/A,#N/A,TRUE,"Serviços"}</definedName>
    <definedName name="orçamrestt" localSheetId="11" hidden="1">{#N/A,#N/A,TRUE,"Serviços"}</definedName>
    <definedName name="orçamrestt" localSheetId="0" hidden="1">{#N/A,#N/A,TRUE,"Serviços"}</definedName>
    <definedName name="orçamrestt" hidden="1">{#N/A,#N/A,TRUE,"Serviços"}</definedName>
    <definedName name="Ordem" localSheetId="11" hidden="1">#REF!</definedName>
    <definedName name="Ordem" localSheetId="0" hidden="1">#REF!</definedName>
    <definedName name="Ordem" hidden="1">#REF!</definedName>
    <definedName name="Origem" localSheetId="11" hidden="1">#REF!</definedName>
    <definedName name="Origem" localSheetId="0" hidden="1">#REF!</definedName>
    <definedName name="Origem" hidden="1">#REF!</definedName>
    <definedName name="OUT94_3" localSheetId="8">[3]Consultoria!#REF!</definedName>
    <definedName name="OUT94_3" localSheetId="11">[3]Consultoria!#REF!</definedName>
    <definedName name="OUT94_3" localSheetId="0">[3]Consultoria!#REF!</definedName>
    <definedName name="OUT94_3">[3]Consultoria!#REF!</definedName>
    <definedName name="OUT95_3" localSheetId="8">[3]Consultoria!#REF!</definedName>
    <definedName name="OUT95_3">[3]Consultoria!#REF!</definedName>
    <definedName name="OUT96_3" localSheetId="8">[3]Consultoria!#REF!</definedName>
    <definedName name="OUT96_3">[3]Consultoria!#REF!</definedName>
    <definedName name="OUT97_3" localSheetId="8">[3]Consultoria!#REF!</definedName>
    <definedName name="OUT97_3">[3]Consultoria!#REF!</definedName>
    <definedName name="OUT98_3" localSheetId="8">[3]Consultoria!#REF!</definedName>
    <definedName name="OUT98_3">[3]Consultoria!#REF!</definedName>
    <definedName name="OUT99_3" localSheetId="8">[3]Consultoria!#REF!</definedName>
    <definedName name="OUT99_3">[3]Consultoria!#REF!</definedName>
    <definedName name="OUTR" localSheetId="8">[2]SERVIÇOS!#REF!</definedName>
    <definedName name="OUTR">[2]SERVIÇOS!#REF!</definedName>
    <definedName name="OUTROS" localSheetId="8">[16]PRECORC.XLS!#REF!</definedName>
    <definedName name="OUTROS">[16]PRECORC.XLS!#REF!</definedName>
    <definedName name="PACM30IMP" localSheetId="8">'[2]AQ TR MB'!#REF!</definedName>
    <definedName name="PACM30IMP">'[2]AQ TR MB'!#REF!</definedName>
    <definedName name="PAEMULCS" localSheetId="8">'[2]AQ TR MB'!#REF!</definedName>
    <definedName name="PAEMULCS">'[2]AQ TR MB'!#REF!</definedName>
    <definedName name="PAEMULTSS" localSheetId="8">'[2]AQ TR MB'!#REF!</definedName>
    <definedName name="PAEMULTSS">'[2]AQ TR MB'!#REF!</definedName>
    <definedName name="Par" localSheetId="8">#REF!</definedName>
    <definedName name="Par" localSheetId="11">#REF!</definedName>
    <definedName name="Par" localSheetId="0">#REF!</definedName>
    <definedName name="Par">#REF!</definedName>
    <definedName name="PARR1CST" localSheetId="8">'[2]AQ TR MB'!#REF!</definedName>
    <definedName name="PARR1CST" localSheetId="11">'[2]AQ TR MB'!#REF!</definedName>
    <definedName name="PARR1CST" localSheetId="0">'[2]AQ TR MB'!#REF!</definedName>
    <definedName name="PARR1CST">'[2]AQ TR MB'!#REF!</definedName>
    <definedName name="PassaExtenso" localSheetId="8">[39]!PassaExtenso</definedName>
    <definedName name="PassaExtenso">[39]!PassaExtenso</definedName>
    <definedName name="Passagem" localSheetId="8">[16]PRECORC.XLS!#REF!</definedName>
    <definedName name="Passagem" localSheetId="11">[16]PRECORC.XLS!#REF!</definedName>
    <definedName name="Passagem" localSheetId="0">[16]PRECORC.XLS!#REF!</definedName>
    <definedName name="Passagem">[16]PRECORC.XLS!#REF!</definedName>
    <definedName name="PAV" localSheetId="8">#REF!</definedName>
    <definedName name="PAV" localSheetId="11">#REF!</definedName>
    <definedName name="PAV" localSheetId="0">#REF!</definedName>
    <definedName name="PAV">#REF!</definedName>
    <definedName name="PAV_2" localSheetId="8">#REF!</definedName>
    <definedName name="PAV_2">#REF!</definedName>
    <definedName name="PAV_MAR94" localSheetId="8">#REF!</definedName>
    <definedName name="PAV_MAR94">#REF!</definedName>
    <definedName name="PAVI" localSheetId="8">#REF!+#REF!</definedName>
    <definedName name="PAVI">#REF!+#REF!</definedName>
    <definedName name="Pavi2" localSheetId="8">#REF!</definedName>
    <definedName name="Pavi2">#REF!</definedName>
    <definedName name="PCCARR" localSheetId="8">[2]SERVIÇOS!#REF!</definedName>
    <definedName name="PCCARR" localSheetId="11">[2]SERVIÇOS!#REF!</definedName>
    <definedName name="PCCARR" localSheetId="0">[2]SERVIÇOS!#REF!</definedName>
    <definedName name="PCCARR">[2]SERVIÇOS!#REF!</definedName>
    <definedName name="PCDF" localSheetId="8">[2]SERVIÇOS!#REF!</definedName>
    <definedName name="PCDF" localSheetId="11">[2]SERVIÇOS!#REF!</definedName>
    <definedName name="PCDF" localSheetId="0">[2]SERVIÇOS!#REF!</definedName>
    <definedName name="PCDF">[2]SERVIÇOS!#REF!</definedName>
    <definedName name="pcf60x210" localSheetId="11">#REF!</definedName>
    <definedName name="pcf60x210" localSheetId="0">#REF!</definedName>
    <definedName name="pcf60x210">#REF!</definedName>
    <definedName name="pcf80x200" localSheetId="11">#REF!</definedName>
    <definedName name="pcf80x200" localSheetId="0">#REF!</definedName>
    <definedName name="pcf80x200">#REF!</definedName>
    <definedName name="pcf80x210">#REF!</definedName>
    <definedName name="pcfc">#REF!</definedName>
    <definedName name="PCS" localSheetId="8">[2]SERVIÇOS!#REF!</definedName>
    <definedName name="PCS" localSheetId="11">[2]SERVIÇOS!#REF!</definedName>
    <definedName name="PCS" localSheetId="0">[2]SERVIÇOS!#REF!</definedName>
    <definedName name="PCS">[2]SERVIÇOS!#REF!</definedName>
    <definedName name="PCSA" localSheetId="8">[2]SERVIÇOS!#REF!</definedName>
    <definedName name="PCSA" localSheetId="11">[2]SERVIÇOS!#REF!</definedName>
    <definedName name="PCSA" localSheetId="0">[2]SERVIÇOS!#REF!</definedName>
    <definedName name="PCSA">[2]SERVIÇOS!#REF!</definedName>
    <definedName name="PCST" localSheetId="8">[2]SERVIÇOS!#REF!</definedName>
    <definedName name="PCST">[2]SERVIÇOS!#REF!</definedName>
    <definedName name="PDE" localSheetId="8">#REF!</definedName>
    <definedName name="PDE" localSheetId="11">#REF!</definedName>
    <definedName name="PDE" localSheetId="0">#REF!</definedName>
    <definedName name="PDE">#REF!</definedName>
    <definedName name="PDM">[1]DADOS!$C$13</definedName>
    <definedName name="pdm_5">#REF!</definedName>
    <definedName name="pedre" localSheetId="8">#REF!</definedName>
    <definedName name="pedre" localSheetId="11">#REF!</definedName>
    <definedName name="pedre" localSheetId="0">#REF!</definedName>
    <definedName name="pedre">#REF!</definedName>
    <definedName name="PEDREIRA" localSheetId="8">#REF!</definedName>
    <definedName name="PEDREIRA">#REF!</definedName>
    <definedName name="PEMN" localSheetId="8">[2]SERVIÇOS!#REF!</definedName>
    <definedName name="PEMN">[2]SERVIÇOS!#REF!</definedName>
    <definedName name="PEN" localSheetId="8">[2]SERVIÇOS!#REF!</definedName>
    <definedName name="PEN">[2]SERVIÇOS!#REF!</definedName>
    <definedName name="per" localSheetId="8">'[40]Qd.11-Orçamento'!#REF!</definedName>
    <definedName name="per">'[40]Qd.11-Orçamento'!#REF!</definedName>
    <definedName name="perp" localSheetId="8">#REF!</definedName>
    <definedName name="perp" localSheetId="11">#REF!</definedName>
    <definedName name="perp" localSheetId="0">#REF!</definedName>
    <definedName name="perp">#REF!</definedName>
    <definedName name="pes" localSheetId="11">#REF!</definedName>
    <definedName name="pes" localSheetId="0">#REF!</definedName>
    <definedName name="pes">#REF!</definedName>
    <definedName name="pesquisa" localSheetId="8">#REF!</definedName>
    <definedName name="pesquisa">#REF!</definedName>
    <definedName name="PGP" localSheetId="8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1" hidden="1">{#N/A,#N/A,TRUE,"Serviços"}</definedName>
    <definedName name="PISTA" localSheetId="0" hidden="1">{#N/A,#N/A,TRUE,"Serviços"}</definedName>
    <definedName name="PISTA" hidden="1">{#N/A,#N/A,TRUE,"Serviços"}</definedName>
    <definedName name="PLA" localSheetId="8">[2]SERVIÇOS!#REF!</definedName>
    <definedName name="PLA">[2]SERVIÇOS!#REF!</definedName>
    <definedName name="Plan1" localSheetId="11" hidden="1">#REF!</definedName>
    <definedName name="Plan1" localSheetId="0" hidden="1">#REF!</definedName>
    <definedName name="Plan1" hidden="1">#REF!</definedName>
    <definedName name="planilha" localSheetId="8">NA()</definedName>
    <definedName name="planilha" localSheetId="11" hidden="1">{#N/A,#N/A,TRUE,"Serviços"}</definedName>
    <definedName name="planilha" localSheetId="0" hidden="1">{#N/A,#N/A,TRUE,"Serviços"}</definedName>
    <definedName name="planilha" hidden="1">{#N/A,#N/A,TRUE,"Serviços"}</definedName>
    <definedName name="planilha_1">NA()</definedName>
    <definedName name="PLANILHA2" localSheetId="8">#REF!</definedName>
    <definedName name="PLANILHA2" localSheetId="11">#REF!</definedName>
    <definedName name="PLANILHA2" localSheetId="0">#REF!</definedName>
    <definedName name="PLANILHA2">#REF!</definedName>
    <definedName name="plano" localSheetId="8">#REF!</definedName>
    <definedName name="plano">#REF!</definedName>
    <definedName name="plc">#REF!</definedName>
    <definedName name="plc2.5">#REF!</definedName>
    <definedName name="plc2_5">#REF!</definedName>
    <definedName name="PLT" localSheetId="8">[2]SERVIÇOS!#REF!</definedName>
    <definedName name="PLT">[2]SERVIÇOS!#REF!</definedName>
    <definedName name="Plu" localSheetId="11">{""," mil"," milhões"," bilhões"," trilhões"}</definedName>
    <definedName name="Plu" localSheetId="0">{""," mil"," milhões"," bilhões"," trilhões"}</definedName>
    <definedName name="Plu">{""," mil"," milhões"," bilhões"," trilhões"}</definedName>
    <definedName name="PLVC" localSheetId="8">[2]SERVIÇOS!#REF!</definedName>
    <definedName name="PLVC">[2]SERVIÇOS!#REF!</definedName>
    <definedName name="PLVD" localSheetId="8">[2]SERVIÇOS!#REF!</definedName>
    <definedName name="PLVD">[2]SERVIÇOS!#REF!</definedName>
    <definedName name="PMBQ" localSheetId="8">[2]SERVIÇOS!#REF!</definedName>
    <definedName name="PMBQ">[2]SERVIÇOS!#REF!</definedName>
    <definedName name="PMBQA" localSheetId="8">[2]SERVIÇOS!#REF!</definedName>
    <definedName name="PMBQA">[2]SERVIÇOS!#REF!</definedName>
    <definedName name="PMBQT" localSheetId="8">[2]SERVIÇOS!#REF!</definedName>
    <definedName name="PMBQT">[2]SERVIÇOS!#REF!</definedName>
    <definedName name="PMS">#REF!</definedName>
    <definedName name="pont">#REF!</definedName>
    <definedName name="popopopo" localSheetId="11" hidden="1">{#N/A,#N/A,FALSE,"MO (2)"}</definedName>
    <definedName name="popopopo" localSheetId="0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hidden="1">#REF!</definedName>
    <definedName name="PPEN" localSheetId="8">[2]SERVIÇOS!#REF!</definedName>
    <definedName name="PPEN">[2]SERVIÇOS!#REF!</definedName>
    <definedName name="PPLA" localSheetId="8">[2]SERVIÇOS!#REF!</definedName>
    <definedName name="PPLA">[2]SERVIÇOS!#REF!</definedName>
    <definedName name="PPLT" localSheetId="8">[2]SERVIÇOS!#REF!</definedName>
    <definedName name="PPLT">[2]SERVIÇOS!#REF!</definedName>
    <definedName name="PRBQ" localSheetId="8">[2]SERVIÇOS!#REF!</definedName>
    <definedName name="PRBQ">[2]SERVIÇOS!#REF!</definedName>
    <definedName name="PRCC" localSheetId="8">[2]SERVIÇOS!#REF!</definedName>
    <definedName name="PRCC">[2]SERVIÇOS!#REF!</definedName>
    <definedName name="Prd" hidden="1">#N/A</definedName>
    <definedName name="PrdAux" hidden="1">#N/A</definedName>
    <definedName name="PRDM" localSheetId="8">[2]SERVIÇOS!#REF!</definedName>
    <definedName name="PRDM">[2]SERVIÇOS!#REF!</definedName>
    <definedName name="PRE" localSheetId="8">#REF!</definedName>
    <definedName name="PRE" localSheetId="11">#REF!</definedName>
    <definedName name="PRE" localSheetId="0">#REF!</definedName>
    <definedName name="PRE">#REF!</definedName>
    <definedName name="Preço_kW" localSheetId="11">#REF!</definedName>
    <definedName name="Preço_kW" localSheetId="0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8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8">#REF!</definedName>
    <definedName name="Print_Area_MI">#REF!</definedName>
    <definedName name="Print_Titles_MI" localSheetId="8">#REF!</definedName>
    <definedName name="Print_Titles_MI">#REF!</definedName>
    <definedName name="PRM1C" localSheetId="8">[2]SERVIÇOS!#REF!</definedName>
    <definedName name="PRM1C">[2]SERVIÇOS!#REF!</definedName>
    <definedName name="PROD_1" localSheetId="11" hidden="1">{#N/A,#N/A,TRUE,"Serviços"}</definedName>
    <definedName name="PROD_1" localSheetId="0" hidden="1">{#N/A,#N/A,TRUE,"Serviços"}</definedName>
    <definedName name="PROD_1" hidden="1">{#N/A,#N/A,TRUE,"Serviços"}</definedName>
    <definedName name="PROD_11" localSheetId="11" hidden="1">{#N/A,#N/A,TRUE,"Serviços"}</definedName>
    <definedName name="PROD_11" localSheetId="0" hidden="1">{#N/A,#N/A,TRUE,"Serviços"}</definedName>
    <definedName name="PROD_11" hidden="1">{#N/A,#N/A,TRUE,"Serviços"}</definedName>
    <definedName name="PROJ">#REF!</definedName>
    <definedName name="PRPA" localSheetId="8">[2]SERVIÇOS!#REF!</definedName>
    <definedName name="PRPA">[2]SERVIÇOS!#REF!</definedName>
    <definedName name="PRPL" localSheetId="8">[2]SERVIÇOS!#REF!</definedName>
    <definedName name="PRPL">[2]SERVIÇOS!#REF!</definedName>
    <definedName name="PRPT" localSheetId="8">[2]SERVIÇOS!#REF!</definedName>
    <definedName name="PRPT">[2]SERVIÇOS!#REF!</definedName>
    <definedName name="PRR1C" localSheetId="8">[2]SERVIÇOS!#REF!</definedName>
    <definedName name="PRR1C">[2]SERVIÇOS!#REF!</definedName>
    <definedName name="PRRP" localSheetId="8">[2]SERVIÇOS!#REF!</definedName>
    <definedName name="PRRP">[2]SERVIÇOS!#REF!</definedName>
    <definedName name="prtm">#REF!</definedName>
    <definedName name="PrzO">#REF!</definedName>
    <definedName name="PST" localSheetId="8">[2]SERVIÇOS!#REF!</definedName>
    <definedName name="PST" localSheetId="11">[2]SERVIÇOS!#REF!</definedName>
    <definedName name="PST" localSheetId="0">[2]SERVIÇOS!#REF!</definedName>
    <definedName name="PST">[2]SERVIÇOS!#REF!</definedName>
    <definedName name="PTBA" localSheetId="8">[2]SERVIÇOS!#REF!</definedName>
    <definedName name="PTBA">[2]SERVIÇOS!#REF!</definedName>
    <definedName name="PTBT" localSheetId="8">[2]SERVIÇOS!#REF!</definedName>
    <definedName name="PTBT">[2]SERVIÇOS!#REF!</definedName>
    <definedName name="ptc7_8">NA()</definedName>
    <definedName name="PTCAP20" localSheetId="8">[2]SERVIÇOS!#REF!</definedName>
    <definedName name="PTCAP20">[2]SERVIÇOS!#REF!</definedName>
    <definedName name="PTCM30" localSheetId="8">[2]SERVIÇOS!#REF!</definedName>
    <definedName name="PTCM30">[2]SERVIÇOS!#REF!</definedName>
    <definedName name="PTCM30IMP" localSheetId="8">'[2]AQ TR MB'!#REF!</definedName>
    <definedName name="PTCM30IMP">'[2]AQ TR MB'!#REF!</definedName>
    <definedName name="PTEMULCS" localSheetId="8">'[2]AQ TR MB'!#REF!</definedName>
    <definedName name="PTEMULCS">'[2]AQ TR MB'!#REF!</definedName>
    <definedName name="PTEMULTSS" localSheetId="8">'[2]AQ TR MB'!#REF!</definedName>
    <definedName name="PTEMULTSS">'[2]AQ TR MB'!#REF!</definedName>
    <definedName name="PTLCB10" localSheetId="8">[2]SERVIÇOS!#REF!</definedName>
    <definedName name="PTLCB10">[2]SERVIÇOS!#REF!</definedName>
    <definedName name="Pto" hidden="1">ROUND([41]Planilha!$D1*[41]Planilha!$E1,2)</definedName>
    <definedName name="PTRM1C" localSheetId="8">[2]SERVIÇOS!#REF!</definedName>
    <definedName name="PTRM1C" localSheetId="11">[2]SERVIÇOS!#REF!</definedName>
    <definedName name="PTRM1C" localSheetId="0">[2]SERVIÇOS!#REF!</definedName>
    <definedName name="PTRM1C">[2]SERVIÇOS!#REF!</definedName>
    <definedName name="PTRR1C" localSheetId="8">[2]SERVIÇOS!#REF!</definedName>
    <definedName name="PTRR1C" localSheetId="11">[2]SERVIÇOS!#REF!</definedName>
    <definedName name="PTRR1C" localSheetId="0">[2]SERVIÇOS!#REF!</definedName>
    <definedName name="PTRR1C">[2]SERVIÇOS!#REF!</definedName>
    <definedName name="PTRR1CST" localSheetId="8">'[2]AQ TR MB'!#REF!</definedName>
    <definedName name="PTRR1CST">'[2]AQ TR MB'!#REF!</definedName>
    <definedName name="PTSD" localSheetId="8">[2]SERVIÇOS!#REF!</definedName>
    <definedName name="PTSD">[2]SERVIÇOS!#REF!</definedName>
    <definedName name="PTSD2" localSheetId="8">[2]SERVIÇOS!#REF!</definedName>
    <definedName name="PTSD2">[2]SERVIÇOS!#REF!</definedName>
    <definedName name="ptt3x2">#REF!</definedName>
    <definedName name="Pun" hidden="1">#N/A</definedName>
    <definedName name="PUPA" localSheetId="8">#REF!</definedName>
    <definedName name="PUPA" localSheetId="11">#REF!</definedName>
    <definedName name="PUPA" localSheetId="0">#REF!</definedName>
    <definedName name="PUPA">#REF!</definedName>
    <definedName name="PUPJ" localSheetId="8">#REF!</definedName>
    <definedName name="PUPJ">#REF!</definedName>
    <definedName name="PVC">#REF!</definedName>
    <definedName name="pz" localSheetId="8">#REF!</definedName>
    <definedName name="pz">#REF!</definedName>
    <definedName name="Q" hidden="1">#REF!</definedName>
    <definedName name="QD" hidden="1">#REF!</definedName>
    <definedName name="qgm">#REF!</definedName>
    <definedName name="qqqqq" localSheetId="11" hidden="1">{#N/A,#N/A,FALSE,"MO (2)"}</definedName>
    <definedName name="qqqqq" localSheetId="0" hidden="1">{#N/A,#N/A,FALSE,"MO (2)"}</definedName>
    <definedName name="qqqqq" hidden="1">{#N/A,#N/A,FALSE,"MO (2)"}</definedName>
    <definedName name="QTD" localSheetId="11" hidden="1">#REF!</definedName>
    <definedName name="QTD" localSheetId="0" hidden="1">#REF!</definedName>
    <definedName name="QTD" hidden="1">#REF!</definedName>
    <definedName name="QtEq" localSheetId="11" hidden="1">#REF!</definedName>
    <definedName name="QtEq" localSheetId="0" hidden="1">#REF!</definedName>
    <definedName name="QtEq" hidden="1">#REF!</definedName>
    <definedName name="QtMo" localSheetId="11" hidden="1">#REF!</definedName>
    <definedName name="QtMo" localSheetId="0" hidden="1">#REF!</definedName>
    <definedName name="QtMo" hidden="1">#REF!</definedName>
    <definedName name="QtMp" hidden="1">#REF!</definedName>
    <definedName name="QtTr" hidden="1">#REF!</definedName>
    <definedName name="QUANT_acumu" localSheetId="8">#REF!</definedName>
    <definedName name="QUANT_acumu">#REF!</definedName>
    <definedName name="RAMAL">#REF!</definedName>
    <definedName name="RBQ" localSheetId="8">[2]SERVIÇOS!#REF!</definedName>
    <definedName name="RBQ">[2]SERVIÇOS!#REF!</definedName>
    <definedName name="RBV">[42]Teor!$C$3:$C$7</definedName>
    <definedName name="RCC" localSheetId="8">[2]SERVIÇOS!#REF!</definedName>
    <definedName name="RCC" localSheetId="11">[2]SERVIÇOS!#REF!</definedName>
    <definedName name="RCC" localSheetId="0">[2]SERVIÇOS!#REF!</definedName>
    <definedName name="RCC">[2]SERVIÇOS!#REF!</definedName>
    <definedName name="RDM" localSheetId="8">[2]SERVIÇOS!#REF!</definedName>
    <definedName name="RDM" localSheetId="11">[2]SERVIÇOS!#REF!</definedName>
    <definedName name="RDM" localSheetId="0">[2]SERVIÇOS!#REF!</definedName>
    <definedName name="RDM">[2]SERVIÇOS!#REF!</definedName>
    <definedName name="rdt13.8" localSheetId="11">#REF!</definedName>
    <definedName name="rdt13.8" localSheetId="0">#REF!</definedName>
    <definedName name="rdt13.8">#REF!</definedName>
    <definedName name="rdt13_8" localSheetId="11">#REF!</definedName>
    <definedName name="rdt13_8" localSheetId="0">#REF!</definedName>
    <definedName name="rdt13_8">#REF!</definedName>
    <definedName name="rea" localSheetId="8">#REF!</definedName>
    <definedName name="rea">#REF!</definedName>
    <definedName name="REBOQUE" localSheetId="8">#REF!</definedName>
    <definedName name="REBOQUE">#REF!</definedName>
    <definedName name="rec">#REF!</definedName>
    <definedName name="rec10c" localSheetId="8">#REF!</definedName>
    <definedName name="rec10c">#REF!</definedName>
    <definedName name="rec11c" localSheetId="8">#REF!</definedName>
    <definedName name="rec11c">#REF!</definedName>
    <definedName name="rec12c" localSheetId="8">#REF!</definedName>
    <definedName name="rec12c">#REF!</definedName>
    <definedName name="rec13c" localSheetId="8">#REF!</definedName>
    <definedName name="rec13c">#REF!</definedName>
    <definedName name="rec14c" localSheetId="8">#REF!</definedName>
    <definedName name="rec14c">#REF!</definedName>
    <definedName name="rec93c" localSheetId="8">#REF!</definedName>
    <definedName name="rec93c">#REF!</definedName>
    <definedName name="rec94c" localSheetId="8">#REF!</definedName>
    <definedName name="rec94c">#REF!</definedName>
    <definedName name="rec99c" localSheetId="8">#REF!</definedName>
    <definedName name="rec99c">#REF!</definedName>
    <definedName name="rech85c" localSheetId="8">#REF!</definedName>
    <definedName name="rech85c">#REF!</definedName>
    <definedName name="rech9c" localSheetId="8">#REF!</definedName>
    <definedName name="rech9c">#REF!</definedName>
    <definedName name="Recorder" localSheetId="8">#REF!</definedName>
    <definedName name="Recorder">#REF!</definedName>
    <definedName name="RECP" localSheetId="8">[2]SERVIÇOS!#REF!</definedName>
    <definedName name="RECP">[2]SERVIÇOS!#REF!</definedName>
    <definedName name="ref" localSheetId="8">'[37]Tab. Consultoria Jan-11'!#REF!</definedName>
    <definedName name="ref">'[37]Tab. Consultoria Jan-11'!#REF!</definedName>
    <definedName name="refdt" localSheetId="8">#REF!</definedName>
    <definedName name="refdt" localSheetId="11">#REF!</definedName>
    <definedName name="refdt" localSheetId="0">#REF!</definedName>
    <definedName name="refdt">#REF!</definedName>
    <definedName name="REGULA" localSheetId="8">#REF!</definedName>
    <definedName name="REGULA">#REF!</definedName>
    <definedName name="REL" localSheetId="11" hidden="1">{#N/A,#N/A,TRUE,"Serviços"}</definedName>
    <definedName name="REL" localSheetId="0" hidden="1">{#N/A,#N/A,TRUE,"Serviços"}</definedName>
    <definedName name="REL" hidden="1">{#N/A,#N/A,TRUE,"Serviços"}</definedName>
    <definedName name="Relat" localSheetId="11" hidden="1">#REF!</definedName>
    <definedName name="Relat" localSheetId="0" hidden="1">#REF!</definedName>
    <definedName name="Relat" hidden="1">#REF!</definedName>
    <definedName name="RELL" localSheetId="11" hidden="1">{#N/A,#N/A,TRUE,"Serviços"}</definedName>
    <definedName name="RELL" localSheetId="0" hidden="1">{#N/A,#N/A,TRUE,"Serviços"}</definedName>
    <definedName name="RELL" hidden="1">{#N/A,#N/A,TRUE,"Serviços"}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8">#REF!</definedName>
    <definedName name="REMOÇÃO" localSheetId="11">#REF!</definedName>
    <definedName name="REMOÇÃO" localSheetId="0">#REF!</definedName>
    <definedName name="REMOÇÃO">#REF!</definedName>
    <definedName name="reperf" localSheetId="8">#REF!</definedName>
    <definedName name="reperf">#REF!</definedName>
    <definedName name="RES" localSheetId="8">[2]SERVIÇOS!#REF!</definedName>
    <definedName name="RES">[2]SERVIÇOS!#REF!</definedName>
    <definedName name="RESP" localSheetId="8">[2]ORÇAMENTO!#REF!</definedName>
    <definedName name="RESP">[2]ORÇAMENTO!#REF!</definedName>
    <definedName name="resu" localSheetId="11" hidden="1">{#N/A,#N/A,FALSE,"MO (2)"}</definedName>
    <definedName name="resu" localSheetId="0" hidden="1">{#N/A,#N/A,FALSE,"MO (2)"}</definedName>
    <definedName name="resu" hidden="1">{#N/A,#N/A,FALSE,"MO (2)"}</definedName>
    <definedName name="RESUMO" localSheetId="8">'CPU-VEICULO_Leve'!RESUMO</definedName>
    <definedName name="RESUMO" localSheetId="11">#N/A</definedName>
    <definedName name="RESUMO" localSheetId="0">#N/A</definedName>
    <definedName name="RESUMO">#N/A</definedName>
    <definedName name="resumoii" localSheetId="11" hidden="1">{#N/A,#N/A,FALSE,"MO (2)"}</definedName>
    <definedName name="resumoii" localSheetId="0" hidden="1">{#N/A,#N/A,FALSE,"MO (2)"}</definedName>
    <definedName name="resumoii" hidden="1">{#N/A,#N/A,FALSE,"MO (2)"}</definedName>
    <definedName name="resumou" localSheetId="11" hidden="1">{#N/A,#N/A,TRUE,"Plan1"}</definedName>
    <definedName name="resumou" localSheetId="0" hidden="1">{#N/A,#N/A,TRUE,"Plan1"}</definedName>
    <definedName name="resumou" hidden="1">{#N/A,#N/A,TRUE,"Plan1"}</definedName>
    <definedName name="REV" localSheetId="8">#REF!</definedName>
    <definedName name="REV" localSheetId="11">#REF!</definedName>
    <definedName name="REV" localSheetId="0">#REF!</definedName>
    <definedName name="REV">#REF!</definedName>
    <definedName name="rgG3_4" localSheetId="11">#REF!</definedName>
    <definedName name="rgG3_4" localSheetId="0">#REF!</definedName>
    <definedName name="rgG3_4">#REF!</definedName>
    <definedName name="rgp1_2">#REF!</definedName>
    <definedName name="RLI">#REF!</definedName>
    <definedName name="RLP">#REF!</definedName>
    <definedName name="RM1C" localSheetId="8">[2]SERVIÇOS!#REF!</definedName>
    <definedName name="RM1C">[2]SERVIÇOS!#REF!</definedName>
    <definedName name="RMA" localSheetId="8">'[17]PRO-08'!#REF!</definedName>
    <definedName name="RMA">'[17]PRO-08'!#REF!</definedName>
    <definedName name="ROB">'[43]Mat Asf'!$C$36</definedName>
    <definedName name="ROBERTO">'[43]Mat Asf'!$C$37</definedName>
    <definedName name="rod" localSheetId="8">[2]INVENTÁRIO!$B$17</definedName>
    <definedName name="Rod" localSheetId="11" hidden="1">#REF!</definedName>
    <definedName name="Rod" localSheetId="0" hidden="1">#REF!</definedName>
    <definedName name="Rod" hidden="1">#REF!</definedName>
    <definedName name="Rodovia">'[29]Custos Unitarios'!$A$4</definedName>
    <definedName name="RPA" localSheetId="8">[2]SERVIÇOS!#REF!</definedName>
    <definedName name="RPA">[2]SERVIÇOS!#REF!</definedName>
    <definedName name="RPI">#REF!</definedName>
    <definedName name="RPL" localSheetId="8">[2]SERVIÇOS!#REF!</definedName>
    <definedName name="RPL">[2]SERVIÇOS!#REF!</definedName>
    <definedName name="RPP">#REF!</definedName>
    <definedName name="RPS" localSheetId="8">[2]SERVIÇOS!#REF!</definedName>
    <definedName name="RPS">[2]SERVIÇOS!#REF!</definedName>
    <definedName name="RPT" localSheetId="8">[2]SERVIÇOS!#REF!</definedName>
    <definedName name="RPT">[2]SERVIÇOS!#REF!</definedName>
    <definedName name="RPZ" localSheetId="8">[2]SERVIÇOS!#REF!</definedName>
    <definedName name="RPZ">[2]SERVIÇOS!#REF!</definedName>
    <definedName name="rr" localSheetId="11" hidden="1">{#N/A,#N/A,TRUE,"Serviços"}</definedName>
    <definedName name="rr" localSheetId="0" hidden="1">{#N/A,#N/A,TRUE,"Serviços"}</definedName>
    <definedName name="rr" hidden="1">{#N/A,#N/A,TRUE,"Serviços"}</definedName>
    <definedName name="RR_2C" localSheetId="8">#REF!</definedName>
    <definedName name="RR_2C" localSheetId="11">#REF!</definedName>
    <definedName name="RR_2C" localSheetId="0">#REF!</definedName>
    <definedName name="RR_2C">#REF!</definedName>
    <definedName name="RR1C" localSheetId="8">[2]SERVIÇOS!#REF!</definedName>
    <definedName name="RR1C" localSheetId="11">[2]SERVIÇOS!#REF!</definedName>
    <definedName name="RR1C" localSheetId="0">[2]SERVIÇOS!#REF!</definedName>
    <definedName name="RR1C">[2]SERVIÇOS!#REF!</definedName>
    <definedName name="RR2C">[1]DADOS!$C$32</definedName>
    <definedName name="rrff" localSheetId="11" hidden="1">{#N/A,#N/A,TRUE,"Serviços"}</definedName>
    <definedName name="rrff" localSheetId="0" hidden="1">{#N/A,#N/A,TRUE,"Serviços"}</definedName>
    <definedName name="rrff" hidden="1">{#N/A,#N/A,TRUE,"Serviços"}</definedName>
    <definedName name="rrfff" localSheetId="11" hidden="1">{#N/A,#N/A,TRUE,"Serviços"}</definedName>
    <definedName name="rrfff" localSheetId="0" hidden="1">{#N/A,#N/A,TRUE,"Serviços"}</definedName>
    <definedName name="rrfff" hidden="1">{#N/A,#N/A,TRUE,"Serviços"}</definedName>
    <definedName name="RRP" localSheetId="8">[2]SERVIÇOS!#REF!</definedName>
    <definedName name="RRP">[2]SERVIÇOS!#REF!</definedName>
    <definedName name="RRQ" localSheetId="8">[2]SERVIÇOS!#REF!</definedName>
    <definedName name="RRQ">[2]SERVIÇOS!#REF!</definedName>
    <definedName name="rrr" localSheetId="11" hidden="1">{#N/A,#N/A,TRUE,"Serviços"}</definedName>
    <definedName name="rrr" localSheetId="0" hidden="1">{#N/A,#N/A,TRUE,"Serviços"}</definedName>
    <definedName name="rrr" hidden="1">{#N/A,#N/A,TRUE,"Serviços"}</definedName>
    <definedName name="S" localSheetId="11" hidden="1">{#N/A,#N/A,TRUE,"Serviços"}</definedName>
    <definedName name="S" localSheetId="0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1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11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11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11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11" hidden="1">{#N/A,#N/A,FALSE,"MO (2)"}</definedName>
    <definedName name="sasaasa" localSheetId="0" hidden="1">{#N/A,#N/A,FALSE,"MO (2)"}</definedName>
    <definedName name="sasaasa" hidden="1">{#N/A,#N/A,FALSE,"MO (2)"}</definedName>
    <definedName name="SASASA" localSheetId="11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11" hidden="1">{#N/A,#N/A,FALSE,"MO (2)"}</definedName>
    <definedName name="SASASA_1" localSheetId="0" hidden="1">{#N/A,#N/A,FALSE,"MO (2)"}</definedName>
    <definedName name="SASASA_1" hidden="1">{#N/A,#N/A,FALSE,"MO (2)"}</definedName>
    <definedName name="sasda" localSheetId="11" hidden="1">{#N/A,#N/A,TRUE,"Serviços"}</definedName>
    <definedName name="sasda" localSheetId="0" hidden="1">{#N/A,#N/A,TRUE,"Serviços"}</definedName>
    <definedName name="sasda" hidden="1">{#N/A,#N/A,TRUE,"Serviços"}</definedName>
    <definedName name="sasdaa" localSheetId="11" hidden="1">{#N/A,#N/A,TRUE,"Serviços"}</definedName>
    <definedName name="sasdaa" localSheetId="0" hidden="1">{#N/A,#N/A,TRUE,"Serviços"}</definedName>
    <definedName name="sasdaa" hidden="1">{#N/A,#N/A,TRUE,"Serviços"}</definedName>
    <definedName name="scon" localSheetId="8">#REF!</definedName>
    <definedName name="scon" localSheetId="11">#REF!</definedName>
    <definedName name="scon" localSheetId="0">#REF!</definedName>
    <definedName name="scon">#REF!</definedName>
    <definedName name="sdsdsds" localSheetId="11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11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11" hidden="1">#REF!</definedName>
    <definedName name="SE" localSheetId="0" hidden="1">#REF!</definedName>
    <definedName name="SE" hidden="1">#REF!</definedName>
    <definedName name="seat15" localSheetId="11">#REF!</definedName>
    <definedName name="seat15" localSheetId="0">#REF!</definedName>
    <definedName name="seat15">#REF!</definedName>
    <definedName name="SEG" localSheetId="8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8">#REF!</definedName>
    <definedName name="Serviços" localSheetId="11">#REF!</definedName>
    <definedName name="Serviços" localSheetId="0">#REF!</definedName>
    <definedName name="Serviços">#REF!</definedName>
    <definedName name="SET94_3" localSheetId="8">[3]Consultoria!#REF!</definedName>
    <definedName name="SET94_3" localSheetId="11">[3]Consultoria!#REF!</definedName>
    <definedName name="SET94_3" localSheetId="0">[3]Consultoria!#REF!</definedName>
    <definedName name="SET94_3">[3]Consultoria!#REF!</definedName>
    <definedName name="SET95_3" localSheetId="8">[3]Consultoria!#REF!</definedName>
    <definedName name="SET95_3" localSheetId="11">[3]Consultoria!#REF!</definedName>
    <definedName name="SET95_3" localSheetId="0">[3]Consultoria!#REF!</definedName>
    <definedName name="SET95_3">[3]Consultoria!#REF!</definedName>
    <definedName name="SET96_3" localSheetId="8">[3]Consultoria!#REF!</definedName>
    <definedName name="SET96_3">[3]Consultoria!#REF!</definedName>
    <definedName name="SET97_3" localSheetId="8">[3]Consultoria!#REF!</definedName>
    <definedName name="SET97_3">[3]Consultoria!#REF!</definedName>
    <definedName name="SET98_3" localSheetId="8">[3]Consultoria!#REF!</definedName>
    <definedName name="SET98_3">[3]Consultoria!#REF!</definedName>
    <definedName name="SET99_3" localSheetId="8">[3]Consultoria!#REF!</definedName>
    <definedName name="SET99_3">[3]Consultoria!#REF!</definedName>
    <definedName name="SETEMBRO" localSheetId="11" hidden="1">{#N/A,#N/A,TRUE,"Serviços"}</definedName>
    <definedName name="SETEMBRO" localSheetId="0" hidden="1">{#N/A,#N/A,TRUE,"Serviços"}</definedName>
    <definedName name="SETEMBRO" hidden="1">{#N/A,#N/A,TRUE,"Serviços"}</definedName>
    <definedName name="SETEMBROO" localSheetId="11" hidden="1">{#N/A,#N/A,TRUE,"Serviços"}</definedName>
    <definedName name="SETEMBROO" localSheetId="0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8">#REF!</definedName>
    <definedName name="SIH">#REF!</definedName>
    <definedName name="sin">#REF!</definedName>
    <definedName name="SINALI" localSheetId="8">#REF!</definedName>
    <definedName name="SINALI">#REF!</definedName>
    <definedName name="SINTETICO" localSheetId="11" hidden="1">{#N/A,#N/A,TRUE,"TER  EXT";#N/A,#N/A,TRUE,"TER  EXT";#N/A,#N/A,TRUE,"LAT  ESQ";#N/A,#N/A,TRUE,"FRONTAL";#N/A,#N/A,TRUE,"POST";#N/A,#N/A,TRUE,"LAT  DIR"}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8">#REF!</definedName>
    <definedName name="SIV" localSheetId="11">#REF!</definedName>
    <definedName name="SIV" localSheetId="0">#REF!</definedName>
    <definedName name="SIV">#REF!</definedName>
    <definedName name="Sml" localSheetId="11">{"um","dois","três","quatro","cinco","seis","sete","oito","nove","dez","onze","doze","treze","quatorze","quinze","dezesseis","dezessete","dezoito","dezenove"}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1">{"um","mil","um milhão","um bilhão","um trilhão"}</definedName>
    <definedName name="Sng" localSheetId="0">{"um","mil","um milhão","um bilhão","um trilhão"}</definedName>
    <definedName name="Sng">{"um","mil","um milhão","um bilhão","um trilhão"}</definedName>
    <definedName name="sollimp">#REF!</definedName>
    <definedName name="SOLOS" localSheetId="8">[16]PRECORC.XLS!#REF!</definedName>
    <definedName name="SOLOS">[16]PRECORC.XLS!#REF!</definedName>
    <definedName name="solver_lin" hidden="1">0</definedName>
    <definedName name="solver_num" hidden="1">0</definedName>
    <definedName name="solver_opt" hidden="1">'[46]61M-CBMI:MAT-BET'!$H$18</definedName>
    <definedName name="solver_typ" hidden="1">1</definedName>
    <definedName name="solver_val" hidden="1">0</definedName>
    <definedName name="SOMA1" localSheetId="8">[2]ORÇAMENTO!#REF!</definedName>
    <definedName name="SOMA1" localSheetId="11">[2]ORÇAMENTO!#REF!</definedName>
    <definedName name="SOMA1" localSheetId="0">[2]ORÇAMENTO!#REF!</definedName>
    <definedName name="SOMA1">[2]ORÇAMENTO!#REF!</definedName>
    <definedName name="SOMA2" localSheetId="8">[2]ORÇAMENTO!#REF!</definedName>
    <definedName name="SOMA2" localSheetId="11">[2]ORÇAMENTO!#REF!</definedName>
    <definedName name="SOMA2" localSheetId="0">[2]ORÇAMENTO!#REF!</definedName>
    <definedName name="SOMA2">[2]ORÇAMENTO!#REF!</definedName>
    <definedName name="SOMA3" localSheetId="8">[2]ORÇAMENTO!#REF!</definedName>
    <definedName name="SOMA3">[2]ORÇAMENTO!#REF!</definedName>
    <definedName name="SOMA4" localSheetId="8">[2]ORÇAMENTO!#REF!</definedName>
    <definedName name="SOMA4">[2]ORÇAMENTO!#REF!</definedName>
    <definedName name="SOMA5" localSheetId="8">[2]ORÇAMENTO!#REF!</definedName>
    <definedName name="SOMA5">[2]ORÇAMENTO!#REF!</definedName>
    <definedName name="sOpRadio">[18]PessA!#REF!</definedName>
    <definedName name="sOpRadio_1">[18]PessA!#REF!</definedName>
    <definedName name="sOpRadio_1_4">[18]PessA!#REF!</definedName>
    <definedName name="sOpRadio_4">[18]PessA!#REF!</definedName>
    <definedName name="sOpRadio_6">[18]PessA!#REF!</definedName>
    <definedName name="sOpRadio_6_4">[18]PessA!#REF!</definedName>
    <definedName name="sRespOM">[18]PessA!#REF!</definedName>
    <definedName name="sRespOM_1">[18]PessA!#REF!</definedName>
    <definedName name="sRespOM_1_4">[18]PessA!#REF!</definedName>
    <definedName name="sRespOM_4">[18]PessA!#REF!</definedName>
    <definedName name="sRespOM_6">[18]PessA!#REF!</definedName>
    <definedName name="sRespOM_6_4">[18]PessA!#REF!</definedName>
    <definedName name="srv" localSheetId="8">#REF!</definedName>
    <definedName name="SRV" localSheetId="11" hidden="1">#REF!</definedName>
    <definedName name="SRV" localSheetId="0" hidden="1">#REF!</definedName>
    <definedName name="SRV" hidden="1">#REF!</definedName>
    <definedName name="SS" localSheetId="11" hidden="1">#REF!</definedName>
    <definedName name="SS" localSheetId="0" hidden="1">#REF!</definedName>
    <definedName name="SS" hidden="1">#REF!</definedName>
    <definedName name="SSS" localSheetId="11" hidden="1">{#N/A,#N/A,FALSE,"MO (2)"}</definedName>
    <definedName name="SSS" localSheetId="0" hidden="1">{#N/A,#N/A,FALSE,"MO (2)"}</definedName>
    <definedName name="SSS" hidden="1">{#N/A,#N/A,FALSE,"MO (2)"}</definedName>
    <definedName name="SSS_1" localSheetId="11" hidden="1">{#N/A,#N/A,FALSE,"MO (2)"}</definedName>
    <definedName name="SSS_1" localSheetId="0" hidden="1">{#N/A,#N/A,FALSE,"MO (2)"}</definedName>
    <definedName name="SSS_1" hidden="1">{#N/A,#N/A,FALSE,"MO (2)"}</definedName>
    <definedName name="ssss" localSheetId="11">{"um","dois","três","quatro","cinco","seis","sete","oito","nove","dez","onze","doze","treze","quatorze","quinze","dezesseis","dezessete","dezoito","dezenove"}</definedName>
    <definedName name="ssss" localSheetId="0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8">#REF!</definedName>
    <definedName name="ssssss" localSheetId="11" hidden="1">{#N/A,#N/A,FALSE,"MO (2)"}</definedName>
    <definedName name="ssssss" localSheetId="0" hidden="1">{#N/A,#N/A,FALSE,"MO (2)"}</definedName>
    <definedName name="ssssss" hidden="1">{#N/A,#N/A,FALSE,"MO (2)"}</definedName>
    <definedName name="sssssssssssssssssssss" localSheetId="11" hidden="1">{#N/A,#N/A,TRUE,"Plan1"}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11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T" localSheetId="8">[2]SERVIÇOS!#REF!</definedName>
    <definedName name="ST">[2]SERVIÇOS!#REF!</definedName>
    <definedName name="stre" localSheetId="8">#REF!</definedName>
    <definedName name="stre" localSheetId="11">#REF!</definedName>
    <definedName name="stre" localSheetId="0">#REF!</definedName>
    <definedName name="stre">#REF!</definedName>
    <definedName name="SUB">[1]DADOS!$B$4</definedName>
    <definedName name="SUBTOT" localSheetId="8">[2]ORÇAMENTO!#REF!</definedName>
    <definedName name="SUBTOT" localSheetId="11">[2]ORÇAMENTO!#REF!</definedName>
    <definedName name="SUBTOT" localSheetId="0">[2]ORÇAMENTO!#REF!</definedName>
    <definedName name="SUBTOT">[2]ORÇAMENTO!#REF!</definedName>
    <definedName name="Subtrecho">'[29]Custos Unitarios'!$A$6</definedName>
    <definedName name="sum" localSheetId="11">#REF!</definedName>
    <definedName name="sum" localSheetId="0">#REF!</definedName>
    <definedName name="sum">#REF!</definedName>
    <definedName name="SUP_MAR94" localSheetId="8">#REF!</definedName>
    <definedName name="SUP_MAR94" localSheetId="11">#REF!</definedName>
    <definedName name="SUP_MAR94" localSheetId="0">#REF!</definedName>
    <definedName name="SUP_MAR94">#REF!</definedName>
    <definedName name="SUPERIOR" localSheetId="8">[16]PRECORC.XLS!#REF!</definedName>
    <definedName name="SUPERIOR" localSheetId="11">[16]PRECORC.XLS!#REF!</definedName>
    <definedName name="SUPERIOR" localSheetId="0">[16]PRECORC.XLS!#REF!</definedName>
    <definedName name="SUPERIOR">[16]PRECORC.XLS!#REF!</definedName>
    <definedName name="svt" localSheetId="11">#REF!</definedName>
    <definedName name="svt" localSheetId="0">#REF!</definedName>
    <definedName name="svt">#REF!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8">#REF!</definedName>
    <definedName name="t" localSheetId="11">#REF!</definedName>
    <definedName name="t" localSheetId="0">#REF!</definedName>
    <definedName name="t">#REF!</definedName>
    <definedName name="t000c" localSheetId="8">#REF!</definedName>
    <definedName name="t000c">#REF!</definedName>
    <definedName name="t000d" localSheetId="8">#REF!</definedName>
    <definedName name="t000d">#REF!</definedName>
    <definedName name="t301c" localSheetId="8">#REF!</definedName>
    <definedName name="t301c">#REF!</definedName>
    <definedName name="t301d" localSheetId="8">#REF!</definedName>
    <definedName name="t301d">#REF!</definedName>
    <definedName name="t302c" localSheetId="8">#REF!</definedName>
    <definedName name="t302c">#REF!</definedName>
    <definedName name="t302d" localSheetId="8">#REF!</definedName>
    <definedName name="t302d">#REF!</definedName>
    <definedName name="t303c" localSheetId="8">#REF!</definedName>
    <definedName name="t303c">#REF!</definedName>
    <definedName name="t303d" localSheetId="8">#REF!</definedName>
    <definedName name="t303d">#REF!</definedName>
    <definedName name="t311c" localSheetId="8">#REF!</definedName>
    <definedName name="t311c">#REF!</definedName>
    <definedName name="t311d" localSheetId="8">#REF!</definedName>
    <definedName name="t311d">#REF!</definedName>
    <definedName name="t312c" localSheetId="8">#REF!</definedName>
    <definedName name="t312c">#REF!</definedName>
    <definedName name="t312d" localSheetId="8">#REF!</definedName>
    <definedName name="t312d">#REF!</definedName>
    <definedName name="t313c" localSheetId="8">#REF!</definedName>
    <definedName name="t313c">#REF!</definedName>
    <definedName name="t313d" localSheetId="8">#REF!</definedName>
    <definedName name="t313d">#REF!</definedName>
    <definedName name="t314c" localSheetId="8">#REF!</definedName>
    <definedName name="t314c">#REF!</definedName>
    <definedName name="t314d" localSheetId="8">#REF!</definedName>
    <definedName name="t314d">#REF!</definedName>
    <definedName name="t401c" localSheetId="8">#REF!</definedName>
    <definedName name="t401c">#REF!</definedName>
    <definedName name="t401d" localSheetId="8">#REF!</definedName>
    <definedName name="t401d">#REF!</definedName>
    <definedName name="t501c" localSheetId="8">#REF!</definedName>
    <definedName name="t501c">#REF!</definedName>
    <definedName name="t501d" localSheetId="8">#REF!</definedName>
    <definedName name="t501d">#REF!</definedName>
    <definedName name="t511c" localSheetId="8">#REF!</definedName>
    <definedName name="t511c">#REF!</definedName>
    <definedName name="t511d" localSheetId="8">#REF!</definedName>
    <definedName name="t511d">#REF!</definedName>
    <definedName name="t512c" localSheetId="8">#REF!</definedName>
    <definedName name="t512c">#REF!</definedName>
    <definedName name="t512d" localSheetId="8">#REF!</definedName>
    <definedName name="t512d">#REF!</definedName>
    <definedName name="t601c" localSheetId="8">#REF!</definedName>
    <definedName name="t601c">#REF!</definedName>
    <definedName name="t601d" localSheetId="8">#REF!</definedName>
    <definedName name="t601d">#REF!</definedName>
    <definedName name="t602c" localSheetId="8">#REF!</definedName>
    <definedName name="t602c">#REF!</definedName>
    <definedName name="t602d" localSheetId="8">#REF!</definedName>
    <definedName name="t602d">#REF!</definedName>
    <definedName name="t603c" localSheetId="8">#REF!</definedName>
    <definedName name="t603c">#REF!</definedName>
    <definedName name="t603d" localSheetId="8">#REF!</definedName>
    <definedName name="t603d">#REF!</definedName>
    <definedName name="t604c" localSheetId="8">#REF!</definedName>
    <definedName name="t604c">#REF!</definedName>
    <definedName name="t604d" localSheetId="8">#REF!</definedName>
    <definedName name="t604d">#REF!</definedName>
    <definedName name="t605c" localSheetId="8">#REF!</definedName>
    <definedName name="t605c">#REF!</definedName>
    <definedName name="t605d" localSheetId="8">#REF!</definedName>
    <definedName name="t605d">#REF!</definedName>
    <definedName name="t606c" localSheetId="8">#REF!</definedName>
    <definedName name="t606c">#REF!</definedName>
    <definedName name="t606d" localSheetId="8">#REF!</definedName>
    <definedName name="t606d">#REF!</definedName>
    <definedName name="t607c" localSheetId="8">#REF!</definedName>
    <definedName name="t607c">#REF!</definedName>
    <definedName name="t607d" localSheetId="8">#REF!</definedName>
    <definedName name="t607d">#REF!</definedName>
    <definedName name="t608c" localSheetId="8">#REF!</definedName>
    <definedName name="t608c">#REF!</definedName>
    <definedName name="t608d" localSheetId="8">#REF!</definedName>
    <definedName name="t608d">#REF!</definedName>
    <definedName name="t609c" localSheetId="8">#REF!</definedName>
    <definedName name="t609c">#REF!</definedName>
    <definedName name="t609d" localSheetId="8">#REF!</definedName>
    <definedName name="t609d">#REF!</definedName>
    <definedName name="t610c" localSheetId="8">#REF!</definedName>
    <definedName name="t610c">#REF!</definedName>
    <definedName name="t610d" localSheetId="8">#REF!</definedName>
    <definedName name="t610d">#REF!</definedName>
    <definedName name="t701c" localSheetId="8">#REF!</definedName>
    <definedName name="t701c">#REF!</definedName>
    <definedName name="t701d" localSheetId="8">#REF!</definedName>
    <definedName name="t701d">#REF!</definedName>
    <definedName name="t702c" localSheetId="8">#REF!</definedName>
    <definedName name="t702c">#REF!</definedName>
    <definedName name="t702d" localSheetId="8">#REF!</definedName>
    <definedName name="t702d">#REF!</definedName>
    <definedName name="t801c" localSheetId="8">#REF!</definedName>
    <definedName name="t801c">#REF!</definedName>
    <definedName name="t801d" localSheetId="8">#REF!</definedName>
    <definedName name="t801d">#REF!</definedName>
    <definedName name="TA" localSheetId="8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8">#REF!</definedName>
    <definedName name="TABLE" localSheetId="11">#REF!</definedName>
    <definedName name="TABLE" localSheetId="0">#REF!</definedName>
    <definedName name="TABLE">#REF!</definedName>
    <definedName name="TABLE_10" localSheetId="8">#REF!</definedName>
    <definedName name="TABLE_10">#REF!</definedName>
    <definedName name="TABLE_10_3" localSheetId="8">#REF!</definedName>
    <definedName name="TABLE_10_3">#REF!</definedName>
    <definedName name="TABLE_2" localSheetId="8">#REF!</definedName>
    <definedName name="TABLE_2">#REF!</definedName>
    <definedName name="TABLE_2_3" localSheetId="8">#REF!</definedName>
    <definedName name="TABLE_2_3">#REF!</definedName>
    <definedName name="TABLE_3" localSheetId="8">#REF!</definedName>
    <definedName name="TABLE_3">#REF!</definedName>
    <definedName name="TABLE_3_1" localSheetId="8">#REF!</definedName>
    <definedName name="TABLE_3_1">#REF!</definedName>
    <definedName name="TABLE_3_3" localSheetId="8">#REF!</definedName>
    <definedName name="TABLE_3_3">#REF!</definedName>
    <definedName name="TABLE_4" localSheetId="8">#REF!</definedName>
    <definedName name="TABLE_4">#REF!</definedName>
    <definedName name="TABLE_4_3" localSheetId="8">#REF!</definedName>
    <definedName name="TABLE_4_3">#REF!</definedName>
    <definedName name="TABLE_5" localSheetId="8">#REF!</definedName>
    <definedName name="TABLE_5">#REF!</definedName>
    <definedName name="TABLE_5_3" localSheetId="8">#REF!</definedName>
    <definedName name="TABLE_5_3">#REF!</definedName>
    <definedName name="TABLE_6" localSheetId="8">#REF!</definedName>
    <definedName name="TABLE_6">#REF!</definedName>
    <definedName name="TABLE_6_3" localSheetId="8">#REF!</definedName>
    <definedName name="TABLE_6_3">#REF!</definedName>
    <definedName name="TABLE_7" localSheetId="8">#REF!</definedName>
    <definedName name="TABLE_7">#REF!</definedName>
    <definedName name="TABLE_7_3" localSheetId="8">#REF!</definedName>
    <definedName name="TABLE_7_3">#REF!</definedName>
    <definedName name="TABLE_8" localSheetId="8">#REF!</definedName>
    <definedName name="TABLE_8">#REF!</definedName>
    <definedName name="TABLE_8_3" localSheetId="8">#REF!</definedName>
    <definedName name="TABLE_8_3">#REF!</definedName>
    <definedName name="TABLE_9" localSheetId="8">#REF!</definedName>
    <definedName name="TABLE_9">#REF!</definedName>
    <definedName name="TABLE_9_3" localSheetId="8">#REF!</definedName>
    <definedName name="TABLE_9_3">#REF!</definedName>
    <definedName name="TABMAT" localSheetId="8">#REF!</definedName>
    <definedName name="TABMAT">#REF!</definedName>
    <definedName name="tabserv" localSheetId="8">#REF!</definedName>
    <definedName name="tabserv">#REF!</definedName>
    <definedName name="TABUA">[1]DADOS!$C$20</definedName>
    <definedName name="Tachas" localSheetId="11" hidden="1">{#N/A,#N/A,TRUE,"Plan1"}</definedName>
    <definedName name="Tachas" localSheetId="0" hidden="1">{#N/A,#N/A,TRUE,"Plan1"}</definedName>
    <definedName name="Tachas" hidden="1">{#N/A,#N/A,TRUE,"Plan1"}</definedName>
    <definedName name="Tachas_1" localSheetId="11" hidden="1">{#N/A,#N/A,TRUE,"Plan1"}</definedName>
    <definedName name="Tachas_1" localSheetId="0" hidden="1">{#N/A,#N/A,TRUE,"Plan1"}</definedName>
    <definedName name="Tachas_1" hidden="1">{#N/A,#N/A,TRUE,"Plan1"}</definedName>
    <definedName name="TB" localSheetId="8">#REF!</definedName>
    <definedName name="TB" localSheetId="11">#REF!</definedName>
    <definedName name="TB" localSheetId="0">#REF!</definedName>
    <definedName name="TB">#REF!</definedName>
    <definedName name="TBA" localSheetId="8">[2]SERVIÇOS!#REF!</definedName>
    <definedName name="TBA" localSheetId="11">[2]SERVIÇOS!#REF!</definedName>
    <definedName name="TBA" localSheetId="0">[2]SERVIÇOS!#REF!</definedName>
    <definedName name="TBA">[2]SERVIÇOS!#REF!</definedName>
    <definedName name="TBT" localSheetId="8">[2]SERVIÇOS!#REF!</definedName>
    <definedName name="TBT">[2]SERVIÇOS!#REF!</definedName>
    <definedName name="tbv">#REF!</definedName>
    <definedName name="tbv_5">#REF!</definedName>
    <definedName name="TD" localSheetId="8">#REF!</definedName>
    <definedName name="TD">#REF!</definedName>
    <definedName name="tdd" localSheetId="8">[47]orçamento!#REF!</definedName>
    <definedName name="tdd">[47]orçamento!#REF!</definedName>
    <definedName name="TE" localSheetId="8">#REF!</definedName>
    <definedName name="TE" localSheetId="11">#REF!</definedName>
    <definedName name="TE" localSheetId="0">#REF!</definedName>
    <definedName name="TE">#REF!</definedName>
    <definedName name="ted" localSheetId="11">#REF!</definedName>
    <definedName name="ted" localSheetId="0">#REF!</definedName>
    <definedName name="ted">#REF!</definedName>
    <definedName name="TelO" localSheetId="11">[18]Tel!#REF!</definedName>
    <definedName name="TelO" localSheetId="0">[18]Tel!#REF!</definedName>
    <definedName name="TelO">[18]Tel!#REF!</definedName>
    <definedName name="TelO_1" localSheetId="11">[18]Tel!#REF!</definedName>
    <definedName name="TelO_1" localSheetId="0">[18]Tel!#REF!</definedName>
    <definedName name="TelO_1">[18]Tel!#REF!</definedName>
    <definedName name="TelO_1_4" localSheetId="11">[18]Tel!#REF!</definedName>
    <definedName name="TelO_1_4" localSheetId="0">[18]Tel!#REF!</definedName>
    <definedName name="TelO_1_4">[18]Tel!#REF!</definedName>
    <definedName name="TelO_4" localSheetId="11">[18]Tel!#REF!</definedName>
    <definedName name="TelO_4" localSheetId="0">[18]Tel!#REF!</definedName>
    <definedName name="TelO_4">[18]Tel!#REF!</definedName>
    <definedName name="TelO_6">[18]Tel!#REF!</definedName>
    <definedName name="TelO_6_4">[18]Tel!#REF!</definedName>
    <definedName name="temul" localSheetId="8">[2]MB!#REF!</definedName>
    <definedName name="temul">[2]MB!#REF!</definedName>
    <definedName name="Teor">[42]Teor!$A$3:$A$7</definedName>
    <definedName name="ter" localSheetId="8">#REF!</definedName>
    <definedName name="ter" localSheetId="11">#REF!</definedName>
    <definedName name="ter" localSheetId="0">#REF!</definedName>
    <definedName name="ter">#REF!</definedName>
    <definedName name="TER_MAR94" localSheetId="8">#REF!</definedName>
    <definedName name="TER_MAR94">#REF!</definedName>
    <definedName name="TERRA" localSheetId="8">#REF!</definedName>
    <definedName name="TERRA">#REF!</definedName>
    <definedName name="Terra2" localSheetId="8">#REF!</definedName>
    <definedName name="Terra2">#REF!</definedName>
    <definedName name="TERRESTRE" localSheetId="8">[16]PRECORC.XLS!#REF!</definedName>
    <definedName name="TERRESTRE">[16]PRECORC.XLS!#REF!</definedName>
    <definedName name="tes" localSheetId="11">#REF!</definedName>
    <definedName name="tes" localSheetId="0">#REF!</definedName>
    <definedName name="tes">#REF!</definedName>
    <definedName name="teste">[18]PessA!#REF!</definedName>
    <definedName name="teste_1">[18]PessA!#REF!</definedName>
    <definedName name="teste_1_4">[18]PessA!#REF!</definedName>
    <definedName name="teste_4">[18]PessA!#REF!</definedName>
    <definedName name="teste_6">[18]PessA!#REF!</definedName>
    <definedName name="teste_6_4">[18]PessA!#REF!</definedName>
    <definedName name="teste1" localSheetId="11">#REF!</definedName>
    <definedName name="teste1" localSheetId="0">#REF!</definedName>
    <definedName name="teste1">#REF!</definedName>
    <definedName name="teste2" localSheetId="11">#REF!</definedName>
    <definedName name="teste2" localSheetId="0">#REF!</definedName>
    <definedName name="teste2">#REF!</definedName>
    <definedName name="teste3" localSheetId="11">#REF!</definedName>
    <definedName name="teste3" localSheetId="0">#REF!</definedName>
    <definedName name="teste3">#REF!</definedName>
    <definedName name="TF" localSheetId="8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8">'CPU-VEICULO_Leve'!$1:$4</definedName>
    <definedName name="_xlnm.Print_Titles" localSheetId="0">RESUMO!$2:$7</definedName>
    <definedName name="tjc" localSheetId="11">#REF!</definedName>
    <definedName name="tjc" localSheetId="0">#REF!</definedName>
    <definedName name="tjc">#REF!</definedName>
    <definedName name="tjf" localSheetId="11">#REF!</definedName>
    <definedName name="tjf" localSheetId="0">#REF!</definedName>
    <definedName name="tjf">#REF!</definedName>
    <definedName name="tlc" localSheetId="11">#REF!</definedName>
    <definedName name="tlc" localSheetId="0">#REF!</definedName>
    <definedName name="tlc">#REF!</definedName>
    <definedName name="tlf">#REF!</definedName>
    <definedName name="tmat" localSheetId="8">[48]PLANILHA!#REF!</definedName>
    <definedName name="tmat">[48]PLANILHA!#REF!</definedName>
    <definedName name="tnp1_2" localSheetId="11">#REF!</definedName>
    <definedName name="tnp1_2" localSheetId="0">#REF!</definedName>
    <definedName name="tnp1_2">#REF!</definedName>
    <definedName name="tof" localSheetId="11">#REF!</definedName>
    <definedName name="tof" localSheetId="0">#REF!</definedName>
    <definedName name="tof">#REF!</definedName>
    <definedName name="TOPOGRAFICO" localSheetId="8">[16]PRECORC.XLS!#REF!</definedName>
    <definedName name="TOPOGRAFICO" localSheetId="11">[16]PRECORC.XLS!#REF!</definedName>
    <definedName name="TOPOGRAFICO" localSheetId="0">[16]PRECORC.XLS!#REF!</definedName>
    <definedName name="TOPOGRAFICO">[16]PRECORC.XLS!#REF!</definedName>
    <definedName name="tot" localSheetId="8">#REF!</definedName>
    <definedName name="TOT" localSheetId="11" hidden="1">#REF!</definedName>
    <definedName name="TOT" localSheetId="0" hidden="1">#REF!</definedName>
    <definedName name="TOT" hidden="1">#REF!</definedName>
    <definedName name="TOT_2" localSheetId="11">#REF!</definedName>
    <definedName name="TOT_2" localSheetId="0">#REF!</definedName>
    <definedName name="TOT_2">#REF!</definedName>
    <definedName name="tota">'[49]Quadro de qntd'!$J$60</definedName>
    <definedName name="totac" localSheetId="8">#REF!</definedName>
    <definedName name="totac" localSheetId="11">#REF!</definedName>
    <definedName name="totac" localSheetId="0">#REF!</definedName>
    <definedName name="totac">#REF!</definedName>
    <definedName name="total" localSheetId="8">#REF!</definedName>
    <definedName name="total">#REF!</definedName>
    <definedName name="TOTAL_RESUMO">NA()</definedName>
    <definedName name="total1">'[49]CURVA ABC'!$M$48</definedName>
    <definedName name="TOTAL2">'[28]CURVA ABC NOVO'!$I$321</definedName>
    <definedName name="total3" localSheetId="11">#REF!</definedName>
    <definedName name="total3" localSheetId="0">#REF!</definedName>
    <definedName name="total3">#REF!</definedName>
    <definedName name="total4" localSheetId="11">#REF!</definedName>
    <definedName name="total4" localSheetId="0">#REF!</definedName>
    <definedName name="total4">#REF!</definedName>
    <definedName name="total5" localSheetId="11">#REF!</definedName>
    <definedName name="total5" localSheetId="0">#REF!</definedName>
    <definedName name="total5">#REF!</definedName>
    <definedName name="total6">#REF!</definedName>
    <definedName name="totalob">'[50]Quadro de qntd'!$J$61</definedName>
    <definedName name="totcro">'[49]Cronograma FIS FINANC'!$K$20</definedName>
    <definedName name="TotCrP">[18]CombLub!#REF!</definedName>
    <definedName name="TotCrP_1">[18]CombLub!#REF!</definedName>
    <definedName name="TotCrP_1_4">[18]CombLub!#REF!</definedName>
    <definedName name="TotCrP_4">[18]CombLub!#REF!</definedName>
    <definedName name="TotCrP_6">[18]CombLub!#REF!</definedName>
    <definedName name="TotCrP_6_4">[18]CombLub!#REF!</definedName>
    <definedName name="TotUSM">[18]CombLub!#REF!</definedName>
    <definedName name="TotUSM_1">[18]CombLub!#REF!</definedName>
    <definedName name="TotUSM_1_4">[18]CombLub!#REF!</definedName>
    <definedName name="TotUSM_4">[18]CombLub!#REF!</definedName>
    <definedName name="TotUSM_6">[18]CombLub!#REF!</definedName>
    <definedName name="TotUSM_6_4">[18]CombLub!#REF!</definedName>
    <definedName name="tp6_12" localSheetId="11">#REF!</definedName>
    <definedName name="tp6_12" localSheetId="0">#REF!</definedName>
    <definedName name="tp6_12">#REF!</definedName>
    <definedName name="tp6_16" localSheetId="11">#REF!</definedName>
    <definedName name="tp6_16" localSheetId="0">#REF!</definedName>
    <definedName name="tp6_16">#REF!</definedName>
    <definedName name="TPI" localSheetId="11">#REF!</definedName>
    <definedName name="TPI" localSheetId="0">#REF!</definedName>
    <definedName name="TPI">#REF!</definedName>
    <definedName name="tpl1_2">#REF!</definedName>
    <definedName name="TPM" localSheetId="8">#REF!</definedName>
    <definedName name="TPM">#REF!</definedName>
    <definedName name="tpmfs">#REF!</definedName>
    <definedName name="TPP">#REF!</definedName>
    <definedName name="transp" localSheetId="8">#REF!</definedName>
    <definedName name="transp">#REF!</definedName>
    <definedName name="transp_1">[18]Tel!#REF!</definedName>
    <definedName name="transp_1_4">[18]Tel!#REF!</definedName>
    <definedName name="transp_4">[18]Tel!#REF!</definedName>
    <definedName name="transp_6">[18]Tel!#REF!</definedName>
    <definedName name="transp_6_4">[18]Tel!#REF!</definedName>
    <definedName name="travessia" localSheetId="8">[16]PRECORC.XLS!#REF!</definedName>
    <definedName name="travessia">[16]PRECORC.XLS!#REF!</definedName>
    <definedName name="trb" localSheetId="11">#REF!</definedName>
    <definedName name="trb" localSheetId="0">#REF!</definedName>
    <definedName name="trb">#REF!</definedName>
    <definedName name="tre" localSheetId="11">#REF!</definedName>
    <definedName name="tre" localSheetId="0">#REF!</definedName>
    <definedName name="tre">#REF!</definedName>
    <definedName name="Trecho">'[29]Custos Unitarios'!$A$5</definedName>
    <definedName name="TRP" localSheetId="8">#REF!</definedName>
    <definedName name="TRP" localSheetId="11">#REF!</definedName>
    <definedName name="TRP" localSheetId="0">#REF!</definedName>
    <definedName name="TRP">#REF!</definedName>
    <definedName name="ts" localSheetId="8">[48]PLANILHA!#REF!</definedName>
    <definedName name="ts" localSheetId="11">[48]PLANILHA!#REF!</definedName>
    <definedName name="ts" localSheetId="0">[48]PLANILHA!#REF!</definedName>
    <definedName name="ts">[48]PLANILHA!#REF!</definedName>
    <definedName name="tsd" localSheetId="8">#REF!</definedName>
    <definedName name="tsd" localSheetId="11">#REF!</definedName>
    <definedName name="tsd" localSheetId="0">#REF!</definedName>
    <definedName name="tsd">#REF!</definedName>
    <definedName name="TSs" localSheetId="8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8">[48]PLANILHA!#REF!</definedName>
    <definedName name="ttra" localSheetId="11">[48]PLANILHA!#REF!</definedName>
    <definedName name="ttra" localSheetId="0">[48]PLANILHA!#REF!</definedName>
    <definedName name="ttra">[48]PLANILHA!#REF!</definedName>
    <definedName name="tus" localSheetId="11">#REF!</definedName>
    <definedName name="tus" localSheetId="0">#REF!</definedName>
    <definedName name="tus">#REF!</definedName>
    <definedName name="tuso" localSheetId="11">#REF!</definedName>
    <definedName name="tuso" localSheetId="0">#REF!</definedName>
    <definedName name="tuso">#REF!</definedName>
    <definedName name="TYUIO" localSheetId="11" hidden="1">{#N/A,#N/A,TRUE,"Serviços"}</definedName>
    <definedName name="TYUIO" localSheetId="0" hidden="1">{#N/A,#N/A,TRUE,"Serviços"}</definedName>
    <definedName name="TYUIO" hidden="1">{#N/A,#N/A,TRUE,"Serviços"}</definedName>
    <definedName name="TYUIOO" localSheetId="11" hidden="1">{#N/A,#N/A,TRUE,"Serviços"}</definedName>
    <definedName name="TYUIOO" localSheetId="0" hidden="1">{#N/A,#N/A,TRUE,"Serviços"}</definedName>
    <definedName name="TYUIOO" hidden="1">{#N/A,#N/A,TRUE,"Serviços"}</definedName>
    <definedName name="UN" localSheetId="8">#REF!</definedName>
    <definedName name="un" hidden="1">#N/A</definedName>
    <definedName name="Und" hidden="1">#N/A</definedName>
    <definedName name="UnidAux" hidden="1">#N/A</definedName>
    <definedName name="URV_MAR94" localSheetId="8">#REF!</definedName>
    <definedName name="URV_MAR94" localSheetId="11">#REF!</definedName>
    <definedName name="URV_MAR94" localSheetId="0">#REF!</definedName>
    <definedName name="URV_MAR94">#REF!</definedName>
    <definedName name="USS" localSheetId="11">#REF!</definedName>
    <definedName name="USS" localSheetId="0">#REF!</definedName>
    <definedName name="USS">#REF!</definedName>
    <definedName name="uuu" localSheetId="11" hidden="1">{#N/A,#N/A,TRUE,"Serviços"}</definedName>
    <definedName name="uuu" localSheetId="0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 localSheetId="11">#REF!</definedName>
    <definedName name="VazMed_ha" localSheetId="0">#REF!</definedName>
    <definedName name="VazMed_ha">#REF!</definedName>
    <definedName name="VazMed_ha_1" localSheetId="11">#REF!</definedName>
    <definedName name="VazMed_ha_1" localSheetId="0">#REF!</definedName>
    <definedName name="VazMed_ha_1">#REF!</definedName>
    <definedName name="VazMed_ha_1_4" localSheetId="11">#REF!</definedName>
    <definedName name="VazMed_ha_1_4" localSheetId="0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8">[16]PRECORC.XLS!#REF!</definedName>
    <definedName name="VEICULOS">[16]PRECORC.XLS!#REF!</definedName>
    <definedName name="verde" localSheetId="8">#REF!</definedName>
    <definedName name="verde" localSheetId="11">#REF!</definedName>
    <definedName name="verde" localSheetId="0">#REF!</definedName>
    <definedName name="verde">#REF!</definedName>
    <definedName name="verdepav" localSheetId="8">#REF!</definedName>
    <definedName name="verdepav">#REF!</definedName>
    <definedName name="VIAGENS" localSheetId="8">[16]PRECORC.XLS!#REF!</definedName>
    <definedName name="VIAGENS">[16]PRECORC.XLS!#REF!</definedName>
    <definedName name="VII" localSheetId="11">#REF!</definedName>
    <definedName name="VII" localSheetId="0">#REF!</definedName>
    <definedName name="VII">#REF!</definedName>
    <definedName name="VIP" localSheetId="11">#REF!</definedName>
    <definedName name="VIP" localSheetId="0">#REF!</definedName>
    <definedName name="VIP">#REF!</definedName>
    <definedName name="VLR" localSheetId="11">#REF!</definedName>
    <definedName name="VLR" localSheetId="0">#REF!</definedName>
    <definedName name="VLR">#REF!</definedName>
    <definedName name="vm" localSheetId="11" hidden="1">{#N/A,#N/A,FALSE,"MO (2)"}</definedName>
    <definedName name="vm" localSheetId="0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1" hidden="1">{#N/A,#N/A,FALSE,"MO (2)"}</definedName>
    <definedName name="vvv" localSheetId="0" hidden="1">{#N/A,#N/A,FALSE,"MO (2)"}</definedName>
    <definedName name="vvv" hidden="1">{#N/A,#N/A,FALSE,"MO (2)"}</definedName>
    <definedName name="vvv_1" localSheetId="11" hidden="1">{#N/A,#N/A,FALSE,"MO (2)"}</definedName>
    <definedName name="vvv_1" localSheetId="0" hidden="1">{#N/A,#N/A,FALSE,"MO (2)"}</definedName>
    <definedName name="vvv_1" hidden="1">{#N/A,#N/A,FALSE,"MO (2)"}</definedName>
    <definedName name="w">NA()</definedName>
    <definedName name="wewewew" localSheetId="11" hidden="1">{#N/A,#N/A,FALSE,"MO (2)"}</definedName>
    <definedName name="wewewew" localSheetId="0" hidden="1">{#N/A,#N/A,FALSE,"MO (2)"}</definedName>
    <definedName name="wewewew" hidden="1">{#N/A,#N/A,FALSE,"MO (2)"}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1" hidden="1">{#N/A,#N/A,FALSE,"LEVFER V2 P";#N/A,#N/A,FALSE,"LEVFER V2 P10%"}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mo2." localSheetId="11" hidden="1">{#N/A,#N/A,FALSE,"MO (2)"}</definedName>
    <definedName name="wrn.mo2." localSheetId="0" hidden="1">{#N/A,#N/A,FALSE,"MO (2)"}</definedName>
    <definedName name="wrn.mo2." hidden="1">{#N/A,#N/A,FALSE,"MO (2)"}</definedName>
    <definedName name="wrn.mo2._1" localSheetId="11" hidden="1">{#N/A,#N/A,FALSE,"MO (2)"}</definedName>
    <definedName name="wrn.mo2._1" localSheetId="0" hidden="1">{#N/A,#N/A,FALSE,"MO (2)"}</definedName>
    <definedName name="wrn.mo2._1" hidden="1">{#N/A,#N/A,FALSE,"MO (2)"}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1" hidden="1">{#N/A,#N/A,FALSE,"EAP";#N/A,#N/A,FALSE,"CURVA AV.FÍSICO";#N/A,#N/A,FALSE,"CURVA AV.FINANC."}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8" hidden="1">{#N/A,#N/A,TRUE,"Plan1"}</definedName>
    <definedName name="wrn.relext." localSheetId="11" hidden="1">{#N/A,#N/A,TRUE,"Plan1"}</definedName>
    <definedName name="wrn.relext." localSheetId="0" hidden="1">{#N/A,#N/A,TRUE,"Plan1"}</definedName>
    <definedName name="wrn.relext." hidden="1">{#N/A,#N/A,TRUE,"Plan1"}</definedName>
    <definedName name="wrn.relext._1" localSheetId="11" hidden="1">{#N/A,#N/A,TRUE,"Plan1"}</definedName>
    <definedName name="wrn.relext._1" localSheetId="0" hidden="1">{#N/A,#N/A,TRUE,"Plan1"}</definedName>
    <definedName name="wrn.relext._1" hidden="1">{#N/A,#N/A,TRUE,"Plan1"}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1" hidden="1">{#N/A,#N/A,TRUE,"Serviços"}</definedName>
    <definedName name="wrn.Tipo." localSheetId="0" hidden="1">{#N/A,#N/A,TRUE,"Serviços"}</definedName>
    <definedName name="wrn.Tipo." hidden="1">{#N/A,#N/A,TRUE,"Serviços"}</definedName>
    <definedName name="wrn.Tipo.." localSheetId="11" hidden="1">{#N/A,#N/A,TRUE,"Serviços"}</definedName>
    <definedName name="wrn.Tipo.." localSheetId="0" hidden="1">{#N/A,#N/A,TRUE,"Serviços"}</definedName>
    <definedName name="wrn.Tipo.." hidden="1">{#N/A,#N/A,TRUE,"Serviços"}</definedName>
    <definedName name="www" localSheetId="11">{"cento","duzentos","trezentos","quatrocentos","quinhentos","seiscentos","setecentos","oitocentos","novecentos"}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1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11" hidden="1">{#N/A,#N/A,FALSE,"MO (2)"}</definedName>
    <definedName name="wwwwww" localSheetId="0" hidden="1">{#N/A,#N/A,FALSE,"MO (2)"}</definedName>
    <definedName name="wwwwww" hidden="1">{#N/A,#N/A,FALSE,"MO (2)"}</definedName>
    <definedName name="x" localSheetId="8">[42]Equipamentos!#REF!</definedName>
    <definedName name="x" localSheetId="11">[42]Equipamentos!#REF!</definedName>
    <definedName name="x" localSheetId="0">[42]Equipamentos!#REF!</definedName>
    <definedName name="X">#REF!</definedName>
    <definedName name="XX" localSheetId="11" hidden="1">{"'EI 060 02'!$A$1:$K$59"}</definedName>
    <definedName name="XX" localSheetId="0" hidden="1">{"'EI 060 02'!$A$1:$K$59"}</definedName>
    <definedName name="XX" hidden="1">{"'EI 060 02'!$A$1:$K$59"}</definedName>
    <definedName name="XXX" localSheetId="8">'CPU-VEICULO_Leve'!XXX</definedName>
    <definedName name="XXX" localSheetId="11" hidden="1">#REF!</definedName>
    <definedName name="XXX" localSheetId="0" hidden="1">#REF!</definedName>
    <definedName name="XXX">#REF!</definedName>
    <definedName name="xxxxx" localSheetId="8" hidden="1">{#N/A,#N/A,FALSE,"MO (2)"}</definedName>
    <definedName name="xxxxx" localSheetId="11" hidden="1">{#N/A,#N/A,FALSE,"MO (2)"}</definedName>
    <definedName name="xxxxx" localSheetId="0" hidden="1">{#N/A,#N/A,FALSE,"MO (2)"}</definedName>
    <definedName name="XXXXX">#REF!</definedName>
    <definedName name="XXXXXX" localSheetId="8">'CPU-VEICULO_Leve'!XXXXXX</definedName>
    <definedName name="XXXXXX" localSheetId="11">#N/A</definedName>
    <definedName name="XXXXXX" localSheetId="0">#N/A</definedName>
    <definedName name="XXXXXX">#REF!</definedName>
    <definedName name="XXXXXXX">#REF!</definedName>
    <definedName name="XXXXXXXXXX">#REF!</definedName>
    <definedName name="xxxxxxxxxxx" localSheetId="11">#REF!</definedName>
    <definedName name="xxxxxxxxxxx" localSheetId="0">#REF!</definedName>
    <definedName name="xxxxxxxxxxx">#REF!</definedName>
    <definedName name="XXXXXXXXXXXXXXXX">#REF!</definedName>
    <definedName name="XXXXXXXXXXXXXXXXXXXXX">#REF!</definedName>
    <definedName name="yy" localSheetId="11" hidden="1">{#N/A,#N/A,TRUE,"Serviços"}</definedName>
    <definedName name="yy" localSheetId="0" hidden="1">{#N/A,#N/A,TRUE,"Serviços"}</definedName>
    <definedName name="yy" hidden="1">{#N/A,#N/A,TRUE,"Serviços"}</definedName>
    <definedName name="z" localSheetId="11" hidden="1">{#N/A,#N/A,FALSE,"MO (2)"}</definedName>
    <definedName name="z" localSheetId="0" hidden="1">{#N/A,#N/A,FALSE,"MO (2)"}</definedName>
    <definedName name="z" hidden="1">{#N/A,#N/A,FALSE,"MO (2)"}</definedName>
    <definedName name="z_1" localSheetId="11" hidden="1">{#N/A,#N/A,FALSE,"MO (2)"}</definedName>
    <definedName name="z_1" localSheetId="0" hidden="1">{#N/A,#N/A,FALSE,"MO (2)"}</definedName>
    <definedName name="z_1" hidden="1">{#N/A,#N/A,FALSE,"MO (2)"}</definedName>
    <definedName name="zar">#REF!</definedName>
    <definedName name="zaza" localSheetId="11" hidden="1">{#N/A,#N/A,FALSE,"MO (2)"}</definedName>
    <definedName name="zaza" localSheetId="0" hidden="1">{#N/A,#N/A,FALSE,"MO (2)"}</definedName>
    <definedName name="zaza" hidden="1">{#N/A,#N/A,FALSE,"MO (2)"}</definedName>
    <definedName name="zaza_1" localSheetId="11" hidden="1">{#N/A,#N/A,FALSE,"MO (2)"}</definedName>
    <definedName name="zaza_1" localSheetId="0" hidden="1">{#N/A,#N/A,FALSE,"MO (2)"}</definedName>
    <definedName name="zaza_1" hidden="1">{#N/A,#N/A,FALSE,"MO (2)"}</definedName>
    <definedName name="zenil" localSheetId="8">#REF!</definedName>
    <definedName name="zenil" localSheetId="11">#REF!</definedName>
    <definedName name="zenil" localSheetId="0">#REF!</definedName>
    <definedName name="zenil">#REF!</definedName>
    <definedName name="zzzzz" localSheetId="11" hidden="1">{"'EI 060 02'!$A$1:$K$59"}</definedName>
    <definedName name="zzzzz" localSheetId="0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55" l="1"/>
  <c r="H9" i="55"/>
  <c r="H10" i="55"/>
  <c r="H11" i="55"/>
  <c r="H7" i="55"/>
  <c r="Y7" i="55"/>
  <c r="E14" i="48"/>
  <c r="E13" i="48"/>
  <c r="Z8" i="55" l="1"/>
  <c r="AA8" i="55" s="1"/>
  <c r="Z9" i="55"/>
  <c r="AA9" i="55" s="1"/>
  <c r="Z10" i="55"/>
  <c r="AA10" i="55" s="1"/>
  <c r="Z11" i="55"/>
  <c r="AA11" i="55" s="1"/>
  <c r="Z7" i="55"/>
  <c r="AA7" i="55" s="1"/>
  <c r="AB8" i="55" l="1"/>
  <c r="AB9" i="55"/>
  <c r="AB10" i="55"/>
  <c r="AB11" i="55"/>
  <c r="AB7" i="55"/>
  <c r="C12" i="55"/>
  <c r="C13" i="55"/>
  <c r="C14" i="55"/>
  <c r="C15" i="55"/>
  <c r="C16" i="55"/>
  <c r="C17" i="55"/>
  <c r="C18" i="55"/>
  <c r="C19" i="55"/>
  <c r="C20" i="55"/>
  <c r="C21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6" i="55"/>
  <c r="C47" i="55"/>
  <c r="C48" i="55"/>
  <c r="C49" i="55"/>
  <c r="AB50" i="55"/>
  <c r="AB51" i="55"/>
  <c r="AB52" i="55"/>
  <c r="AB53" i="55"/>
  <c r="AB54" i="55"/>
  <c r="AB55" i="55"/>
  <c r="AB56" i="55"/>
  <c r="AB57" i="55"/>
  <c r="AB58" i="55"/>
  <c r="AB59" i="55"/>
  <c r="AB60" i="55"/>
  <c r="AB61" i="55"/>
  <c r="AB62" i="55"/>
  <c r="AB63" i="55"/>
  <c r="AB64" i="55"/>
  <c r="AB65" i="55"/>
  <c r="AB66" i="55"/>
  <c r="AB67" i="55"/>
  <c r="AB68" i="55"/>
  <c r="AB69" i="55"/>
  <c r="AB70" i="55"/>
  <c r="AB71" i="55"/>
  <c r="AB72" i="55"/>
  <c r="AB74" i="55"/>
  <c r="AB75" i="55"/>
  <c r="F12" i="19"/>
  <c r="F16" i="19"/>
  <c r="F14" i="19"/>
  <c r="F22" i="19" s="1"/>
  <c r="F13" i="19"/>
  <c r="F23" i="19" s="1"/>
  <c r="B37" i="50"/>
  <c r="B17" i="50"/>
  <c r="B16" i="50"/>
  <c r="G12" i="19"/>
  <c r="B10" i="50"/>
  <c r="F20" i="19" l="1"/>
  <c r="F21" i="19" s="1"/>
  <c r="B36" i="50"/>
  <c r="B60" i="50"/>
  <c r="B47" i="50"/>
  <c r="D17" i="54"/>
  <c r="B39" i="50" l="1"/>
  <c r="B18" i="50"/>
  <c r="G22" i="19" s="1"/>
  <c r="D25" i="54"/>
  <c r="O5" i="57" l="1"/>
  <c r="N5" i="57"/>
  <c r="M5" i="57"/>
  <c r="L5" i="57"/>
  <c r="K5" i="57"/>
  <c r="J5" i="57"/>
  <c r="I5" i="57"/>
  <c r="H5" i="57"/>
  <c r="G5" i="57"/>
  <c r="F5" i="57"/>
  <c r="E5" i="57"/>
  <c r="D5" i="57"/>
  <c r="A2" i="57"/>
  <c r="D3" i="54" l="1"/>
  <c r="AB105" i="55"/>
  <c r="AB106" i="55"/>
  <c r="AB107" i="55"/>
  <c r="AB108" i="55"/>
  <c r="AB109" i="55"/>
  <c r="AB110" i="55"/>
  <c r="AB111" i="55"/>
  <c r="AB112" i="55"/>
  <c r="AB113" i="55"/>
  <c r="AB114" i="55"/>
  <c r="D23" i="54" l="1"/>
  <c r="B9" i="48" l="1"/>
  <c r="B10" i="48"/>
  <c r="B11" i="48"/>
  <c r="B12" i="48"/>
  <c r="B13" i="48"/>
  <c r="B14" i="48"/>
  <c r="B15" i="48"/>
  <c r="B16" i="48"/>
  <c r="B17" i="48"/>
  <c r="B18" i="48"/>
  <c r="B19" i="48"/>
  <c r="B20" i="48"/>
  <c r="C20" i="48"/>
  <c r="D20" i="48"/>
  <c r="C17" i="48"/>
  <c r="C11" i="48"/>
  <c r="B46" i="50"/>
  <c r="F15" i="19"/>
  <c r="E20" i="48"/>
  <c r="G15" i="19"/>
  <c r="E11" i="48" s="1"/>
  <c r="G13" i="19"/>
  <c r="G14" i="19"/>
  <c r="G16" i="19"/>
  <c r="AB104" i="55"/>
  <c r="AB103" i="55"/>
  <c r="AB102" i="55"/>
  <c r="AB101" i="55"/>
  <c r="AB100" i="55"/>
  <c r="AB99" i="55"/>
  <c r="AB98" i="55"/>
  <c r="AB97" i="55"/>
  <c r="AB96" i="55"/>
  <c r="AB95" i="55"/>
  <c r="AB94" i="55"/>
  <c r="AB93" i="55"/>
  <c r="AB92" i="55"/>
  <c r="AB91" i="55"/>
  <c r="AB90" i="55"/>
  <c r="AB89" i="55"/>
  <c r="AB88" i="55"/>
  <c r="AB87" i="55"/>
  <c r="AB86" i="55"/>
  <c r="AB85" i="55"/>
  <c r="AB84" i="55"/>
  <c r="AB83" i="55"/>
  <c r="AB82" i="55"/>
  <c r="AB81" i="55"/>
  <c r="AB80" i="55"/>
  <c r="AB79" i="55"/>
  <c r="AB78" i="55"/>
  <c r="AB77" i="55"/>
  <c r="AB76" i="55"/>
  <c r="AB73" i="55"/>
  <c r="J13" i="19" s="1"/>
  <c r="J16" i="19"/>
  <c r="C45" i="55"/>
  <c r="J12" i="19" s="1"/>
  <c r="J15" i="19"/>
  <c r="C22" i="55"/>
  <c r="D32" i="54"/>
  <c r="D39" i="54" s="1"/>
  <c r="D28" i="54"/>
  <c r="D35" i="54" s="1"/>
  <c r="D26" i="54"/>
  <c r="D20" i="54"/>
  <c r="Z4" i="54"/>
  <c r="Y4" i="54"/>
  <c r="X4" i="54"/>
  <c r="N4" i="54"/>
  <c r="M4" i="54"/>
  <c r="L4" i="54"/>
  <c r="H4" i="54"/>
  <c r="G4" i="54"/>
  <c r="F4" i="54"/>
  <c r="F39" i="14" l="1"/>
  <c r="F18" i="19"/>
  <c r="F17" i="19"/>
  <c r="D15" i="54"/>
  <c r="D18" i="54" s="1"/>
  <c r="J14" i="19"/>
  <c r="D11" i="48"/>
  <c r="H11" i="48" s="1"/>
  <c r="I11" i="48" s="1"/>
  <c r="J11" i="48" s="1"/>
  <c r="K11" i="48" s="1"/>
  <c r="L11" i="48" s="1"/>
  <c r="M11" i="48" s="1"/>
  <c r="N11" i="48" s="1"/>
  <c r="O11" i="48" s="1"/>
  <c r="P11" i="48" s="1"/>
  <c r="Q11" i="48" s="1"/>
  <c r="R11" i="48" s="1"/>
  <c r="S11" i="48" s="1"/>
  <c r="B52" i="50"/>
  <c r="B51" i="50"/>
  <c r="X6" i="54"/>
  <c r="D38" i="54" s="1"/>
  <c r="D40" i="54" s="1"/>
  <c r="L6" i="54"/>
  <c r="D30" i="54" s="1"/>
  <c r="D33" i="54" s="1"/>
  <c r="H20" i="48"/>
  <c r="I20" i="48" s="1"/>
  <c r="D21" i="54" l="1"/>
  <c r="D45" i="54" s="1"/>
  <c r="D51" i="54" s="1"/>
  <c r="B53" i="50"/>
  <c r="G21" i="19" s="1"/>
  <c r="J20" i="48"/>
  <c r="D44" i="54" l="1"/>
  <c r="D49" i="54" s="1"/>
  <c r="D50" i="54" s="1"/>
  <c r="G20" i="19" s="1"/>
  <c r="D48" i="54"/>
  <c r="K20" i="48"/>
  <c r="D47" i="54" l="1"/>
  <c r="L20" i="48"/>
  <c r="D7" i="54"/>
  <c r="D10" i="54" l="1"/>
  <c r="H26" i="19"/>
  <c r="M20" i="48"/>
  <c r="D8" i="54"/>
  <c r="D9" i="54"/>
  <c r="N20" i="48" l="1"/>
  <c r="E22" i="14"/>
  <c r="F9" i="14"/>
  <c r="C13" i="48"/>
  <c r="C14" i="48"/>
  <c r="C15" i="48"/>
  <c r="C16" i="48"/>
  <c r="C18" i="48"/>
  <c r="C19" i="48"/>
  <c r="E15" i="48"/>
  <c r="D10" i="48"/>
  <c r="D12" i="48"/>
  <c r="D18" i="48"/>
  <c r="E12" i="48"/>
  <c r="E10" i="48"/>
  <c r="E9" i="48"/>
  <c r="H10" i="48" l="1"/>
  <c r="I10" i="48" s="1"/>
  <c r="J10" i="48" s="1"/>
  <c r="K10" i="48" s="1"/>
  <c r="L10" i="48" s="1"/>
  <c r="M10" i="48" s="1"/>
  <c r="N10" i="48" s="1"/>
  <c r="O10" i="48" s="1"/>
  <c r="P10" i="48" s="1"/>
  <c r="Q10" i="48" s="1"/>
  <c r="R10" i="48" s="1"/>
  <c r="S10" i="48" s="1"/>
  <c r="O20" i="48"/>
  <c r="H18" i="48"/>
  <c r="H12" i="48"/>
  <c r="I12" i="48" s="1"/>
  <c r="J12" i="48" s="1"/>
  <c r="K12" i="48" s="1"/>
  <c r="L12" i="48" s="1"/>
  <c r="M12" i="48" s="1"/>
  <c r="N12" i="48" s="1"/>
  <c r="O12" i="48" s="1"/>
  <c r="P12" i="48" s="1"/>
  <c r="Q12" i="48" s="1"/>
  <c r="R12" i="48" s="1"/>
  <c r="S12" i="48" s="1"/>
  <c r="C9" i="48"/>
  <c r="C10" i="48"/>
  <c r="C12" i="48"/>
  <c r="C8" i="48"/>
  <c r="D14" i="48" l="1"/>
  <c r="D13" i="48"/>
  <c r="D15" i="48"/>
  <c r="P20" i="48"/>
  <c r="I18" i="48"/>
  <c r="J18" i="48" s="1"/>
  <c r="D19" i="48"/>
  <c r="E16" i="48"/>
  <c r="D9" i="48"/>
  <c r="D17" i="48" l="1"/>
  <c r="D16" i="48"/>
  <c r="H14" i="48"/>
  <c r="I14" i="48" s="1"/>
  <c r="J14" i="48" s="1"/>
  <c r="K14" i="48" s="1"/>
  <c r="L14" i="48" s="1"/>
  <c r="M14" i="48" s="1"/>
  <c r="N14" i="48" s="1"/>
  <c r="O14" i="48" s="1"/>
  <c r="P14" i="48" s="1"/>
  <c r="Q14" i="48" s="1"/>
  <c r="R14" i="48" s="1"/>
  <c r="S14" i="48" s="1"/>
  <c r="H9" i="48"/>
  <c r="I9" i="48" s="1"/>
  <c r="J9" i="48" s="1"/>
  <c r="K9" i="48" s="1"/>
  <c r="L9" i="48" s="1"/>
  <c r="M9" i="48" s="1"/>
  <c r="N9" i="48" s="1"/>
  <c r="O9" i="48" s="1"/>
  <c r="P9" i="48" s="1"/>
  <c r="Q9" i="48" s="1"/>
  <c r="R9" i="48" s="1"/>
  <c r="S9" i="48" s="1"/>
  <c r="H19" i="48"/>
  <c r="I19" i="48" s="1"/>
  <c r="J19" i="48" s="1"/>
  <c r="K19" i="48" s="1"/>
  <c r="L19" i="48" s="1"/>
  <c r="M19" i="48" s="1"/>
  <c r="N19" i="48" s="1"/>
  <c r="O19" i="48" s="1"/>
  <c r="P19" i="48" s="1"/>
  <c r="Q19" i="48" s="1"/>
  <c r="R19" i="48" s="1"/>
  <c r="S19" i="48" s="1"/>
  <c r="H15" i="48"/>
  <c r="I15" i="48" s="1"/>
  <c r="J15" i="48" s="1"/>
  <c r="K15" i="48" s="1"/>
  <c r="L15" i="48" s="1"/>
  <c r="M15" i="48" s="1"/>
  <c r="N15" i="48" s="1"/>
  <c r="O15" i="48" s="1"/>
  <c r="P15" i="48" s="1"/>
  <c r="Q15" i="48" s="1"/>
  <c r="R15" i="48" s="1"/>
  <c r="S15" i="48" s="1"/>
  <c r="H16" i="48"/>
  <c r="Q20" i="48"/>
  <c r="H13" i="48"/>
  <c r="I13" i="48" s="1"/>
  <c r="J13" i="48" s="1"/>
  <c r="K13" i="48" s="1"/>
  <c r="L13" i="48" s="1"/>
  <c r="M13" i="48" s="1"/>
  <c r="N13" i="48" s="1"/>
  <c r="O13" i="48" s="1"/>
  <c r="P13" i="48" s="1"/>
  <c r="Q13" i="48" s="1"/>
  <c r="R13" i="48" s="1"/>
  <c r="S13" i="48" s="1"/>
  <c r="K18" i="48"/>
  <c r="H17" i="48" l="1"/>
  <c r="R20" i="48"/>
  <c r="I16" i="48"/>
  <c r="L18" i="48"/>
  <c r="F10" i="14"/>
  <c r="F9" i="31"/>
  <c r="F8" i="31"/>
  <c r="F9" i="47"/>
  <c r="F8" i="47"/>
  <c r="F9" i="13"/>
  <c r="F8" i="13"/>
  <c r="T27" i="48"/>
  <c r="U27" i="48"/>
  <c r="V27" i="48"/>
  <c r="W27" i="48"/>
  <c r="X27" i="48"/>
  <c r="Y27" i="48"/>
  <c r="Z27" i="48"/>
  <c r="AA27" i="48"/>
  <c r="AB27" i="48"/>
  <c r="AC27" i="48"/>
  <c r="AD27" i="48"/>
  <c r="AE27" i="48"/>
  <c r="AF27" i="48"/>
  <c r="AG27" i="48"/>
  <c r="AH27" i="48"/>
  <c r="AI27" i="48"/>
  <c r="AJ27" i="48"/>
  <c r="AK27" i="48"/>
  <c r="AL27" i="48"/>
  <c r="AM27" i="48"/>
  <c r="AN27" i="48"/>
  <c r="AO27" i="48"/>
  <c r="AP27" i="48"/>
  <c r="AQ27" i="48"/>
  <c r="AR27" i="48"/>
  <c r="AS27" i="48"/>
  <c r="AT27" i="48"/>
  <c r="AU27" i="48"/>
  <c r="AV27" i="48"/>
  <c r="AW27" i="48"/>
  <c r="AX27" i="48"/>
  <c r="AY27" i="48"/>
  <c r="AZ27" i="48"/>
  <c r="BA27" i="48"/>
  <c r="BB27" i="48"/>
  <c r="BC27" i="48"/>
  <c r="BD27" i="48"/>
  <c r="BE27" i="48"/>
  <c r="BF27" i="48"/>
  <c r="BG27" i="48"/>
  <c r="BH27" i="48"/>
  <c r="BI27" i="48"/>
  <c r="BJ27" i="48"/>
  <c r="BK27" i="48"/>
  <c r="BL27" i="48"/>
  <c r="BM27" i="48"/>
  <c r="BN27" i="48"/>
  <c r="BO27" i="48"/>
  <c r="BP27" i="48"/>
  <c r="BQ27" i="48"/>
  <c r="BR27" i="48"/>
  <c r="BS27" i="48"/>
  <c r="BT27" i="48"/>
  <c r="BU27" i="48"/>
  <c r="BV27" i="48"/>
  <c r="BW27" i="48"/>
  <c r="BX27" i="48"/>
  <c r="BY27" i="48"/>
  <c r="BZ27" i="48"/>
  <c r="CA27" i="48"/>
  <c r="CB27" i="48"/>
  <c r="CC27" i="48"/>
  <c r="CD27" i="48"/>
  <c r="CE27" i="48"/>
  <c r="CF27" i="48"/>
  <c r="CG27" i="48"/>
  <c r="CH27" i="48"/>
  <c r="CI27" i="48"/>
  <c r="CJ27" i="48"/>
  <c r="CK27" i="48"/>
  <c r="CL27" i="48"/>
  <c r="CM27" i="48"/>
  <c r="CN27" i="48"/>
  <c r="CO27" i="48"/>
  <c r="CP27" i="48"/>
  <c r="CQ27" i="48"/>
  <c r="CR27" i="48"/>
  <c r="CS27" i="48"/>
  <c r="CT27" i="48"/>
  <c r="CU27" i="48"/>
  <c r="CV27" i="48"/>
  <c r="CW27" i="48"/>
  <c r="CX27" i="48"/>
  <c r="CY27" i="48"/>
  <c r="CZ27" i="48"/>
  <c r="DA27" i="48"/>
  <c r="DB27" i="48"/>
  <c r="DC27" i="48"/>
  <c r="DD27" i="48"/>
  <c r="DE27" i="48"/>
  <c r="DF27" i="48"/>
  <c r="DG27" i="48"/>
  <c r="DH27" i="48"/>
  <c r="DI27" i="48"/>
  <c r="DJ27" i="48"/>
  <c r="DK27" i="48"/>
  <c r="DL27" i="48"/>
  <c r="DM27" i="48"/>
  <c r="DN27" i="48"/>
  <c r="DO27" i="48"/>
  <c r="DP27" i="48"/>
  <c r="DQ27" i="48"/>
  <c r="DR27" i="48"/>
  <c r="DS27" i="48"/>
  <c r="DT27" i="48"/>
  <c r="DU27" i="48"/>
  <c r="DV27" i="48"/>
  <c r="DW27" i="48"/>
  <c r="DX27" i="48"/>
  <c r="DY27" i="48"/>
  <c r="DZ27" i="48"/>
  <c r="EA27" i="48"/>
  <c r="EB27" i="48"/>
  <c r="EC27" i="48"/>
  <c r="ED27" i="48"/>
  <c r="EE27" i="48"/>
  <c r="EF27" i="48"/>
  <c r="EG27" i="48"/>
  <c r="EH27" i="48"/>
  <c r="EI27" i="48"/>
  <c r="EJ27" i="48"/>
  <c r="EK27" i="48"/>
  <c r="EL27" i="48"/>
  <c r="EM27" i="48"/>
  <c r="EN27" i="48"/>
  <c r="EO27" i="48"/>
  <c r="EP27" i="48"/>
  <c r="EQ27" i="48"/>
  <c r="ER27" i="48"/>
  <c r="ES27" i="48"/>
  <c r="ET27" i="48"/>
  <c r="EU27" i="48"/>
  <c r="EV27" i="48"/>
  <c r="EW27" i="48"/>
  <c r="EX27" i="48"/>
  <c r="EY27" i="48"/>
  <c r="EZ27" i="48"/>
  <c r="FA27" i="48"/>
  <c r="FB27" i="48"/>
  <c r="FC27" i="48"/>
  <c r="FD27" i="48"/>
  <c r="FE27" i="48"/>
  <c r="FF27" i="48"/>
  <c r="FG27" i="48"/>
  <c r="FH27" i="48"/>
  <c r="FI27" i="48"/>
  <c r="FJ27" i="48"/>
  <c r="FK27" i="48"/>
  <c r="FL27" i="48"/>
  <c r="FM27" i="48"/>
  <c r="FN27" i="48"/>
  <c r="FO27" i="48"/>
  <c r="FP27" i="48"/>
  <c r="FQ27" i="48"/>
  <c r="FR27" i="48"/>
  <c r="FS27" i="48"/>
  <c r="FT27" i="48"/>
  <c r="FU27" i="48"/>
  <c r="FV27" i="48"/>
  <c r="FW27" i="48"/>
  <c r="FX27" i="48"/>
  <c r="FY27" i="48"/>
  <c r="FZ27" i="48"/>
  <c r="GA27" i="48"/>
  <c r="GB27" i="48"/>
  <c r="GC27" i="48"/>
  <c r="GD27" i="48"/>
  <c r="GE27" i="48"/>
  <c r="GF27" i="48"/>
  <c r="GG27" i="48"/>
  <c r="GH27" i="48"/>
  <c r="GI27" i="48"/>
  <c r="GJ27" i="48"/>
  <c r="GK27" i="48"/>
  <c r="GL27" i="48"/>
  <c r="GM27" i="48"/>
  <c r="GN27" i="48"/>
  <c r="GO27" i="48"/>
  <c r="GP27" i="48"/>
  <c r="GQ27" i="48"/>
  <c r="GR27" i="48"/>
  <c r="GS27" i="48"/>
  <c r="GT27" i="48"/>
  <c r="GU27" i="48"/>
  <c r="GV27" i="48"/>
  <c r="GW27" i="48"/>
  <c r="GX27" i="48"/>
  <c r="GY27" i="48"/>
  <c r="GZ27" i="48"/>
  <c r="HA27" i="48"/>
  <c r="HB27" i="48"/>
  <c r="HC27" i="48"/>
  <c r="HD27" i="48"/>
  <c r="HE27" i="48"/>
  <c r="HF27" i="48"/>
  <c r="HG27" i="48"/>
  <c r="HH27" i="48"/>
  <c r="HI27" i="48"/>
  <c r="HJ27" i="48"/>
  <c r="HK27" i="48"/>
  <c r="HL27" i="48"/>
  <c r="HM27" i="48"/>
  <c r="HN27" i="48"/>
  <c r="HO27" i="48"/>
  <c r="HP27" i="48"/>
  <c r="HQ27" i="48"/>
  <c r="HR27" i="48"/>
  <c r="HS27" i="48"/>
  <c r="HT27" i="48"/>
  <c r="HU27" i="48"/>
  <c r="HV27" i="48"/>
  <c r="HW27" i="48"/>
  <c r="HX27" i="48"/>
  <c r="HY27" i="48"/>
  <c r="HZ27" i="48"/>
  <c r="IA27" i="48"/>
  <c r="IB27" i="48"/>
  <c r="IC27" i="48"/>
  <c r="ID27" i="48"/>
  <c r="IE27" i="48"/>
  <c r="IF27" i="48"/>
  <c r="IG27" i="48"/>
  <c r="IH27" i="48"/>
  <c r="II27" i="48"/>
  <c r="IJ27" i="48"/>
  <c r="IK27" i="48"/>
  <c r="IL27" i="48"/>
  <c r="IM27" i="48"/>
  <c r="IN27" i="48"/>
  <c r="IO27" i="48"/>
  <c r="IP27" i="48"/>
  <c r="IQ27" i="48"/>
  <c r="IR27" i="48"/>
  <c r="IS27" i="48"/>
  <c r="IT27" i="48"/>
  <c r="IU27" i="48"/>
  <c r="IV27" i="48"/>
  <c r="IW27" i="48"/>
  <c r="IX27" i="48"/>
  <c r="IY27" i="48"/>
  <c r="IZ27" i="48"/>
  <c r="JA27" i="48"/>
  <c r="JB27" i="48"/>
  <c r="JC27" i="48"/>
  <c r="JD27" i="48"/>
  <c r="JE27" i="48"/>
  <c r="JF27" i="48"/>
  <c r="JG27" i="48"/>
  <c r="JH27" i="48"/>
  <c r="JI27" i="48"/>
  <c r="JJ27" i="48"/>
  <c r="JK27" i="48"/>
  <c r="JL27" i="48"/>
  <c r="JM27" i="48"/>
  <c r="JN27" i="48"/>
  <c r="JO27" i="48"/>
  <c r="JP27" i="48"/>
  <c r="JQ27" i="48"/>
  <c r="JR27" i="48"/>
  <c r="JS27" i="48"/>
  <c r="JT27" i="48"/>
  <c r="JU27" i="48"/>
  <c r="JV27" i="48"/>
  <c r="JW27" i="48"/>
  <c r="JX27" i="48"/>
  <c r="JY27" i="48"/>
  <c r="JZ27" i="48"/>
  <c r="KA27" i="48"/>
  <c r="KB27" i="48"/>
  <c r="KC27" i="48"/>
  <c r="KD27" i="48"/>
  <c r="KE27" i="48"/>
  <c r="KF27" i="48"/>
  <c r="KG27" i="48"/>
  <c r="KH27" i="48"/>
  <c r="KI27" i="48"/>
  <c r="KJ27" i="48"/>
  <c r="KK27" i="48"/>
  <c r="KL27" i="48"/>
  <c r="KM27" i="48"/>
  <c r="KN27" i="48"/>
  <c r="KO27" i="48"/>
  <c r="KP27" i="48"/>
  <c r="KQ27" i="48"/>
  <c r="KR27" i="48"/>
  <c r="KS27" i="48"/>
  <c r="KT27" i="48"/>
  <c r="KU27" i="48"/>
  <c r="KV27" i="48"/>
  <c r="KW27" i="48"/>
  <c r="KX27" i="48"/>
  <c r="KY27" i="48"/>
  <c r="KZ27" i="48"/>
  <c r="LA27" i="48"/>
  <c r="LB27" i="48"/>
  <c r="LC27" i="48"/>
  <c r="LD27" i="48"/>
  <c r="LE27" i="48"/>
  <c r="LF27" i="48"/>
  <c r="LG27" i="48"/>
  <c r="LH27" i="48"/>
  <c r="LI27" i="48"/>
  <c r="LJ27" i="48"/>
  <c r="LK27" i="48"/>
  <c r="LL27" i="48"/>
  <c r="LM27" i="48"/>
  <c r="LN27" i="48"/>
  <c r="LO27" i="48"/>
  <c r="LP27" i="48"/>
  <c r="LQ27" i="48"/>
  <c r="LR27" i="48"/>
  <c r="LS27" i="48"/>
  <c r="LT27" i="48"/>
  <c r="LU27" i="48"/>
  <c r="LV27" i="48"/>
  <c r="LW27" i="48"/>
  <c r="LX27" i="48"/>
  <c r="LY27" i="48"/>
  <c r="LZ27" i="48"/>
  <c r="MA27" i="48"/>
  <c r="MB27" i="48"/>
  <c r="MC27" i="48"/>
  <c r="MD27" i="48"/>
  <c r="ME27" i="48"/>
  <c r="MF27" i="48"/>
  <c r="MG27" i="48"/>
  <c r="MH27" i="48"/>
  <c r="MI27" i="48"/>
  <c r="MJ27" i="48"/>
  <c r="MK27" i="48"/>
  <c r="ML27" i="48"/>
  <c r="MM27" i="48"/>
  <c r="MN27" i="48"/>
  <c r="MO27" i="48"/>
  <c r="MP27" i="48"/>
  <c r="MQ27" i="48"/>
  <c r="MR27" i="48"/>
  <c r="MS27" i="48"/>
  <c r="MT27" i="48"/>
  <c r="MU27" i="48"/>
  <c r="MV27" i="48"/>
  <c r="MW27" i="48"/>
  <c r="MX27" i="48"/>
  <c r="MY27" i="48"/>
  <c r="MZ27" i="48"/>
  <c r="NA27" i="48"/>
  <c r="NB27" i="48"/>
  <c r="NC27" i="48"/>
  <c r="ND27" i="48"/>
  <c r="NE27" i="48"/>
  <c r="NF27" i="48"/>
  <c r="NG27" i="48"/>
  <c r="NH27" i="48"/>
  <c r="NI27" i="48"/>
  <c r="NJ27" i="48"/>
  <c r="NK27" i="48"/>
  <c r="NL27" i="48"/>
  <c r="NM27" i="48"/>
  <c r="NN27" i="48"/>
  <c r="NO27" i="48"/>
  <c r="NP27" i="48"/>
  <c r="NQ27" i="48"/>
  <c r="NR27" i="48"/>
  <c r="NS27" i="48"/>
  <c r="NT27" i="48"/>
  <c r="NU27" i="48"/>
  <c r="NV27" i="48"/>
  <c r="NW27" i="48"/>
  <c r="NX27" i="48"/>
  <c r="NY27" i="48"/>
  <c r="NZ27" i="48"/>
  <c r="OA27" i="48"/>
  <c r="OB27" i="48"/>
  <c r="OC27" i="48"/>
  <c r="OD27" i="48"/>
  <c r="OE27" i="48"/>
  <c r="OF27" i="48"/>
  <c r="OG27" i="48"/>
  <c r="OH27" i="48"/>
  <c r="OI27" i="48"/>
  <c r="OJ27" i="48"/>
  <c r="OK27" i="48"/>
  <c r="OL27" i="48"/>
  <c r="OM27" i="48"/>
  <c r="ON27" i="48"/>
  <c r="OO27" i="48"/>
  <c r="OP27" i="48"/>
  <c r="OQ27" i="48"/>
  <c r="OR27" i="48"/>
  <c r="OS27" i="48"/>
  <c r="OT27" i="48"/>
  <c r="OU27" i="48"/>
  <c r="OV27" i="48"/>
  <c r="OW27" i="48"/>
  <c r="OX27" i="48"/>
  <c r="OY27" i="48"/>
  <c r="OZ27" i="48"/>
  <c r="PA27" i="48"/>
  <c r="PB27" i="48"/>
  <c r="PC27" i="48"/>
  <c r="PD27" i="48"/>
  <c r="PE27" i="48"/>
  <c r="PF27" i="48"/>
  <c r="PG27" i="48"/>
  <c r="PH27" i="48"/>
  <c r="PI27" i="48"/>
  <c r="PJ27" i="48"/>
  <c r="PK27" i="48"/>
  <c r="PL27" i="48"/>
  <c r="PM27" i="48"/>
  <c r="PN27" i="48"/>
  <c r="PO27" i="48"/>
  <c r="PP27" i="48"/>
  <c r="PQ27" i="48"/>
  <c r="PR27" i="48"/>
  <c r="PS27" i="48"/>
  <c r="PT27" i="48"/>
  <c r="PU27" i="48"/>
  <c r="PV27" i="48"/>
  <c r="PW27" i="48"/>
  <c r="PX27" i="48"/>
  <c r="PY27" i="48"/>
  <c r="PZ27" i="48"/>
  <c r="QA27" i="48"/>
  <c r="QB27" i="48"/>
  <c r="QC27" i="48"/>
  <c r="QD27" i="48"/>
  <c r="QE27" i="48"/>
  <c r="QF27" i="48"/>
  <c r="QG27" i="48"/>
  <c r="QH27" i="48"/>
  <c r="QI27" i="48"/>
  <c r="QJ27" i="48"/>
  <c r="QK27" i="48"/>
  <c r="QL27" i="48"/>
  <c r="QM27" i="48"/>
  <c r="QN27" i="48"/>
  <c r="QO27" i="48"/>
  <c r="QP27" i="48"/>
  <c r="QQ27" i="48"/>
  <c r="QR27" i="48"/>
  <c r="QS27" i="48"/>
  <c r="QT27" i="48"/>
  <c r="QU27" i="48"/>
  <c r="QV27" i="48"/>
  <c r="QW27" i="48"/>
  <c r="QX27" i="48"/>
  <c r="QY27" i="48"/>
  <c r="QZ27" i="48"/>
  <c r="RA27" i="48"/>
  <c r="RB27" i="48"/>
  <c r="RC27" i="48"/>
  <c r="RD27" i="48"/>
  <c r="RE27" i="48"/>
  <c r="RF27" i="48"/>
  <c r="RG27" i="48"/>
  <c r="RH27" i="48"/>
  <c r="RI27" i="48"/>
  <c r="RJ27" i="48"/>
  <c r="RK27" i="48"/>
  <c r="RL27" i="48"/>
  <c r="RM27" i="48"/>
  <c r="RN27" i="48"/>
  <c r="RO27" i="48"/>
  <c r="RP27" i="48"/>
  <c r="RQ27" i="48"/>
  <c r="RR27" i="48"/>
  <c r="RS27" i="48"/>
  <c r="RT27" i="48"/>
  <c r="RU27" i="48"/>
  <c r="RV27" i="48"/>
  <c r="RW27" i="48"/>
  <c r="RX27" i="48"/>
  <c r="RY27" i="48"/>
  <c r="RZ27" i="48"/>
  <c r="SA27" i="48"/>
  <c r="SB27" i="48"/>
  <c r="SC27" i="48"/>
  <c r="SD27" i="48"/>
  <c r="SE27" i="48"/>
  <c r="SF27" i="48"/>
  <c r="SG27" i="48"/>
  <c r="SH27" i="48"/>
  <c r="SI27" i="48"/>
  <c r="SJ27" i="48"/>
  <c r="SK27" i="48"/>
  <c r="SL27" i="48"/>
  <c r="SM27" i="48"/>
  <c r="SN27" i="48"/>
  <c r="SO27" i="48"/>
  <c r="SP27" i="48"/>
  <c r="SQ27" i="48"/>
  <c r="SR27" i="48"/>
  <c r="SS27" i="48"/>
  <c r="ST27" i="48"/>
  <c r="SU27" i="48"/>
  <c r="SV27" i="48"/>
  <c r="SW27" i="48"/>
  <c r="SX27" i="48"/>
  <c r="SY27" i="48"/>
  <c r="SZ27" i="48"/>
  <c r="TA27" i="48"/>
  <c r="TB27" i="48"/>
  <c r="TC27" i="48"/>
  <c r="TD27" i="48"/>
  <c r="TE27" i="48"/>
  <c r="TF27" i="48"/>
  <c r="TG27" i="48"/>
  <c r="TH27" i="48"/>
  <c r="TI27" i="48"/>
  <c r="TJ27" i="48"/>
  <c r="TK27" i="48"/>
  <c r="TL27" i="48"/>
  <c r="TM27" i="48"/>
  <c r="TN27" i="48"/>
  <c r="TO27" i="48"/>
  <c r="TP27" i="48"/>
  <c r="TQ27" i="48"/>
  <c r="TR27" i="48"/>
  <c r="TS27" i="48"/>
  <c r="TT27" i="48"/>
  <c r="TU27" i="48"/>
  <c r="TV27" i="48"/>
  <c r="TW27" i="48"/>
  <c r="TX27" i="48"/>
  <c r="TY27" i="48"/>
  <c r="TZ27" i="48"/>
  <c r="UA27" i="48"/>
  <c r="UB27" i="48"/>
  <c r="UC27" i="48"/>
  <c r="UD27" i="48"/>
  <c r="UE27" i="48"/>
  <c r="UF27" i="48"/>
  <c r="UG27" i="48"/>
  <c r="UH27" i="48"/>
  <c r="UI27" i="48"/>
  <c r="UJ27" i="48"/>
  <c r="UK27" i="48"/>
  <c r="UL27" i="48"/>
  <c r="UM27" i="48"/>
  <c r="UN27" i="48"/>
  <c r="UO27" i="48"/>
  <c r="UP27" i="48"/>
  <c r="UQ27" i="48"/>
  <c r="UR27" i="48"/>
  <c r="US27" i="48"/>
  <c r="UT27" i="48"/>
  <c r="UU27" i="48"/>
  <c r="UV27" i="48"/>
  <c r="UW27" i="48"/>
  <c r="UX27" i="48"/>
  <c r="UY27" i="48"/>
  <c r="UZ27" i="48"/>
  <c r="VA27" i="48"/>
  <c r="VB27" i="48"/>
  <c r="VC27" i="48"/>
  <c r="VD27" i="48"/>
  <c r="VE27" i="48"/>
  <c r="VF27" i="48"/>
  <c r="VG27" i="48"/>
  <c r="VH27" i="48"/>
  <c r="VI27" i="48"/>
  <c r="VJ27" i="48"/>
  <c r="VK27" i="48"/>
  <c r="VL27" i="48"/>
  <c r="VM27" i="48"/>
  <c r="VN27" i="48"/>
  <c r="VO27" i="48"/>
  <c r="VP27" i="48"/>
  <c r="VQ27" i="48"/>
  <c r="VR27" i="48"/>
  <c r="VS27" i="48"/>
  <c r="VT27" i="48"/>
  <c r="VU27" i="48"/>
  <c r="VV27" i="48"/>
  <c r="VW27" i="48"/>
  <c r="VX27" i="48"/>
  <c r="VY27" i="48"/>
  <c r="VZ27" i="48"/>
  <c r="WA27" i="48"/>
  <c r="WB27" i="48"/>
  <c r="WC27" i="48"/>
  <c r="WD27" i="48"/>
  <c r="WE27" i="48"/>
  <c r="WF27" i="48"/>
  <c r="WG27" i="48"/>
  <c r="WH27" i="48"/>
  <c r="WI27" i="48"/>
  <c r="WJ27" i="48"/>
  <c r="WK27" i="48"/>
  <c r="WL27" i="48"/>
  <c r="WM27" i="48"/>
  <c r="WN27" i="48"/>
  <c r="WO27" i="48"/>
  <c r="WP27" i="48"/>
  <c r="WQ27" i="48"/>
  <c r="WR27" i="48"/>
  <c r="WS27" i="48"/>
  <c r="WT27" i="48"/>
  <c r="WU27" i="48"/>
  <c r="WV27" i="48"/>
  <c r="WW27" i="48"/>
  <c r="WX27" i="48"/>
  <c r="WY27" i="48"/>
  <c r="WZ27" i="48"/>
  <c r="XA27" i="48"/>
  <c r="XB27" i="48"/>
  <c r="XC27" i="48"/>
  <c r="XD27" i="48"/>
  <c r="XE27" i="48"/>
  <c r="XF27" i="48"/>
  <c r="XG27" i="48"/>
  <c r="XH27" i="48"/>
  <c r="XI27" i="48"/>
  <c r="XJ27" i="48"/>
  <c r="XK27" i="48"/>
  <c r="XL27" i="48"/>
  <c r="XM27" i="48"/>
  <c r="XN27" i="48"/>
  <c r="XO27" i="48"/>
  <c r="XP27" i="48"/>
  <c r="XQ27" i="48"/>
  <c r="XR27" i="48"/>
  <c r="XS27" i="48"/>
  <c r="XT27" i="48"/>
  <c r="XU27" i="48"/>
  <c r="XV27" i="48"/>
  <c r="XW27" i="48"/>
  <c r="XX27" i="48"/>
  <c r="XY27" i="48"/>
  <c r="XZ27" i="48"/>
  <c r="YA27" i="48"/>
  <c r="YB27" i="48"/>
  <c r="YC27" i="48"/>
  <c r="YD27" i="48"/>
  <c r="YE27" i="48"/>
  <c r="YF27" i="48"/>
  <c r="YG27" i="48"/>
  <c r="YH27" i="48"/>
  <c r="YI27" i="48"/>
  <c r="YJ27" i="48"/>
  <c r="YK27" i="48"/>
  <c r="YL27" i="48"/>
  <c r="YM27" i="48"/>
  <c r="YN27" i="48"/>
  <c r="YO27" i="48"/>
  <c r="YP27" i="48"/>
  <c r="YQ27" i="48"/>
  <c r="YR27" i="48"/>
  <c r="YS27" i="48"/>
  <c r="YT27" i="48"/>
  <c r="YU27" i="48"/>
  <c r="YV27" i="48"/>
  <c r="YW27" i="48"/>
  <c r="YX27" i="48"/>
  <c r="YY27" i="48"/>
  <c r="YZ27" i="48"/>
  <c r="ZA27" i="48"/>
  <c r="ZB27" i="48"/>
  <c r="ZC27" i="48"/>
  <c r="ZD27" i="48"/>
  <c r="ZE27" i="48"/>
  <c r="ZF27" i="48"/>
  <c r="ZG27" i="48"/>
  <c r="ZH27" i="48"/>
  <c r="ZI27" i="48"/>
  <c r="ZJ27" i="48"/>
  <c r="ZK27" i="48"/>
  <c r="ZL27" i="48"/>
  <c r="ZM27" i="48"/>
  <c r="ZN27" i="48"/>
  <c r="ZO27" i="48"/>
  <c r="ZP27" i="48"/>
  <c r="ZQ27" i="48"/>
  <c r="ZR27" i="48"/>
  <c r="ZS27" i="48"/>
  <c r="ZT27" i="48"/>
  <c r="ZU27" i="48"/>
  <c r="ZV27" i="48"/>
  <c r="ZW27" i="48"/>
  <c r="ZX27" i="48"/>
  <c r="ZY27" i="48"/>
  <c r="ZZ27" i="48"/>
  <c r="AAA27" i="48"/>
  <c r="AAB27" i="48"/>
  <c r="AAC27" i="48"/>
  <c r="AAD27" i="48"/>
  <c r="AAE27" i="48"/>
  <c r="AAF27" i="48"/>
  <c r="AAG27" i="48"/>
  <c r="AAH27" i="48"/>
  <c r="AAI27" i="48"/>
  <c r="AAJ27" i="48"/>
  <c r="AAK27" i="48"/>
  <c r="AAL27" i="48"/>
  <c r="AAM27" i="48"/>
  <c r="AAN27" i="48"/>
  <c r="AAO27" i="48"/>
  <c r="AAP27" i="48"/>
  <c r="AAQ27" i="48"/>
  <c r="AAR27" i="48"/>
  <c r="AAS27" i="48"/>
  <c r="AAT27" i="48"/>
  <c r="AAU27" i="48"/>
  <c r="AAV27" i="48"/>
  <c r="AAW27" i="48"/>
  <c r="AAX27" i="48"/>
  <c r="AAY27" i="48"/>
  <c r="AAZ27" i="48"/>
  <c r="ABA27" i="48"/>
  <c r="ABB27" i="48"/>
  <c r="ABC27" i="48"/>
  <c r="ABD27" i="48"/>
  <c r="ABE27" i="48"/>
  <c r="ABF27" i="48"/>
  <c r="ABG27" i="48"/>
  <c r="ABH27" i="48"/>
  <c r="ABI27" i="48"/>
  <c r="ABJ27" i="48"/>
  <c r="ABK27" i="48"/>
  <c r="ABL27" i="48"/>
  <c r="ABM27" i="48"/>
  <c r="ABN27" i="48"/>
  <c r="ABO27" i="48"/>
  <c r="ABP27" i="48"/>
  <c r="ABQ27" i="48"/>
  <c r="ABR27" i="48"/>
  <c r="ABS27" i="48"/>
  <c r="ABT27" i="48"/>
  <c r="ABU27" i="48"/>
  <c r="ABV27" i="48"/>
  <c r="ABW27" i="48"/>
  <c r="ABX27" i="48"/>
  <c r="ABY27" i="48"/>
  <c r="ABZ27" i="48"/>
  <c r="ACA27" i="48"/>
  <c r="ACB27" i="48"/>
  <c r="ACC27" i="48"/>
  <c r="ACD27" i="48"/>
  <c r="ACE27" i="48"/>
  <c r="ACF27" i="48"/>
  <c r="ACG27" i="48"/>
  <c r="ACH27" i="48"/>
  <c r="ACI27" i="48"/>
  <c r="ACJ27" i="48"/>
  <c r="ACK27" i="48"/>
  <c r="ACL27" i="48"/>
  <c r="ACM27" i="48"/>
  <c r="ACN27" i="48"/>
  <c r="ACO27" i="48"/>
  <c r="ACP27" i="48"/>
  <c r="ACQ27" i="48"/>
  <c r="ACR27" i="48"/>
  <c r="ACS27" i="48"/>
  <c r="ACT27" i="48"/>
  <c r="ACU27" i="48"/>
  <c r="ACV27" i="48"/>
  <c r="ACW27" i="48"/>
  <c r="ACX27" i="48"/>
  <c r="ACY27" i="48"/>
  <c r="ACZ27" i="48"/>
  <c r="ADA27" i="48"/>
  <c r="ADB27" i="48"/>
  <c r="ADC27" i="48"/>
  <c r="ADD27" i="48"/>
  <c r="ADE27" i="48"/>
  <c r="ADF27" i="48"/>
  <c r="ADG27" i="48"/>
  <c r="ADH27" i="48"/>
  <c r="ADI27" i="48"/>
  <c r="ADJ27" i="48"/>
  <c r="ADK27" i="48"/>
  <c r="ADL27" i="48"/>
  <c r="ADM27" i="48"/>
  <c r="ADN27" i="48"/>
  <c r="ADO27" i="48"/>
  <c r="ADP27" i="48"/>
  <c r="ADQ27" i="48"/>
  <c r="ADR27" i="48"/>
  <c r="ADS27" i="48"/>
  <c r="ADT27" i="48"/>
  <c r="ADU27" i="48"/>
  <c r="ADV27" i="48"/>
  <c r="ADW27" i="48"/>
  <c r="ADX27" i="48"/>
  <c r="ADY27" i="48"/>
  <c r="ADZ27" i="48"/>
  <c r="AEA27" i="48"/>
  <c r="AEB27" i="48"/>
  <c r="AEC27" i="48"/>
  <c r="AED27" i="48"/>
  <c r="AEE27" i="48"/>
  <c r="AEF27" i="48"/>
  <c r="AEG27" i="48"/>
  <c r="AEH27" i="48"/>
  <c r="AEI27" i="48"/>
  <c r="AEJ27" i="48"/>
  <c r="AEK27" i="48"/>
  <c r="AEL27" i="48"/>
  <c r="AEM27" i="48"/>
  <c r="AEN27" i="48"/>
  <c r="AEO27" i="48"/>
  <c r="AEP27" i="48"/>
  <c r="AEQ27" i="48"/>
  <c r="AER27" i="48"/>
  <c r="AES27" i="48"/>
  <c r="AET27" i="48"/>
  <c r="AEU27" i="48"/>
  <c r="AEV27" i="48"/>
  <c r="AEW27" i="48"/>
  <c r="AEX27" i="48"/>
  <c r="AEY27" i="48"/>
  <c r="AEZ27" i="48"/>
  <c r="AFA27" i="48"/>
  <c r="AFB27" i="48"/>
  <c r="AFC27" i="48"/>
  <c r="AFD27" i="48"/>
  <c r="AFE27" i="48"/>
  <c r="AFF27" i="48"/>
  <c r="AFG27" i="48"/>
  <c r="AFH27" i="48"/>
  <c r="AFI27" i="48"/>
  <c r="AFJ27" i="48"/>
  <c r="AFK27" i="48"/>
  <c r="AFL27" i="48"/>
  <c r="AFM27" i="48"/>
  <c r="AFN27" i="48"/>
  <c r="AFO27" i="48"/>
  <c r="AFP27" i="48"/>
  <c r="AFQ27" i="48"/>
  <c r="AFR27" i="48"/>
  <c r="AFS27" i="48"/>
  <c r="AFT27" i="48"/>
  <c r="AFU27" i="48"/>
  <c r="AFV27" i="48"/>
  <c r="AFW27" i="48"/>
  <c r="AFX27" i="48"/>
  <c r="AFY27" i="48"/>
  <c r="AFZ27" i="48"/>
  <c r="AGA27" i="48"/>
  <c r="AGB27" i="48"/>
  <c r="AGC27" i="48"/>
  <c r="AGD27" i="48"/>
  <c r="AGE27" i="48"/>
  <c r="AGF27" i="48"/>
  <c r="AGG27" i="48"/>
  <c r="AGH27" i="48"/>
  <c r="AGI27" i="48"/>
  <c r="AGJ27" i="48"/>
  <c r="AGK27" i="48"/>
  <c r="AGL27" i="48"/>
  <c r="AGM27" i="48"/>
  <c r="AGN27" i="48"/>
  <c r="AGO27" i="48"/>
  <c r="AGP27" i="48"/>
  <c r="AGQ27" i="48"/>
  <c r="AGR27" i="48"/>
  <c r="AGS27" i="48"/>
  <c r="AGT27" i="48"/>
  <c r="AGU27" i="48"/>
  <c r="AGV27" i="48"/>
  <c r="AGW27" i="48"/>
  <c r="AGX27" i="48"/>
  <c r="AGY27" i="48"/>
  <c r="AGZ27" i="48"/>
  <c r="AHA27" i="48"/>
  <c r="AHB27" i="48"/>
  <c r="AHC27" i="48"/>
  <c r="AHD27" i="48"/>
  <c r="AHE27" i="48"/>
  <c r="AHF27" i="48"/>
  <c r="AHG27" i="48"/>
  <c r="AHH27" i="48"/>
  <c r="AHI27" i="48"/>
  <c r="AHJ27" i="48"/>
  <c r="AHK27" i="48"/>
  <c r="AHL27" i="48"/>
  <c r="AHM27" i="48"/>
  <c r="AHN27" i="48"/>
  <c r="AHO27" i="48"/>
  <c r="AHP27" i="48"/>
  <c r="AHQ27" i="48"/>
  <c r="AHR27" i="48"/>
  <c r="AHS27" i="48"/>
  <c r="AHT27" i="48"/>
  <c r="AHU27" i="48"/>
  <c r="AHV27" i="48"/>
  <c r="AHW27" i="48"/>
  <c r="AHX27" i="48"/>
  <c r="AHY27" i="48"/>
  <c r="AHZ27" i="48"/>
  <c r="AIA27" i="48"/>
  <c r="AIB27" i="48"/>
  <c r="AIC27" i="48"/>
  <c r="AID27" i="48"/>
  <c r="AIE27" i="48"/>
  <c r="AIF27" i="48"/>
  <c r="AIG27" i="48"/>
  <c r="AIH27" i="48"/>
  <c r="AII27" i="48"/>
  <c r="AIJ27" i="48"/>
  <c r="AIK27" i="48"/>
  <c r="AIL27" i="48"/>
  <c r="AIM27" i="48"/>
  <c r="AIN27" i="48"/>
  <c r="AIO27" i="48"/>
  <c r="AIP27" i="48"/>
  <c r="AIQ27" i="48"/>
  <c r="AIR27" i="48"/>
  <c r="AIS27" i="48"/>
  <c r="AIT27" i="48"/>
  <c r="AIU27" i="48"/>
  <c r="AIV27" i="48"/>
  <c r="AIW27" i="48"/>
  <c r="AIX27" i="48"/>
  <c r="AIY27" i="48"/>
  <c r="AIZ27" i="48"/>
  <c r="AJA27" i="48"/>
  <c r="AJB27" i="48"/>
  <c r="AJC27" i="48"/>
  <c r="AJD27" i="48"/>
  <c r="AJE27" i="48"/>
  <c r="AJF27" i="48"/>
  <c r="AJG27" i="48"/>
  <c r="AJH27" i="48"/>
  <c r="AJI27" i="48"/>
  <c r="AJJ27" i="48"/>
  <c r="AJK27" i="48"/>
  <c r="AJL27" i="48"/>
  <c r="AJM27" i="48"/>
  <c r="AJN27" i="48"/>
  <c r="AJO27" i="48"/>
  <c r="AJP27" i="48"/>
  <c r="AJQ27" i="48"/>
  <c r="AJR27" i="48"/>
  <c r="AJS27" i="48"/>
  <c r="AJT27" i="48"/>
  <c r="AJU27" i="48"/>
  <c r="AJV27" i="48"/>
  <c r="AJW27" i="48"/>
  <c r="AJX27" i="48"/>
  <c r="AJY27" i="48"/>
  <c r="AJZ27" i="48"/>
  <c r="AKA27" i="48"/>
  <c r="AKB27" i="48"/>
  <c r="AKC27" i="48"/>
  <c r="AKD27" i="48"/>
  <c r="AKE27" i="48"/>
  <c r="AKF27" i="48"/>
  <c r="AKG27" i="48"/>
  <c r="AKH27" i="48"/>
  <c r="AKI27" i="48"/>
  <c r="AKJ27" i="48"/>
  <c r="AKK27" i="48"/>
  <c r="AKL27" i="48"/>
  <c r="AKM27" i="48"/>
  <c r="AKN27" i="48"/>
  <c r="AKO27" i="48"/>
  <c r="AKP27" i="48"/>
  <c r="AKQ27" i="48"/>
  <c r="AKR27" i="48"/>
  <c r="AKS27" i="48"/>
  <c r="AKT27" i="48"/>
  <c r="AKU27" i="48"/>
  <c r="AKV27" i="48"/>
  <c r="AKW27" i="48"/>
  <c r="AKX27" i="48"/>
  <c r="AKY27" i="48"/>
  <c r="AKZ27" i="48"/>
  <c r="ALA27" i="48"/>
  <c r="ALB27" i="48"/>
  <c r="ALC27" i="48"/>
  <c r="ALD27" i="48"/>
  <c r="ALE27" i="48"/>
  <c r="ALF27" i="48"/>
  <c r="ALG27" i="48"/>
  <c r="ALH27" i="48"/>
  <c r="ALI27" i="48"/>
  <c r="ALJ27" i="48"/>
  <c r="ALK27" i="48"/>
  <c r="ALL27" i="48"/>
  <c r="ALM27" i="48"/>
  <c r="ALN27" i="48"/>
  <c r="ALO27" i="48"/>
  <c r="ALP27" i="48"/>
  <c r="ALQ27" i="48"/>
  <c r="ALR27" i="48"/>
  <c r="ALS27" i="48"/>
  <c r="ALT27" i="48"/>
  <c r="ALU27" i="48"/>
  <c r="ALV27" i="48"/>
  <c r="ALW27" i="48"/>
  <c r="ALX27" i="48"/>
  <c r="ALY27" i="48"/>
  <c r="ALZ27" i="48"/>
  <c r="AMA27" i="48"/>
  <c r="AMB27" i="48"/>
  <c r="AMC27" i="48"/>
  <c r="AMD27" i="48"/>
  <c r="AME27" i="48"/>
  <c r="AMF27" i="48"/>
  <c r="AMG27" i="48"/>
  <c r="AMH27" i="48"/>
  <c r="AMI27" i="48"/>
  <c r="AMJ27" i="48"/>
  <c r="AMK27" i="48"/>
  <c r="AML27" i="48"/>
  <c r="AMM27" i="48"/>
  <c r="AMN27" i="48"/>
  <c r="AMO27" i="48"/>
  <c r="AMP27" i="48"/>
  <c r="AMQ27" i="48"/>
  <c r="AMR27" i="48"/>
  <c r="AMS27" i="48"/>
  <c r="AMT27" i="48"/>
  <c r="AMU27" i="48"/>
  <c r="AMV27" i="48"/>
  <c r="AMW27" i="48"/>
  <c r="AMX27" i="48"/>
  <c r="AMY27" i="48"/>
  <c r="AMZ27" i="48"/>
  <c r="ANA27" i="48"/>
  <c r="ANB27" i="48"/>
  <c r="ANC27" i="48"/>
  <c r="AND27" i="48"/>
  <c r="ANE27" i="48"/>
  <c r="ANF27" i="48"/>
  <c r="ANG27" i="48"/>
  <c r="ANH27" i="48"/>
  <c r="ANI27" i="48"/>
  <c r="ANJ27" i="48"/>
  <c r="ANK27" i="48"/>
  <c r="ANL27" i="48"/>
  <c r="ANM27" i="48"/>
  <c r="ANN27" i="48"/>
  <c r="ANO27" i="48"/>
  <c r="ANP27" i="48"/>
  <c r="ANQ27" i="48"/>
  <c r="ANR27" i="48"/>
  <c r="ANS27" i="48"/>
  <c r="ANT27" i="48"/>
  <c r="ANU27" i="48"/>
  <c r="ANV27" i="48"/>
  <c r="ANW27" i="48"/>
  <c r="ANX27" i="48"/>
  <c r="ANY27" i="48"/>
  <c r="ANZ27" i="48"/>
  <c r="AOA27" i="48"/>
  <c r="AOB27" i="48"/>
  <c r="AOC27" i="48"/>
  <c r="AOD27" i="48"/>
  <c r="AOE27" i="48"/>
  <c r="AOF27" i="48"/>
  <c r="AOG27" i="48"/>
  <c r="AOH27" i="48"/>
  <c r="AOI27" i="48"/>
  <c r="AOJ27" i="48"/>
  <c r="AOK27" i="48"/>
  <c r="AOL27" i="48"/>
  <c r="AOM27" i="48"/>
  <c r="AON27" i="48"/>
  <c r="AOO27" i="48"/>
  <c r="AOP27" i="48"/>
  <c r="AOQ27" i="48"/>
  <c r="AOR27" i="48"/>
  <c r="AOS27" i="48"/>
  <c r="AOT27" i="48"/>
  <c r="AOU27" i="48"/>
  <c r="AOV27" i="48"/>
  <c r="AOW27" i="48"/>
  <c r="AOX27" i="48"/>
  <c r="AOY27" i="48"/>
  <c r="AOZ27" i="48"/>
  <c r="APA27" i="48"/>
  <c r="APB27" i="48"/>
  <c r="APC27" i="48"/>
  <c r="APD27" i="48"/>
  <c r="APE27" i="48"/>
  <c r="APF27" i="48"/>
  <c r="APG27" i="48"/>
  <c r="APH27" i="48"/>
  <c r="API27" i="48"/>
  <c r="APJ27" i="48"/>
  <c r="APK27" i="48"/>
  <c r="APL27" i="48"/>
  <c r="APM27" i="48"/>
  <c r="APN27" i="48"/>
  <c r="APO27" i="48"/>
  <c r="APP27" i="48"/>
  <c r="APQ27" i="48"/>
  <c r="APR27" i="48"/>
  <c r="APS27" i="48"/>
  <c r="APT27" i="48"/>
  <c r="APU27" i="48"/>
  <c r="APV27" i="48"/>
  <c r="APW27" i="48"/>
  <c r="APX27" i="48"/>
  <c r="APY27" i="48"/>
  <c r="APZ27" i="48"/>
  <c r="AQA27" i="48"/>
  <c r="AQB27" i="48"/>
  <c r="AQC27" i="48"/>
  <c r="AQD27" i="48"/>
  <c r="AQE27" i="48"/>
  <c r="AQF27" i="48"/>
  <c r="AQG27" i="48"/>
  <c r="AQH27" i="48"/>
  <c r="AQI27" i="48"/>
  <c r="AQJ27" i="48"/>
  <c r="AQK27" i="48"/>
  <c r="AQL27" i="48"/>
  <c r="AQM27" i="48"/>
  <c r="AQN27" i="48"/>
  <c r="AQO27" i="48"/>
  <c r="AQP27" i="48"/>
  <c r="AQQ27" i="48"/>
  <c r="AQR27" i="48"/>
  <c r="AQS27" i="48"/>
  <c r="AQT27" i="48"/>
  <c r="AQU27" i="48"/>
  <c r="AQV27" i="48"/>
  <c r="AQW27" i="48"/>
  <c r="AQX27" i="48"/>
  <c r="AQY27" i="48"/>
  <c r="AQZ27" i="48"/>
  <c r="ARA27" i="48"/>
  <c r="ARB27" i="48"/>
  <c r="ARC27" i="48"/>
  <c r="ARD27" i="48"/>
  <c r="ARE27" i="48"/>
  <c r="ARF27" i="48"/>
  <c r="ARG27" i="48"/>
  <c r="ARH27" i="48"/>
  <c r="ARI27" i="48"/>
  <c r="ARJ27" i="48"/>
  <c r="ARK27" i="48"/>
  <c r="ARL27" i="48"/>
  <c r="ARM27" i="48"/>
  <c r="ARN27" i="48"/>
  <c r="ARO27" i="48"/>
  <c r="ARP27" i="48"/>
  <c r="ARQ27" i="48"/>
  <c r="ARR27" i="48"/>
  <c r="ARS27" i="48"/>
  <c r="ART27" i="48"/>
  <c r="ARU27" i="48"/>
  <c r="ARV27" i="48"/>
  <c r="ARW27" i="48"/>
  <c r="ARX27" i="48"/>
  <c r="ARY27" i="48"/>
  <c r="ARZ27" i="48"/>
  <c r="ASA27" i="48"/>
  <c r="ASB27" i="48"/>
  <c r="ASC27" i="48"/>
  <c r="ASD27" i="48"/>
  <c r="ASE27" i="48"/>
  <c r="ASF27" i="48"/>
  <c r="ASG27" i="48"/>
  <c r="ASH27" i="48"/>
  <c r="ASI27" i="48"/>
  <c r="ASJ27" i="48"/>
  <c r="ASK27" i="48"/>
  <c r="ASL27" i="48"/>
  <c r="ASM27" i="48"/>
  <c r="ASN27" i="48"/>
  <c r="ASO27" i="48"/>
  <c r="ASP27" i="48"/>
  <c r="ASQ27" i="48"/>
  <c r="ASR27" i="48"/>
  <c r="ASS27" i="48"/>
  <c r="AST27" i="48"/>
  <c r="ASU27" i="48"/>
  <c r="ASV27" i="48"/>
  <c r="ASW27" i="48"/>
  <c r="ASX27" i="48"/>
  <c r="ASY27" i="48"/>
  <c r="ASZ27" i="48"/>
  <c r="ATA27" i="48"/>
  <c r="ATB27" i="48"/>
  <c r="ATC27" i="48"/>
  <c r="ATD27" i="48"/>
  <c r="ATE27" i="48"/>
  <c r="ATF27" i="48"/>
  <c r="ATG27" i="48"/>
  <c r="ATH27" i="48"/>
  <c r="ATI27" i="48"/>
  <c r="ATJ27" i="48"/>
  <c r="ATK27" i="48"/>
  <c r="ATL27" i="48"/>
  <c r="ATM27" i="48"/>
  <c r="ATN27" i="48"/>
  <c r="ATO27" i="48"/>
  <c r="ATP27" i="48"/>
  <c r="ATQ27" i="48"/>
  <c r="ATR27" i="48"/>
  <c r="ATS27" i="48"/>
  <c r="ATT27" i="48"/>
  <c r="ATU27" i="48"/>
  <c r="ATV27" i="48"/>
  <c r="ATW27" i="48"/>
  <c r="ATX27" i="48"/>
  <c r="ATY27" i="48"/>
  <c r="ATZ27" i="48"/>
  <c r="AUA27" i="48"/>
  <c r="AUB27" i="48"/>
  <c r="AUC27" i="48"/>
  <c r="AUD27" i="48"/>
  <c r="AUE27" i="48"/>
  <c r="AUF27" i="48"/>
  <c r="AUG27" i="48"/>
  <c r="AUH27" i="48"/>
  <c r="AUI27" i="48"/>
  <c r="AUJ27" i="48"/>
  <c r="AUK27" i="48"/>
  <c r="AUL27" i="48"/>
  <c r="AUM27" i="48"/>
  <c r="AUN27" i="48"/>
  <c r="AUO27" i="48"/>
  <c r="AUP27" i="48"/>
  <c r="AUQ27" i="48"/>
  <c r="AUR27" i="48"/>
  <c r="AUS27" i="48"/>
  <c r="AUT27" i="48"/>
  <c r="AUU27" i="48"/>
  <c r="AUV27" i="48"/>
  <c r="AUW27" i="48"/>
  <c r="AUX27" i="48"/>
  <c r="AUY27" i="48"/>
  <c r="AUZ27" i="48"/>
  <c r="AVA27" i="48"/>
  <c r="AVB27" i="48"/>
  <c r="AVC27" i="48"/>
  <c r="AVD27" i="48"/>
  <c r="AVE27" i="48"/>
  <c r="AVF27" i="48"/>
  <c r="AVG27" i="48"/>
  <c r="AVH27" i="48"/>
  <c r="AVI27" i="48"/>
  <c r="AVJ27" i="48"/>
  <c r="AVK27" i="48"/>
  <c r="AVL27" i="48"/>
  <c r="AVM27" i="48"/>
  <c r="AVN27" i="48"/>
  <c r="AVO27" i="48"/>
  <c r="AVP27" i="48"/>
  <c r="AVQ27" i="48"/>
  <c r="AVR27" i="48"/>
  <c r="AVS27" i="48"/>
  <c r="AVT27" i="48"/>
  <c r="AVU27" i="48"/>
  <c r="AVV27" i="48"/>
  <c r="AVW27" i="48"/>
  <c r="AVX27" i="48"/>
  <c r="AVY27" i="48"/>
  <c r="AVZ27" i="48"/>
  <c r="AWA27" i="48"/>
  <c r="AWB27" i="48"/>
  <c r="AWC27" i="48"/>
  <c r="AWD27" i="48"/>
  <c r="AWE27" i="48"/>
  <c r="AWF27" i="48"/>
  <c r="AWG27" i="48"/>
  <c r="AWH27" i="48"/>
  <c r="AWI27" i="48"/>
  <c r="AWJ27" i="48"/>
  <c r="AWK27" i="48"/>
  <c r="AWL27" i="48"/>
  <c r="AWM27" i="48"/>
  <c r="AWN27" i="48"/>
  <c r="AWO27" i="48"/>
  <c r="AWP27" i="48"/>
  <c r="AWQ27" i="48"/>
  <c r="AWR27" i="48"/>
  <c r="AWS27" i="48"/>
  <c r="AWT27" i="48"/>
  <c r="AWU27" i="48"/>
  <c r="AWV27" i="48"/>
  <c r="AWW27" i="48"/>
  <c r="AWX27" i="48"/>
  <c r="AWY27" i="48"/>
  <c r="AWZ27" i="48"/>
  <c r="AXA27" i="48"/>
  <c r="AXB27" i="48"/>
  <c r="AXC27" i="48"/>
  <c r="AXD27" i="48"/>
  <c r="AXE27" i="48"/>
  <c r="AXF27" i="48"/>
  <c r="AXG27" i="48"/>
  <c r="AXH27" i="48"/>
  <c r="AXI27" i="48"/>
  <c r="AXJ27" i="48"/>
  <c r="AXK27" i="48"/>
  <c r="AXL27" i="48"/>
  <c r="AXM27" i="48"/>
  <c r="AXN27" i="48"/>
  <c r="AXO27" i="48"/>
  <c r="AXP27" i="48"/>
  <c r="AXQ27" i="48"/>
  <c r="AXR27" i="48"/>
  <c r="AXS27" i="48"/>
  <c r="AXT27" i="48"/>
  <c r="AXU27" i="48"/>
  <c r="AXV27" i="48"/>
  <c r="AXW27" i="48"/>
  <c r="AXX27" i="48"/>
  <c r="AXY27" i="48"/>
  <c r="AXZ27" i="48"/>
  <c r="AYA27" i="48"/>
  <c r="AYB27" i="48"/>
  <c r="AYC27" i="48"/>
  <c r="AYD27" i="48"/>
  <c r="AYE27" i="48"/>
  <c r="AYF27" i="48"/>
  <c r="AYG27" i="48"/>
  <c r="AYH27" i="48"/>
  <c r="AYI27" i="48"/>
  <c r="AYJ27" i="48"/>
  <c r="AYK27" i="48"/>
  <c r="AYL27" i="48"/>
  <c r="AYM27" i="48"/>
  <c r="AYN27" i="48"/>
  <c r="AYO27" i="48"/>
  <c r="AYP27" i="48"/>
  <c r="AYQ27" i="48"/>
  <c r="AYR27" i="48"/>
  <c r="AYS27" i="48"/>
  <c r="AYT27" i="48"/>
  <c r="AYU27" i="48"/>
  <c r="AYV27" i="48"/>
  <c r="AYW27" i="48"/>
  <c r="AYX27" i="48"/>
  <c r="AYY27" i="48"/>
  <c r="AYZ27" i="48"/>
  <c r="AZA27" i="48"/>
  <c r="AZB27" i="48"/>
  <c r="AZC27" i="48"/>
  <c r="AZD27" i="48"/>
  <c r="AZE27" i="48"/>
  <c r="AZF27" i="48"/>
  <c r="AZG27" i="48"/>
  <c r="AZH27" i="48"/>
  <c r="AZI27" i="48"/>
  <c r="AZJ27" i="48"/>
  <c r="AZK27" i="48"/>
  <c r="AZL27" i="48"/>
  <c r="AZM27" i="48"/>
  <c r="AZN27" i="48"/>
  <c r="AZO27" i="48"/>
  <c r="AZP27" i="48"/>
  <c r="AZQ27" i="48"/>
  <c r="AZR27" i="48"/>
  <c r="AZS27" i="48"/>
  <c r="AZT27" i="48"/>
  <c r="AZU27" i="48"/>
  <c r="AZV27" i="48"/>
  <c r="AZW27" i="48"/>
  <c r="AZX27" i="48"/>
  <c r="AZY27" i="48"/>
  <c r="AZZ27" i="48"/>
  <c r="BAA27" i="48"/>
  <c r="BAB27" i="48"/>
  <c r="BAC27" i="48"/>
  <c r="BAD27" i="48"/>
  <c r="BAE27" i="48"/>
  <c r="BAF27" i="48"/>
  <c r="BAG27" i="48"/>
  <c r="BAH27" i="48"/>
  <c r="BAI27" i="48"/>
  <c r="BAJ27" i="48"/>
  <c r="BAK27" i="48"/>
  <c r="BAL27" i="48"/>
  <c r="BAM27" i="48"/>
  <c r="BAN27" i="48"/>
  <c r="BAO27" i="48"/>
  <c r="BAP27" i="48"/>
  <c r="BAQ27" i="48"/>
  <c r="BAR27" i="48"/>
  <c r="BAS27" i="48"/>
  <c r="BAT27" i="48"/>
  <c r="BAU27" i="48"/>
  <c r="BAV27" i="48"/>
  <c r="BAW27" i="48"/>
  <c r="BAX27" i="48"/>
  <c r="BAY27" i="48"/>
  <c r="BAZ27" i="48"/>
  <c r="BBA27" i="48"/>
  <c r="BBB27" i="48"/>
  <c r="BBC27" i="48"/>
  <c r="BBD27" i="48"/>
  <c r="BBE27" i="48"/>
  <c r="BBF27" i="48"/>
  <c r="BBG27" i="48"/>
  <c r="BBH27" i="48"/>
  <c r="BBI27" i="48"/>
  <c r="BBJ27" i="48"/>
  <c r="BBK27" i="48"/>
  <c r="BBL27" i="48"/>
  <c r="BBM27" i="48"/>
  <c r="BBN27" i="48"/>
  <c r="BBO27" i="48"/>
  <c r="BBP27" i="48"/>
  <c r="BBQ27" i="48"/>
  <c r="BBR27" i="48"/>
  <c r="BBS27" i="48"/>
  <c r="BBT27" i="48"/>
  <c r="BBU27" i="48"/>
  <c r="BBV27" i="48"/>
  <c r="BBW27" i="48"/>
  <c r="BBX27" i="48"/>
  <c r="BBY27" i="48"/>
  <c r="BBZ27" i="48"/>
  <c r="BCA27" i="48"/>
  <c r="BCB27" i="48"/>
  <c r="BCC27" i="48"/>
  <c r="BCD27" i="48"/>
  <c r="BCE27" i="48"/>
  <c r="BCF27" i="48"/>
  <c r="BCG27" i="48"/>
  <c r="BCH27" i="48"/>
  <c r="BCI27" i="48"/>
  <c r="BCJ27" i="48"/>
  <c r="BCK27" i="48"/>
  <c r="BCL27" i="48"/>
  <c r="BCM27" i="48"/>
  <c r="BCN27" i="48"/>
  <c r="BCO27" i="48"/>
  <c r="BCP27" i="48"/>
  <c r="BCQ27" i="48"/>
  <c r="BCR27" i="48"/>
  <c r="BCS27" i="48"/>
  <c r="BCT27" i="48"/>
  <c r="BCU27" i="48"/>
  <c r="BCV27" i="48"/>
  <c r="BCW27" i="48"/>
  <c r="BCX27" i="48"/>
  <c r="BCY27" i="48"/>
  <c r="BCZ27" i="48"/>
  <c r="BDA27" i="48"/>
  <c r="BDB27" i="48"/>
  <c r="BDC27" i="48"/>
  <c r="BDD27" i="48"/>
  <c r="BDE27" i="48"/>
  <c r="BDF27" i="48"/>
  <c r="BDG27" i="48"/>
  <c r="BDH27" i="48"/>
  <c r="BDI27" i="48"/>
  <c r="BDJ27" i="48"/>
  <c r="BDK27" i="48"/>
  <c r="BDL27" i="48"/>
  <c r="BDM27" i="48"/>
  <c r="BDN27" i="48"/>
  <c r="BDO27" i="48"/>
  <c r="BDP27" i="48"/>
  <c r="BDQ27" i="48"/>
  <c r="BDR27" i="48"/>
  <c r="BDS27" i="48"/>
  <c r="BDT27" i="48"/>
  <c r="BDU27" i="48"/>
  <c r="BDV27" i="48"/>
  <c r="BDW27" i="48"/>
  <c r="BDX27" i="48"/>
  <c r="BDY27" i="48"/>
  <c r="BDZ27" i="48"/>
  <c r="BEA27" i="48"/>
  <c r="BEB27" i="48"/>
  <c r="BEC27" i="48"/>
  <c r="BED27" i="48"/>
  <c r="BEE27" i="48"/>
  <c r="BEF27" i="48"/>
  <c r="BEG27" i="48"/>
  <c r="BEH27" i="48"/>
  <c r="BEI27" i="48"/>
  <c r="BEJ27" i="48"/>
  <c r="BEK27" i="48"/>
  <c r="BEL27" i="48"/>
  <c r="BEM27" i="48"/>
  <c r="BEN27" i="48"/>
  <c r="BEO27" i="48"/>
  <c r="BEP27" i="48"/>
  <c r="BEQ27" i="48"/>
  <c r="BER27" i="48"/>
  <c r="BES27" i="48"/>
  <c r="BET27" i="48"/>
  <c r="BEU27" i="48"/>
  <c r="BEV27" i="48"/>
  <c r="BEW27" i="48"/>
  <c r="BEX27" i="48"/>
  <c r="BEY27" i="48"/>
  <c r="BEZ27" i="48"/>
  <c r="BFA27" i="48"/>
  <c r="BFB27" i="48"/>
  <c r="BFC27" i="48"/>
  <c r="BFD27" i="48"/>
  <c r="BFE27" i="48"/>
  <c r="BFF27" i="48"/>
  <c r="BFG27" i="48"/>
  <c r="BFH27" i="48"/>
  <c r="BFI27" i="48"/>
  <c r="BFJ27" i="48"/>
  <c r="BFK27" i="48"/>
  <c r="BFL27" i="48"/>
  <c r="BFM27" i="48"/>
  <c r="BFN27" i="48"/>
  <c r="BFO27" i="48"/>
  <c r="BFP27" i="48"/>
  <c r="BFQ27" i="48"/>
  <c r="BFR27" i="48"/>
  <c r="BFS27" i="48"/>
  <c r="BFT27" i="48"/>
  <c r="BFU27" i="48"/>
  <c r="BFV27" i="48"/>
  <c r="BFW27" i="48"/>
  <c r="BFX27" i="48"/>
  <c r="BFY27" i="48"/>
  <c r="BFZ27" i="48"/>
  <c r="BGA27" i="48"/>
  <c r="BGB27" i="48"/>
  <c r="BGC27" i="48"/>
  <c r="BGD27" i="48"/>
  <c r="BGE27" i="48"/>
  <c r="BGF27" i="48"/>
  <c r="BGG27" i="48"/>
  <c r="BGH27" i="48"/>
  <c r="BGI27" i="48"/>
  <c r="BGJ27" i="48"/>
  <c r="BGK27" i="48"/>
  <c r="BGL27" i="48"/>
  <c r="BGM27" i="48"/>
  <c r="BGN27" i="48"/>
  <c r="BGO27" i="48"/>
  <c r="BGP27" i="48"/>
  <c r="BGQ27" i="48"/>
  <c r="BGR27" i="48"/>
  <c r="BGS27" i="48"/>
  <c r="BGT27" i="48"/>
  <c r="BGU27" i="48"/>
  <c r="BGV27" i="48"/>
  <c r="BGW27" i="48"/>
  <c r="BGX27" i="48"/>
  <c r="BGY27" i="48"/>
  <c r="BGZ27" i="48"/>
  <c r="BHA27" i="48"/>
  <c r="BHB27" i="48"/>
  <c r="BHC27" i="48"/>
  <c r="BHD27" i="48"/>
  <c r="BHE27" i="48"/>
  <c r="BHF27" i="48"/>
  <c r="BHG27" i="48"/>
  <c r="BHH27" i="48"/>
  <c r="BHI27" i="48"/>
  <c r="BHJ27" i="48"/>
  <c r="BHK27" i="48"/>
  <c r="BHL27" i="48"/>
  <c r="BHM27" i="48"/>
  <c r="BHN27" i="48"/>
  <c r="BHO27" i="48"/>
  <c r="BHP27" i="48"/>
  <c r="BHQ27" i="48"/>
  <c r="BHR27" i="48"/>
  <c r="BHS27" i="48"/>
  <c r="BHT27" i="48"/>
  <c r="BHU27" i="48"/>
  <c r="BHV27" i="48"/>
  <c r="BHW27" i="48"/>
  <c r="BHX27" i="48"/>
  <c r="BHY27" i="48"/>
  <c r="BHZ27" i="48"/>
  <c r="BIA27" i="48"/>
  <c r="BIB27" i="48"/>
  <c r="BIC27" i="48"/>
  <c r="BID27" i="48"/>
  <c r="BIE27" i="48"/>
  <c r="BIF27" i="48"/>
  <c r="BIG27" i="48"/>
  <c r="BIH27" i="48"/>
  <c r="BII27" i="48"/>
  <c r="BIJ27" i="48"/>
  <c r="BIK27" i="48"/>
  <c r="BIL27" i="48"/>
  <c r="BIM27" i="48"/>
  <c r="BIN27" i="48"/>
  <c r="BIO27" i="48"/>
  <c r="BIP27" i="48"/>
  <c r="BIQ27" i="48"/>
  <c r="BIR27" i="48"/>
  <c r="BIS27" i="48"/>
  <c r="BIT27" i="48"/>
  <c r="BIU27" i="48"/>
  <c r="BIV27" i="48"/>
  <c r="BIW27" i="48"/>
  <c r="BIX27" i="48"/>
  <c r="BIY27" i="48"/>
  <c r="BIZ27" i="48"/>
  <c r="BJA27" i="48"/>
  <c r="BJB27" i="48"/>
  <c r="BJC27" i="48"/>
  <c r="BJD27" i="48"/>
  <c r="BJE27" i="48"/>
  <c r="BJF27" i="48"/>
  <c r="BJG27" i="48"/>
  <c r="BJH27" i="48"/>
  <c r="BJI27" i="48"/>
  <c r="BJJ27" i="48"/>
  <c r="BJK27" i="48"/>
  <c r="BJL27" i="48"/>
  <c r="BJM27" i="48"/>
  <c r="BJN27" i="48"/>
  <c r="BJO27" i="48"/>
  <c r="BJP27" i="48"/>
  <c r="BJQ27" i="48"/>
  <c r="BJR27" i="48"/>
  <c r="BJS27" i="48"/>
  <c r="BJT27" i="48"/>
  <c r="BJU27" i="48"/>
  <c r="BJV27" i="48"/>
  <c r="BJW27" i="48"/>
  <c r="BJX27" i="48"/>
  <c r="BJY27" i="48"/>
  <c r="BJZ27" i="48"/>
  <c r="BKA27" i="48"/>
  <c r="BKB27" i="48"/>
  <c r="BKC27" i="48"/>
  <c r="BKD27" i="48"/>
  <c r="BKE27" i="48"/>
  <c r="BKF27" i="48"/>
  <c r="BKG27" i="48"/>
  <c r="BKH27" i="48"/>
  <c r="BKI27" i="48"/>
  <c r="BKJ27" i="48"/>
  <c r="BKK27" i="48"/>
  <c r="BKL27" i="48"/>
  <c r="BKM27" i="48"/>
  <c r="BKN27" i="48"/>
  <c r="BKO27" i="48"/>
  <c r="BKP27" i="48"/>
  <c r="BKQ27" i="48"/>
  <c r="BKR27" i="48"/>
  <c r="BKS27" i="48"/>
  <c r="BKT27" i="48"/>
  <c r="BKU27" i="48"/>
  <c r="BKV27" i="48"/>
  <c r="BKW27" i="48"/>
  <c r="BKX27" i="48"/>
  <c r="BKY27" i="48"/>
  <c r="BKZ27" i="48"/>
  <c r="BLA27" i="48"/>
  <c r="BLB27" i="48"/>
  <c r="BLC27" i="48"/>
  <c r="BLD27" i="48"/>
  <c r="BLE27" i="48"/>
  <c r="BLF27" i="48"/>
  <c r="BLG27" i="48"/>
  <c r="BLH27" i="48"/>
  <c r="BLI27" i="48"/>
  <c r="BLJ27" i="48"/>
  <c r="BLK27" i="48"/>
  <c r="BLL27" i="48"/>
  <c r="BLM27" i="48"/>
  <c r="BLN27" i="48"/>
  <c r="BLO27" i="48"/>
  <c r="BLP27" i="48"/>
  <c r="BLQ27" i="48"/>
  <c r="BLR27" i="48"/>
  <c r="BLS27" i="48"/>
  <c r="BLT27" i="48"/>
  <c r="BLU27" i="48"/>
  <c r="BLV27" i="48"/>
  <c r="BLW27" i="48"/>
  <c r="BLX27" i="48"/>
  <c r="BLY27" i="48"/>
  <c r="BLZ27" i="48"/>
  <c r="BMA27" i="48"/>
  <c r="BMB27" i="48"/>
  <c r="BMC27" i="48"/>
  <c r="BMD27" i="48"/>
  <c r="BME27" i="48"/>
  <c r="BMF27" i="48"/>
  <c r="BMG27" i="48"/>
  <c r="BMH27" i="48"/>
  <c r="BMI27" i="48"/>
  <c r="BMJ27" i="48"/>
  <c r="BMK27" i="48"/>
  <c r="BML27" i="48"/>
  <c r="BMM27" i="48"/>
  <c r="BMN27" i="48"/>
  <c r="BMO27" i="48"/>
  <c r="BMP27" i="48"/>
  <c r="BMQ27" i="48"/>
  <c r="BMR27" i="48"/>
  <c r="BMS27" i="48"/>
  <c r="BMT27" i="48"/>
  <c r="BMU27" i="48"/>
  <c r="BMV27" i="48"/>
  <c r="BMW27" i="48"/>
  <c r="BMX27" i="48"/>
  <c r="BMY27" i="48"/>
  <c r="BMZ27" i="48"/>
  <c r="BNA27" i="48"/>
  <c r="BNB27" i="48"/>
  <c r="BNC27" i="48"/>
  <c r="BND27" i="48"/>
  <c r="BNE27" i="48"/>
  <c r="BNF27" i="48"/>
  <c r="BNG27" i="48"/>
  <c r="BNH27" i="48"/>
  <c r="BNI27" i="48"/>
  <c r="BNJ27" i="48"/>
  <c r="BNK27" i="48"/>
  <c r="BNL27" i="48"/>
  <c r="BNM27" i="48"/>
  <c r="BNN27" i="48"/>
  <c r="BNO27" i="48"/>
  <c r="BNP27" i="48"/>
  <c r="BNQ27" i="48"/>
  <c r="BNR27" i="48"/>
  <c r="BNS27" i="48"/>
  <c r="BNT27" i="48"/>
  <c r="BNU27" i="48"/>
  <c r="BNV27" i="48"/>
  <c r="BNW27" i="48"/>
  <c r="BNX27" i="48"/>
  <c r="BNY27" i="48"/>
  <c r="BNZ27" i="48"/>
  <c r="BOA27" i="48"/>
  <c r="BOB27" i="48"/>
  <c r="BOC27" i="48"/>
  <c r="BOD27" i="48"/>
  <c r="BOE27" i="48"/>
  <c r="BOF27" i="48"/>
  <c r="BOG27" i="48"/>
  <c r="BOH27" i="48"/>
  <c r="BOI27" i="48"/>
  <c r="BOJ27" i="48"/>
  <c r="BOK27" i="48"/>
  <c r="BOL27" i="48"/>
  <c r="BOM27" i="48"/>
  <c r="BON27" i="48"/>
  <c r="BOO27" i="48"/>
  <c r="BOP27" i="48"/>
  <c r="BOQ27" i="48"/>
  <c r="BOR27" i="48"/>
  <c r="BOS27" i="48"/>
  <c r="BOT27" i="48"/>
  <c r="BOU27" i="48"/>
  <c r="BOV27" i="48"/>
  <c r="BOW27" i="48"/>
  <c r="BOX27" i="48"/>
  <c r="BOY27" i="48"/>
  <c r="BOZ27" i="48"/>
  <c r="BPA27" i="48"/>
  <c r="BPB27" i="48"/>
  <c r="BPC27" i="48"/>
  <c r="BPD27" i="48"/>
  <c r="BPE27" i="48"/>
  <c r="BPF27" i="48"/>
  <c r="BPG27" i="48"/>
  <c r="BPH27" i="48"/>
  <c r="BPI27" i="48"/>
  <c r="BPJ27" i="48"/>
  <c r="BPK27" i="48"/>
  <c r="BPL27" i="48"/>
  <c r="BPM27" i="48"/>
  <c r="BPN27" i="48"/>
  <c r="BPO27" i="48"/>
  <c r="BPP27" i="48"/>
  <c r="BPQ27" i="48"/>
  <c r="BPR27" i="48"/>
  <c r="BPS27" i="48"/>
  <c r="BPT27" i="48"/>
  <c r="BPU27" i="48"/>
  <c r="BPV27" i="48"/>
  <c r="BPW27" i="48"/>
  <c r="BPX27" i="48"/>
  <c r="BPY27" i="48"/>
  <c r="BPZ27" i="48"/>
  <c r="BQA27" i="48"/>
  <c r="BQB27" i="48"/>
  <c r="BQC27" i="48"/>
  <c r="BQD27" i="48"/>
  <c r="BQE27" i="48"/>
  <c r="BQF27" i="48"/>
  <c r="BQG27" i="48"/>
  <c r="BQH27" i="48"/>
  <c r="BQI27" i="48"/>
  <c r="BQJ27" i="48"/>
  <c r="BQK27" i="48"/>
  <c r="BQL27" i="48"/>
  <c r="BQM27" i="48"/>
  <c r="BQN27" i="48"/>
  <c r="BQO27" i="48"/>
  <c r="BQP27" i="48"/>
  <c r="BQQ27" i="48"/>
  <c r="BQR27" i="48"/>
  <c r="BQS27" i="48"/>
  <c r="BQT27" i="48"/>
  <c r="BQU27" i="48"/>
  <c r="BQV27" i="48"/>
  <c r="BQW27" i="48"/>
  <c r="BQX27" i="48"/>
  <c r="BQY27" i="48"/>
  <c r="BQZ27" i="48"/>
  <c r="BRA27" i="48"/>
  <c r="BRB27" i="48"/>
  <c r="BRC27" i="48"/>
  <c r="BRD27" i="48"/>
  <c r="BRE27" i="48"/>
  <c r="BRF27" i="48"/>
  <c r="BRG27" i="48"/>
  <c r="BRH27" i="48"/>
  <c r="BRI27" i="48"/>
  <c r="BRJ27" i="48"/>
  <c r="BRK27" i="48"/>
  <c r="BRL27" i="48"/>
  <c r="BRM27" i="48"/>
  <c r="BRN27" i="48"/>
  <c r="BRO27" i="48"/>
  <c r="BRP27" i="48"/>
  <c r="BRQ27" i="48"/>
  <c r="BRR27" i="48"/>
  <c r="BRS27" i="48"/>
  <c r="BRT27" i="48"/>
  <c r="BRU27" i="48"/>
  <c r="BRV27" i="48"/>
  <c r="BRW27" i="48"/>
  <c r="BRX27" i="48"/>
  <c r="BRY27" i="48"/>
  <c r="BRZ27" i="48"/>
  <c r="BSA27" i="48"/>
  <c r="BSB27" i="48"/>
  <c r="BSC27" i="48"/>
  <c r="BSD27" i="48"/>
  <c r="BSE27" i="48"/>
  <c r="BSF27" i="48"/>
  <c r="BSG27" i="48"/>
  <c r="BSH27" i="48"/>
  <c r="BSI27" i="48"/>
  <c r="BSJ27" i="48"/>
  <c r="BSK27" i="48"/>
  <c r="BSL27" i="48"/>
  <c r="BSM27" i="48"/>
  <c r="BSN27" i="48"/>
  <c r="BSO27" i="48"/>
  <c r="BSP27" i="48"/>
  <c r="BSQ27" i="48"/>
  <c r="BSR27" i="48"/>
  <c r="BSS27" i="48"/>
  <c r="BST27" i="48"/>
  <c r="BSU27" i="48"/>
  <c r="BSV27" i="48"/>
  <c r="BSW27" i="48"/>
  <c r="BSX27" i="48"/>
  <c r="BSY27" i="48"/>
  <c r="BSZ27" i="48"/>
  <c r="BTA27" i="48"/>
  <c r="BTB27" i="48"/>
  <c r="BTC27" i="48"/>
  <c r="BTD27" i="48"/>
  <c r="BTE27" i="48"/>
  <c r="BTF27" i="48"/>
  <c r="BTG27" i="48"/>
  <c r="BTH27" i="48"/>
  <c r="BTI27" i="48"/>
  <c r="BTJ27" i="48"/>
  <c r="BTK27" i="48"/>
  <c r="BTL27" i="48"/>
  <c r="BTM27" i="48"/>
  <c r="BTN27" i="48"/>
  <c r="BTO27" i="48"/>
  <c r="BTP27" i="48"/>
  <c r="BTQ27" i="48"/>
  <c r="BTR27" i="48"/>
  <c r="BTS27" i="48"/>
  <c r="BTT27" i="48"/>
  <c r="BTU27" i="48"/>
  <c r="BTV27" i="48"/>
  <c r="BTW27" i="48"/>
  <c r="BTX27" i="48"/>
  <c r="BTY27" i="48"/>
  <c r="BTZ27" i="48"/>
  <c r="BUA27" i="48"/>
  <c r="BUB27" i="48"/>
  <c r="BUC27" i="48"/>
  <c r="BUD27" i="48"/>
  <c r="BUE27" i="48"/>
  <c r="BUF27" i="48"/>
  <c r="BUG27" i="48"/>
  <c r="BUH27" i="48"/>
  <c r="BUI27" i="48"/>
  <c r="BUJ27" i="48"/>
  <c r="BUK27" i="48"/>
  <c r="BUL27" i="48"/>
  <c r="BUM27" i="48"/>
  <c r="BUN27" i="48"/>
  <c r="BUO27" i="48"/>
  <c r="BUP27" i="48"/>
  <c r="BUQ27" i="48"/>
  <c r="BUR27" i="48"/>
  <c r="BUS27" i="48"/>
  <c r="BUT27" i="48"/>
  <c r="BUU27" i="48"/>
  <c r="BUV27" i="48"/>
  <c r="BUW27" i="48"/>
  <c r="BUX27" i="48"/>
  <c r="BUY27" i="48"/>
  <c r="BUZ27" i="48"/>
  <c r="BVA27" i="48"/>
  <c r="BVB27" i="48"/>
  <c r="BVC27" i="48"/>
  <c r="BVD27" i="48"/>
  <c r="BVE27" i="48"/>
  <c r="BVF27" i="48"/>
  <c r="BVG27" i="48"/>
  <c r="BVH27" i="48"/>
  <c r="BVI27" i="48"/>
  <c r="BVJ27" i="48"/>
  <c r="BVK27" i="48"/>
  <c r="BVL27" i="48"/>
  <c r="BVM27" i="48"/>
  <c r="BVN27" i="48"/>
  <c r="BVO27" i="48"/>
  <c r="BVP27" i="48"/>
  <c r="BVQ27" i="48"/>
  <c r="BVR27" i="48"/>
  <c r="BVS27" i="48"/>
  <c r="BVT27" i="48"/>
  <c r="BVU27" i="48"/>
  <c r="BVV27" i="48"/>
  <c r="BVW27" i="48"/>
  <c r="BVX27" i="48"/>
  <c r="BVY27" i="48"/>
  <c r="BVZ27" i="48"/>
  <c r="BWA27" i="48"/>
  <c r="BWB27" i="48"/>
  <c r="BWC27" i="48"/>
  <c r="BWD27" i="48"/>
  <c r="BWE27" i="48"/>
  <c r="BWF27" i="48"/>
  <c r="BWG27" i="48"/>
  <c r="BWH27" i="48"/>
  <c r="BWI27" i="48"/>
  <c r="BWJ27" i="48"/>
  <c r="BWK27" i="48"/>
  <c r="BWL27" i="48"/>
  <c r="BWM27" i="48"/>
  <c r="BWN27" i="48"/>
  <c r="BWO27" i="48"/>
  <c r="BWP27" i="48"/>
  <c r="BWQ27" i="48"/>
  <c r="BWR27" i="48"/>
  <c r="BWS27" i="48"/>
  <c r="BWT27" i="48"/>
  <c r="BWU27" i="48"/>
  <c r="BWV27" i="48"/>
  <c r="BWW27" i="48"/>
  <c r="BWX27" i="48"/>
  <c r="BWY27" i="48"/>
  <c r="BWZ27" i="48"/>
  <c r="BXA27" i="48"/>
  <c r="BXB27" i="48"/>
  <c r="BXC27" i="48"/>
  <c r="BXD27" i="48"/>
  <c r="BXE27" i="48"/>
  <c r="BXF27" i="48"/>
  <c r="BXG27" i="48"/>
  <c r="BXH27" i="48"/>
  <c r="BXI27" i="48"/>
  <c r="BXJ27" i="48"/>
  <c r="BXK27" i="48"/>
  <c r="BXL27" i="48"/>
  <c r="BXM27" i="48"/>
  <c r="BXN27" i="48"/>
  <c r="BXO27" i="48"/>
  <c r="BXP27" i="48"/>
  <c r="BXQ27" i="48"/>
  <c r="BXR27" i="48"/>
  <c r="BXS27" i="48"/>
  <c r="BXT27" i="48"/>
  <c r="BXU27" i="48"/>
  <c r="BXV27" i="48"/>
  <c r="BXW27" i="48"/>
  <c r="BXX27" i="48"/>
  <c r="BXY27" i="48"/>
  <c r="BXZ27" i="48"/>
  <c r="BYA27" i="48"/>
  <c r="BYB27" i="48"/>
  <c r="BYC27" i="48"/>
  <c r="BYD27" i="48"/>
  <c r="BYE27" i="48"/>
  <c r="BYF27" i="48"/>
  <c r="BYG27" i="48"/>
  <c r="BYH27" i="48"/>
  <c r="BYI27" i="48"/>
  <c r="BYJ27" i="48"/>
  <c r="BYK27" i="48"/>
  <c r="BYL27" i="48"/>
  <c r="BYM27" i="48"/>
  <c r="BYN27" i="48"/>
  <c r="BYO27" i="48"/>
  <c r="BYP27" i="48"/>
  <c r="BYQ27" i="48"/>
  <c r="BYR27" i="48"/>
  <c r="BYS27" i="48"/>
  <c r="BYT27" i="48"/>
  <c r="BYU27" i="48"/>
  <c r="BYV27" i="48"/>
  <c r="BYW27" i="48"/>
  <c r="BYX27" i="48"/>
  <c r="BYY27" i="48"/>
  <c r="BYZ27" i="48"/>
  <c r="BZA27" i="48"/>
  <c r="BZB27" i="48"/>
  <c r="BZC27" i="48"/>
  <c r="BZD27" i="48"/>
  <c r="BZE27" i="48"/>
  <c r="BZF27" i="48"/>
  <c r="BZG27" i="48"/>
  <c r="BZH27" i="48"/>
  <c r="BZI27" i="48"/>
  <c r="BZJ27" i="48"/>
  <c r="BZK27" i="48"/>
  <c r="BZL27" i="48"/>
  <c r="BZM27" i="48"/>
  <c r="BZN27" i="48"/>
  <c r="BZO27" i="48"/>
  <c r="BZP27" i="48"/>
  <c r="BZQ27" i="48"/>
  <c r="BZR27" i="48"/>
  <c r="BZS27" i="48"/>
  <c r="BZT27" i="48"/>
  <c r="BZU27" i="48"/>
  <c r="BZV27" i="48"/>
  <c r="BZW27" i="48"/>
  <c r="BZX27" i="48"/>
  <c r="BZY27" i="48"/>
  <c r="BZZ27" i="48"/>
  <c r="CAA27" i="48"/>
  <c r="CAB27" i="48"/>
  <c r="CAC27" i="48"/>
  <c r="CAD27" i="48"/>
  <c r="CAE27" i="48"/>
  <c r="CAF27" i="48"/>
  <c r="CAG27" i="48"/>
  <c r="CAH27" i="48"/>
  <c r="CAI27" i="48"/>
  <c r="CAJ27" i="48"/>
  <c r="CAK27" i="48"/>
  <c r="CAL27" i="48"/>
  <c r="CAM27" i="48"/>
  <c r="CAN27" i="48"/>
  <c r="CAO27" i="48"/>
  <c r="CAP27" i="48"/>
  <c r="CAQ27" i="48"/>
  <c r="CAR27" i="48"/>
  <c r="CAS27" i="48"/>
  <c r="CAT27" i="48"/>
  <c r="CAU27" i="48"/>
  <c r="CAV27" i="48"/>
  <c r="CAW27" i="48"/>
  <c r="CAX27" i="48"/>
  <c r="CAY27" i="48"/>
  <c r="CAZ27" i="48"/>
  <c r="CBA27" i="48"/>
  <c r="CBB27" i="48"/>
  <c r="CBC27" i="48"/>
  <c r="CBD27" i="48"/>
  <c r="CBE27" i="48"/>
  <c r="CBF27" i="48"/>
  <c r="CBG27" i="48"/>
  <c r="CBH27" i="48"/>
  <c r="CBI27" i="48"/>
  <c r="CBJ27" i="48"/>
  <c r="CBK27" i="48"/>
  <c r="CBL27" i="48"/>
  <c r="CBM27" i="48"/>
  <c r="CBN27" i="48"/>
  <c r="CBO27" i="48"/>
  <c r="CBP27" i="48"/>
  <c r="CBQ27" i="48"/>
  <c r="CBR27" i="48"/>
  <c r="CBS27" i="48"/>
  <c r="CBT27" i="48"/>
  <c r="CBU27" i="48"/>
  <c r="CBV27" i="48"/>
  <c r="CBW27" i="48"/>
  <c r="CBX27" i="48"/>
  <c r="CBY27" i="48"/>
  <c r="CBZ27" i="48"/>
  <c r="CCA27" i="48"/>
  <c r="CCB27" i="48"/>
  <c r="CCC27" i="48"/>
  <c r="CCD27" i="48"/>
  <c r="CCE27" i="48"/>
  <c r="CCF27" i="48"/>
  <c r="CCG27" i="48"/>
  <c r="CCH27" i="48"/>
  <c r="CCI27" i="48"/>
  <c r="CCJ27" i="48"/>
  <c r="CCK27" i="48"/>
  <c r="CCL27" i="48"/>
  <c r="CCM27" i="48"/>
  <c r="CCN27" i="48"/>
  <c r="CCO27" i="48"/>
  <c r="CCP27" i="48"/>
  <c r="CCQ27" i="48"/>
  <c r="CCR27" i="48"/>
  <c r="CCS27" i="48"/>
  <c r="CCT27" i="48"/>
  <c r="CCU27" i="48"/>
  <c r="CCV27" i="48"/>
  <c r="CCW27" i="48"/>
  <c r="CCX27" i="48"/>
  <c r="CCY27" i="48"/>
  <c r="CCZ27" i="48"/>
  <c r="CDA27" i="48"/>
  <c r="CDB27" i="48"/>
  <c r="CDC27" i="48"/>
  <c r="CDD27" i="48"/>
  <c r="CDE27" i="48"/>
  <c r="CDF27" i="48"/>
  <c r="CDG27" i="48"/>
  <c r="CDH27" i="48"/>
  <c r="CDI27" i="48"/>
  <c r="CDJ27" i="48"/>
  <c r="CDK27" i="48"/>
  <c r="CDL27" i="48"/>
  <c r="CDM27" i="48"/>
  <c r="CDN27" i="48"/>
  <c r="CDO27" i="48"/>
  <c r="CDP27" i="48"/>
  <c r="CDQ27" i="48"/>
  <c r="CDR27" i="48"/>
  <c r="CDS27" i="48"/>
  <c r="CDT27" i="48"/>
  <c r="CDU27" i="48"/>
  <c r="CDV27" i="48"/>
  <c r="CDW27" i="48"/>
  <c r="CDX27" i="48"/>
  <c r="CDY27" i="48"/>
  <c r="CDZ27" i="48"/>
  <c r="CEA27" i="48"/>
  <c r="CEB27" i="48"/>
  <c r="CEC27" i="48"/>
  <c r="CED27" i="48"/>
  <c r="CEE27" i="48"/>
  <c r="CEF27" i="48"/>
  <c r="CEG27" i="48"/>
  <c r="CEH27" i="48"/>
  <c r="CEI27" i="48"/>
  <c r="CEJ27" i="48"/>
  <c r="CEK27" i="48"/>
  <c r="CEL27" i="48"/>
  <c r="CEM27" i="48"/>
  <c r="CEN27" i="48"/>
  <c r="CEO27" i="48"/>
  <c r="CEP27" i="48"/>
  <c r="CEQ27" i="48"/>
  <c r="CER27" i="48"/>
  <c r="CES27" i="48"/>
  <c r="CET27" i="48"/>
  <c r="CEU27" i="48"/>
  <c r="CEV27" i="48"/>
  <c r="CEW27" i="48"/>
  <c r="CEX27" i="48"/>
  <c r="CEY27" i="48"/>
  <c r="CEZ27" i="48"/>
  <c r="CFA27" i="48"/>
  <c r="CFB27" i="48"/>
  <c r="CFC27" i="48"/>
  <c r="CFD27" i="48"/>
  <c r="CFE27" i="48"/>
  <c r="CFF27" i="48"/>
  <c r="CFG27" i="48"/>
  <c r="CFH27" i="48"/>
  <c r="CFI27" i="48"/>
  <c r="CFJ27" i="48"/>
  <c r="CFK27" i="48"/>
  <c r="CFL27" i="48"/>
  <c r="CFM27" i="48"/>
  <c r="CFN27" i="48"/>
  <c r="CFO27" i="48"/>
  <c r="CFP27" i="48"/>
  <c r="CFQ27" i="48"/>
  <c r="CFR27" i="48"/>
  <c r="CFS27" i="48"/>
  <c r="CFT27" i="48"/>
  <c r="CFU27" i="48"/>
  <c r="CFV27" i="48"/>
  <c r="CFW27" i="48"/>
  <c r="CFX27" i="48"/>
  <c r="CFY27" i="48"/>
  <c r="CFZ27" i="48"/>
  <c r="CGA27" i="48"/>
  <c r="CGB27" i="48"/>
  <c r="CGC27" i="48"/>
  <c r="CGD27" i="48"/>
  <c r="CGE27" i="48"/>
  <c r="CGF27" i="48"/>
  <c r="CGG27" i="48"/>
  <c r="CGH27" i="48"/>
  <c r="CGI27" i="48"/>
  <c r="CGJ27" i="48"/>
  <c r="CGK27" i="48"/>
  <c r="CGL27" i="48"/>
  <c r="CGM27" i="48"/>
  <c r="CGN27" i="48"/>
  <c r="CGO27" i="48"/>
  <c r="CGP27" i="48"/>
  <c r="CGQ27" i="48"/>
  <c r="CGR27" i="48"/>
  <c r="CGS27" i="48"/>
  <c r="CGT27" i="48"/>
  <c r="CGU27" i="48"/>
  <c r="CGV27" i="48"/>
  <c r="CGW27" i="48"/>
  <c r="CGX27" i="48"/>
  <c r="CGY27" i="48"/>
  <c r="CGZ27" i="48"/>
  <c r="CHA27" i="48"/>
  <c r="CHB27" i="48"/>
  <c r="CHC27" i="48"/>
  <c r="CHD27" i="48"/>
  <c r="CHE27" i="48"/>
  <c r="CHF27" i="48"/>
  <c r="CHG27" i="48"/>
  <c r="CHH27" i="48"/>
  <c r="CHI27" i="48"/>
  <c r="CHJ27" i="48"/>
  <c r="CHK27" i="48"/>
  <c r="CHL27" i="48"/>
  <c r="CHM27" i="48"/>
  <c r="CHN27" i="48"/>
  <c r="CHO27" i="48"/>
  <c r="CHP27" i="48"/>
  <c r="CHQ27" i="48"/>
  <c r="CHR27" i="48"/>
  <c r="CHS27" i="48"/>
  <c r="CHT27" i="48"/>
  <c r="CHU27" i="48"/>
  <c r="CHV27" i="48"/>
  <c r="CHW27" i="48"/>
  <c r="CHX27" i="48"/>
  <c r="CHY27" i="48"/>
  <c r="CHZ27" i="48"/>
  <c r="CIA27" i="48"/>
  <c r="CIB27" i="48"/>
  <c r="CIC27" i="48"/>
  <c r="CID27" i="48"/>
  <c r="CIE27" i="48"/>
  <c r="CIF27" i="48"/>
  <c r="CIG27" i="48"/>
  <c r="CIH27" i="48"/>
  <c r="CII27" i="48"/>
  <c r="CIJ27" i="48"/>
  <c r="CIK27" i="48"/>
  <c r="CIL27" i="48"/>
  <c r="CIM27" i="48"/>
  <c r="CIN27" i="48"/>
  <c r="CIO27" i="48"/>
  <c r="CIP27" i="48"/>
  <c r="CIQ27" i="48"/>
  <c r="CIR27" i="48"/>
  <c r="CIS27" i="48"/>
  <c r="CIT27" i="48"/>
  <c r="CIU27" i="48"/>
  <c r="CIV27" i="48"/>
  <c r="CIW27" i="48"/>
  <c r="CIX27" i="48"/>
  <c r="CIY27" i="48"/>
  <c r="CIZ27" i="48"/>
  <c r="CJA27" i="48"/>
  <c r="CJB27" i="48"/>
  <c r="CJC27" i="48"/>
  <c r="CJD27" i="48"/>
  <c r="CJE27" i="48"/>
  <c r="CJF27" i="48"/>
  <c r="CJG27" i="48"/>
  <c r="CJH27" i="48"/>
  <c r="CJI27" i="48"/>
  <c r="CJJ27" i="48"/>
  <c r="CJK27" i="48"/>
  <c r="CJL27" i="48"/>
  <c r="CJM27" i="48"/>
  <c r="CJN27" i="48"/>
  <c r="CJO27" i="48"/>
  <c r="CJP27" i="48"/>
  <c r="CJQ27" i="48"/>
  <c r="CJR27" i="48"/>
  <c r="CJS27" i="48"/>
  <c r="CJT27" i="48"/>
  <c r="CJU27" i="48"/>
  <c r="CJV27" i="48"/>
  <c r="CJW27" i="48"/>
  <c r="CJX27" i="48"/>
  <c r="CJY27" i="48"/>
  <c r="CJZ27" i="48"/>
  <c r="CKA27" i="48"/>
  <c r="CKB27" i="48"/>
  <c r="CKC27" i="48"/>
  <c r="CKD27" i="48"/>
  <c r="CKE27" i="48"/>
  <c r="CKF27" i="48"/>
  <c r="CKG27" i="48"/>
  <c r="CKH27" i="48"/>
  <c r="CKI27" i="48"/>
  <c r="CKJ27" i="48"/>
  <c r="CKK27" i="48"/>
  <c r="CKL27" i="48"/>
  <c r="CKM27" i="48"/>
  <c r="CKN27" i="48"/>
  <c r="CKO27" i="48"/>
  <c r="CKP27" i="48"/>
  <c r="CKQ27" i="48"/>
  <c r="CKR27" i="48"/>
  <c r="CKS27" i="48"/>
  <c r="CKT27" i="48"/>
  <c r="CKU27" i="48"/>
  <c r="CKV27" i="48"/>
  <c r="CKW27" i="48"/>
  <c r="CKX27" i="48"/>
  <c r="CKY27" i="48"/>
  <c r="CKZ27" i="48"/>
  <c r="CLA27" i="48"/>
  <c r="CLB27" i="48"/>
  <c r="CLC27" i="48"/>
  <c r="CLD27" i="48"/>
  <c r="CLE27" i="48"/>
  <c r="CLF27" i="48"/>
  <c r="CLG27" i="48"/>
  <c r="CLH27" i="48"/>
  <c r="CLI27" i="48"/>
  <c r="CLJ27" i="48"/>
  <c r="CLK27" i="48"/>
  <c r="CLL27" i="48"/>
  <c r="CLM27" i="48"/>
  <c r="CLN27" i="48"/>
  <c r="CLO27" i="48"/>
  <c r="CLP27" i="48"/>
  <c r="CLQ27" i="48"/>
  <c r="CLR27" i="48"/>
  <c r="CLS27" i="48"/>
  <c r="CLT27" i="48"/>
  <c r="CLU27" i="48"/>
  <c r="CLV27" i="48"/>
  <c r="CLW27" i="48"/>
  <c r="CLX27" i="48"/>
  <c r="CLY27" i="48"/>
  <c r="CLZ27" i="48"/>
  <c r="CMA27" i="48"/>
  <c r="CMB27" i="48"/>
  <c r="CMC27" i="48"/>
  <c r="CMD27" i="48"/>
  <c r="CME27" i="48"/>
  <c r="CMF27" i="48"/>
  <c r="CMG27" i="48"/>
  <c r="CMH27" i="48"/>
  <c r="CMI27" i="48"/>
  <c r="CMJ27" i="48"/>
  <c r="CMK27" i="48"/>
  <c r="CML27" i="48"/>
  <c r="CMM27" i="48"/>
  <c r="CMN27" i="48"/>
  <c r="CMO27" i="48"/>
  <c r="CMP27" i="48"/>
  <c r="CMQ27" i="48"/>
  <c r="CMR27" i="48"/>
  <c r="CMS27" i="48"/>
  <c r="CMT27" i="48"/>
  <c r="CMU27" i="48"/>
  <c r="CMV27" i="48"/>
  <c r="CMW27" i="48"/>
  <c r="CMX27" i="48"/>
  <c r="CMY27" i="48"/>
  <c r="CMZ27" i="48"/>
  <c r="CNA27" i="48"/>
  <c r="CNB27" i="48"/>
  <c r="CNC27" i="48"/>
  <c r="CND27" i="48"/>
  <c r="CNE27" i="48"/>
  <c r="CNF27" i="48"/>
  <c r="CNG27" i="48"/>
  <c r="CNH27" i="48"/>
  <c r="CNI27" i="48"/>
  <c r="CNJ27" i="48"/>
  <c r="CNK27" i="48"/>
  <c r="CNL27" i="48"/>
  <c r="CNM27" i="48"/>
  <c r="CNN27" i="48"/>
  <c r="CNO27" i="48"/>
  <c r="CNP27" i="48"/>
  <c r="CNQ27" i="48"/>
  <c r="CNR27" i="48"/>
  <c r="CNS27" i="48"/>
  <c r="CNT27" i="48"/>
  <c r="CNU27" i="48"/>
  <c r="CNV27" i="48"/>
  <c r="CNW27" i="48"/>
  <c r="CNX27" i="48"/>
  <c r="CNY27" i="48"/>
  <c r="CNZ27" i="48"/>
  <c r="COA27" i="48"/>
  <c r="COB27" i="48"/>
  <c r="COC27" i="48"/>
  <c r="COD27" i="48"/>
  <c r="COE27" i="48"/>
  <c r="COF27" i="48"/>
  <c r="COG27" i="48"/>
  <c r="COH27" i="48"/>
  <c r="COI27" i="48"/>
  <c r="COJ27" i="48"/>
  <c r="COK27" i="48"/>
  <c r="COL27" i="48"/>
  <c r="COM27" i="48"/>
  <c r="CON27" i="48"/>
  <c r="COO27" i="48"/>
  <c r="COP27" i="48"/>
  <c r="COQ27" i="48"/>
  <c r="COR27" i="48"/>
  <c r="COS27" i="48"/>
  <c r="COT27" i="48"/>
  <c r="COU27" i="48"/>
  <c r="COV27" i="48"/>
  <c r="COW27" i="48"/>
  <c r="COX27" i="48"/>
  <c r="COY27" i="48"/>
  <c r="COZ27" i="48"/>
  <c r="CPA27" i="48"/>
  <c r="CPB27" i="48"/>
  <c r="CPC27" i="48"/>
  <c r="CPD27" i="48"/>
  <c r="CPE27" i="48"/>
  <c r="CPF27" i="48"/>
  <c r="CPG27" i="48"/>
  <c r="CPH27" i="48"/>
  <c r="CPI27" i="48"/>
  <c r="CPJ27" i="48"/>
  <c r="CPK27" i="48"/>
  <c r="CPL27" i="48"/>
  <c r="CPM27" i="48"/>
  <c r="CPN27" i="48"/>
  <c r="CPO27" i="48"/>
  <c r="CPP27" i="48"/>
  <c r="CPQ27" i="48"/>
  <c r="CPR27" i="48"/>
  <c r="CPS27" i="48"/>
  <c r="CPT27" i="48"/>
  <c r="CPU27" i="48"/>
  <c r="CPV27" i="48"/>
  <c r="CPW27" i="48"/>
  <c r="CPX27" i="48"/>
  <c r="CPY27" i="48"/>
  <c r="CPZ27" i="48"/>
  <c r="CQA27" i="48"/>
  <c r="CQB27" i="48"/>
  <c r="CQC27" i="48"/>
  <c r="CQD27" i="48"/>
  <c r="CQE27" i="48"/>
  <c r="CQF27" i="48"/>
  <c r="CQG27" i="48"/>
  <c r="CQH27" i="48"/>
  <c r="CQI27" i="48"/>
  <c r="CQJ27" i="48"/>
  <c r="CQK27" i="48"/>
  <c r="CQL27" i="48"/>
  <c r="CQM27" i="48"/>
  <c r="CQN27" i="48"/>
  <c r="CQO27" i="48"/>
  <c r="CQP27" i="48"/>
  <c r="CQQ27" i="48"/>
  <c r="CQR27" i="48"/>
  <c r="CQS27" i="48"/>
  <c r="CQT27" i="48"/>
  <c r="CQU27" i="48"/>
  <c r="CQV27" i="48"/>
  <c r="CQW27" i="48"/>
  <c r="CQX27" i="48"/>
  <c r="CQY27" i="48"/>
  <c r="CQZ27" i="48"/>
  <c r="CRA27" i="48"/>
  <c r="CRB27" i="48"/>
  <c r="CRC27" i="48"/>
  <c r="CRD27" i="48"/>
  <c r="CRE27" i="48"/>
  <c r="CRF27" i="48"/>
  <c r="CRG27" i="48"/>
  <c r="CRH27" i="48"/>
  <c r="CRI27" i="48"/>
  <c r="CRJ27" i="48"/>
  <c r="CRK27" i="48"/>
  <c r="CRL27" i="48"/>
  <c r="CRM27" i="48"/>
  <c r="CRN27" i="48"/>
  <c r="CRO27" i="48"/>
  <c r="CRP27" i="48"/>
  <c r="CRQ27" i="48"/>
  <c r="CRR27" i="48"/>
  <c r="CRS27" i="48"/>
  <c r="CRT27" i="48"/>
  <c r="CRU27" i="48"/>
  <c r="CRV27" i="48"/>
  <c r="CRW27" i="48"/>
  <c r="CRX27" i="48"/>
  <c r="CRY27" i="48"/>
  <c r="CRZ27" i="48"/>
  <c r="CSA27" i="48"/>
  <c r="CSB27" i="48"/>
  <c r="CSC27" i="48"/>
  <c r="CSD27" i="48"/>
  <c r="CSE27" i="48"/>
  <c r="CSF27" i="48"/>
  <c r="CSG27" i="48"/>
  <c r="CSH27" i="48"/>
  <c r="CSI27" i="48"/>
  <c r="CSJ27" i="48"/>
  <c r="CSK27" i="48"/>
  <c r="CSL27" i="48"/>
  <c r="CSM27" i="48"/>
  <c r="CSN27" i="48"/>
  <c r="CSO27" i="48"/>
  <c r="CSP27" i="48"/>
  <c r="CSQ27" i="48"/>
  <c r="CSR27" i="48"/>
  <c r="CSS27" i="48"/>
  <c r="CST27" i="48"/>
  <c r="CSU27" i="48"/>
  <c r="CSV27" i="48"/>
  <c r="CSW27" i="48"/>
  <c r="CSX27" i="48"/>
  <c r="CSY27" i="48"/>
  <c r="CSZ27" i="48"/>
  <c r="CTA27" i="48"/>
  <c r="CTB27" i="48"/>
  <c r="CTC27" i="48"/>
  <c r="CTD27" i="48"/>
  <c r="CTE27" i="48"/>
  <c r="CTF27" i="48"/>
  <c r="CTG27" i="48"/>
  <c r="CTH27" i="48"/>
  <c r="CTI27" i="48"/>
  <c r="CTJ27" i="48"/>
  <c r="CTK27" i="48"/>
  <c r="CTL27" i="48"/>
  <c r="CTM27" i="48"/>
  <c r="CTN27" i="48"/>
  <c r="CTO27" i="48"/>
  <c r="CTP27" i="48"/>
  <c r="CTQ27" i="48"/>
  <c r="CTR27" i="48"/>
  <c r="CTS27" i="48"/>
  <c r="CTT27" i="48"/>
  <c r="CTU27" i="48"/>
  <c r="CTV27" i="48"/>
  <c r="CTW27" i="48"/>
  <c r="CTX27" i="48"/>
  <c r="CTY27" i="48"/>
  <c r="CTZ27" i="48"/>
  <c r="CUA27" i="48"/>
  <c r="CUB27" i="48"/>
  <c r="CUC27" i="48"/>
  <c r="CUD27" i="48"/>
  <c r="CUE27" i="48"/>
  <c r="CUF27" i="48"/>
  <c r="CUG27" i="48"/>
  <c r="CUH27" i="48"/>
  <c r="CUI27" i="48"/>
  <c r="CUJ27" i="48"/>
  <c r="CUK27" i="48"/>
  <c r="CUL27" i="48"/>
  <c r="CUM27" i="48"/>
  <c r="CUN27" i="48"/>
  <c r="CUO27" i="48"/>
  <c r="CUP27" i="48"/>
  <c r="CUQ27" i="48"/>
  <c r="CUR27" i="48"/>
  <c r="CUS27" i="48"/>
  <c r="CUT27" i="48"/>
  <c r="CUU27" i="48"/>
  <c r="CUV27" i="48"/>
  <c r="CUW27" i="48"/>
  <c r="CUX27" i="48"/>
  <c r="CUY27" i="48"/>
  <c r="CUZ27" i="48"/>
  <c r="CVA27" i="48"/>
  <c r="CVB27" i="48"/>
  <c r="CVC27" i="48"/>
  <c r="CVD27" i="48"/>
  <c r="CVE27" i="48"/>
  <c r="CVF27" i="48"/>
  <c r="CVG27" i="48"/>
  <c r="CVH27" i="48"/>
  <c r="CVI27" i="48"/>
  <c r="CVJ27" i="48"/>
  <c r="CVK27" i="48"/>
  <c r="CVL27" i="48"/>
  <c r="CVM27" i="48"/>
  <c r="CVN27" i="48"/>
  <c r="CVO27" i="48"/>
  <c r="CVP27" i="48"/>
  <c r="CVQ27" i="48"/>
  <c r="CVR27" i="48"/>
  <c r="CVS27" i="48"/>
  <c r="CVT27" i="48"/>
  <c r="CVU27" i="48"/>
  <c r="CVV27" i="48"/>
  <c r="CVW27" i="48"/>
  <c r="CVX27" i="48"/>
  <c r="CVY27" i="48"/>
  <c r="CVZ27" i="48"/>
  <c r="CWA27" i="48"/>
  <c r="CWB27" i="48"/>
  <c r="CWC27" i="48"/>
  <c r="CWD27" i="48"/>
  <c r="CWE27" i="48"/>
  <c r="CWF27" i="48"/>
  <c r="CWG27" i="48"/>
  <c r="CWH27" i="48"/>
  <c r="CWI27" i="48"/>
  <c r="CWJ27" i="48"/>
  <c r="CWK27" i="48"/>
  <c r="CWL27" i="48"/>
  <c r="CWM27" i="48"/>
  <c r="CWN27" i="48"/>
  <c r="CWO27" i="48"/>
  <c r="CWP27" i="48"/>
  <c r="CWQ27" i="48"/>
  <c r="CWR27" i="48"/>
  <c r="CWS27" i="48"/>
  <c r="CWT27" i="48"/>
  <c r="CWU27" i="48"/>
  <c r="CWV27" i="48"/>
  <c r="CWW27" i="48"/>
  <c r="CWX27" i="48"/>
  <c r="CWY27" i="48"/>
  <c r="CWZ27" i="48"/>
  <c r="CXA27" i="48"/>
  <c r="CXB27" i="48"/>
  <c r="CXC27" i="48"/>
  <c r="CXD27" i="48"/>
  <c r="CXE27" i="48"/>
  <c r="CXF27" i="48"/>
  <c r="CXG27" i="48"/>
  <c r="CXH27" i="48"/>
  <c r="CXI27" i="48"/>
  <c r="CXJ27" i="48"/>
  <c r="CXK27" i="48"/>
  <c r="CXL27" i="48"/>
  <c r="CXM27" i="48"/>
  <c r="CXN27" i="48"/>
  <c r="CXO27" i="48"/>
  <c r="CXP27" i="48"/>
  <c r="CXQ27" i="48"/>
  <c r="CXR27" i="48"/>
  <c r="CXS27" i="48"/>
  <c r="CXT27" i="48"/>
  <c r="CXU27" i="48"/>
  <c r="CXV27" i="48"/>
  <c r="CXW27" i="48"/>
  <c r="CXX27" i="48"/>
  <c r="CXY27" i="48"/>
  <c r="CXZ27" i="48"/>
  <c r="CYA27" i="48"/>
  <c r="CYB27" i="48"/>
  <c r="CYC27" i="48"/>
  <c r="CYD27" i="48"/>
  <c r="CYE27" i="48"/>
  <c r="CYF27" i="48"/>
  <c r="CYG27" i="48"/>
  <c r="CYH27" i="48"/>
  <c r="CYI27" i="48"/>
  <c r="CYJ27" i="48"/>
  <c r="CYK27" i="48"/>
  <c r="CYL27" i="48"/>
  <c r="CYM27" i="48"/>
  <c r="CYN27" i="48"/>
  <c r="CYO27" i="48"/>
  <c r="CYP27" i="48"/>
  <c r="CYQ27" i="48"/>
  <c r="CYR27" i="48"/>
  <c r="CYS27" i="48"/>
  <c r="CYT27" i="48"/>
  <c r="CYU27" i="48"/>
  <c r="CYV27" i="48"/>
  <c r="CYW27" i="48"/>
  <c r="CYX27" i="48"/>
  <c r="CYY27" i="48"/>
  <c r="CYZ27" i="48"/>
  <c r="CZA27" i="48"/>
  <c r="CZB27" i="48"/>
  <c r="CZC27" i="48"/>
  <c r="CZD27" i="48"/>
  <c r="CZE27" i="48"/>
  <c r="CZF27" i="48"/>
  <c r="CZG27" i="48"/>
  <c r="CZH27" i="48"/>
  <c r="CZI27" i="48"/>
  <c r="CZJ27" i="48"/>
  <c r="CZK27" i="48"/>
  <c r="CZL27" i="48"/>
  <c r="CZM27" i="48"/>
  <c r="CZN27" i="48"/>
  <c r="CZO27" i="48"/>
  <c r="CZP27" i="48"/>
  <c r="CZQ27" i="48"/>
  <c r="CZR27" i="48"/>
  <c r="CZS27" i="48"/>
  <c r="CZT27" i="48"/>
  <c r="CZU27" i="48"/>
  <c r="CZV27" i="48"/>
  <c r="CZW27" i="48"/>
  <c r="CZX27" i="48"/>
  <c r="CZY27" i="48"/>
  <c r="CZZ27" i="48"/>
  <c r="DAA27" i="48"/>
  <c r="DAB27" i="48"/>
  <c r="DAC27" i="48"/>
  <c r="DAD27" i="48"/>
  <c r="DAE27" i="48"/>
  <c r="DAF27" i="48"/>
  <c r="DAG27" i="48"/>
  <c r="DAH27" i="48"/>
  <c r="DAI27" i="48"/>
  <c r="DAJ27" i="48"/>
  <c r="DAK27" i="48"/>
  <c r="DAL27" i="48"/>
  <c r="DAM27" i="48"/>
  <c r="DAN27" i="48"/>
  <c r="DAO27" i="48"/>
  <c r="DAP27" i="48"/>
  <c r="DAQ27" i="48"/>
  <c r="DAR27" i="48"/>
  <c r="DAS27" i="48"/>
  <c r="DAT27" i="48"/>
  <c r="DAU27" i="48"/>
  <c r="DAV27" i="48"/>
  <c r="DAW27" i="48"/>
  <c r="DAX27" i="48"/>
  <c r="DAY27" i="48"/>
  <c r="DAZ27" i="48"/>
  <c r="DBA27" i="48"/>
  <c r="DBB27" i="48"/>
  <c r="DBC27" i="48"/>
  <c r="DBD27" i="48"/>
  <c r="DBE27" i="48"/>
  <c r="DBF27" i="48"/>
  <c r="DBG27" i="48"/>
  <c r="DBH27" i="48"/>
  <c r="DBI27" i="48"/>
  <c r="DBJ27" i="48"/>
  <c r="DBK27" i="48"/>
  <c r="DBL27" i="48"/>
  <c r="DBM27" i="48"/>
  <c r="DBN27" i="48"/>
  <c r="DBO27" i="48"/>
  <c r="DBP27" i="48"/>
  <c r="DBQ27" i="48"/>
  <c r="DBR27" i="48"/>
  <c r="DBS27" i="48"/>
  <c r="DBT27" i="48"/>
  <c r="DBU27" i="48"/>
  <c r="DBV27" i="48"/>
  <c r="DBW27" i="48"/>
  <c r="DBX27" i="48"/>
  <c r="DBY27" i="48"/>
  <c r="DBZ27" i="48"/>
  <c r="DCA27" i="48"/>
  <c r="DCB27" i="48"/>
  <c r="DCC27" i="48"/>
  <c r="DCD27" i="48"/>
  <c r="DCE27" i="48"/>
  <c r="DCF27" i="48"/>
  <c r="DCG27" i="48"/>
  <c r="DCH27" i="48"/>
  <c r="DCI27" i="48"/>
  <c r="DCJ27" i="48"/>
  <c r="DCK27" i="48"/>
  <c r="DCL27" i="48"/>
  <c r="DCM27" i="48"/>
  <c r="DCN27" i="48"/>
  <c r="DCO27" i="48"/>
  <c r="DCP27" i="48"/>
  <c r="DCQ27" i="48"/>
  <c r="DCR27" i="48"/>
  <c r="DCS27" i="48"/>
  <c r="DCT27" i="48"/>
  <c r="DCU27" i="48"/>
  <c r="DCV27" i="48"/>
  <c r="DCW27" i="48"/>
  <c r="DCX27" i="48"/>
  <c r="DCY27" i="48"/>
  <c r="DCZ27" i="48"/>
  <c r="DDA27" i="48"/>
  <c r="DDB27" i="48"/>
  <c r="DDC27" i="48"/>
  <c r="DDD27" i="48"/>
  <c r="DDE27" i="48"/>
  <c r="DDF27" i="48"/>
  <c r="DDG27" i="48"/>
  <c r="DDH27" i="48"/>
  <c r="DDI27" i="48"/>
  <c r="DDJ27" i="48"/>
  <c r="DDK27" i="48"/>
  <c r="DDL27" i="48"/>
  <c r="DDM27" i="48"/>
  <c r="DDN27" i="48"/>
  <c r="DDO27" i="48"/>
  <c r="DDP27" i="48"/>
  <c r="DDQ27" i="48"/>
  <c r="DDR27" i="48"/>
  <c r="DDS27" i="48"/>
  <c r="DDT27" i="48"/>
  <c r="DDU27" i="48"/>
  <c r="DDV27" i="48"/>
  <c r="DDW27" i="48"/>
  <c r="DDX27" i="48"/>
  <c r="DDY27" i="48"/>
  <c r="DDZ27" i="48"/>
  <c r="DEA27" i="48"/>
  <c r="DEB27" i="48"/>
  <c r="DEC27" i="48"/>
  <c r="DED27" i="48"/>
  <c r="DEE27" i="48"/>
  <c r="DEF27" i="48"/>
  <c r="DEG27" i="48"/>
  <c r="DEH27" i="48"/>
  <c r="DEI27" i="48"/>
  <c r="DEJ27" i="48"/>
  <c r="DEK27" i="48"/>
  <c r="DEL27" i="48"/>
  <c r="DEM27" i="48"/>
  <c r="DEN27" i="48"/>
  <c r="DEO27" i="48"/>
  <c r="DEP27" i="48"/>
  <c r="DEQ27" i="48"/>
  <c r="DER27" i="48"/>
  <c r="DES27" i="48"/>
  <c r="DET27" i="48"/>
  <c r="DEU27" i="48"/>
  <c r="DEV27" i="48"/>
  <c r="DEW27" i="48"/>
  <c r="DEX27" i="48"/>
  <c r="DEY27" i="48"/>
  <c r="DEZ27" i="48"/>
  <c r="DFA27" i="48"/>
  <c r="DFB27" i="48"/>
  <c r="DFC27" i="48"/>
  <c r="DFD27" i="48"/>
  <c r="DFE27" i="48"/>
  <c r="DFF27" i="48"/>
  <c r="DFG27" i="48"/>
  <c r="DFH27" i="48"/>
  <c r="DFI27" i="48"/>
  <c r="DFJ27" i="48"/>
  <c r="DFK27" i="48"/>
  <c r="DFL27" i="48"/>
  <c r="DFM27" i="48"/>
  <c r="DFN27" i="48"/>
  <c r="DFO27" i="48"/>
  <c r="DFP27" i="48"/>
  <c r="DFQ27" i="48"/>
  <c r="DFR27" i="48"/>
  <c r="DFS27" i="48"/>
  <c r="DFT27" i="48"/>
  <c r="DFU27" i="48"/>
  <c r="DFV27" i="48"/>
  <c r="DFW27" i="48"/>
  <c r="DFX27" i="48"/>
  <c r="DFY27" i="48"/>
  <c r="DFZ27" i="48"/>
  <c r="DGA27" i="48"/>
  <c r="DGB27" i="48"/>
  <c r="DGC27" i="48"/>
  <c r="DGD27" i="48"/>
  <c r="DGE27" i="48"/>
  <c r="DGF27" i="48"/>
  <c r="DGG27" i="48"/>
  <c r="DGH27" i="48"/>
  <c r="DGI27" i="48"/>
  <c r="DGJ27" i="48"/>
  <c r="DGK27" i="48"/>
  <c r="DGL27" i="48"/>
  <c r="DGM27" i="48"/>
  <c r="DGN27" i="48"/>
  <c r="DGO27" i="48"/>
  <c r="DGP27" i="48"/>
  <c r="DGQ27" i="48"/>
  <c r="DGR27" i="48"/>
  <c r="DGS27" i="48"/>
  <c r="DGT27" i="48"/>
  <c r="DGU27" i="48"/>
  <c r="DGV27" i="48"/>
  <c r="DGW27" i="48"/>
  <c r="DGX27" i="48"/>
  <c r="DGY27" i="48"/>
  <c r="DGZ27" i="48"/>
  <c r="DHA27" i="48"/>
  <c r="DHB27" i="48"/>
  <c r="DHC27" i="48"/>
  <c r="DHD27" i="48"/>
  <c r="DHE27" i="48"/>
  <c r="DHF27" i="48"/>
  <c r="DHG27" i="48"/>
  <c r="DHH27" i="48"/>
  <c r="DHI27" i="48"/>
  <c r="DHJ27" i="48"/>
  <c r="DHK27" i="48"/>
  <c r="DHL27" i="48"/>
  <c r="DHM27" i="48"/>
  <c r="DHN27" i="48"/>
  <c r="DHO27" i="48"/>
  <c r="DHP27" i="48"/>
  <c r="DHQ27" i="48"/>
  <c r="DHR27" i="48"/>
  <c r="DHS27" i="48"/>
  <c r="DHT27" i="48"/>
  <c r="DHU27" i="48"/>
  <c r="DHV27" i="48"/>
  <c r="DHW27" i="48"/>
  <c r="DHX27" i="48"/>
  <c r="DHY27" i="48"/>
  <c r="DHZ27" i="48"/>
  <c r="DIA27" i="48"/>
  <c r="DIB27" i="48"/>
  <c r="DIC27" i="48"/>
  <c r="DID27" i="48"/>
  <c r="DIE27" i="48"/>
  <c r="DIF27" i="48"/>
  <c r="DIG27" i="48"/>
  <c r="DIH27" i="48"/>
  <c r="DII27" i="48"/>
  <c r="DIJ27" i="48"/>
  <c r="DIK27" i="48"/>
  <c r="DIL27" i="48"/>
  <c r="DIM27" i="48"/>
  <c r="DIN27" i="48"/>
  <c r="DIO27" i="48"/>
  <c r="DIP27" i="48"/>
  <c r="DIQ27" i="48"/>
  <c r="DIR27" i="48"/>
  <c r="DIS27" i="48"/>
  <c r="DIT27" i="48"/>
  <c r="DIU27" i="48"/>
  <c r="DIV27" i="48"/>
  <c r="DIW27" i="48"/>
  <c r="DIX27" i="48"/>
  <c r="DIY27" i="48"/>
  <c r="DIZ27" i="48"/>
  <c r="DJA27" i="48"/>
  <c r="DJB27" i="48"/>
  <c r="DJC27" i="48"/>
  <c r="DJD27" i="48"/>
  <c r="DJE27" i="48"/>
  <c r="DJF27" i="48"/>
  <c r="DJG27" i="48"/>
  <c r="DJH27" i="48"/>
  <c r="DJI27" i="48"/>
  <c r="DJJ27" i="48"/>
  <c r="DJK27" i="48"/>
  <c r="DJL27" i="48"/>
  <c r="DJM27" i="48"/>
  <c r="DJN27" i="48"/>
  <c r="DJO27" i="48"/>
  <c r="DJP27" i="48"/>
  <c r="DJQ27" i="48"/>
  <c r="DJR27" i="48"/>
  <c r="DJS27" i="48"/>
  <c r="DJT27" i="48"/>
  <c r="DJU27" i="48"/>
  <c r="DJV27" i="48"/>
  <c r="DJW27" i="48"/>
  <c r="DJX27" i="48"/>
  <c r="DJY27" i="48"/>
  <c r="DJZ27" i="48"/>
  <c r="DKA27" i="48"/>
  <c r="DKB27" i="48"/>
  <c r="DKC27" i="48"/>
  <c r="DKD27" i="48"/>
  <c r="DKE27" i="48"/>
  <c r="DKF27" i="48"/>
  <c r="DKG27" i="48"/>
  <c r="DKH27" i="48"/>
  <c r="DKI27" i="48"/>
  <c r="DKJ27" i="48"/>
  <c r="DKK27" i="48"/>
  <c r="DKL27" i="48"/>
  <c r="DKM27" i="48"/>
  <c r="DKN27" i="48"/>
  <c r="DKO27" i="48"/>
  <c r="DKP27" i="48"/>
  <c r="DKQ27" i="48"/>
  <c r="DKR27" i="48"/>
  <c r="DKS27" i="48"/>
  <c r="DKT27" i="48"/>
  <c r="DKU27" i="48"/>
  <c r="DKV27" i="48"/>
  <c r="DKW27" i="48"/>
  <c r="DKX27" i="48"/>
  <c r="DKY27" i="48"/>
  <c r="DKZ27" i="48"/>
  <c r="DLA27" i="48"/>
  <c r="DLB27" i="48"/>
  <c r="DLC27" i="48"/>
  <c r="DLD27" i="48"/>
  <c r="DLE27" i="48"/>
  <c r="DLF27" i="48"/>
  <c r="DLG27" i="48"/>
  <c r="DLH27" i="48"/>
  <c r="DLI27" i="48"/>
  <c r="DLJ27" i="48"/>
  <c r="DLK27" i="48"/>
  <c r="DLL27" i="48"/>
  <c r="DLM27" i="48"/>
  <c r="DLN27" i="48"/>
  <c r="DLO27" i="48"/>
  <c r="DLP27" i="48"/>
  <c r="DLQ27" i="48"/>
  <c r="DLR27" i="48"/>
  <c r="DLS27" i="48"/>
  <c r="DLT27" i="48"/>
  <c r="DLU27" i="48"/>
  <c r="DLV27" i="48"/>
  <c r="DLW27" i="48"/>
  <c r="DLX27" i="48"/>
  <c r="DLY27" i="48"/>
  <c r="DLZ27" i="48"/>
  <c r="DMA27" i="48"/>
  <c r="DMB27" i="48"/>
  <c r="DMC27" i="48"/>
  <c r="DMD27" i="48"/>
  <c r="DME27" i="48"/>
  <c r="DMF27" i="48"/>
  <c r="DMG27" i="48"/>
  <c r="DMH27" i="48"/>
  <c r="DMI27" i="48"/>
  <c r="DMJ27" i="48"/>
  <c r="DMK27" i="48"/>
  <c r="DML27" i="48"/>
  <c r="DMM27" i="48"/>
  <c r="DMN27" i="48"/>
  <c r="DMO27" i="48"/>
  <c r="DMP27" i="48"/>
  <c r="DMQ27" i="48"/>
  <c r="DMR27" i="48"/>
  <c r="DMS27" i="48"/>
  <c r="DMT27" i="48"/>
  <c r="DMU27" i="48"/>
  <c r="DMV27" i="48"/>
  <c r="DMW27" i="48"/>
  <c r="DMX27" i="48"/>
  <c r="DMY27" i="48"/>
  <c r="DMZ27" i="48"/>
  <c r="DNA27" i="48"/>
  <c r="DNB27" i="48"/>
  <c r="DNC27" i="48"/>
  <c r="DND27" i="48"/>
  <c r="DNE27" i="48"/>
  <c r="DNF27" i="48"/>
  <c r="DNG27" i="48"/>
  <c r="DNH27" i="48"/>
  <c r="DNI27" i="48"/>
  <c r="DNJ27" i="48"/>
  <c r="DNK27" i="48"/>
  <c r="DNL27" i="48"/>
  <c r="DNM27" i="48"/>
  <c r="DNN27" i="48"/>
  <c r="DNO27" i="48"/>
  <c r="DNP27" i="48"/>
  <c r="DNQ27" i="48"/>
  <c r="DNR27" i="48"/>
  <c r="DNS27" i="48"/>
  <c r="DNT27" i="48"/>
  <c r="DNU27" i="48"/>
  <c r="DNV27" i="48"/>
  <c r="DNW27" i="48"/>
  <c r="DNX27" i="48"/>
  <c r="DNY27" i="48"/>
  <c r="DNZ27" i="48"/>
  <c r="DOA27" i="48"/>
  <c r="DOB27" i="48"/>
  <c r="DOC27" i="48"/>
  <c r="DOD27" i="48"/>
  <c r="DOE27" i="48"/>
  <c r="DOF27" i="48"/>
  <c r="DOG27" i="48"/>
  <c r="DOH27" i="48"/>
  <c r="DOI27" i="48"/>
  <c r="DOJ27" i="48"/>
  <c r="DOK27" i="48"/>
  <c r="DOL27" i="48"/>
  <c r="DOM27" i="48"/>
  <c r="DON27" i="48"/>
  <c r="DOO27" i="48"/>
  <c r="DOP27" i="48"/>
  <c r="DOQ27" i="48"/>
  <c r="DOR27" i="48"/>
  <c r="DOS27" i="48"/>
  <c r="DOT27" i="48"/>
  <c r="DOU27" i="48"/>
  <c r="DOV27" i="48"/>
  <c r="DOW27" i="48"/>
  <c r="DOX27" i="48"/>
  <c r="DOY27" i="48"/>
  <c r="DOZ27" i="48"/>
  <c r="DPA27" i="48"/>
  <c r="DPB27" i="48"/>
  <c r="DPC27" i="48"/>
  <c r="DPD27" i="48"/>
  <c r="DPE27" i="48"/>
  <c r="DPF27" i="48"/>
  <c r="DPG27" i="48"/>
  <c r="DPH27" i="48"/>
  <c r="DPI27" i="48"/>
  <c r="DPJ27" i="48"/>
  <c r="DPK27" i="48"/>
  <c r="DPL27" i="48"/>
  <c r="DPM27" i="48"/>
  <c r="DPN27" i="48"/>
  <c r="DPO27" i="48"/>
  <c r="DPP27" i="48"/>
  <c r="DPQ27" i="48"/>
  <c r="DPR27" i="48"/>
  <c r="DPS27" i="48"/>
  <c r="DPT27" i="48"/>
  <c r="DPU27" i="48"/>
  <c r="DPV27" i="48"/>
  <c r="DPW27" i="48"/>
  <c r="DPX27" i="48"/>
  <c r="DPY27" i="48"/>
  <c r="DPZ27" i="48"/>
  <c r="DQA27" i="48"/>
  <c r="DQB27" i="48"/>
  <c r="DQC27" i="48"/>
  <c r="DQD27" i="48"/>
  <c r="DQE27" i="48"/>
  <c r="DQF27" i="48"/>
  <c r="DQG27" i="48"/>
  <c r="DQH27" i="48"/>
  <c r="DQI27" i="48"/>
  <c r="DQJ27" i="48"/>
  <c r="DQK27" i="48"/>
  <c r="DQL27" i="48"/>
  <c r="DQM27" i="48"/>
  <c r="DQN27" i="48"/>
  <c r="DQO27" i="48"/>
  <c r="DQP27" i="48"/>
  <c r="DQQ27" i="48"/>
  <c r="DQR27" i="48"/>
  <c r="DQS27" i="48"/>
  <c r="DQT27" i="48"/>
  <c r="DQU27" i="48"/>
  <c r="DQV27" i="48"/>
  <c r="DQW27" i="48"/>
  <c r="DQX27" i="48"/>
  <c r="DQY27" i="48"/>
  <c r="DQZ27" i="48"/>
  <c r="DRA27" i="48"/>
  <c r="DRB27" i="48"/>
  <c r="DRC27" i="48"/>
  <c r="DRD27" i="48"/>
  <c r="DRE27" i="48"/>
  <c r="DRF27" i="48"/>
  <c r="DRG27" i="48"/>
  <c r="DRH27" i="48"/>
  <c r="DRI27" i="48"/>
  <c r="DRJ27" i="48"/>
  <c r="DRK27" i="48"/>
  <c r="DRL27" i="48"/>
  <c r="DRM27" i="48"/>
  <c r="DRN27" i="48"/>
  <c r="DRO27" i="48"/>
  <c r="DRP27" i="48"/>
  <c r="DRQ27" i="48"/>
  <c r="DRR27" i="48"/>
  <c r="DRS27" i="48"/>
  <c r="DRT27" i="48"/>
  <c r="DRU27" i="48"/>
  <c r="DRV27" i="48"/>
  <c r="DRW27" i="48"/>
  <c r="DRX27" i="48"/>
  <c r="DRY27" i="48"/>
  <c r="DRZ27" i="48"/>
  <c r="DSA27" i="48"/>
  <c r="DSB27" i="48"/>
  <c r="DSC27" i="48"/>
  <c r="DSD27" i="48"/>
  <c r="DSE27" i="48"/>
  <c r="DSF27" i="48"/>
  <c r="DSG27" i="48"/>
  <c r="DSH27" i="48"/>
  <c r="DSI27" i="48"/>
  <c r="DSJ27" i="48"/>
  <c r="DSK27" i="48"/>
  <c r="DSL27" i="48"/>
  <c r="DSM27" i="48"/>
  <c r="DSN27" i="48"/>
  <c r="DSO27" i="48"/>
  <c r="DSP27" i="48"/>
  <c r="DSQ27" i="48"/>
  <c r="DSR27" i="48"/>
  <c r="DSS27" i="48"/>
  <c r="DST27" i="48"/>
  <c r="DSU27" i="48"/>
  <c r="DSV27" i="48"/>
  <c r="DSW27" i="48"/>
  <c r="DSX27" i="48"/>
  <c r="DSY27" i="48"/>
  <c r="DSZ27" i="48"/>
  <c r="DTA27" i="48"/>
  <c r="DTB27" i="48"/>
  <c r="DTC27" i="48"/>
  <c r="DTD27" i="48"/>
  <c r="DTE27" i="48"/>
  <c r="DTF27" i="48"/>
  <c r="DTG27" i="48"/>
  <c r="DTH27" i="48"/>
  <c r="DTI27" i="48"/>
  <c r="DTJ27" i="48"/>
  <c r="DTK27" i="48"/>
  <c r="DTL27" i="48"/>
  <c r="DTM27" i="48"/>
  <c r="DTN27" i="48"/>
  <c r="DTO27" i="48"/>
  <c r="DTP27" i="48"/>
  <c r="DTQ27" i="48"/>
  <c r="DTR27" i="48"/>
  <c r="DTS27" i="48"/>
  <c r="DTT27" i="48"/>
  <c r="DTU27" i="48"/>
  <c r="DTV27" i="48"/>
  <c r="DTW27" i="48"/>
  <c r="DTX27" i="48"/>
  <c r="DTY27" i="48"/>
  <c r="DTZ27" i="48"/>
  <c r="DUA27" i="48"/>
  <c r="DUB27" i="48"/>
  <c r="DUC27" i="48"/>
  <c r="DUD27" i="48"/>
  <c r="DUE27" i="48"/>
  <c r="DUF27" i="48"/>
  <c r="DUG27" i="48"/>
  <c r="DUH27" i="48"/>
  <c r="DUI27" i="48"/>
  <c r="DUJ27" i="48"/>
  <c r="DUK27" i="48"/>
  <c r="DUL27" i="48"/>
  <c r="DUM27" i="48"/>
  <c r="DUN27" i="48"/>
  <c r="DUO27" i="48"/>
  <c r="DUP27" i="48"/>
  <c r="DUQ27" i="48"/>
  <c r="DUR27" i="48"/>
  <c r="DUS27" i="48"/>
  <c r="DUT27" i="48"/>
  <c r="DUU27" i="48"/>
  <c r="DUV27" i="48"/>
  <c r="DUW27" i="48"/>
  <c r="DUX27" i="48"/>
  <c r="DUY27" i="48"/>
  <c r="DUZ27" i="48"/>
  <c r="DVA27" i="48"/>
  <c r="DVB27" i="48"/>
  <c r="DVC27" i="48"/>
  <c r="DVD27" i="48"/>
  <c r="DVE27" i="48"/>
  <c r="DVF27" i="48"/>
  <c r="DVG27" i="48"/>
  <c r="DVH27" i="48"/>
  <c r="DVI27" i="48"/>
  <c r="DVJ27" i="48"/>
  <c r="DVK27" i="48"/>
  <c r="DVL27" i="48"/>
  <c r="DVM27" i="48"/>
  <c r="DVN27" i="48"/>
  <c r="DVO27" i="48"/>
  <c r="DVP27" i="48"/>
  <c r="DVQ27" i="48"/>
  <c r="DVR27" i="48"/>
  <c r="DVS27" i="48"/>
  <c r="DVT27" i="48"/>
  <c r="DVU27" i="48"/>
  <c r="DVV27" i="48"/>
  <c r="DVW27" i="48"/>
  <c r="DVX27" i="48"/>
  <c r="DVY27" i="48"/>
  <c r="DVZ27" i="48"/>
  <c r="DWA27" i="48"/>
  <c r="DWB27" i="48"/>
  <c r="DWC27" i="48"/>
  <c r="DWD27" i="48"/>
  <c r="DWE27" i="48"/>
  <c r="DWF27" i="48"/>
  <c r="DWG27" i="48"/>
  <c r="DWH27" i="48"/>
  <c r="DWI27" i="48"/>
  <c r="DWJ27" i="48"/>
  <c r="DWK27" i="48"/>
  <c r="DWL27" i="48"/>
  <c r="DWM27" i="48"/>
  <c r="DWN27" i="48"/>
  <c r="DWO27" i="48"/>
  <c r="DWP27" i="48"/>
  <c r="DWQ27" i="48"/>
  <c r="DWR27" i="48"/>
  <c r="DWS27" i="48"/>
  <c r="DWT27" i="48"/>
  <c r="DWU27" i="48"/>
  <c r="DWV27" i="48"/>
  <c r="DWW27" i="48"/>
  <c r="DWX27" i="48"/>
  <c r="DWY27" i="48"/>
  <c r="DWZ27" i="48"/>
  <c r="DXA27" i="48"/>
  <c r="DXB27" i="48"/>
  <c r="DXC27" i="48"/>
  <c r="DXD27" i="48"/>
  <c r="DXE27" i="48"/>
  <c r="DXF27" i="48"/>
  <c r="DXG27" i="48"/>
  <c r="DXH27" i="48"/>
  <c r="DXI27" i="48"/>
  <c r="DXJ27" i="48"/>
  <c r="DXK27" i="48"/>
  <c r="DXL27" i="48"/>
  <c r="DXM27" i="48"/>
  <c r="DXN27" i="48"/>
  <c r="DXO27" i="48"/>
  <c r="DXP27" i="48"/>
  <c r="DXQ27" i="48"/>
  <c r="DXR27" i="48"/>
  <c r="DXS27" i="48"/>
  <c r="DXT27" i="48"/>
  <c r="DXU27" i="48"/>
  <c r="DXV27" i="48"/>
  <c r="DXW27" i="48"/>
  <c r="DXX27" i="48"/>
  <c r="DXY27" i="48"/>
  <c r="DXZ27" i="48"/>
  <c r="DYA27" i="48"/>
  <c r="DYB27" i="48"/>
  <c r="DYC27" i="48"/>
  <c r="DYD27" i="48"/>
  <c r="DYE27" i="48"/>
  <c r="DYF27" i="48"/>
  <c r="DYG27" i="48"/>
  <c r="DYH27" i="48"/>
  <c r="DYI27" i="48"/>
  <c r="DYJ27" i="48"/>
  <c r="DYK27" i="48"/>
  <c r="DYL27" i="48"/>
  <c r="DYM27" i="48"/>
  <c r="DYN27" i="48"/>
  <c r="DYO27" i="48"/>
  <c r="DYP27" i="48"/>
  <c r="DYQ27" i="48"/>
  <c r="DYR27" i="48"/>
  <c r="DYS27" i="48"/>
  <c r="DYT27" i="48"/>
  <c r="DYU27" i="48"/>
  <c r="DYV27" i="48"/>
  <c r="DYW27" i="48"/>
  <c r="DYX27" i="48"/>
  <c r="DYY27" i="48"/>
  <c r="DYZ27" i="48"/>
  <c r="DZA27" i="48"/>
  <c r="DZB27" i="48"/>
  <c r="DZC27" i="48"/>
  <c r="DZD27" i="48"/>
  <c r="DZE27" i="48"/>
  <c r="DZF27" i="48"/>
  <c r="DZG27" i="48"/>
  <c r="DZH27" i="48"/>
  <c r="DZI27" i="48"/>
  <c r="DZJ27" i="48"/>
  <c r="DZK27" i="48"/>
  <c r="DZL27" i="48"/>
  <c r="DZM27" i="48"/>
  <c r="DZN27" i="48"/>
  <c r="DZO27" i="48"/>
  <c r="DZP27" i="48"/>
  <c r="DZQ27" i="48"/>
  <c r="DZR27" i="48"/>
  <c r="DZS27" i="48"/>
  <c r="DZT27" i="48"/>
  <c r="DZU27" i="48"/>
  <c r="DZV27" i="48"/>
  <c r="DZW27" i="48"/>
  <c r="DZX27" i="48"/>
  <c r="DZY27" i="48"/>
  <c r="DZZ27" i="48"/>
  <c r="EAA27" i="48"/>
  <c r="EAB27" i="48"/>
  <c r="EAC27" i="48"/>
  <c r="EAD27" i="48"/>
  <c r="EAE27" i="48"/>
  <c r="EAF27" i="48"/>
  <c r="EAG27" i="48"/>
  <c r="EAH27" i="48"/>
  <c r="EAI27" i="48"/>
  <c r="EAJ27" i="48"/>
  <c r="EAK27" i="48"/>
  <c r="EAL27" i="48"/>
  <c r="EAM27" i="48"/>
  <c r="EAN27" i="48"/>
  <c r="EAO27" i="48"/>
  <c r="EAP27" i="48"/>
  <c r="EAQ27" i="48"/>
  <c r="EAR27" i="48"/>
  <c r="EAS27" i="48"/>
  <c r="EAT27" i="48"/>
  <c r="EAU27" i="48"/>
  <c r="EAV27" i="48"/>
  <c r="EAW27" i="48"/>
  <c r="EAX27" i="48"/>
  <c r="EAY27" i="48"/>
  <c r="EAZ27" i="48"/>
  <c r="EBA27" i="48"/>
  <c r="EBB27" i="48"/>
  <c r="EBC27" i="48"/>
  <c r="EBD27" i="48"/>
  <c r="EBE27" i="48"/>
  <c r="EBF27" i="48"/>
  <c r="EBG27" i="48"/>
  <c r="EBH27" i="48"/>
  <c r="EBI27" i="48"/>
  <c r="EBJ27" i="48"/>
  <c r="EBK27" i="48"/>
  <c r="EBL27" i="48"/>
  <c r="EBM27" i="48"/>
  <c r="EBN27" i="48"/>
  <c r="EBO27" i="48"/>
  <c r="EBP27" i="48"/>
  <c r="EBQ27" i="48"/>
  <c r="EBR27" i="48"/>
  <c r="EBS27" i="48"/>
  <c r="EBT27" i="48"/>
  <c r="EBU27" i="48"/>
  <c r="EBV27" i="48"/>
  <c r="EBW27" i="48"/>
  <c r="EBX27" i="48"/>
  <c r="EBY27" i="48"/>
  <c r="EBZ27" i="48"/>
  <c r="ECA27" i="48"/>
  <c r="ECB27" i="48"/>
  <c r="ECC27" i="48"/>
  <c r="ECD27" i="48"/>
  <c r="ECE27" i="48"/>
  <c r="ECF27" i="48"/>
  <c r="ECG27" i="48"/>
  <c r="ECH27" i="48"/>
  <c r="ECI27" i="48"/>
  <c r="ECJ27" i="48"/>
  <c r="ECK27" i="48"/>
  <c r="ECL27" i="48"/>
  <c r="ECM27" i="48"/>
  <c r="ECN27" i="48"/>
  <c r="ECO27" i="48"/>
  <c r="ECP27" i="48"/>
  <c r="ECQ27" i="48"/>
  <c r="ECR27" i="48"/>
  <c r="ECS27" i="48"/>
  <c r="ECT27" i="48"/>
  <c r="ECU27" i="48"/>
  <c r="ECV27" i="48"/>
  <c r="ECW27" i="48"/>
  <c r="ECX27" i="48"/>
  <c r="ECY27" i="48"/>
  <c r="ECZ27" i="48"/>
  <c r="EDA27" i="48"/>
  <c r="EDB27" i="48"/>
  <c r="EDC27" i="48"/>
  <c r="EDD27" i="48"/>
  <c r="EDE27" i="48"/>
  <c r="EDF27" i="48"/>
  <c r="EDG27" i="48"/>
  <c r="EDH27" i="48"/>
  <c r="EDI27" i="48"/>
  <c r="EDJ27" i="48"/>
  <c r="EDK27" i="48"/>
  <c r="EDL27" i="48"/>
  <c r="EDM27" i="48"/>
  <c r="EDN27" i="48"/>
  <c r="EDO27" i="48"/>
  <c r="EDP27" i="48"/>
  <c r="EDQ27" i="48"/>
  <c r="EDR27" i="48"/>
  <c r="EDS27" i="48"/>
  <c r="EDT27" i="48"/>
  <c r="EDU27" i="48"/>
  <c r="EDV27" i="48"/>
  <c r="EDW27" i="48"/>
  <c r="EDX27" i="48"/>
  <c r="EDY27" i="48"/>
  <c r="EDZ27" i="48"/>
  <c r="EEA27" i="48"/>
  <c r="EEB27" i="48"/>
  <c r="EEC27" i="48"/>
  <c r="EED27" i="48"/>
  <c r="EEE27" i="48"/>
  <c r="EEF27" i="48"/>
  <c r="EEG27" i="48"/>
  <c r="EEH27" i="48"/>
  <c r="EEI27" i="48"/>
  <c r="EEJ27" i="48"/>
  <c r="EEK27" i="48"/>
  <c r="EEL27" i="48"/>
  <c r="EEM27" i="48"/>
  <c r="EEN27" i="48"/>
  <c r="EEO27" i="48"/>
  <c r="EEP27" i="48"/>
  <c r="EEQ27" i="48"/>
  <c r="EER27" i="48"/>
  <c r="EES27" i="48"/>
  <c r="EET27" i="48"/>
  <c r="EEU27" i="48"/>
  <c r="EEV27" i="48"/>
  <c r="EEW27" i="48"/>
  <c r="EEX27" i="48"/>
  <c r="EEY27" i="48"/>
  <c r="EEZ27" i="48"/>
  <c r="EFA27" i="48"/>
  <c r="EFB27" i="48"/>
  <c r="EFC27" i="48"/>
  <c r="EFD27" i="48"/>
  <c r="EFE27" i="48"/>
  <c r="EFF27" i="48"/>
  <c r="EFG27" i="48"/>
  <c r="EFH27" i="48"/>
  <c r="EFI27" i="48"/>
  <c r="EFJ27" i="48"/>
  <c r="EFK27" i="48"/>
  <c r="EFL27" i="48"/>
  <c r="EFM27" i="48"/>
  <c r="EFN27" i="48"/>
  <c r="EFO27" i="48"/>
  <c r="EFP27" i="48"/>
  <c r="EFQ27" i="48"/>
  <c r="EFR27" i="48"/>
  <c r="EFS27" i="48"/>
  <c r="EFT27" i="48"/>
  <c r="EFU27" i="48"/>
  <c r="EFV27" i="48"/>
  <c r="EFW27" i="48"/>
  <c r="EFX27" i="48"/>
  <c r="EFY27" i="48"/>
  <c r="EFZ27" i="48"/>
  <c r="EGA27" i="48"/>
  <c r="EGB27" i="48"/>
  <c r="EGC27" i="48"/>
  <c r="EGD27" i="48"/>
  <c r="EGE27" i="48"/>
  <c r="EGF27" i="48"/>
  <c r="EGG27" i="48"/>
  <c r="EGH27" i="48"/>
  <c r="EGI27" i="48"/>
  <c r="EGJ27" i="48"/>
  <c r="EGK27" i="48"/>
  <c r="EGL27" i="48"/>
  <c r="EGM27" i="48"/>
  <c r="EGN27" i="48"/>
  <c r="EGO27" i="48"/>
  <c r="EGP27" i="48"/>
  <c r="EGQ27" i="48"/>
  <c r="EGR27" i="48"/>
  <c r="EGS27" i="48"/>
  <c r="EGT27" i="48"/>
  <c r="EGU27" i="48"/>
  <c r="EGV27" i="48"/>
  <c r="EGW27" i="48"/>
  <c r="EGX27" i="48"/>
  <c r="EGY27" i="48"/>
  <c r="EGZ27" i="48"/>
  <c r="EHA27" i="48"/>
  <c r="EHB27" i="48"/>
  <c r="EHC27" i="48"/>
  <c r="EHD27" i="48"/>
  <c r="EHE27" i="48"/>
  <c r="EHF27" i="48"/>
  <c r="EHG27" i="48"/>
  <c r="EHH27" i="48"/>
  <c r="EHI27" i="48"/>
  <c r="EHJ27" i="48"/>
  <c r="EHK27" i="48"/>
  <c r="EHL27" i="48"/>
  <c r="EHM27" i="48"/>
  <c r="EHN27" i="48"/>
  <c r="EHO27" i="48"/>
  <c r="EHP27" i="48"/>
  <c r="EHQ27" i="48"/>
  <c r="EHR27" i="48"/>
  <c r="EHS27" i="48"/>
  <c r="EHT27" i="48"/>
  <c r="EHU27" i="48"/>
  <c r="EHV27" i="48"/>
  <c r="EHW27" i="48"/>
  <c r="EHX27" i="48"/>
  <c r="EHY27" i="48"/>
  <c r="EHZ27" i="48"/>
  <c r="EIA27" i="48"/>
  <c r="EIB27" i="48"/>
  <c r="EIC27" i="48"/>
  <c r="EID27" i="48"/>
  <c r="EIE27" i="48"/>
  <c r="EIF27" i="48"/>
  <c r="EIG27" i="48"/>
  <c r="EIH27" i="48"/>
  <c r="EII27" i="48"/>
  <c r="EIJ27" i="48"/>
  <c r="EIK27" i="48"/>
  <c r="EIL27" i="48"/>
  <c r="EIM27" i="48"/>
  <c r="EIN27" i="48"/>
  <c r="EIO27" i="48"/>
  <c r="EIP27" i="48"/>
  <c r="EIQ27" i="48"/>
  <c r="EIR27" i="48"/>
  <c r="EIS27" i="48"/>
  <c r="EIT27" i="48"/>
  <c r="EIU27" i="48"/>
  <c r="EIV27" i="48"/>
  <c r="EIW27" i="48"/>
  <c r="EIX27" i="48"/>
  <c r="EIY27" i="48"/>
  <c r="EIZ27" i="48"/>
  <c r="EJA27" i="48"/>
  <c r="EJB27" i="48"/>
  <c r="EJC27" i="48"/>
  <c r="EJD27" i="48"/>
  <c r="EJE27" i="48"/>
  <c r="EJF27" i="48"/>
  <c r="EJG27" i="48"/>
  <c r="EJH27" i="48"/>
  <c r="EJI27" i="48"/>
  <c r="EJJ27" i="48"/>
  <c r="EJK27" i="48"/>
  <c r="EJL27" i="48"/>
  <c r="EJM27" i="48"/>
  <c r="EJN27" i="48"/>
  <c r="EJO27" i="48"/>
  <c r="EJP27" i="48"/>
  <c r="EJQ27" i="48"/>
  <c r="EJR27" i="48"/>
  <c r="EJS27" i="48"/>
  <c r="EJT27" i="48"/>
  <c r="EJU27" i="48"/>
  <c r="EJV27" i="48"/>
  <c r="EJW27" i="48"/>
  <c r="EJX27" i="48"/>
  <c r="EJY27" i="48"/>
  <c r="EJZ27" i="48"/>
  <c r="EKA27" i="48"/>
  <c r="EKB27" i="48"/>
  <c r="EKC27" i="48"/>
  <c r="EKD27" i="48"/>
  <c r="EKE27" i="48"/>
  <c r="EKF27" i="48"/>
  <c r="EKG27" i="48"/>
  <c r="EKH27" i="48"/>
  <c r="EKI27" i="48"/>
  <c r="EKJ27" i="48"/>
  <c r="EKK27" i="48"/>
  <c r="EKL27" i="48"/>
  <c r="EKM27" i="48"/>
  <c r="EKN27" i="48"/>
  <c r="EKO27" i="48"/>
  <c r="EKP27" i="48"/>
  <c r="EKQ27" i="48"/>
  <c r="EKR27" i="48"/>
  <c r="EKS27" i="48"/>
  <c r="EKT27" i="48"/>
  <c r="EKU27" i="48"/>
  <c r="EKV27" i="48"/>
  <c r="EKW27" i="48"/>
  <c r="EKX27" i="48"/>
  <c r="EKY27" i="48"/>
  <c r="EKZ27" i="48"/>
  <c r="ELA27" i="48"/>
  <c r="ELB27" i="48"/>
  <c r="ELC27" i="48"/>
  <c r="ELD27" i="48"/>
  <c r="ELE27" i="48"/>
  <c r="ELF27" i="48"/>
  <c r="ELG27" i="48"/>
  <c r="ELH27" i="48"/>
  <c r="ELI27" i="48"/>
  <c r="ELJ27" i="48"/>
  <c r="ELK27" i="48"/>
  <c r="ELL27" i="48"/>
  <c r="ELM27" i="48"/>
  <c r="ELN27" i="48"/>
  <c r="ELO27" i="48"/>
  <c r="ELP27" i="48"/>
  <c r="ELQ27" i="48"/>
  <c r="ELR27" i="48"/>
  <c r="ELS27" i="48"/>
  <c r="ELT27" i="48"/>
  <c r="ELU27" i="48"/>
  <c r="ELV27" i="48"/>
  <c r="ELW27" i="48"/>
  <c r="ELX27" i="48"/>
  <c r="ELY27" i="48"/>
  <c r="ELZ27" i="48"/>
  <c r="EMA27" i="48"/>
  <c r="EMB27" i="48"/>
  <c r="EMC27" i="48"/>
  <c r="EMD27" i="48"/>
  <c r="EME27" i="48"/>
  <c r="EMF27" i="48"/>
  <c r="EMG27" i="48"/>
  <c r="EMH27" i="48"/>
  <c r="EMI27" i="48"/>
  <c r="EMJ27" i="48"/>
  <c r="EMK27" i="48"/>
  <c r="EML27" i="48"/>
  <c r="EMM27" i="48"/>
  <c r="EMN27" i="48"/>
  <c r="EMO27" i="48"/>
  <c r="EMP27" i="48"/>
  <c r="EMQ27" i="48"/>
  <c r="EMR27" i="48"/>
  <c r="EMS27" i="48"/>
  <c r="EMT27" i="48"/>
  <c r="EMU27" i="48"/>
  <c r="EMV27" i="48"/>
  <c r="EMW27" i="48"/>
  <c r="EMX27" i="48"/>
  <c r="EMY27" i="48"/>
  <c r="EMZ27" i="48"/>
  <c r="ENA27" i="48"/>
  <c r="ENB27" i="48"/>
  <c r="ENC27" i="48"/>
  <c r="END27" i="48"/>
  <c r="ENE27" i="48"/>
  <c r="ENF27" i="48"/>
  <c r="ENG27" i="48"/>
  <c r="ENH27" i="48"/>
  <c r="ENI27" i="48"/>
  <c r="ENJ27" i="48"/>
  <c r="ENK27" i="48"/>
  <c r="ENL27" i="48"/>
  <c r="ENM27" i="48"/>
  <c r="ENN27" i="48"/>
  <c r="ENO27" i="48"/>
  <c r="ENP27" i="48"/>
  <c r="ENQ27" i="48"/>
  <c r="ENR27" i="48"/>
  <c r="ENS27" i="48"/>
  <c r="ENT27" i="48"/>
  <c r="ENU27" i="48"/>
  <c r="ENV27" i="48"/>
  <c r="ENW27" i="48"/>
  <c r="ENX27" i="48"/>
  <c r="ENY27" i="48"/>
  <c r="ENZ27" i="48"/>
  <c r="EOA27" i="48"/>
  <c r="EOB27" i="48"/>
  <c r="EOC27" i="48"/>
  <c r="EOD27" i="48"/>
  <c r="EOE27" i="48"/>
  <c r="EOF27" i="48"/>
  <c r="EOG27" i="48"/>
  <c r="EOH27" i="48"/>
  <c r="EOI27" i="48"/>
  <c r="EOJ27" i="48"/>
  <c r="EOK27" i="48"/>
  <c r="EOL27" i="48"/>
  <c r="EOM27" i="48"/>
  <c r="EON27" i="48"/>
  <c r="EOO27" i="48"/>
  <c r="EOP27" i="48"/>
  <c r="EOQ27" i="48"/>
  <c r="EOR27" i="48"/>
  <c r="EOS27" i="48"/>
  <c r="EOT27" i="48"/>
  <c r="EOU27" i="48"/>
  <c r="EOV27" i="48"/>
  <c r="EOW27" i="48"/>
  <c r="EOX27" i="48"/>
  <c r="EOY27" i="48"/>
  <c r="EOZ27" i="48"/>
  <c r="EPA27" i="48"/>
  <c r="EPB27" i="48"/>
  <c r="EPC27" i="48"/>
  <c r="EPD27" i="48"/>
  <c r="EPE27" i="48"/>
  <c r="EPF27" i="48"/>
  <c r="EPG27" i="48"/>
  <c r="EPH27" i="48"/>
  <c r="EPI27" i="48"/>
  <c r="EPJ27" i="48"/>
  <c r="EPK27" i="48"/>
  <c r="EPL27" i="48"/>
  <c r="EPM27" i="48"/>
  <c r="EPN27" i="48"/>
  <c r="EPO27" i="48"/>
  <c r="EPP27" i="48"/>
  <c r="EPQ27" i="48"/>
  <c r="EPR27" i="48"/>
  <c r="EPS27" i="48"/>
  <c r="EPT27" i="48"/>
  <c r="EPU27" i="48"/>
  <c r="EPV27" i="48"/>
  <c r="EPW27" i="48"/>
  <c r="EPX27" i="48"/>
  <c r="EPY27" i="48"/>
  <c r="EPZ27" i="48"/>
  <c r="EQA27" i="48"/>
  <c r="EQB27" i="48"/>
  <c r="EQC27" i="48"/>
  <c r="EQD27" i="48"/>
  <c r="EQE27" i="48"/>
  <c r="EQF27" i="48"/>
  <c r="EQG27" i="48"/>
  <c r="EQH27" i="48"/>
  <c r="EQI27" i="48"/>
  <c r="EQJ27" i="48"/>
  <c r="EQK27" i="48"/>
  <c r="EQL27" i="48"/>
  <c r="EQM27" i="48"/>
  <c r="EQN27" i="48"/>
  <c r="EQO27" i="48"/>
  <c r="EQP27" i="48"/>
  <c r="EQQ27" i="48"/>
  <c r="EQR27" i="48"/>
  <c r="EQS27" i="48"/>
  <c r="EQT27" i="48"/>
  <c r="EQU27" i="48"/>
  <c r="EQV27" i="48"/>
  <c r="EQW27" i="48"/>
  <c r="EQX27" i="48"/>
  <c r="EQY27" i="48"/>
  <c r="EQZ27" i="48"/>
  <c r="ERA27" i="48"/>
  <c r="ERB27" i="48"/>
  <c r="ERC27" i="48"/>
  <c r="ERD27" i="48"/>
  <c r="ERE27" i="48"/>
  <c r="ERF27" i="48"/>
  <c r="ERG27" i="48"/>
  <c r="ERH27" i="48"/>
  <c r="ERI27" i="48"/>
  <c r="ERJ27" i="48"/>
  <c r="ERK27" i="48"/>
  <c r="ERL27" i="48"/>
  <c r="ERM27" i="48"/>
  <c r="ERN27" i="48"/>
  <c r="ERO27" i="48"/>
  <c r="ERP27" i="48"/>
  <c r="ERQ27" i="48"/>
  <c r="ERR27" i="48"/>
  <c r="ERS27" i="48"/>
  <c r="ERT27" i="48"/>
  <c r="ERU27" i="48"/>
  <c r="ERV27" i="48"/>
  <c r="ERW27" i="48"/>
  <c r="ERX27" i="48"/>
  <c r="ERY27" i="48"/>
  <c r="ERZ27" i="48"/>
  <c r="ESA27" i="48"/>
  <c r="ESB27" i="48"/>
  <c r="ESC27" i="48"/>
  <c r="ESD27" i="48"/>
  <c r="ESE27" i="48"/>
  <c r="ESF27" i="48"/>
  <c r="ESG27" i="48"/>
  <c r="ESH27" i="48"/>
  <c r="ESI27" i="48"/>
  <c r="ESJ27" i="48"/>
  <c r="ESK27" i="48"/>
  <c r="ESL27" i="48"/>
  <c r="ESM27" i="48"/>
  <c r="ESN27" i="48"/>
  <c r="ESO27" i="48"/>
  <c r="ESP27" i="48"/>
  <c r="ESQ27" i="48"/>
  <c r="ESR27" i="48"/>
  <c r="ESS27" i="48"/>
  <c r="EST27" i="48"/>
  <c r="ESU27" i="48"/>
  <c r="ESV27" i="48"/>
  <c r="ESW27" i="48"/>
  <c r="ESX27" i="48"/>
  <c r="ESY27" i="48"/>
  <c r="ESZ27" i="48"/>
  <c r="ETA27" i="48"/>
  <c r="ETB27" i="48"/>
  <c r="ETC27" i="48"/>
  <c r="ETD27" i="48"/>
  <c r="ETE27" i="48"/>
  <c r="ETF27" i="48"/>
  <c r="ETG27" i="48"/>
  <c r="ETH27" i="48"/>
  <c r="ETI27" i="48"/>
  <c r="ETJ27" i="48"/>
  <c r="ETK27" i="48"/>
  <c r="ETL27" i="48"/>
  <c r="ETM27" i="48"/>
  <c r="ETN27" i="48"/>
  <c r="ETO27" i="48"/>
  <c r="ETP27" i="48"/>
  <c r="ETQ27" i="48"/>
  <c r="ETR27" i="48"/>
  <c r="ETS27" i="48"/>
  <c r="ETT27" i="48"/>
  <c r="ETU27" i="48"/>
  <c r="ETV27" i="48"/>
  <c r="ETW27" i="48"/>
  <c r="ETX27" i="48"/>
  <c r="ETY27" i="48"/>
  <c r="ETZ27" i="48"/>
  <c r="EUA27" i="48"/>
  <c r="EUB27" i="48"/>
  <c r="EUC27" i="48"/>
  <c r="EUD27" i="48"/>
  <c r="EUE27" i="48"/>
  <c r="EUF27" i="48"/>
  <c r="EUG27" i="48"/>
  <c r="EUH27" i="48"/>
  <c r="EUI27" i="48"/>
  <c r="EUJ27" i="48"/>
  <c r="EUK27" i="48"/>
  <c r="EUL27" i="48"/>
  <c r="EUM27" i="48"/>
  <c r="EUN27" i="48"/>
  <c r="EUO27" i="48"/>
  <c r="EUP27" i="48"/>
  <c r="EUQ27" i="48"/>
  <c r="EUR27" i="48"/>
  <c r="EUS27" i="48"/>
  <c r="EUT27" i="48"/>
  <c r="EUU27" i="48"/>
  <c r="EUV27" i="48"/>
  <c r="EUW27" i="48"/>
  <c r="EUX27" i="48"/>
  <c r="EUY27" i="48"/>
  <c r="EUZ27" i="48"/>
  <c r="EVA27" i="48"/>
  <c r="EVB27" i="48"/>
  <c r="EVC27" i="48"/>
  <c r="EVD27" i="48"/>
  <c r="EVE27" i="48"/>
  <c r="EVF27" i="48"/>
  <c r="EVG27" i="48"/>
  <c r="EVH27" i="48"/>
  <c r="EVI27" i="48"/>
  <c r="EVJ27" i="48"/>
  <c r="EVK27" i="48"/>
  <c r="EVL27" i="48"/>
  <c r="EVM27" i="48"/>
  <c r="EVN27" i="48"/>
  <c r="EVO27" i="48"/>
  <c r="EVP27" i="48"/>
  <c r="EVQ27" i="48"/>
  <c r="EVR27" i="48"/>
  <c r="EVS27" i="48"/>
  <c r="EVT27" i="48"/>
  <c r="EVU27" i="48"/>
  <c r="EVV27" i="48"/>
  <c r="EVW27" i="48"/>
  <c r="EVX27" i="48"/>
  <c r="EVY27" i="48"/>
  <c r="EVZ27" i="48"/>
  <c r="EWA27" i="48"/>
  <c r="EWB27" i="48"/>
  <c r="EWC27" i="48"/>
  <c r="EWD27" i="48"/>
  <c r="EWE27" i="48"/>
  <c r="EWF27" i="48"/>
  <c r="EWG27" i="48"/>
  <c r="EWH27" i="48"/>
  <c r="EWI27" i="48"/>
  <c r="EWJ27" i="48"/>
  <c r="EWK27" i="48"/>
  <c r="EWL27" i="48"/>
  <c r="EWM27" i="48"/>
  <c r="EWN27" i="48"/>
  <c r="EWO27" i="48"/>
  <c r="EWP27" i="48"/>
  <c r="EWQ27" i="48"/>
  <c r="EWR27" i="48"/>
  <c r="EWS27" i="48"/>
  <c r="EWT27" i="48"/>
  <c r="EWU27" i="48"/>
  <c r="EWV27" i="48"/>
  <c r="EWW27" i="48"/>
  <c r="EWX27" i="48"/>
  <c r="EWY27" i="48"/>
  <c r="EWZ27" i="48"/>
  <c r="EXA27" i="48"/>
  <c r="EXB27" i="48"/>
  <c r="EXC27" i="48"/>
  <c r="EXD27" i="48"/>
  <c r="EXE27" i="48"/>
  <c r="EXF27" i="48"/>
  <c r="EXG27" i="48"/>
  <c r="EXH27" i="48"/>
  <c r="EXI27" i="48"/>
  <c r="EXJ27" i="48"/>
  <c r="EXK27" i="48"/>
  <c r="EXL27" i="48"/>
  <c r="EXM27" i="48"/>
  <c r="EXN27" i="48"/>
  <c r="EXO27" i="48"/>
  <c r="EXP27" i="48"/>
  <c r="EXQ27" i="48"/>
  <c r="EXR27" i="48"/>
  <c r="EXS27" i="48"/>
  <c r="EXT27" i="48"/>
  <c r="EXU27" i="48"/>
  <c r="EXV27" i="48"/>
  <c r="EXW27" i="48"/>
  <c r="EXX27" i="48"/>
  <c r="EXY27" i="48"/>
  <c r="EXZ27" i="48"/>
  <c r="EYA27" i="48"/>
  <c r="EYB27" i="48"/>
  <c r="EYC27" i="48"/>
  <c r="EYD27" i="48"/>
  <c r="EYE27" i="48"/>
  <c r="EYF27" i="48"/>
  <c r="EYG27" i="48"/>
  <c r="EYH27" i="48"/>
  <c r="EYI27" i="48"/>
  <c r="EYJ27" i="48"/>
  <c r="EYK27" i="48"/>
  <c r="EYL27" i="48"/>
  <c r="EYM27" i="48"/>
  <c r="EYN27" i="48"/>
  <c r="EYO27" i="48"/>
  <c r="EYP27" i="48"/>
  <c r="EYQ27" i="48"/>
  <c r="EYR27" i="48"/>
  <c r="EYS27" i="48"/>
  <c r="EYT27" i="48"/>
  <c r="EYU27" i="48"/>
  <c r="EYV27" i="48"/>
  <c r="EYW27" i="48"/>
  <c r="EYX27" i="48"/>
  <c r="EYY27" i="48"/>
  <c r="EYZ27" i="48"/>
  <c r="EZA27" i="48"/>
  <c r="EZB27" i="48"/>
  <c r="EZC27" i="48"/>
  <c r="EZD27" i="48"/>
  <c r="EZE27" i="48"/>
  <c r="EZF27" i="48"/>
  <c r="EZG27" i="48"/>
  <c r="EZH27" i="48"/>
  <c r="EZI27" i="48"/>
  <c r="EZJ27" i="48"/>
  <c r="EZK27" i="48"/>
  <c r="EZL27" i="48"/>
  <c r="EZM27" i="48"/>
  <c r="EZN27" i="48"/>
  <c r="EZO27" i="48"/>
  <c r="EZP27" i="48"/>
  <c r="EZQ27" i="48"/>
  <c r="EZR27" i="48"/>
  <c r="EZS27" i="48"/>
  <c r="EZT27" i="48"/>
  <c r="EZU27" i="48"/>
  <c r="EZV27" i="48"/>
  <c r="EZW27" i="48"/>
  <c r="EZX27" i="48"/>
  <c r="EZY27" i="48"/>
  <c r="EZZ27" i="48"/>
  <c r="FAA27" i="48"/>
  <c r="FAB27" i="48"/>
  <c r="FAC27" i="48"/>
  <c r="FAD27" i="48"/>
  <c r="FAE27" i="48"/>
  <c r="FAF27" i="48"/>
  <c r="FAG27" i="48"/>
  <c r="FAH27" i="48"/>
  <c r="FAI27" i="48"/>
  <c r="FAJ27" i="48"/>
  <c r="FAK27" i="48"/>
  <c r="FAL27" i="48"/>
  <c r="FAM27" i="48"/>
  <c r="FAN27" i="48"/>
  <c r="FAO27" i="48"/>
  <c r="FAP27" i="48"/>
  <c r="FAQ27" i="48"/>
  <c r="FAR27" i="48"/>
  <c r="FAS27" i="48"/>
  <c r="FAT27" i="48"/>
  <c r="FAU27" i="48"/>
  <c r="FAV27" i="48"/>
  <c r="FAW27" i="48"/>
  <c r="FAX27" i="48"/>
  <c r="FAY27" i="48"/>
  <c r="FAZ27" i="48"/>
  <c r="FBA27" i="48"/>
  <c r="FBB27" i="48"/>
  <c r="FBC27" i="48"/>
  <c r="FBD27" i="48"/>
  <c r="FBE27" i="48"/>
  <c r="FBF27" i="48"/>
  <c r="FBG27" i="48"/>
  <c r="FBH27" i="48"/>
  <c r="FBI27" i="48"/>
  <c r="FBJ27" i="48"/>
  <c r="FBK27" i="48"/>
  <c r="FBL27" i="48"/>
  <c r="FBM27" i="48"/>
  <c r="FBN27" i="48"/>
  <c r="FBO27" i="48"/>
  <c r="FBP27" i="48"/>
  <c r="FBQ27" i="48"/>
  <c r="FBR27" i="48"/>
  <c r="FBS27" i="48"/>
  <c r="FBT27" i="48"/>
  <c r="FBU27" i="48"/>
  <c r="FBV27" i="48"/>
  <c r="FBW27" i="48"/>
  <c r="FBX27" i="48"/>
  <c r="FBY27" i="48"/>
  <c r="FBZ27" i="48"/>
  <c r="FCA27" i="48"/>
  <c r="FCB27" i="48"/>
  <c r="FCC27" i="48"/>
  <c r="FCD27" i="48"/>
  <c r="FCE27" i="48"/>
  <c r="FCF27" i="48"/>
  <c r="FCG27" i="48"/>
  <c r="FCH27" i="48"/>
  <c r="FCI27" i="48"/>
  <c r="FCJ27" i="48"/>
  <c r="FCK27" i="48"/>
  <c r="FCL27" i="48"/>
  <c r="FCM27" i="48"/>
  <c r="FCN27" i="48"/>
  <c r="FCO27" i="48"/>
  <c r="FCP27" i="48"/>
  <c r="FCQ27" i="48"/>
  <c r="FCR27" i="48"/>
  <c r="FCS27" i="48"/>
  <c r="FCT27" i="48"/>
  <c r="FCU27" i="48"/>
  <c r="FCV27" i="48"/>
  <c r="FCW27" i="48"/>
  <c r="FCX27" i="48"/>
  <c r="FCY27" i="48"/>
  <c r="FCZ27" i="48"/>
  <c r="FDA27" i="48"/>
  <c r="FDB27" i="48"/>
  <c r="FDC27" i="48"/>
  <c r="FDD27" i="48"/>
  <c r="FDE27" i="48"/>
  <c r="FDF27" i="48"/>
  <c r="FDG27" i="48"/>
  <c r="FDH27" i="48"/>
  <c r="FDI27" i="48"/>
  <c r="FDJ27" i="48"/>
  <c r="FDK27" i="48"/>
  <c r="FDL27" i="48"/>
  <c r="FDM27" i="48"/>
  <c r="FDN27" i="48"/>
  <c r="FDO27" i="48"/>
  <c r="FDP27" i="48"/>
  <c r="FDQ27" i="48"/>
  <c r="FDR27" i="48"/>
  <c r="FDS27" i="48"/>
  <c r="FDT27" i="48"/>
  <c r="FDU27" i="48"/>
  <c r="FDV27" i="48"/>
  <c r="FDW27" i="48"/>
  <c r="FDX27" i="48"/>
  <c r="FDY27" i="48"/>
  <c r="FDZ27" i="48"/>
  <c r="FEA27" i="48"/>
  <c r="FEB27" i="48"/>
  <c r="FEC27" i="48"/>
  <c r="FED27" i="48"/>
  <c r="FEE27" i="48"/>
  <c r="FEF27" i="48"/>
  <c r="FEG27" i="48"/>
  <c r="FEH27" i="48"/>
  <c r="FEI27" i="48"/>
  <c r="FEJ27" i="48"/>
  <c r="FEK27" i="48"/>
  <c r="FEL27" i="48"/>
  <c r="FEM27" i="48"/>
  <c r="FEN27" i="48"/>
  <c r="FEO27" i="48"/>
  <c r="FEP27" i="48"/>
  <c r="FEQ27" i="48"/>
  <c r="FER27" i="48"/>
  <c r="FES27" i="48"/>
  <c r="FET27" i="48"/>
  <c r="FEU27" i="48"/>
  <c r="FEV27" i="48"/>
  <c r="FEW27" i="48"/>
  <c r="FEX27" i="48"/>
  <c r="FEY27" i="48"/>
  <c r="FEZ27" i="48"/>
  <c r="FFA27" i="48"/>
  <c r="FFB27" i="48"/>
  <c r="FFC27" i="48"/>
  <c r="FFD27" i="48"/>
  <c r="FFE27" i="48"/>
  <c r="FFF27" i="48"/>
  <c r="FFG27" i="48"/>
  <c r="FFH27" i="48"/>
  <c r="FFI27" i="48"/>
  <c r="FFJ27" i="48"/>
  <c r="FFK27" i="48"/>
  <c r="FFL27" i="48"/>
  <c r="FFM27" i="48"/>
  <c r="FFN27" i="48"/>
  <c r="FFO27" i="48"/>
  <c r="FFP27" i="48"/>
  <c r="FFQ27" i="48"/>
  <c r="FFR27" i="48"/>
  <c r="FFS27" i="48"/>
  <c r="FFT27" i="48"/>
  <c r="FFU27" i="48"/>
  <c r="FFV27" i="48"/>
  <c r="FFW27" i="48"/>
  <c r="FFX27" i="48"/>
  <c r="FFY27" i="48"/>
  <c r="FFZ27" i="48"/>
  <c r="FGA27" i="48"/>
  <c r="FGB27" i="48"/>
  <c r="FGC27" i="48"/>
  <c r="FGD27" i="48"/>
  <c r="FGE27" i="48"/>
  <c r="FGF27" i="48"/>
  <c r="FGG27" i="48"/>
  <c r="FGH27" i="48"/>
  <c r="FGI27" i="48"/>
  <c r="FGJ27" i="48"/>
  <c r="FGK27" i="48"/>
  <c r="FGL27" i="48"/>
  <c r="FGM27" i="48"/>
  <c r="FGN27" i="48"/>
  <c r="FGO27" i="48"/>
  <c r="FGP27" i="48"/>
  <c r="FGQ27" i="48"/>
  <c r="FGR27" i="48"/>
  <c r="FGS27" i="48"/>
  <c r="FGT27" i="48"/>
  <c r="FGU27" i="48"/>
  <c r="FGV27" i="48"/>
  <c r="FGW27" i="48"/>
  <c r="FGX27" i="48"/>
  <c r="FGY27" i="48"/>
  <c r="FGZ27" i="48"/>
  <c r="FHA27" i="48"/>
  <c r="FHB27" i="48"/>
  <c r="FHC27" i="48"/>
  <c r="FHD27" i="48"/>
  <c r="FHE27" i="48"/>
  <c r="FHF27" i="48"/>
  <c r="FHG27" i="48"/>
  <c r="FHH27" i="48"/>
  <c r="FHI27" i="48"/>
  <c r="FHJ27" i="48"/>
  <c r="FHK27" i="48"/>
  <c r="FHL27" i="48"/>
  <c r="FHM27" i="48"/>
  <c r="FHN27" i="48"/>
  <c r="FHO27" i="48"/>
  <c r="FHP27" i="48"/>
  <c r="FHQ27" i="48"/>
  <c r="FHR27" i="48"/>
  <c r="FHS27" i="48"/>
  <c r="FHT27" i="48"/>
  <c r="FHU27" i="48"/>
  <c r="FHV27" i="48"/>
  <c r="FHW27" i="48"/>
  <c r="FHX27" i="48"/>
  <c r="FHY27" i="48"/>
  <c r="FHZ27" i="48"/>
  <c r="FIA27" i="48"/>
  <c r="FIB27" i="48"/>
  <c r="FIC27" i="48"/>
  <c r="FID27" i="48"/>
  <c r="FIE27" i="48"/>
  <c r="FIF27" i="48"/>
  <c r="FIG27" i="48"/>
  <c r="FIH27" i="48"/>
  <c r="FII27" i="48"/>
  <c r="FIJ27" i="48"/>
  <c r="FIK27" i="48"/>
  <c r="FIL27" i="48"/>
  <c r="FIM27" i="48"/>
  <c r="FIN27" i="48"/>
  <c r="FIO27" i="48"/>
  <c r="FIP27" i="48"/>
  <c r="FIQ27" i="48"/>
  <c r="FIR27" i="48"/>
  <c r="FIS27" i="48"/>
  <c r="FIT27" i="48"/>
  <c r="FIU27" i="48"/>
  <c r="FIV27" i="48"/>
  <c r="FIW27" i="48"/>
  <c r="FIX27" i="48"/>
  <c r="FIY27" i="48"/>
  <c r="FIZ27" i="48"/>
  <c r="FJA27" i="48"/>
  <c r="FJB27" i="48"/>
  <c r="FJC27" i="48"/>
  <c r="FJD27" i="48"/>
  <c r="FJE27" i="48"/>
  <c r="FJF27" i="48"/>
  <c r="FJG27" i="48"/>
  <c r="FJH27" i="48"/>
  <c r="FJI27" i="48"/>
  <c r="FJJ27" i="48"/>
  <c r="FJK27" i="48"/>
  <c r="FJL27" i="48"/>
  <c r="FJM27" i="48"/>
  <c r="FJN27" i="48"/>
  <c r="FJO27" i="48"/>
  <c r="FJP27" i="48"/>
  <c r="FJQ27" i="48"/>
  <c r="FJR27" i="48"/>
  <c r="FJS27" i="48"/>
  <c r="FJT27" i="48"/>
  <c r="FJU27" i="48"/>
  <c r="FJV27" i="48"/>
  <c r="FJW27" i="48"/>
  <c r="FJX27" i="48"/>
  <c r="FJY27" i="48"/>
  <c r="FJZ27" i="48"/>
  <c r="FKA27" i="48"/>
  <c r="FKB27" i="48"/>
  <c r="FKC27" i="48"/>
  <c r="FKD27" i="48"/>
  <c r="FKE27" i="48"/>
  <c r="FKF27" i="48"/>
  <c r="FKG27" i="48"/>
  <c r="FKH27" i="48"/>
  <c r="FKI27" i="48"/>
  <c r="FKJ27" i="48"/>
  <c r="FKK27" i="48"/>
  <c r="FKL27" i="48"/>
  <c r="FKM27" i="48"/>
  <c r="FKN27" i="48"/>
  <c r="FKO27" i="48"/>
  <c r="FKP27" i="48"/>
  <c r="FKQ27" i="48"/>
  <c r="FKR27" i="48"/>
  <c r="FKS27" i="48"/>
  <c r="FKT27" i="48"/>
  <c r="FKU27" i="48"/>
  <c r="FKV27" i="48"/>
  <c r="FKW27" i="48"/>
  <c r="FKX27" i="48"/>
  <c r="FKY27" i="48"/>
  <c r="FKZ27" i="48"/>
  <c r="FLA27" i="48"/>
  <c r="FLB27" i="48"/>
  <c r="FLC27" i="48"/>
  <c r="FLD27" i="48"/>
  <c r="FLE27" i="48"/>
  <c r="FLF27" i="48"/>
  <c r="FLG27" i="48"/>
  <c r="FLH27" i="48"/>
  <c r="FLI27" i="48"/>
  <c r="FLJ27" i="48"/>
  <c r="FLK27" i="48"/>
  <c r="FLL27" i="48"/>
  <c r="FLM27" i="48"/>
  <c r="FLN27" i="48"/>
  <c r="FLO27" i="48"/>
  <c r="FLP27" i="48"/>
  <c r="FLQ27" i="48"/>
  <c r="FLR27" i="48"/>
  <c r="FLS27" i="48"/>
  <c r="FLT27" i="48"/>
  <c r="FLU27" i="48"/>
  <c r="FLV27" i="48"/>
  <c r="FLW27" i="48"/>
  <c r="FLX27" i="48"/>
  <c r="FLY27" i="48"/>
  <c r="FLZ27" i="48"/>
  <c r="FMA27" i="48"/>
  <c r="FMB27" i="48"/>
  <c r="FMC27" i="48"/>
  <c r="FMD27" i="48"/>
  <c r="FME27" i="48"/>
  <c r="FMF27" i="48"/>
  <c r="FMG27" i="48"/>
  <c r="FMH27" i="48"/>
  <c r="FMI27" i="48"/>
  <c r="FMJ27" i="48"/>
  <c r="FMK27" i="48"/>
  <c r="FML27" i="48"/>
  <c r="FMM27" i="48"/>
  <c r="FMN27" i="48"/>
  <c r="FMO27" i="48"/>
  <c r="FMP27" i="48"/>
  <c r="FMQ27" i="48"/>
  <c r="FMR27" i="48"/>
  <c r="FMS27" i="48"/>
  <c r="FMT27" i="48"/>
  <c r="FMU27" i="48"/>
  <c r="FMV27" i="48"/>
  <c r="FMW27" i="48"/>
  <c r="FMX27" i="48"/>
  <c r="FMY27" i="48"/>
  <c r="FMZ27" i="48"/>
  <c r="FNA27" i="48"/>
  <c r="FNB27" i="48"/>
  <c r="FNC27" i="48"/>
  <c r="FND27" i="48"/>
  <c r="FNE27" i="48"/>
  <c r="FNF27" i="48"/>
  <c r="FNG27" i="48"/>
  <c r="FNH27" i="48"/>
  <c r="FNI27" i="48"/>
  <c r="FNJ27" i="48"/>
  <c r="FNK27" i="48"/>
  <c r="FNL27" i="48"/>
  <c r="FNM27" i="48"/>
  <c r="FNN27" i="48"/>
  <c r="FNO27" i="48"/>
  <c r="FNP27" i="48"/>
  <c r="FNQ27" i="48"/>
  <c r="FNR27" i="48"/>
  <c r="FNS27" i="48"/>
  <c r="FNT27" i="48"/>
  <c r="FNU27" i="48"/>
  <c r="FNV27" i="48"/>
  <c r="FNW27" i="48"/>
  <c r="FNX27" i="48"/>
  <c r="FNY27" i="48"/>
  <c r="FNZ27" i="48"/>
  <c r="FOA27" i="48"/>
  <c r="FOB27" i="48"/>
  <c r="FOC27" i="48"/>
  <c r="FOD27" i="48"/>
  <c r="FOE27" i="48"/>
  <c r="FOF27" i="48"/>
  <c r="FOG27" i="48"/>
  <c r="FOH27" i="48"/>
  <c r="FOI27" i="48"/>
  <c r="FOJ27" i="48"/>
  <c r="FOK27" i="48"/>
  <c r="FOL27" i="48"/>
  <c r="FOM27" i="48"/>
  <c r="FON27" i="48"/>
  <c r="FOO27" i="48"/>
  <c r="FOP27" i="48"/>
  <c r="FOQ27" i="48"/>
  <c r="FOR27" i="48"/>
  <c r="FOS27" i="48"/>
  <c r="FOT27" i="48"/>
  <c r="FOU27" i="48"/>
  <c r="FOV27" i="48"/>
  <c r="FOW27" i="48"/>
  <c r="FOX27" i="48"/>
  <c r="FOY27" i="48"/>
  <c r="FOZ27" i="48"/>
  <c r="FPA27" i="48"/>
  <c r="FPB27" i="48"/>
  <c r="FPC27" i="48"/>
  <c r="FPD27" i="48"/>
  <c r="FPE27" i="48"/>
  <c r="FPF27" i="48"/>
  <c r="FPG27" i="48"/>
  <c r="FPH27" i="48"/>
  <c r="FPI27" i="48"/>
  <c r="FPJ27" i="48"/>
  <c r="FPK27" i="48"/>
  <c r="FPL27" i="48"/>
  <c r="FPM27" i="48"/>
  <c r="FPN27" i="48"/>
  <c r="FPO27" i="48"/>
  <c r="FPP27" i="48"/>
  <c r="FPQ27" i="48"/>
  <c r="FPR27" i="48"/>
  <c r="FPS27" i="48"/>
  <c r="FPT27" i="48"/>
  <c r="FPU27" i="48"/>
  <c r="FPV27" i="48"/>
  <c r="FPW27" i="48"/>
  <c r="FPX27" i="48"/>
  <c r="FPY27" i="48"/>
  <c r="FPZ27" i="48"/>
  <c r="FQA27" i="48"/>
  <c r="FQB27" i="48"/>
  <c r="FQC27" i="48"/>
  <c r="FQD27" i="48"/>
  <c r="FQE27" i="48"/>
  <c r="FQF27" i="48"/>
  <c r="FQG27" i="48"/>
  <c r="FQH27" i="48"/>
  <c r="FQI27" i="48"/>
  <c r="FQJ27" i="48"/>
  <c r="FQK27" i="48"/>
  <c r="FQL27" i="48"/>
  <c r="FQM27" i="48"/>
  <c r="FQN27" i="48"/>
  <c r="FQO27" i="48"/>
  <c r="FQP27" i="48"/>
  <c r="FQQ27" i="48"/>
  <c r="FQR27" i="48"/>
  <c r="FQS27" i="48"/>
  <c r="FQT27" i="48"/>
  <c r="FQU27" i="48"/>
  <c r="FQV27" i="48"/>
  <c r="FQW27" i="48"/>
  <c r="FQX27" i="48"/>
  <c r="FQY27" i="48"/>
  <c r="FQZ27" i="48"/>
  <c r="FRA27" i="48"/>
  <c r="FRB27" i="48"/>
  <c r="FRC27" i="48"/>
  <c r="FRD27" i="48"/>
  <c r="FRE27" i="48"/>
  <c r="FRF27" i="48"/>
  <c r="FRG27" i="48"/>
  <c r="FRH27" i="48"/>
  <c r="FRI27" i="48"/>
  <c r="FRJ27" i="48"/>
  <c r="FRK27" i="48"/>
  <c r="FRL27" i="48"/>
  <c r="FRM27" i="48"/>
  <c r="FRN27" i="48"/>
  <c r="FRO27" i="48"/>
  <c r="FRP27" i="48"/>
  <c r="FRQ27" i="48"/>
  <c r="FRR27" i="48"/>
  <c r="FRS27" i="48"/>
  <c r="FRT27" i="48"/>
  <c r="FRU27" i="48"/>
  <c r="FRV27" i="48"/>
  <c r="FRW27" i="48"/>
  <c r="FRX27" i="48"/>
  <c r="FRY27" i="48"/>
  <c r="FRZ27" i="48"/>
  <c r="FSA27" i="48"/>
  <c r="FSB27" i="48"/>
  <c r="FSC27" i="48"/>
  <c r="FSD27" i="48"/>
  <c r="FSE27" i="48"/>
  <c r="FSF27" i="48"/>
  <c r="FSG27" i="48"/>
  <c r="FSH27" i="48"/>
  <c r="FSI27" i="48"/>
  <c r="FSJ27" i="48"/>
  <c r="FSK27" i="48"/>
  <c r="FSL27" i="48"/>
  <c r="FSM27" i="48"/>
  <c r="FSN27" i="48"/>
  <c r="FSO27" i="48"/>
  <c r="FSP27" i="48"/>
  <c r="FSQ27" i="48"/>
  <c r="FSR27" i="48"/>
  <c r="FSS27" i="48"/>
  <c r="FST27" i="48"/>
  <c r="FSU27" i="48"/>
  <c r="FSV27" i="48"/>
  <c r="FSW27" i="48"/>
  <c r="FSX27" i="48"/>
  <c r="FSY27" i="48"/>
  <c r="FSZ27" i="48"/>
  <c r="FTA27" i="48"/>
  <c r="FTB27" i="48"/>
  <c r="FTC27" i="48"/>
  <c r="FTD27" i="48"/>
  <c r="FTE27" i="48"/>
  <c r="FTF27" i="48"/>
  <c r="FTG27" i="48"/>
  <c r="FTH27" i="48"/>
  <c r="FTI27" i="48"/>
  <c r="FTJ27" i="48"/>
  <c r="FTK27" i="48"/>
  <c r="FTL27" i="48"/>
  <c r="FTM27" i="48"/>
  <c r="FTN27" i="48"/>
  <c r="FTO27" i="48"/>
  <c r="FTP27" i="48"/>
  <c r="FTQ27" i="48"/>
  <c r="FTR27" i="48"/>
  <c r="FTS27" i="48"/>
  <c r="FTT27" i="48"/>
  <c r="FTU27" i="48"/>
  <c r="FTV27" i="48"/>
  <c r="FTW27" i="48"/>
  <c r="FTX27" i="48"/>
  <c r="FTY27" i="48"/>
  <c r="FTZ27" i="48"/>
  <c r="FUA27" i="48"/>
  <c r="FUB27" i="48"/>
  <c r="FUC27" i="48"/>
  <c r="FUD27" i="48"/>
  <c r="FUE27" i="48"/>
  <c r="FUF27" i="48"/>
  <c r="FUG27" i="48"/>
  <c r="FUH27" i="48"/>
  <c r="FUI27" i="48"/>
  <c r="FUJ27" i="48"/>
  <c r="FUK27" i="48"/>
  <c r="FUL27" i="48"/>
  <c r="FUM27" i="48"/>
  <c r="FUN27" i="48"/>
  <c r="FUO27" i="48"/>
  <c r="FUP27" i="48"/>
  <c r="FUQ27" i="48"/>
  <c r="FUR27" i="48"/>
  <c r="FUS27" i="48"/>
  <c r="FUT27" i="48"/>
  <c r="FUU27" i="48"/>
  <c r="FUV27" i="48"/>
  <c r="FUW27" i="48"/>
  <c r="FUX27" i="48"/>
  <c r="FUY27" i="48"/>
  <c r="FUZ27" i="48"/>
  <c r="FVA27" i="48"/>
  <c r="FVB27" i="48"/>
  <c r="FVC27" i="48"/>
  <c r="FVD27" i="48"/>
  <c r="FVE27" i="48"/>
  <c r="FVF27" i="48"/>
  <c r="FVG27" i="48"/>
  <c r="FVH27" i="48"/>
  <c r="FVI27" i="48"/>
  <c r="FVJ27" i="48"/>
  <c r="FVK27" i="48"/>
  <c r="FVL27" i="48"/>
  <c r="FVM27" i="48"/>
  <c r="FVN27" i="48"/>
  <c r="FVO27" i="48"/>
  <c r="FVP27" i="48"/>
  <c r="FVQ27" i="48"/>
  <c r="FVR27" i="48"/>
  <c r="FVS27" i="48"/>
  <c r="FVT27" i="48"/>
  <c r="FVU27" i="48"/>
  <c r="FVV27" i="48"/>
  <c r="FVW27" i="48"/>
  <c r="FVX27" i="48"/>
  <c r="FVY27" i="48"/>
  <c r="FVZ27" i="48"/>
  <c r="FWA27" i="48"/>
  <c r="FWB27" i="48"/>
  <c r="FWC27" i="48"/>
  <c r="FWD27" i="48"/>
  <c r="FWE27" i="48"/>
  <c r="FWF27" i="48"/>
  <c r="FWG27" i="48"/>
  <c r="FWH27" i="48"/>
  <c r="FWI27" i="48"/>
  <c r="FWJ27" i="48"/>
  <c r="FWK27" i="48"/>
  <c r="FWL27" i="48"/>
  <c r="FWM27" i="48"/>
  <c r="FWN27" i="48"/>
  <c r="FWO27" i="48"/>
  <c r="FWP27" i="48"/>
  <c r="FWQ27" i="48"/>
  <c r="FWR27" i="48"/>
  <c r="FWS27" i="48"/>
  <c r="FWT27" i="48"/>
  <c r="FWU27" i="48"/>
  <c r="FWV27" i="48"/>
  <c r="FWW27" i="48"/>
  <c r="FWX27" i="48"/>
  <c r="FWY27" i="48"/>
  <c r="FWZ27" i="48"/>
  <c r="FXA27" i="48"/>
  <c r="FXB27" i="48"/>
  <c r="FXC27" i="48"/>
  <c r="FXD27" i="48"/>
  <c r="FXE27" i="48"/>
  <c r="FXF27" i="48"/>
  <c r="FXG27" i="48"/>
  <c r="FXH27" i="48"/>
  <c r="FXI27" i="48"/>
  <c r="FXJ27" i="48"/>
  <c r="FXK27" i="48"/>
  <c r="FXL27" i="48"/>
  <c r="FXM27" i="48"/>
  <c r="FXN27" i="48"/>
  <c r="FXO27" i="48"/>
  <c r="FXP27" i="48"/>
  <c r="FXQ27" i="48"/>
  <c r="FXR27" i="48"/>
  <c r="FXS27" i="48"/>
  <c r="FXT27" i="48"/>
  <c r="FXU27" i="48"/>
  <c r="FXV27" i="48"/>
  <c r="FXW27" i="48"/>
  <c r="FXX27" i="48"/>
  <c r="FXY27" i="48"/>
  <c r="FXZ27" i="48"/>
  <c r="FYA27" i="48"/>
  <c r="FYB27" i="48"/>
  <c r="FYC27" i="48"/>
  <c r="FYD27" i="48"/>
  <c r="FYE27" i="48"/>
  <c r="FYF27" i="48"/>
  <c r="FYG27" i="48"/>
  <c r="FYH27" i="48"/>
  <c r="FYI27" i="48"/>
  <c r="FYJ27" i="48"/>
  <c r="FYK27" i="48"/>
  <c r="FYL27" i="48"/>
  <c r="FYM27" i="48"/>
  <c r="FYN27" i="48"/>
  <c r="FYO27" i="48"/>
  <c r="FYP27" i="48"/>
  <c r="FYQ27" i="48"/>
  <c r="FYR27" i="48"/>
  <c r="FYS27" i="48"/>
  <c r="FYT27" i="48"/>
  <c r="FYU27" i="48"/>
  <c r="FYV27" i="48"/>
  <c r="FYW27" i="48"/>
  <c r="FYX27" i="48"/>
  <c r="FYY27" i="48"/>
  <c r="FYZ27" i="48"/>
  <c r="FZA27" i="48"/>
  <c r="FZB27" i="48"/>
  <c r="FZC27" i="48"/>
  <c r="FZD27" i="48"/>
  <c r="FZE27" i="48"/>
  <c r="FZF27" i="48"/>
  <c r="FZG27" i="48"/>
  <c r="FZH27" i="48"/>
  <c r="FZI27" i="48"/>
  <c r="FZJ27" i="48"/>
  <c r="FZK27" i="48"/>
  <c r="FZL27" i="48"/>
  <c r="FZM27" i="48"/>
  <c r="FZN27" i="48"/>
  <c r="FZO27" i="48"/>
  <c r="FZP27" i="48"/>
  <c r="FZQ27" i="48"/>
  <c r="FZR27" i="48"/>
  <c r="FZS27" i="48"/>
  <c r="FZT27" i="48"/>
  <c r="FZU27" i="48"/>
  <c r="FZV27" i="48"/>
  <c r="FZW27" i="48"/>
  <c r="FZX27" i="48"/>
  <c r="FZY27" i="48"/>
  <c r="FZZ27" i="48"/>
  <c r="GAA27" i="48"/>
  <c r="GAB27" i="48"/>
  <c r="GAC27" i="48"/>
  <c r="GAD27" i="48"/>
  <c r="GAE27" i="48"/>
  <c r="GAF27" i="48"/>
  <c r="GAG27" i="48"/>
  <c r="GAH27" i="48"/>
  <c r="GAI27" i="48"/>
  <c r="GAJ27" i="48"/>
  <c r="GAK27" i="48"/>
  <c r="GAL27" i="48"/>
  <c r="GAM27" i="48"/>
  <c r="GAN27" i="48"/>
  <c r="GAO27" i="48"/>
  <c r="GAP27" i="48"/>
  <c r="GAQ27" i="48"/>
  <c r="GAR27" i="48"/>
  <c r="GAS27" i="48"/>
  <c r="GAT27" i="48"/>
  <c r="GAU27" i="48"/>
  <c r="GAV27" i="48"/>
  <c r="GAW27" i="48"/>
  <c r="GAX27" i="48"/>
  <c r="GAY27" i="48"/>
  <c r="GAZ27" i="48"/>
  <c r="GBA27" i="48"/>
  <c r="GBB27" i="48"/>
  <c r="GBC27" i="48"/>
  <c r="GBD27" i="48"/>
  <c r="GBE27" i="48"/>
  <c r="GBF27" i="48"/>
  <c r="GBG27" i="48"/>
  <c r="GBH27" i="48"/>
  <c r="GBI27" i="48"/>
  <c r="GBJ27" i="48"/>
  <c r="GBK27" i="48"/>
  <c r="GBL27" i="48"/>
  <c r="GBM27" i="48"/>
  <c r="GBN27" i="48"/>
  <c r="GBO27" i="48"/>
  <c r="GBP27" i="48"/>
  <c r="GBQ27" i="48"/>
  <c r="GBR27" i="48"/>
  <c r="GBS27" i="48"/>
  <c r="GBT27" i="48"/>
  <c r="GBU27" i="48"/>
  <c r="GBV27" i="48"/>
  <c r="GBW27" i="48"/>
  <c r="GBX27" i="48"/>
  <c r="GBY27" i="48"/>
  <c r="GBZ27" i="48"/>
  <c r="GCA27" i="48"/>
  <c r="GCB27" i="48"/>
  <c r="GCC27" i="48"/>
  <c r="GCD27" i="48"/>
  <c r="GCE27" i="48"/>
  <c r="GCF27" i="48"/>
  <c r="GCG27" i="48"/>
  <c r="GCH27" i="48"/>
  <c r="GCI27" i="48"/>
  <c r="GCJ27" i="48"/>
  <c r="GCK27" i="48"/>
  <c r="GCL27" i="48"/>
  <c r="GCM27" i="48"/>
  <c r="GCN27" i="48"/>
  <c r="GCO27" i="48"/>
  <c r="GCP27" i="48"/>
  <c r="GCQ27" i="48"/>
  <c r="GCR27" i="48"/>
  <c r="GCS27" i="48"/>
  <c r="GCT27" i="48"/>
  <c r="GCU27" i="48"/>
  <c r="GCV27" i="48"/>
  <c r="GCW27" i="48"/>
  <c r="GCX27" i="48"/>
  <c r="GCY27" i="48"/>
  <c r="GCZ27" i="48"/>
  <c r="GDA27" i="48"/>
  <c r="GDB27" i="48"/>
  <c r="GDC27" i="48"/>
  <c r="GDD27" i="48"/>
  <c r="GDE27" i="48"/>
  <c r="GDF27" i="48"/>
  <c r="GDG27" i="48"/>
  <c r="GDH27" i="48"/>
  <c r="GDI27" i="48"/>
  <c r="GDJ27" i="48"/>
  <c r="GDK27" i="48"/>
  <c r="GDL27" i="48"/>
  <c r="GDM27" i="48"/>
  <c r="GDN27" i="48"/>
  <c r="GDO27" i="48"/>
  <c r="GDP27" i="48"/>
  <c r="GDQ27" i="48"/>
  <c r="GDR27" i="48"/>
  <c r="GDS27" i="48"/>
  <c r="GDT27" i="48"/>
  <c r="GDU27" i="48"/>
  <c r="GDV27" i="48"/>
  <c r="GDW27" i="48"/>
  <c r="GDX27" i="48"/>
  <c r="GDY27" i="48"/>
  <c r="GDZ27" i="48"/>
  <c r="GEA27" i="48"/>
  <c r="GEB27" i="48"/>
  <c r="GEC27" i="48"/>
  <c r="GED27" i="48"/>
  <c r="GEE27" i="48"/>
  <c r="GEF27" i="48"/>
  <c r="GEG27" i="48"/>
  <c r="GEH27" i="48"/>
  <c r="GEI27" i="48"/>
  <c r="GEJ27" i="48"/>
  <c r="GEK27" i="48"/>
  <c r="GEL27" i="48"/>
  <c r="GEM27" i="48"/>
  <c r="GEN27" i="48"/>
  <c r="GEO27" i="48"/>
  <c r="GEP27" i="48"/>
  <c r="GEQ27" i="48"/>
  <c r="GER27" i="48"/>
  <c r="GES27" i="48"/>
  <c r="GET27" i="48"/>
  <c r="GEU27" i="48"/>
  <c r="GEV27" i="48"/>
  <c r="GEW27" i="48"/>
  <c r="GEX27" i="48"/>
  <c r="GEY27" i="48"/>
  <c r="GEZ27" i="48"/>
  <c r="GFA27" i="48"/>
  <c r="GFB27" i="48"/>
  <c r="GFC27" i="48"/>
  <c r="GFD27" i="48"/>
  <c r="GFE27" i="48"/>
  <c r="GFF27" i="48"/>
  <c r="GFG27" i="48"/>
  <c r="GFH27" i="48"/>
  <c r="GFI27" i="48"/>
  <c r="GFJ27" i="48"/>
  <c r="GFK27" i="48"/>
  <c r="GFL27" i="48"/>
  <c r="GFM27" i="48"/>
  <c r="GFN27" i="48"/>
  <c r="GFO27" i="48"/>
  <c r="GFP27" i="48"/>
  <c r="GFQ27" i="48"/>
  <c r="GFR27" i="48"/>
  <c r="GFS27" i="48"/>
  <c r="GFT27" i="48"/>
  <c r="GFU27" i="48"/>
  <c r="GFV27" i="48"/>
  <c r="GFW27" i="48"/>
  <c r="GFX27" i="48"/>
  <c r="GFY27" i="48"/>
  <c r="GFZ27" i="48"/>
  <c r="GGA27" i="48"/>
  <c r="GGB27" i="48"/>
  <c r="GGC27" i="48"/>
  <c r="GGD27" i="48"/>
  <c r="GGE27" i="48"/>
  <c r="GGF27" i="48"/>
  <c r="GGG27" i="48"/>
  <c r="GGH27" i="48"/>
  <c r="GGI27" i="48"/>
  <c r="GGJ27" i="48"/>
  <c r="GGK27" i="48"/>
  <c r="GGL27" i="48"/>
  <c r="GGM27" i="48"/>
  <c r="GGN27" i="48"/>
  <c r="GGO27" i="48"/>
  <c r="GGP27" i="48"/>
  <c r="GGQ27" i="48"/>
  <c r="GGR27" i="48"/>
  <c r="GGS27" i="48"/>
  <c r="GGT27" i="48"/>
  <c r="GGU27" i="48"/>
  <c r="GGV27" i="48"/>
  <c r="GGW27" i="48"/>
  <c r="GGX27" i="48"/>
  <c r="GGY27" i="48"/>
  <c r="GGZ27" i="48"/>
  <c r="GHA27" i="48"/>
  <c r="GHB27" i="48"/>
  <c r="GHC27" i="48"/>
  <c r="GHD27" i="48"/>
  <c r="GHE27" i="48"/>
  <c r="GHF27" i="48"/>
  <c r="GHG27" i="48"/>
  <c r="GHH27" i="48"/>
  <c r="GHI27" i="48"/>
  <c r="GHJ27" i="48"/>
  <c r="GHK27" i="48"/>
  <c r="GHL27" i="48"/>
  <c r="GHM27" i="48"/>
  <c r="GHN27" i="48"/>
  <c r="GHO27" i="48"/>
  <c r="GHP27" i="48"/>
  <c r="GHQ27" i="48"/>
  <c r="GHR27" i="48"/>
  <c r="GHS27" i="48"/>
  <c r="GHT27" i="48"/>
  <c r="GHU27" i="48"/>
  <c r="GHV27" i="48"/>
  <c r="GHW27" i="48"/>
  <c r="GHX27" i="48"/>
  <c r="GHY27" i="48"/>
  <c r="GHZ27" i="48"/>
  <c r="GIA27" i="48"/>
  <c r="GIB27" i="48"/>
  <c r="GIC27" i="48"/>
  <c r="GID27" i="48"/>
  <c r="GIE27" i="48"/>
  <c r="GIF27" i="48"/>
  <c r="GIG27" i="48"/>
  <c r="GIH27" i="48"/>
  <c r="GII27" i="48"/>
  <c r="GIJ27" i="48"/>
  <c r="GIK27" i="48"/>
  <c r="GIL27" i="48"/>
  <c r="GIM27" i="48"/>
  <c r="GIN27" i="48"/>
  <c r="GIO27" i="48"/>
  <c r="GIP27" i="48"/>
  <c r="GIQ27" i="48"/>
  <c r="GIR27" i="48"/>
  <c r="GIS27" i="48"/>
  <c r="GIT27" i="48"/>
  <c r="GIU27" i="48"/>
  <c r="GIV27" i="48"/>
  <c r="GIW27" i="48"/>
  <c r="GIX27" i="48"/>
  <c r="GIY27" i="48"/>
  <c r="GIZ27" i="48"/>
  <c r="GJA27" i="48"/>
  <c r="GJB27" i="48"/>
  <c r="GJC27" i="48"/>
  <c r="GJD27" i="48"/>
  <c r="GJE27" i="48"/>
  <c r="GJF27" i="48"/>
  <c r="GJG27" i="48"/>
  <c r="GJH27" i="48"/>
  <c r="GJI27" i="48"/>
  <c r="GJJ27" i="48"/>
  <c r="GJK27" i="48"/>
  <c r="GJL27" i="48"/>
  <c r="GJM27" i="48"/>
  <c r="GJN27" i="48"/>
  <c r="GJO27" i="48"/>
  <c r="GJP27" i="48"/>
  <c r="GJQ27" i="48"/>
  <c r="GJR27" i="48"/>
  <c r="GJS27" i="48"/>
  <c r="GJT27" i="48"/>
  <c r="GJU27" i="48"/>
  <c r="GJV27" i="48"/>
  <c r="GJW27" i="48"/>
  <c r="GJX27" i="48"/>
  <c r="GJY27" i="48"/>
  <c r="GJZ27" i="48"/>
  <c r="GKA27" i="48"/>
  <c r="GKB27" i="48"/>
  <c r="GKC27" i="48"/>
  <c r="GKD27" i="48"/>
  <c r="GKE27" i="48"/>
  <c r="GKF27" i="48"/>
  <c r="GKG27" i="48"/>
  <c r="GKH27" i="48"/>
  <c r="GKI27" i="48"/>
  <c r="GKJ27" i="48"/>
  <c r="GKK27" i="48"/>
  <c r="GKL27" i="48"/>
  <c r="GKM27" i="48"/>
  <c r="GKN27" i="48"/>
  <c r="GKO27" i="48"/>
  <c r="GKP27" i="48"/>
  <c r="GKQ27" i="48"/>
  <c r="GKR27" i="48"/>
  <c r="GKS27" i="48"/>
  <c r="GKT27" i="48"/>
  <c r="GKU27" i="48"/>
  <c r="GKV27" i="48"/>
  <c r="GKW27" i="48"/>
  <c r="GKX27" i="48"/>
  <c r="GKY27" i="48"/>
  <c r="GKZ27" i="48"/>
  <c r="GLA27" i="48"/>
  <c r="GLB27" i="48"/>
  <c r="GLC27" i="48"/>
  <c r="GLD27" i="48"/>
  <c r="GLE27" i="48"/>
  <c r="GLF27" i="48"/>
  <c r="GLG27" i="48"/>
  <c r="GLH27" i="48"/>
  <c r="GLI27" i="48"/>
  <c r="GLJ27" i="48"/>
  <c r="GLK27" i="48"/>
  <c r="GLL27" i="48"/>
  <c r="GLM27" i="48"/>
  <c r="GLN27" i="48"/>
  <c r="GLO27" i="48"/>
  <c r="GLP27" i="48"/>
  <c r="GLQ27" i="48"/>
  <c r="GLR27" i="48"/>
  <c r="GLS27" i="48"/>
  <c r="GLT27" i="48"/>
  <c r="GLU27" i="48"/>
  <c r="GLV27" i="48"/>
  <c r="GLW27" i="48"/>
  <c r="GLX27" i="48"/>
  <c r="GLY27" i="48"/>
  <c r="GLZ27" i="48"/>
  <c r="GMA27" i="48"/>
  <c r="GMB27" i="48"/>
  <c r="GMC27" i="48"/>
  <c r="GMD27" i="48"/>
  <c r="GME27" i="48"/>
  <c r="GMF27" i="48"/>
  <c r="GMG27" i="48"/>
  <c r="GMH27" i="48"/>
  <c r="GMI27" i="48"/>
  <c r="GMJ27" i="48"/>
  <c r="GMK27" i="48"/>
  <c r="GML27" i="48"/>
  <c r="GMM27" i="48"/>
  <c r="GMN27" i="48"/>
  <c r="GMO27" i="48"/>
  <c r="GMP27" i="48"/>
  <c r="GMQ27" i="48"/>
  <c r="GMR27" i="48"/>
  <c r="GMS27" i="48"/>
  <c r="GMT27" i="48"/>
  <c r="GMU27" i="48"/>
  <c r="GMV27" i="48"/>
  <c r="GMW27" i="48"/>
  <c r="GMX27" i="48"/>
  <c r="GMY27" i="48"/>
  <c r="GMZ27" i="48"/>
  <c r="GNA27" i="48"/>
  <c r="GNB27" i="48"/>
  <c r="GNC27" i="48"/>
  <c r="GND27" i="48"/>
  <c r="GNE27" i="48"/>
  <c r="GNF27" i="48"/>
  <c r="GNG27" i="48"/>
  <c r="GNH27" i="48"/>
  <c r="GNI27" i="48"/>
  <c r="GNJ27" i="48"/>
  <c r="GNK27" i="48"/>
  <c r="GNL27" i="48"/>
  <c r="GNM27" i="48"/>
  <c r="GNN27" i="48"/>
  <c r="GNO27" i="48"/>
  <c r="GNP27" i="48"/>
  <c r="GNQ27" i="48"/>
  <c r="GNR27" i="48"/>
  <c r="GNS27" i="48"/>
  <c r="GNT27" i="48"/>
  <c r="GNU27" i="48"/>
  <c r="GNV27" i="48"/>
  <c r="GNW27" i="48"/>
  <c r="GNX27" i="48"/>
  <c r="GNY27" i="48"/>
  <c r="GNZ27" i="48"/>
  <c r="GOA27" i="48"/>
  <c r="GOB27" i="48"/>
  <c r="GOC27" i="48"/>
  <c r="GOD27" i="48"/>
  <c r="GOE27" i="48"/>
  <c r="GOF27" i="48"/>
  <c r="GOG27" i="48"/>
  <c r="GOH27" i="48"/>
  <c r="GOI27" i="48"/>
  <c r="GOJ27" i="48"/>
  <c r="GOK27" i="48"/>
  <c r="GOL27" i="48"/>
  <c r="GOM27" i="48"/>
  <c r="GON27" i="48"/>
  <c r="GOO27" i="48"/>
  <c r="GOP27" i="48"/>
  <c r="GOQ27" i="48"/>
  <c r="GOR27" i="48"/>
  <c r="GOS27" i="48"/>
  <c r="GOT27" i="48"/>
  <c r="GOU27" i="48"/>
  <c r="GOV27" i="48"/>
  <c r="GOW27" i="48"/>
  <c r="GOX27" i="48"/>
  <c r="GOY27" i="48"/>
  <c r="GOZ27" i="48"/>
  <c r="GPA27" i="48"/>
  <c r="GPB27" i="48"/>
  <c r="GPC27" i="48"/>
  <c r="GPD27" i="48"/>
  <c r="GPE27" i="48"/>
  <c r="GPF27" i="48"/>
  <c r="GPG27" i="48"/>
  <c r="GPH27" i="48"/>
  <c r="GPI27" i="48"/>
  <c r="GPJ27" i="48"/>
  <c r="GPK27" i="48"/>
  <c r="GPL27" i="48"/>
  <c r="GPM27" i="48"/>
  <c r="GPN27" i="48"/>
  <c r="GPO27" i="48"/>
  <c r="GPP27" i="48"/>
  <c r="GPQ27" i="48"/>
  <c r="GPR27" i="48"/>
  <c r="GPS27" i="48"/>
  <c r="GPT27" i="48"/>
  <c r="GPU27" i="48"/>
  <c r="GPV27" i="48"/>
  <c r="GPW27" i="48"/>
  <c r="GPX27" i="48"/>
  <c r="GPY27" i="48"/>
  <c r="GPZ27" i="48"/>
  <c r="GQA27" i="48"/>
  <c r="GQB27" i="48"/>
  <c r="GQC27" i="48"/>
  <c r="GQD27" i="48"/>
  <c r="GQE27" i="48"/>
  <c r="GQF27" i="48"/>
  <c r="GQG27" i="48"/>
  <c r="GQH27" i="48"/>
  <c r="GQI27" i="48"/>
  <c r="GQJ27" i="48"/>
  <c r="GQK27" i="48"/>
  <c r="GQL27" i="48"/>
  <c r="GQM27" i="48"/>
  <c r="GQN27" i="48"/>
  <c r="GQO27" i="48"/>
  <c r="GQP27" i="48"/>
  <c r="GQQ27" i="48"/>
  <c r="GQR27" i="48"/>
  <c r="GQS27" i="48"/>
  <c r="GQT27" i="48"/>
  <c r="GQU27" i="48"/>
  <c r="GQV27" i="48"/>
  <c r="GQW27" i="48"/>
  <c r="GQX27" i="48"/>
  <c r="GQY27" i="48"/>
  <c r="GQZ27" i="48"/>
  <c r="GRA27" i="48"/>
  <c r="GRB27" i="48"/>
  <c r="GRC27" i="48"/>
  <c r="GRD27" i="48"/>
  <c r="GRE27" i="48"/>
  <c r="GRF27" i="48"/>
  <c r="GRG27" i="48"/>
  <c r="GRH27" i="48"/>
  <c r="GRI27" i="48"/>
  <c r="GRJ27" i="48"/>
  <c r="GRK27" i="48"/>
  <c r="GRL27" i="48"/>
  <c r="GRM27" i="48"/>
  <c r="GRN27" i="48"/>
  <c r="GRO27" i="48"/>
  <c r="GRP27" i="48"/>
  <c r="GRQ27" i="48"/>
  <c r="GRR27" i="48"/>
  <c r="GRS27" i="48"/>
  <c r="GRT27" i="48"/>
  <c r="GRU27" i="48"/>
  <c r="GRV27" i="48"/>
  <c r="GRW27" i="48"/>
  <c r="GRX27" i="48"/>
  <c r="GRY27" i="48"/>
  <c r="GRZ27" i="48"/>
  <c r="GSA27" i="48"/>
  <c r="GSB27" i="48"/>
  <c r="GSC27" i="48"/>
  <c r="GSD27" i="48"/>
  <c r="GSE27" i="48"/>
  <c r="GSF27" i="48"/>
  <c r="GSG27" i="48"/>
  <c r="GSH27" i="48"/>
  <c r="GSI27" i="48"/>
  <c r="GSJ27" i="48"/>
  <c r="GSK27" i="48"/>
  <c r="GSL27" i="48"/>
  <c r="GSM27" i="48"/>
  <c r="GSN27" i="48"/>
  <c r="GSO27" i="48"/>
  <c r="GSP27" i="48"/>
  <c r="GSQ27" i="48"/>
  <c r="GSR27" i="48"/>
  <c r="GSS27" i="48"/>
  <c r="GST27" i="48"/>
  <c r="GSU27" i="48"/>
  <c r="GSV27" i="48"/>
  <c r="GSW27" i="48"/>
  <c r="GSX27" i="48"/>
  <c r="GSY27" i="48"/>
  <c r="GSZ27" i="48"/>
  <c r="GTA27" i="48"/>
  <c r="GTB27" i="48"/>
  <c r="GTC27" i="48"/>
  <c r="GTD27" i="48"/>
  <c r="GTE27" i="48"/>
  <c r="GTF27" i="48"/>
  <c r="GTG27" i="48"/>
  <c r="GTH27" i="48"/>
  <c r="GTI27" i="48"/>
  <c r="GTJ27" i="48"/>
  <c r="GTK27" i="48"/>
  <c r="GTL27" i="48"/>
  <c r="GTM27" i="48"/>
  <c r="GTN27" i="48"/>
  <c r="GTO27" i="48"/>
  <c r="GTP27" i="48"/>
  <c r="GTQ27" i="48"/>
  <c r="GTR27" i="48"/>
  <c r="GTS27" i="48"/>
  <c r="GTT27" i="48"/>
  <c r="GTU27" i="48"/>
  <c r="GTV27" i="48"/>
  <c r="GTW27" i="48"/>
  <c r="GTX27" i="48"/>
  <c r="GTY27" i="48"/>
  <c r="GTZ27" i="48"/>
  <c r="GUA27" i="48"/>
  <c r="GUB27" i="48"/>
  <c r="GUC27" i="48"/>
  <c r="GUD27" i="48"/>
  <c r="GUE27" i="48"/>
  <c r="GUF27" i="48"/>
  <c r="GUG27" i="48"/>
  <c r="GUH27" i="48"/>
  <c r="GUI27" i="48"/>
  <c r="GUJ27" i="48"/>
  <c r="GUK27" i="48"/>
  <c r="GUL27" i="48"/>
  <c r="GUM27" i="48"/>
  <c r="GUN27" i="48"/>
  <c r="GUO27" i="48"/>
  <c r="GUP27" i="48"/>
  <c r="GUQ27" i="48"/>
  <c r="GUR27" i="48"/>
  <c r="GUS27" i="48"/>
  <c r="GUT27" i="48"/>
  <c r="GUU27" i="48"/>
  <c r="GUV27" i="48"/>
  <c r="GUW27" i="48"/>
  <c r="GUX27" i="48"/>
  <c r="GUY27" i="48"/>
  <c r="GUZ27" i="48"/>
  <c r="GVA27" i="48"/>
  <c r="GVB27" i="48"/>
  <c r="GVC27" i="48"/>
  <c r="GVD27" i="48"/>
  <c r="GVE27" i="48"/>
  <c r="GVF27" i="48"/>
  <c r="GVG27" i="48"/>
  <c r="GVH27" i="48"/>
  <c r="GVI27" i="48"/>
  <c r="GVJ27" i="48"/>
  <c r="GVK27" i="48"/>
  <c r="GVL27" i="48"/>
  <c r="GVM27" i="48"/>
  <c r="GVN27" i="48"/>
  <c r="GVO27" i="48"/>
  <c r="GVP27" i="48"/>
  <c r="GVQ27" i="48"/>
  <c r="GVR27" i="48"/>
  <c r="GVS27" i="48"/>
  <c r="GVT27" i="48"/>
  <c r="GVU27" i="48"/>
  <c r="GVV27" i="48"/>
  <c r="GVW27" i="48"/>
  <c r="GVX27" i="48"/>
  <c r="GVY27" i="48"/>
  <c r="GVZ27" i="48"/>
  <c r="GWA27" i="48"/>
  <c r="GWB27" i="48"/>
  <c r="GWC27" i="48"/>
  <c r="GWD27" i="48"/>
  <c r="GWE27" i="48"/>
  <c r="GWF27" i="48"/>
  <c r="GWG27" i="48"/>
  <c r="GWH27" i="48"/>
  <c r="GWI27" i="48"/>
  <c r="GWJ27" i="48"/>
  <c r="GWK27" i="48"/>
  <c r="GWL27" i="48"/>
  <c r="GWM27" i="48"/>
  <c r="GWN27" i="48"/>
  <c r="GWO27" i="48"/>
  <c r="GWP27" i="48"/>
  <c r="GWQ27" i="48"/>
  <c r="GWR27" i="48"/>
  <c r="GWS27" i="48"/>
  <c r="GWT27" i="48"/>
  <c r="GWU27" i="48"/>
  <c r="GWV27" i="48"/>
  <c r="GWW27" i="48"/>
  <c r="GWX27" i="48"/>
  <c r="GWY27" i="48"/>
  <c r="GWZ27" i="48"/>
  <c r="GXA27" i="48"/>
  <c r="GXB27" i="48"/>
  <c r="GXC27" i="48"/>
  <c r="GXD27" i="48"/>
  <c r="GXE27" i="48"/>
  <c r="GXF27" i="48"/>
  <c r="GXG27" i="48"/>
  <c r="GXH27" i="48"/>
  <c r="GXI27" i="48"/>
  <c r="GXJ27" i="48"/>
  <c r="GXK27" i="48"/>
  <c r="GXL27" i="48"/>
  <c r="GXM27" i="48"/>
  <c r="GXN27" i="48"/>
  <c r="GXO27" i="48"/>
  <c r="GXP27" i="48"/>
  <c r="GXQ27" i="48"/>
  <c r="GXR27" i="48"/>
  <c r="GXS27" i="48"/>
  <c r="GXT27" i="48"/>
  <c r="GXU27" i="48"/>
  <c r="GXV27" i="48"/>
  <c r="GXW27" i="48"/>
  <c r="GXX27" i="48"/>
  <c r="GXY27" i="48"/>
  <c r="GXZ27" i="48"/>
  <c r="GYA27" i="48"/>
  <c r="GYB27" i="48"/>
  <c r="GYC27" i="48"/>
  <c r="GYD27" i="48"/>
  <c r="GYE27" i="48"/>
  <c r="GYF27" i="48"/>
  <c r="GYG27" i="48"/>
  <c r="GYH27" i="48"/>
  <c r="GYI27" i="48"/>
  <c r="GYJ27" i="48"/>
  <c r="GYK27" i="48"/>
  <c r="GYL27" i="48"/>
  <c r="GYM27" i="48"/>
  <c r="GYN27" i="48"/>
  <c r="GYO27" i="48"/>
  <c r="GYP27" i="48"/>
  <c r="GYQ27" i="48"/>
  <c r="GYR27" i="48"/>
  <c r="GYS27" i="48"/>
  <c r="GYT27" i="48"/>
  <c r="GYU27" i="48"/>
  <c r="GYV27" i="48"/>
  <c r="GYW27" i="48"/>
  <c r="GYX27" i="48"/>
  <c r="GYY27" i="48"/>
  <c r="GYZ27" i="48"/>
  <c r="GZA27" i="48"/>
  <c r="GZB27" i="48"/>
  <c r="GZC27" i="48"/>
  <c r="GZD27" i="48"/>
  <c r="GZE27" i="48"/>
  <c r="GZF27" i="48"/>
  <c r="GZG27" i="48"/>
  <c r="GZH27" i="48"/>
  <c r="GZI27" i="48"/>
  <c r="GZJ27" i="48"/>
  <c r="GZK27" i="48"/>
  <c r="GZL27" i="48"/>
  <c r="GZM27" i="48"/>
  <c r="GZN27" i="48"/>
  <c r="GZO27" i="48"/>
  <c r="GZP27" i="48"/>
  <c r="GZQ27" i="48"/>
  <c r="GZR27" i="48"/>
  <c r="GZS27" i="48"/>
  <c r="GZT27" i="48"/>
  <c r="GZU27" i="48"/>
  <c r="GZV27" i="48"/>
  <c r="GZW27" i="48"/>
  <c r="GZX27" i="48"/>
  <c r="GZY27" i="48"/>
  <c r="GZZ27" i="48"/>
  <c r="HAA27" i="48"/>
  <c r="HAB27" i="48"/>
  <c r="HAC27" i="48"/>
  <c r="HAD27" i="48"/>
  <c r="HAE27" i="48"/>
  <c r="HAF27" i="48"/>
  <c r="HAG27" i="48"/>
  <c r="HAH27" i="48"/>
  <c r="HAI27" i="48"/>
  <c r="HAJ27" i="48"/>
  <c r="HAK27" i="48"/>
  <c r="HAL27" i="48"/>
  <c r="HAM27" i="48"/>
  <c r="HAN27" i="48"/>
  <c r="HAO27" i="48"/>
  <c r="HAP27" i="48"/>
  <c r="HAQ27" i="48"/>
  <c r="HAR27" i="48"/>
  <c r="HAS27" i="48"/>
  <c r="HAT27" i="48"/>
  <c r="HAU27" i="48"/>
  <c r="HAV27" i="48"/>
  <c r="HAW27" i="48"/>
  <c r="HAX27" i="48"/>
  <c r="HAY27" i="48"/>
  <c r="HAZ27" i="48"/>
  <c r="HBA27" i="48"/>
  <c r="HBB27" i="48"/>
  <c r="HBC27" i="48"/>
  <c r="HBD27" i="48"/>
  <c r="HBE27" i="48"/>
  <c r="HBF27" i="48"/>
  <c r="HBG27" i="48"/>
  <c r="HBH27" i="48"/>
  <c r="HBI27" i="48"/>
  <c r="HBJ27" i="48"/>
  <c r="HBK27" i="48"/>
  <c r="HBL27" i="48"/>
  <c r="HBM27" i="48"/>
  <c r="HBN27" i="48"/>
  <c r="HBO27" i="48"/>
  <c r="HBP27" i="48"/>
  <c r="HBQ27" i="48"/>
  <c r="HBR27" i="48"/>
  <c r="HBS27" i="48"/>
  <c r="HBT27" i="48"/>
  <c r="HBU27" i="48"/>
  <c r="HBV27" i="48"/>
  <c r="HBW27" i="48"/>
  <c r="HBX27" i="48"/>
  <c r="HBY27" i="48"/>
  <c r="HBZ27" i="48"/>
  <c r="HCA27" i="48"/>
  <c r="HCB27" i="48"/>
  <c r="HCC27" i="48"/>
  <c r="HCD27" i="48"/>
  <c r="HCE27" i="48"/>
  <c r="HCF27" i="48"/>
  <c r="HCG27" i="48"/>
  <c r="HCH27" i="48"/>
  <c r="HCI27" i="48"/>
  <c r="HCJ27" i="48"/>
  <c r="HCK27" i="48"/>
  <c r="HCL27" i="48"/>
  <c r="HCM27" i="48"/>
  <c r="HCN27" i="48"/>
  <c r="HCO27" i="48"/>
  <c r="HCP27" i="48"/>
  <c r="HCQ27" i="48"/>
  <c r="HCR27" i="48"/>
  <c r="HCS27" i="48"/>
  <c r="HCT27" i="48"/>
  <c r="HCU27" i="48"/>
  <c r="HCV27" i="48"/>
  <c r="HCW27" i="48"/>
  <c r="HCX27" i="48"/>
  <c r="HCY27" i="48"/>
  <c r="HCZ27" i="48"/>
  <c r="HDA27" i="48"/>
  <c r="HDB27" i="48"/>
  <c r="HDC27" i="48"/>
  <c r="HDD27" i="48"/>
  <c r="HDE27" i="48"/>
  <c r="HDF27" i="48"/>
  <c r="HDG27" i="48"/>
  <c r="HDH27" i="48"/>
  <c r="HDI27" i="48"/>
  <c r="HDJ27" i="48"/>
  <c r="HDK27" i="48"/>
  <c r="HDL27" i="48"/>
  <c r="HDM27" i="48"/>
  <c r="HDN27" i="48"/>
  <c r="HDO27" i="48"/>
  <c r="HDP27" i="48"/>
  <c r="HDQ27" i="48"/>
  <c r="HDR27" i="48"/>
  <c r="HDS27" i="48"/>
  <c r="HDT27" i="48"/>
  <c r="HDU27" i="48"/>
  <c r="HDV27" i="48"/>
  <c r="HDW27" i="48"/>
  <c r="HDX27" i="48"/>
  <c r="HDY27" i="48"/>
  <c r="HDZ27" i="48"/>
  <c r="HEA27" i="48"/>
  <c r="HEB27" i="48"/>
  <c r="HEC27" i="48"/>
  <c r="HED27" i="48"/>
  <c r="HEE27" i="48"/>
  <c r="HEF27" i="48"/>
  <c r="HEG27" i="48"/>
  <c r="HEH27" i="48"/>
  <c r="HEI27" i="48"/>
  <c r="HEJ27" i="48"/>
  <c r="HEK27" i="48"/>
  <c r="HEL27" i="48"/>
  <c r="HEM27" i="48"/>
  <c r="HEN27" i="48"/>
  <c r="HEO27" i="48"/>
  <c r="HEP27" i="48"/>
  <c r="HEQ27" i="48"/>
  <c r="HER27" i="48"/>
  <c r="HES27" i="48"/>
  <c r="HET27" i="48"/>
  <c r="HEU27" i="48"/>
  <c r="HEV27" i="48"/>
  <c r="HEW27" i="48"/>
  <c r="HEX27" i="48"/>
  <c r="HEY27" i="48"/>
  <c r="HEZ27" i="48"/>
  <c r="HFA27" i="48"/>
  <c r="HFB27" i="48"/>
  <c r="HFC27" i="48"/>
  <c r="HFD27" i="48"/>
  <c r="HFE27" i="48"/>
  <c r="HFF27" i="48"/>
  <c r="HFG27" i="48"/>
  <c r="HFH27" i="48"/>
  <c r="HFI27" i="48"/>
  <c r="HFJ27" i="48"/>
  <c r="HFK27" i="48"/>
  <c r="HFL27" i="48"/>
  <c r="HFM27" i="48"/>
  <c r="HFN27" i="48"/>
  <c r="HFO27" i="48"/>
  <c r="HFP27" i="48"/>
  <c r="HFQ27" i="48"/>
  <c r="HFR27" i="48"/>
  <c r="HFS27" i="48"/>
  <c r="HFT27" i="48"/>
  <c r="HFU27" i="48"/>
  <c r="HFV27" i="48"/>
  <c r="HFW27" i="48"/>
  <c r="HFX27" i="48"/>
  <c r="HFY27" i="48"/>
  <c r="HFZ27" i="48"/>
  <c r="HGA27" i="48"/>
  <c r="HGB27" i="48"/>
  <c r="HGC27" i="48"/>
  <c r="HGD27" i="48"/>
  <c r="HGE27" i="48"/>
  <c r="HGF27" i="48"/>
  <c r="HGG27" i="48"/>
  <c r="HGH27" i="48"/>
  <c r="HGI27" i="48"/>
  <c r="HGJ27" i="48"/>
  <c r="HGK27" i="48"/>
  <c r="HGL27" i="48"/>
  <c r="HGM27" i="48"/>
  <c r="HGN27" i="48"/>
  <c r="HGO27" i="48"/>
  <c r="HGP27" i="48"/>
  <c r="HGQ27" i="48"/>
  <c r="HGR27" i="48"/>
  <c r="HGS27" i="48"/>
  <c r="HGT27" i="48"/>
  <c r="HGU27" i="48"/>
  <c r="HGV27" i="48"/>
  <c r="HGW27" i="48"/>
  <c r="HGX27" i="48"/>
  <c r="HGY27" i="48"/>
  <c r="HGZ27" i="48"/>
  <c r="HHA27" i="48"/>
  <c r="HHB27" i="48"/>
  <c r="HHC27" i="48"/>
  <c r="HHD27" i="48"/>
  <c r="HHE27" i="48"/>
  <c r="HHF27" i="48"/>
  <c r="HHG27" i="48"/>
  <c r="HHH27" i="48"/>
  <c r="HHI27" i="48"/>
  <c r="HHJ27" i="48"/>
  <c r="HHK27" i="48"/>
  <c r="HHL27" i="48"/>
  <c r="HHM27" i="48"/>
  <c r="HHN27" i="48"/>
  <c r="HHO27" i="48"/>
  <c r="HHP27" i="48"/>
  <c r="HHQ27" i="48"/>
  <c r="HHR27" i="48"/>
  <c r="HHS27" i="48"/>
  <c r="HHT27" i="48"/>
  <c r="HHU27" i="48"/>
  <c r="HHV27" i="48"/>
  <c r="HHW27" i="48"/>
  <c r="HHX27" i="48"/>
  <c r="HHY27" i="48"/>
  <c r="HHZ27" i="48"/>
  <c r="HIA27" i="48"/>
  <c r="HIB27" i="48"/>
  <c r="HIC27" i="48"/>
  <c r="HID27" i="48"/>
  <c r="HIE27" i="48"/>
  <c r="HIF27" i="48"/>
  <c r="HIG27" i="48"/>
  <c r="HIH27" i="48"/>
  <c r="HII27" i="48"/>
  <c r="HIJ27" i="48"/>
  <c r="HIK27" i="48"/>
  <c r="HIL27" i="48"/>
  <c r="HIM27" i="48"/>
  <c r="HIN27" i="48"/>
  <c r="HIO27" i="48"/>
  <c r="HIP27" i="48"/>
  <c r="HIQ27" i="48"/>
  <c r="HIR27" i="48"/>
  <c r="HIS27" i="48"/>
  <c r="HIT27" i="48"/>
  <c r="HIU27" i="48"/>
  <c r="HIV27" i="48"/>
  <c r="HIW27" i="48"/>
  <c r="HIX27" i="48"/>
  <c r="HIY27" i="48"/>
  <c r="HIZ27" i="48"/>
  <c r="HJA27" i="48"/>
  <c r="HJB27" i="48"/>
  <c r="HJC27" i="48"/>
  <c r="HJD27" i="48"/>
  <c r="HJE27" i="48"/>
  <c r="HJF27" i="48"/>
  <c r="HJG27" i="48"/>
  <c r="HJH27" i="48"/>
  <c r="HJI27" i="48"/>
  <c r="HJJ27" i="48"/>
  <c r="HJK27" i="48"/>
  <c r="HJL27" i="48"/>
  <c r="HJM27" i="48"/>
  <c r="HJN27" i="48"/>
  <c r="HJO27" i="48"/>
  <c r="HJP27" i="48"/>
  <c r="HJQ27" i="48"/>
  <c r="HJR27" i="48"/>
  <c r="HJS27" i="48"/>
  <c r="HJT27" i="48"/>
  <c r="HJU27" i="48"/>
  <c r="HJV27" i="48"/>
  <c r="HJW27" i="48"/>
  <c r="HJX27" i="48"/>
  <c r="HJY27" i="48"/>
  <c r="HJZ27" i="48"/>
  <c r="HKA27" i="48"/>
  <c r="HKB27" i="48"/>
  <c r="HKC27" i="48"/>
  <c r="HKD27" i="48"/>
  <c r="HKE27" i="48"/>
  <c r="HKF27" i="48"/>
  <c r="HKG27" i="48"/>
  <c r="HKH27" i="48"/>
  <c r="HKI27" i="48"/>
  <c r="HKJ27" i="48"/>
  <c r="HKK27" i="48"/>
  <c r="HKL27" i="48"/>
  <c r="HKM27" i="48"/>
  <c r="HKN27" i="48"/>
  <c r="HKO27" i="48"/>
  <c r="HKP27" i="48"/>
  <c r="HKQ27" i="48"/>
  <c r="HKR27" i="48"/>
  <c r="HKS27" i="48"/>
  <c r="HKT27" i="48"/>
  <c r="HKU27" i="48"/>
  <c r="HKV27" i="48"/>
  <c r="HKW27" i="48"/>
  <c r="HKX27" i="48"/>
  <c r="HKY27" i="48"/>
  <c r="HKZ27" i="48"/>
  <c r="HLA27" i="48"/>
  <c r="HLB27" i="48"/>
  <c r="HLC27" i="48"/>
  <c r="HLD27" i="48"/>
  <c r="HLE27" i="48"/>
  <c r="HLF27" i="48"/>
  <c r="HLG27" i="48"/>
  <c r="HLH27" i="48"/>
  <c r="HLI27" i="48"/>
  <c r="HLJ27" i="48"/>
  <c r="HLK27" i="48"/>
  <c r="HLL27" i="48"/>
  <c r="HLM27" i="48"/>
  <c r="HLN27" i="48"/>
  <c r="HLO27" i="48"/>
  <c r="HLP27" i="48"/>
  <c r="HLQ27" i="48"/>
  <c r="HLR27" i="48"/>
  <c r="HLS27" i="48"/>
  <c r="HLT27" i="48"/>
  <c r="HLU27" i="48"/>
  <c r="HLV27" i="48"/>
  <c r="HLW27" i="48"/>
  <c r="HLX27" i="48"/>
  <c r="HLY27" i="48"/>
  <c r="HLZ27" i="48"/>
  <c r="HMA27" i="48"/>
  <c r="HMB27" i="48"/>
  <c r="HMC27" i="48"/>
  <c r="HMD27" i="48"/>
  <c r="HME27" i="48"/>
  <c r="HMF27" i="48"/>
  <c r="HMG27" i="48"/>
  <c r="HMH27" i="48"/>
  <c r="HMI27" i="48"/>
  <c r="HMJ27" i="48"/>
  <c r="HMK27" i="48"/>
  <c r="HML27" i="48"/>
  <c r="HMM27" i="48"/>
  <c r="HMN27" i="48"/>
  <c r="HMO27" i="48"/>
  <c r="HMP27" i="48"/>
  <c r="HMQ27" i="48"/>
  <c r="HMR27" i="48"/>
  <c r="HMS27" i="48"/>
  <c r="HMT27" i="48"/>
  <c r="HMU27" i="48"/>
  <c r="HMV27" i="48"/>
  <c r="HMW27" i="48"/>
  <c r="HMX27" i="48"/>
  <c r="HMY27" i="48"/>
  <c r="HMZ27" i="48"/>
  <c r="HNA27" i="48"/>
  <c r="HNB27" i="48"/>
  <c r="HNC27" i="48"/>
  <c r="HND27" i="48"/>
  <c r="HNE27" i="48"/>
  <c r="HNF27" i="48"/>
  <c r="HNG27" i="48"/>
  <c r="HNH27" i="48"/>
  <c r="HNI27" i="48"/>
  <c r="HNJ27" i="48"/>
  <c r="HNK27" i="48"/>
  <c r="HNL27" i="48"/>
  <c r="HNM27" i="48"/>
  <c r="HNN27" i="48"/>
  <c r="HNO27" i="48"/>
  <c r="HNP27" i="48"/>
  <c r="HNQ27" i="48"/>
  <c r="HNR27" i="48"/>
  <c r="HNS27" i="48"/>
  <c r="HNT27" i="48"/>
  <c r="HNU27" i="48"/>
  <c r="HNV27" i="48"/>
  <c r="HNW27" i="48"/>
  <c r="HNX27" i="48"/>
  <c r="HNY27" i="48"/>
  <c r="HNZ27" i="48"/>
  <c r="HOA27" i="48"/>
  <c r="HOB27" i="48"/>
  <c r="HOC27" i="48"/>
  <c r="HOD27" i="48"/>
  <c r="HOE27" i="48"/>
  <c r="HOF27" i="48"/>
  <c r="HOG27" i="48"/>
  <c r="HOH27" i="48"/>
  <c r="HOI27" i="48"/>
  <c r="HOJ27" i="48"/>
  <c r="HOK27" i="48"/>
  <c r="HOL27" i="48"/>
  <c r="HOM27" i="48"/>
  <c r="HON27" i="48"/>
  <c r="HOO27" i="48"/>
  <c r="HOP27" i="48"/>
  <c r="HOQ27" i="48"/>
  <c r="HOR27" i="48"/>
  <c r="HOS27" i="48"/>
  <c r="HOT27" i="48"/>
  <c r="HOU27" i="48"/>
  <c r="HOV27" i="48"/>
  <c r="HOW27" i="48"/>
  <c r="HOX27" i="48"/>
  <c r="HOY27" i="48"/>
  <c r="HOZ27" i="48"/>
  <c r="HPA27" i="48"/>
  <c r="HPB27" i="48"/>
  <c r="HPC27" i="48"/>
  <c r="HPD27" i="48"/>
  <c r="HPE27" i="48"/>
  <c r="HPF27" i="48"/>
  <c r="HPG27" i="48"/>
  <c r="HPH27" i="48"/>
  <c r="HPI27" i="48"/>
  <c r="HPJ27" i="48"/>
  <c r="HPK27" i="48"/>
  <c r="HPL27" i="48"/>
  <c r="HPM27" i="48"/>
  <c r="HPN27" i="48"/>
  <c r="HPO27" i="48"/>
  <c r="HPP27" i="48"/>
  <c r="HPQ27" i="48"/>
  <c r="HPR27" i="48"/>
  <c r="HPS27" i="48"/>
  <c r="HPT27" i="48"/>
  <c r="HPU27" i="48"/>
  <c r="HPV27" i="48"/>
  <c r="HPW27" i="48"/>
  <c r="HPX27" i="48"/>
  <c r="HPY27" i="48"/>
  <c r="HPZ27" i="48"/>
  <c r="HQA27" i="48"/>
  <c r="HQB27" i="48"/>
  <c r="HQC27" i="48"/>
  <c r="HQD27" i="48"/>
  <c r="HQE27" i="48"/>
  <c r="HQF27" i="48"/>
  <c r="HQG27" i="48"/>
  <c r="HQH27" i="48"/>
  <c r="HQI27" i="48"/>
  <c r="HQJ27" i="48"/>
  <c r="HQK27" i="48"/>
  <c r="HQL27" i="48"/>
  <c r="HQM27" i="48"/>
  <c r="HQN27" i="48"/>
  <c r="HQO27" i="48"/>
  <c r="HQP27" i="48"/>
  <c r="HQQ27" i="48"/>
  <c r="HQR27" i="48"/>
  <c r="HQS27" i="48"/>
  <c r="HQT27" i="48"/>
  <c r="HQU27" i="48"/>
  <c r="HQV27" i="48"/>
  <c r="HQW27" i="48"/>
  <c r="HQX27" i="48"/>
  <c r="HQY27" i="48"/>
  <c r="HQZ27" i="48"/>
  <c r="HRA27" i="48"/>
  <c r="HRB27" i="48"/>
  <c r="HRC27" i="48"/>
  <c r="HRD27" i="48"/>
  <c r="HRE27" i="48"/>
  <c r="HRF27" i="48"/>
  <c r="HRG27" i="48"/>
  <c r="HRH27" i="48"/>
  <c r="HRI27" i="48"/>
  <c r="HRJ27" i="48"/>
  <c r="HRK27" i="48"/>
  <c r="HRL27" i="48"/>
  <c r="HRM27" i="48"/>
  <c r="HRN27" i="48"/>
  <c r="HRO27" i="48"/>
  <c r="HRP27" i="48"/>
  <c r="HRQ27" i="48"/>
  <c r="HRR27" i="48"/>
  <c r="HRS27" i="48"/>
  <c r="HRT27" i="48"/>
  <c r="HRU27" i="48"/>
  <c r="HRV27" i="48"/>
  <c r="HRW27" i="48"/>
  <c r="HRX27" i="48"/>
  <c r="HRY27" i="48"/>
  <c r="HRZ27" i="48"/>
  <c r="HSA27" i="48"/>
  <c r="HSB27" i="48"/>
  <c r="HSC27" i="48"/>
  <c r="HSD27" i="48"/>
  <c r="HSE27" i="48"/>
  <c r="HSF27" i="48"/>
  <c r="HSG27" i="48"/>
  <c r="HSH27" i="48"/>
  <c r="HSI27" i="48"/>
  <c r="HSJ27" i="48"/>
  <c r="HSK27" i="48"/>
  <c r="HSL27" i="48"/>
  <c r="HSM27" i="48"/>
  <c r="HSN27" i="48"/>
  <c r="HSO27" i="48"/>
  <c r="HSP27" i="48"/>
  <c r="HSQ27" i="48"/>
  <c r="HSR27" i="48"/>
  <c r="HSS27" i="48"/>
  <c r="HST27" i="48"/>
  <c r="HSU27" i="48"/>
  <c r="HSV27" i="48"/>
  <c r="HSW27" i="48"/>
  <c r="HSX27" i="48"/>
  <c r="HSY27" i="48"/>
  <c r="HSZ27" i="48"/>
  <c r="HTA27" i="48"/>
  <c r="HTB27" i="48"/>
  <c r="HTC27" i="48"/>
  <c r="HTD27" i="48"/>
  <c r="HTE27" i="48"/>
  <c r="HTF27" i="48"/>
  <c r="HTG27" i="48"/>
  <c r="HTH27" i="48"/>
  <c r="HTI27" i="48"/>
  <c r="HTJ27" i="48"/>
  <c r="HTK27" i="48"/>
  <c r="HTL27" i="48"/>
  <c r="HTM27" i="48"/>
  <c r="HTN27" i="48"/>
  <c r="HTO27" i="48"/>
  <c r="HTP27" i="48"/>
  <c r="HTQ27" i="48"/>
  <c r="HTR27" i="48"/>
  <c r="HTS27" i="48"/>
  <c r="HTT27" i="48"/>
  <c r="HTU27" i="48"/>
  <c r="HTV27" i="48"/>
  <c r="HTW27" i="48"/>
  <c r="HTX27" i="48"/>
  <c r="HTY27" i="48"/>
  <c r="HTZ27" i="48"/>
  <c r="HUA27" i="48"/>
  <c r="HUB27" i="48"/>
  <c r="HUC27" i="48"/>
  <c r="HUD27" i="48"/>
  <c r="HUE27" i="48"/>
  <c r="HUF27" i="48"/>
  <c r="HUG27" i="48"/>
  <c r="HUH27" i="48"/>
  <c r="HUI27" i="48"/>
  <c r="HUJ27" i="48"/>
  <c r="HUK27" i="48"/>
  <c r="HUL27" i="48"/>
  <c r="HUM27" i="48"/>
  <c r="HUN27" i="48"/>
  <c r="HUO27" i="48"/>
  <c r="HUP27" i="48"/>
  <c r="HUQ27" i="48"/>
  <c r="HUR27" i="48"/>
  <c r="HUS27" i="48"/>
  <c r="HUT27" i="48"/>
  <c r="HUU27" i="48"/>
  <c r="HUV27" i="48"/>
  <c r="HUW27" i="48"/>
  <c r="HUX27" i="48"/>
  <c r="HUY27" i="48"/>
  <c r="HUZ27" i="48"/>
  <c r="HVA27" i="48"/>
  <c r="HVB27" i="48"/>
  <c r="HVC27" i="48"/>
  <c r="HVD27" i="48"/>
  <c r="HVE27" i="48"/>
  <c r="HVF27" i="48"/>
  <c r="HVG27" i="48"/>
  <c r="HVH27" i="48"/>
  <c r="HVI27" i="48"/>
  <c r="HVJ27" i="48"/>
  <c r="HVK27" i="48"/>
  <c r="HVL27" i="48"/>
  <c r="HVM27" i="48"/>
  <c r="HVN27" i="48"/>
  <c r="HVO27" i="48"/>
  <c r="HVP27" i="48"/>
  <c r="HVQ27" i="48"/>
  <c r="HVR27" i="48"/>
  <c r="HVS27" i="48"/>
  <c r="HVT27" i="48"/>
  <c r="HVU27" i="48"/>
  <c r="HVV27" i="48"/>
  <c r="HVW27" i="48"/>
  <c r="HVX27" i="48"/>
  <c r="HVY27" i="48"/>
  <c r="HVZ27" i="48"/>
  <c r="HWA27" i="48"/>
  <c r="HWB27" i="48"/>
  <c r="HWC27" i="48"/>
  <c r="HWD27" i="48"/>
  <c r="HWE27" i="48"/>
  <c r="HWF27" i="48"/>
  <c r="HWG27" i="48"/>
  <c r="HWH27" i="48"/>
  <c r="HWI27" i="48"/>
  <c r="HWJ27" i="48"/>
  <c r="HWK27" i="48"/>
  <c r="HWL27" i="48"/>
  <c r="HWM27" i="48"/>
  <c r="HWN27" i="48"/>
  <c r="HWO27" i="48"/>
  <c r="HWP27" i="48"/>
  <c r="HWQ27" i="48"/>
  <c r="HWR27" i="48"/>
  <c r="HWS27" i="48"/>
  <c r="HWT27" i="48"/>
  <c r="HWU27" i="48"/>
  <c r="HWV27" i="48"/>
  <c r="HWW27" i="48"/>
  <c r="HWX27" i="48"/>
  <c r="HWY27" i="48"/>
  <c r="HWZ27" i="48"/>
  <c r="HXA27" i="48"/>
  <c r="HXB27" i="48"/>
  <c r="HXC27" i="48"/>
  <c r="HXD27" i="48"/>
  <c r="HXE27" i="48"/>
  <c r="HXF27" i="48"/>
  <c r="HXG27" i="48"/>
  <c r="HXH27" i="48"/>
  <c r="HXI27" i="48"/>
  <c r="HXJ27" i="48"/>
  <c r="HXK27" i="48"/>
  <c r="HXL27" i="48"/>
  <c r="HXM27" i="48"/>
  <c r="HXN27" i="48"/>
  <c r="HXO27" i="48"/>
  <c r="HXP27" i="48"/>
  <c r="HXQ27" i="48"/>
  <c r="HXR27" i="48"/>
  <c r="HXS27" i="48"/>
  <c r="HXT27" i="48"/>
  <c r="HXU27" i="48"/>
  <c r="HXV27" i="48"/>
  <c r="HXW27" i="48"/>
  <c r="HXX27" i="48"/>
  <c r="HXY27" i="48"/>
  <c r="HXZ27" i="48"/>
  <c r="HYA27" i="48"/>
  <c r="HYB27" i="48"/>
  <c r="HYC27" i="48"/>
  <c r="HYD27" i="48"/>
  <c r="HYE27" i="48"/>
  <c r="HYF27" i="48"/>
  <c r="HYG27" i="48"/>
  <c r="HYH27" i="48"/>
  <c r="HYI27" i="48"/>
  <c r="HYJ27" i="48"/>
  <c r="HYK27" i="48"/>
  <c r="HYL27" i="48"/>
  <c r="HYM27" i="48"/>
  <c r="HYN27" i="48"/>
  <c r="HYO27" i="48"/>
  <c r="HYP27" i="48"/>
  <c r="HYQ27" i="48"/>
  <c r="HYR27" i="48"/>
  <c r="HYS27" i="48"/>
  <c r="HYT27" i="48"/>
  <c r="HYU27" i="48"/>
  <c r="HYV27" i="48"/>
  <c r="HYW27" i="48"/>
  <c r="HYX27" i="48"/>
  <c r="HYY27" i="48"/>
  <c r="HYZ27" i="48"/>
  <c r="HZA27" i="48"/>
  <c r="HZB27" i="48"/>
  <c r="HZC27" i="48"/>
  <c r="HZD27" i="48"/>
  <c r="HZE27" i="48"/>
  <c r="HZF27" i="48"/>
  <c r="HZG27" i="48"/>
  <c r="HZH27" i="48"/>
  <c r="HZI27" i="48"/>
  <c r="HZJ27" i="48"/>
  <c r="HZK27" i="48"/>
  <c r="HZL27" i="48"/>
  <c r="HZM27" i="48"/>
  <c r="HZN27" i="48"/>
  <c r="HZO27" i="48"/>
  <c r="HZP27" i="48"/>
  <c r="HZQ27" i="48"/>
  <c r="HZR27" i="48"/>
  <c r="HZS27" i="48"/>
  <c r="HZT27" i="48"/>
  <c r="HZU27" i="48"/>
  <c r="HZV27" i="48"/>
  <c r="HZW27" i="48"/>
  <c r="HZX27" i="48"/>
  <c r="HZY27" i="48"/>
  <c r="HZZ27" i="48"/>
  <c r="IAA27" i="48"/>
  <c r="IAB27" i="48"/>
  <c r="IAC27" i="48"/>
  <c r="IAD27" i="48"/>
  <c r="IAE27" i="48"/>
  <c r="IAF27" i="48"/>
  <c r="IAG27" i="48"/>
  <c r="IAH27" i="48"/>
  <c r="IAI27" i="48"/>
  <c r="IAJ27" i="48"/>
  <c r="IAK27" i="48"/>
  <c r="IAL27" i="48"/>
  <c r="IAM27" i="48"/>
  <c r="IAN27" i="48"/>
  <c r="IAO27" i="48"/>
  <c r="IAP27" i="48"/>
  <c r="IAQ27" i="48"/>
  <c r="IAR27" i="48"/>
  <c r="IAS27" i="48"/>
  <c r="IAT27" i="48"/>
  <c r="IAU27" i="48"/>
  <c r="IAV27" i="48"/>
  <c r="IAW27" i="48"/>
  <c r="IAX27" i="48"/>
  <c r="IAY27" i="48"/>
  <c r="IAZ27" i="48"/>
  <c r="IBA27" i="48"/>
  <c r="IBB27" i="48"/>
  <c r="IBC27" i="48"/>
  <c r="IBD27" i="48"/>
  <c r="IBE27" i="48"/>
  <c r="IBF27" i="48"/>
  <c r="IBG27" i="48"/>
  <c r="IBH27" i="48"/>
  <c r="IBI27" i="48"/>
  <c r="IBJ27" i="48"/>
  <c r="IBK27" i="48"/>
  <c r="IBL27" i="48"/>
  <c r="IBM27" i="48"/>
  <c r="IBN27" i="48"/>
  <c r="IBO27" i="48"/>
  <c r="IBP27" i="48"/>
  <c r="IBQ27" i="48"/>
  <c r="IBR27" i="48"/>
  <c r="IBS27" i="48"/>
  <c r="IBT27" i="48"/>
  <c r="IBU27" i="48"/>
  <c r="IBV27" i="48"/>
  <c r="IBW27" i="48"/>
  <c r="IBX27" i="48"/>
  <c r="IBY27" i="48"/>
  <c r="IBZ27" i="48"/>
  <c r="ICA27" i="48"/>
  <c r="ICB27" i="48"/>
  <c r="ICC27" i="48"/>
  <c r="ICD27" i="48"/>
  <c r="ICE27" i="48"/>
  <c r="ICF27" i="48"/>
  <c r="ICG27" i="48"/>
  <c r="ICH27" i="48"/>
  <c r="ICI27" i="48"/>
  <c r="ICJ27" i="48"/>
  <c r="ICK27" i="48"/>
  <c r="ICL27" i="48"/>
  <c r="ICM27" i="48"/>
  <c r="ICN27" i="48"/>
  <c r="ICO27" i="48"/>
  <c r="ICP27" i="48"/>
  <c r="ICQ27" i="48"/>
  <c r="ICR27" i="48"/>
  <c r="ICS27" i="48"/>
  <c r="ICT27" i="48"/>
  <c r="ICU27" i="48"/>
  <c r="ICV27" i="48"/>
  <c r="ICW27" i="48"/>
  <c r="ICX27" i="48"/>
  <c r="ICY27" i="48"/>
  <c r="ICZ27" i="48"/>
  <c r="IDA27" i="48"/>
  <c r="IDB27" i="48"/>
  <c r="IDC27" i="48"/>
  <c r="IDD27" i="48"/>
  <c r="IDE27" i="48"/>
  <c r="IDF27" i="48"/>
  <c r="IDG27" i="48"/>
  <c r="IDH27" i="48"/>
  <c r="IDI27" i="48"/>
  <c r="IDJ27" i="48"/>
  <c r="IDK27" i="48"/>
  <c r="IDL27" i="48"/>
  <c r="IDM27" i="48"/>
  <c r="IDN27" i="48"/>
  <c r="IDO27" i="48"/>
  <c r="IDP27" i="48"/>
  <c r="IDQ27" i="48"/>
  <c r="IDR27" i="48"/>
  <c r="IDS27" i="48"/>
  <c r="IDT27" i="48"/>
  <c r="IDU27" i="48"/>
  <c r="IDV27" i="48"/>
  <c r="IDW27" i="48"/>
  <c r="IDX27" i="48"/>
  <c r="IDY27" i="48"/>
  <c r="IDZ27" i="48"/>
  <c r="IEA27" i="48"/>
  <c r="IEB27" i="48"/>
  <c r="IEC27" i="48"/>
  <c r="IED27" i="48"/>
  <c r="IEE27" i="48"/>
  <c r="IEF27" i="48"/>
  <c r="IEG27" i="48"/>
  <c r="IEH27" i="48"/>
  <c r="IEI27" i="48"/>
  <c r="IEJ27" i="48"/>
  <c r="IEK27" i="48"/>
  <c r="IEL27" i="48"/>
  <c r="IEM27" i="48"/>
  <c r="IEN27" i="48"/>
  <c r="IEO27" i="48"/>
  <c r="IEP27" i="48"/>
  <c r="IEQ27" i="48"/>
  <c r="IER27" i="48"/>
  <c r="IES27" i="48"/>
  <c r="IET27" i="48"/>
  <c r="IEU27" i="48"/>
  <c r="IEV27" i="48"/>
  <c r="IEW27" i="48"/>
  <c r="IEX27" i="48"/>
  <c r="IEY27" i="48"/>
  <c r="IEZ27" i="48"/>
  <c r="IFA27" i="48"/>
  <c r="IFB27" i="48"/>
  <c r="IFC27" i="48"/>
  <c r="IFD27" i="48"/>
  <c r="IFE27" i="48"/>
  <c r="IFF27" i="48"/>
  <c r="IFG27" i="48"/>
  <c r="IFH27" i="48"/>
  <c r="IFI27" i="48"/>
  <c r="IFJ27" i="48"/>
  <c r="IFK27" i="48"/>
  <c r="IFL27" i="48"/>
  <c r="IFM27" i="48"/>
  <c r="IFN27" i="48"/>
  <c r="IFO27" i="48"/>
  <c r="IFP27" i="48"/>
  <c r="IFQ27" i="48"/>
  <c r="IFR27" i="48"/>
  <c r="IFS27" i="48"/>
  <c r="IFT27" i="48"/>
  <c r="IFU27" i="48"/>
  <c r="IFV27" i="48"/>
  <c r="IFW27" i="48"/>
  <c r="IFX27" i="48"/>
  <c r="IFY27" i="48"/>
  <c r="IFZ27" i="48"/>
  <c r="IGA27" i="48"/>
  <c r="IGB27" i="48"/>
  <c r="IGC27" i="48"/>
  <c r="IGD27" i="48"/>
  <c r="IGE27" i="48"/>
  <c r="IGF27" i="48"/>
  <c r="IGG27" i="48"/>
  <c r="IGH27" i="48"/>
  <c r="IGI27" i="48"/>
  <c r="IGJ27" i="48"/>
  <c r="IGK27" i="48"/>
  <c r="IGL27" i="48"/>
  <c r="IGM27" i="48"/>
  <c r="IGN27" i="48"/>
  <c r="IGO27" i="48"/>
  <c r="IGP27" i="48"/>
  <c r="IGQ27" i="48"/>
  <c r="IGR27" i="48"/>
  <c r="IGS27" i="48"/>
  <c r="IGT27" i="48"/>
  <c r="IGU27" i="48"/>
  <c r="IGV27" i="48"/>
  <c r="IGW27" i="48"/>
  <c r="IGX27" i="48"/>
  <c r="IGY27" i="48"/>
  <c r="IGZ27" i="48"/>
  <c r="IHA27" i="48"/>
  <c r="IHB27" i="48"/>
  <c r="IHC27" i="48"/>
  <c r="IHD27" i="48"/>
  <c r="IHE27" i="48"/>
  <c r="IHF27" i="48"/>
  <c r="IHG27" i="48"/>
  <c r="IHH27" i="48"/>
  <c r="IHI27" i="48"/>
  <c r="IHJ27" i="48"/>
  <c r="IHK27" i="48"/>
  <c r="IHL27" i="48"/>
  <c r="IHM27" i="48"/>
  <c r="IHN27" i="48"/>
  <c r="IHO27" i="48"/>
  <c r="IHP27" i="48"/>
  <c r="IHQ27" i="48"/>
  <c r="IHR27" i="48"/>
  <c r="IHS27" i="48"/>
  <c r="IHT27" i="48"/>
  <c r="IHU27" i="48"/>
  <c r="IHV27" i="48"/>
  <c r="IHW27" i="48"/>
  <c r="IHX27" i="48"/>
  <c r="IHY27" i="48"/>
  <c r="IHZ27" i="48"/>
  <c r="IIA27" i="48"/>
  <c r="IIB27" i="48"/>
  <c r="IIC27" i="48"/>
  <c r="IID27" i="48"/>
  <c r="IIE27" i="48"/>
  <c r="IIF27" i="48"/>
  <c r="IIG27" i="48"/>
  <c r="IIH27" i="48"/>
  <c r="III27" i="48"/>
  <c r="IIJ27" i="48"/>
  <c r="IIK27" i="48"/>
  <c r="IIL27" i="48"/>
  <c r="IIM27" i="48"/>
  <c r="IIN27" i="48"/>
  <c r="IIO27" i="48"/>
  <c r="IIP27" i="48"/>
  <c r="IIQ27" i="48"/>
  <c r="IIR27" i="48"/>
  <c r="IIS27" i="48"/>
  <c r="IIT27" i="48"/>
  <c r="IIU27" i="48"/>
  <c r="IIV27" i="48"/>
  <c r="IIW27" i="48"/>
  <c r="IIX27" i="48"/>
  <c r="IIY27" i="48"/>
  <c r="IIZ27" i="48"/>
  <c r="IJA27" i="48"/>
  <c r="IJB27" i="48"/>
  <c r="IJC27" i="48"/>
  <c r="IJD27" i="48"/>
  <c r="IJE27" i="48"/>
  <c r="IJF27" i="48"/>
  <c r="IJG27" i="48"/>
  <c r="IJH27" i="48"/>
  <c r="IJI27" i="48"/>
  <c r="IJJ27" i="48"/>
  <c r="IJK27" i="48"/>
  <c r="IJL27" i="48"/>
  <c r="IJM27" i="48"/>
  <c r="IJN27" i="48"/>
  <c r="IJO27" i="48"/>
  <c r="IJP27" i="48"/>
  <c r="IJQ27" i="48"/>
  <c r="IJR27" i="48"/>
  <c r="IJS27" i="48"/>
  <c r="IJT27" i="48"/>
  <c r="IJU27" i="48"/>
  <c r="IJV27" i="48"/>
  <c r="IJW27" i="48"/>
  <c r="IJX27" i="48"/>
  <c r="IJY27" i="48"/>
  <c r="IJZ27" i="48"/>
  <c r="IKA27" i="48"/>
  <c r="IKB27" i="48"/>
  <c r="IKC27" i="48"/>
  <c r="IKD27" i="48"/>
  <c r="IKE27" i="48"/>
  <c r="IKF27" i="48"/>
  <c r="IKG27" i="48"/>
  <c r="IKH27" i="48"/>
  <c r="IKI27" i="48"/>
  <c r="IKJ27" i="48"/>
  <c r="IKK27" i="48"/>
  <c r="IKL27" i="48"/>
  <c r="IKM27" i="48"/>
  <c r="IKN27" i="48"/>
  <c r="IKO27" i="48"/>
  <c r="IKP27" i="48"/>
  <c r="IKQ27" i="48"/>
  <c r="IKR27" i="48"/>
  <c r="IKS27" i="48"/>
  <c r="IKT27" i="48"/>
  <c r="IKU27" i="48"/>
  <c r="IKV27" i="48"/>
  <c r="IKW27" i="48"/>
  <c r="IKX27" i="48"/>
  <c r="IKY27" i="48"/>
  <c r="IKZ27" i="48"/>
  <c r="ILA27" i="48"/>
  <c r="ILB27" i="48"/>
  <c r="ILC27" i="48"/>
  <c r="ILD27" i="48"/>
  <c r="ILE27" i="48"/>
  <c r="ILF27" i="48"/>
  <c r="ILG27" i="48"/>
  <c r="ILH27" i="48"/>
  <c r="ILI27" i="48"/>
  <c r="ILJ27" i="48"/>
  <c r="ILK27" i="48"/>
  <c r="ILL27" i="48"/>
  <c r="ILM27" i="48"/>
  <c r="ILN27" i="48"/>
  <c r="ILO27" i="48"/>
  <c r="ILP27" i="48"/>
  <c r="ILQ27" i="48"/>
  <c r="ILR27" i="48"/>
  <c r="ILS27" i="48"/>
  <c r="ILT27" i="48"/>
  <c r="ILU27" i="48"/>
  <c r="ILV27" i="48"/>
  <c r="ILW27" i="48"/>
  <c r="ILX27" i="48"/>
  <c r="ILY27" i="48"/>
  <c r="ILZ27" i="48"/>
  <c r="IMA27" i="48"/>
  <c r="IMB27" i="48"/>
  <c r="IMC27" i="48"/>
  <c r="IMD27" i="48"/>
  <c r="IME27" i="48"/>
  <c r="IMF27" i="48"/>
  <c r="IMG27" i="48"/>
  <c r="IMH27" i="48"/>
  <c r="IMI27" i="48"/>
  <c r="IMJ27" i="48"/>
  <c r="IMK27" i="48"/>
  <c r="IML27" i="48"/>
  <c r="IMM27" i="48"/>
  <c r="IMN27" i="48"/>
  <c r="IMO27" i="48"/>
  <c r="IMP27" i="48"/>
  <c r="IMQ27" i="48"/>
  <c r="IMR27" i="48"/>
  <c r="IMS27" i="48"/>
  <c r="IMT27" i="48"/>
  <c r="IMU27" i="48"/>
  <c r="IMV27" i="48"/>
  <c r="IMW27" i="48"/>
  <c r="IMX27" i="48"/>
  <c r="IMY27" i="48"/>
  <c r="IMZ27" i="48"/>
  <c r="INA27" i="48"/>
  <c r="INB27" i="48"/>
  <c r="INC27" i="48"/>
  <c r="IND27" i="48"/>
  <c r="INE27" i="48"/>
  <c r="INF27" i="48"/>
  <c r="ING27" i="48"/>
  <c r="INH27" i="48"/>
  <c r="INI27" i="48"/>
  <c r="INJ27" i="48"/>
  <c r="INK27" i="48"/>
  <c r="INL27" i="48"/>
  <c r="INM27" i="48"/>
  <c r="INN27" i="48"/>
  <c r="INO27" i="48"/>
  <c r="INP27" i="48"/>
  <c r="INQ27" i="48"/>
  <c r="INR27" i="48"/>
  <c r="INS27" i="48"/>
  <c r="INT27" i="48"/>
  <c r="INU27" i="48"/>
  <c r="INV27" i="48"/>
  <c r="INW27" i="48"/>
  <c r="INX27" i="48"/>
  <c r="INY27" i="48"/>
  <c r="INZ27" i="48"/>
  <c r="IOA27" i="48"/>
  <c r="IOB27" i="48"/>
  <c r="IOC27" i="48"/>
  <c r="IOD27" i="48"/>
  <c r="IOE27" i="48"/>
  <c r="IOF27" i="48"/>
  <c r="IOG27" i="48"/>
  <c r="IOH27" i="48"/>
  <c r="IOI27" i="48"/>
  <c r="IOJ27" i="48"/>
  <c r="IOK27" i="48"/>
  <c r="IOL27" i="48"/>
  <c r="IOM27" i="48"/>
  <c r="ION27" i="48"/>
  <c r="IOO27" i="48"/>
  <c r="IOP27" i="48"/>
  <c r="IOQ27" i="48"/>
  <c r="IOR27" i="48"/>
  <c r="IOS27" i="48"/>
  <c r="IOT27" i="48"/>
  <c r="IOU27" i="48"/>
  <c r="IOV27" i="48"/>
  <c r="IOW27" i="48"/>
  <c r="IOX27" i="48"/>
  <c r="IOY27" i="48"/>
  <c r="IOZ27" i="48"/>
  <c r="IPA27" i="48"/>
  <c r="IPB27" i="48"/>
  <c r="IPC27" i="48"/>
  <c r="IPD27" i="48"/>
  <c r="IPE27" i="48"/>
  <c r="IPF27" i="48"/>
  <c r="IPG27" i="48"/>
  <c r="IPH27" i="48"/>
  <c r="IPI27" i="48"/>
  <c r="IPJ27" i="48"/>
  <c r="IPK27" i="48"/>
  <c r="IPL27" i="48"/>
  <c r="IPM27" i="48"/>
  <c r="IPN27" i="48"/>
  <c r="IPO27" i="48"/>
  <c r="IPP27" i="48"/>
  <c r="IPQ27" i="48"/>
  <c r="IPR27" i="48"/>
  <c r="IPS27" i="48"/>
  <c r="IPT27" i="48"/>
  <c r="IPU27" i="48"/>
  <c r="IPV27" i="48"/>
  <c r="IPW27" i="48"/>
  <c r="IPX27" i="48"/>
  <c r="IPY27" i="48"/>
  <c r="IPZ27" i="48"/>
  <c r="IQA27" i="48"/>
  <c r="IQB27" i="48"/>
  <c r="IQC27" i="48"/>
  <c r="IQD27" i="48"/>
  <c r="IQE27" i="48"/>
  <c r="IQF27" i="48"/>
  <c r="IQG27" i="48"/>
  <c r="IQH27" i="48"/>
  <c r="IQI27" i="48"/>
  <c r="IQJ27" i="48"/>
  <c r="IQK27" i="48"/>
  <c r="IQL27" i="48"/>
  <c r="IQM27" i="48"/>
  <c r="IQN27" i="48"/>
  <c r="IQO27" i="48"/>
  <c r="IQP27" i="48"/>
  <c r="IQQ27" i="48"/>
  <c r="IQR27" i="48"/>
  <c r="IQS27" i="48"/>
  <c r="IQT27" i="48"/>
  <c r="IQU27" i="48"/>
  <c r="IQV27" i="48"/>
  <c r="IQW27" i="48"/>
  <c r="IQX27" i="48"/>
  <c r="IQY27" i="48"/>
  <c r="IQZ27" i="48"/>
  <c r="IRA27" i="48"/>
  <c r="IRB27" i="48"/>
  <c r="IRC27" i="48"/>
  <c r="IRD27" i="48"/>
  <c r="IRE27" i="48"/>
  <c r="IRF27" i="48"/>
  <c r="IRG27" i="48"/>
  <c r="IRH27" i="48"/>
  <c r="IRI27" i="48"/>
  <c r="IRJ27" i="48"/>
  <c r="IRK27" i="48"/>
  <c r="IRL27" i="48"/>
  <c r="IRM27" i="48"/>
  <c r="IRN27" i="48"/>
  <c r="IRO27" i="48"/>
  <c r="IRP27" i="48"/>
  <c r="IRQ27" i="48"/>
  <c r="IRR27" i="48"/>
  <c r="IRS27" i="48"/>
  <c r="IRT27" i="48"/>
  <c r="IRU27" i="48"/>
  <c r="IRV27" i="48"/>
  <c r="IRW27" i="48"/>
  <c r="IRX27" i="48"/>
  <c r="IRY27" i="48"/>
  <c r="IRZ27" i="48"/>
  <c r="ISA27" i="48"/>
  <c r="ISB27" i="48"/>
  <c r="ISC27" i="48"/>
  <c r="ISD27" i="48"/>
  <c r="ISE27" i="48"/>
  <c r="ISF27" i="48"/>
  <c r="ISG27" i="48"/>
  <c r="ISH27" i="48"/>
  <c r="ISI27" i="48"/>
  <c r="ISJ27" i="48"/>
  <c r="ISK27" i="48"/>
  <c r="ISL27" i="48"/>
  <c r="ISM27" i="48"/>
  <c r="ISN27" i="48"/>
  <c r="ISO27" i="48"/>
  <c r="ISP27" i="48"/>
  <c r="ISQ27" i="48"/>
  <c r="ISR27" i="48"/>
  <c r="ISS27" i="48"/>
  <c r="IST27" i="48"/>
  <c r="ISU27" i="48"/>
  <c r="ISV27" i="48"/>
  <c r="ISW27" i="48"/>
  <c r="ISX27" i="48"/>
  <c r="ISY27" i="48"/>
  <c r="ISZ27" i="48"/>
  <c r="ITA27" i="48"/>
  <c r="ITB27" i="48"/>
  <c r="ITC27" i="48"/>
  <c r="ITD27" i="48"/>
  <c r="ITE27" i="48"/>
  <c r="ITF27" i="48"/>
  <c r="ITG27" i="48"/>
  <c r="ITH27" i="48"/>
  <c r="ITI27" i="48"/>
  <c r="ITJ27" i="48"/>
  <c r="ITK27" i="48"/>
  <c r="ITL27" i="48"/>
  <c r="ITM27" i="48"/>
  <c r="ITN27" i="48"/>
  <c r="ITO27" i="48"/>
  <c r="ITP27" i="48"/>
  <c r="ITQ27" i="48"/>
  <c r="ITR27" i="48"/>
  <c r="ITS27" i="48"/>
  <c r="ITT27" i="48"/>
  <c r="ITU27" i="48"/>
  <c r="ITV27" i="48"/>
  <c r="ITW27" i="48"/>
  <c r="ITX27" i="48"/>
  <c r="ITY27" i="48"/>
  <c r="ITZ27" i="48"/>
  <c r="IUA27" i="48"/>
  <c r="IUB27" i="48"/>
  <c r="IUC27" i="48"/>
  <c r="IUD27" i="48"/>
  <c r="IUE27" i="48"/>
  <c r="IUF27" i="48"/>
  <c r="IUG27" i="48"/>
  <c r="IUH27" i="48"/>
  <c r="IUI27" i="48"/>
  <c r="IUJ27" i="48"/>
  <c r="IUK27" i="48"/>
  <c r="IUL27" i="48"/>
  <c r="IUM27" i="48"/>
  <c r="IUN27" i="48"/>
  <c r="IUO27" i="48"/>
  <c r="IUP27" i="48"/>
  <c r="IUQ27" i="48"/>
  <c r="IUR27" i="48"/>
  <c r="IUS27" i="48"/>
  <c r="IUT27" i="48"/>
  <c r="IUU27" i="48"/>
  <c r="IUV27" i="48"/>
  <c r="IUW27" i="48"/>
  <c r="IUX27" i="48"/>
  <c r="IUY27" i="48"/>
  <c r="IUZ27" i="48"/>
  <c r="IVA27" i="48"/>
  <c r="IVB27" i="48"/>
  <c r="IVC27" i="48"/>
  <c r="IVD27" i="48"/>
  <c r="IVE27" i="48"/>
  <c r="IVF27" i="48"/>
  <c r="IVG27" i="48"/>
  <c r="IVH27" i="48"/>
  <c r="IVI27" i="48"/>
  <c r="IVJ27" i="48"/>
  <c r="IVK27" i="48"/>
  <c r="IVL27" i="48"/>
  <c r="IVM27" i="48"/>
  <c r="IVN27" i="48"/>
  <c r="IVO27" i="48"/>
  <c r="IVP27" i="48"/>
  <c r="IVQ27" i="48"/>
  <c r="IVR27" i="48"/>
  <c r="IVS27" i="48"/>
  <c r="IVT27" i="48"/>
  <c r="IVU27" i="48"/>
  <c r="IVV27" i="48"/>
  <c r="IVW27" i="48"/>
  <c r="IVX27" i="48"/>
  <c r="IVY27" i="48"/>
  <c r="IVZ27" i="48"/>
  <c r="IWA27" i="48"/>
  <c r="IWB27" i="48"/>
  <c r="IWC27" i="48"/>
  <c r="IWD27" i="48"/>
  <c r="IWE27" i="48"/>
  <c r="IWF27" i="48"/>
  <c r="IWG27" i="48"/>
  <c r="IWH27" i="48"/>
  <c r="IWI27" i="48"/>
  <c r="IWJ27" i="48"/>
  <c r="IWK27" i="48"/>
  <c r="IWL27" i="48"/>
  <c r="IWM27" i="48"/>
  <c r="IWN27" i="48"/>
  <c r="IWO27" i="48"/>
  <c r="IWP27" i="48"/>
  <c r="IWQ27" i="48"/>
  <c r="IWR27" i="48"/>
  <c r="IWS27" i="48"/>
  <c r="IWT27" i="48"/>
  <c r="IWU27" i="48"/>
  <c r="IWV27" i="48"/>
  <c r="IWW27" i="48"/>
  <c r="IWX27" i="48"/>
  <c r="IWY27" i="48"/>
  <c r="IWZ27" i="48"/>
  <c r="IXA27" i="48"/>
  <c r="IXB27" i="48"/>
  <c r="IXC27" i="48"/>
  <c r="IXD27" i="48"/>
  <c r="IXE27" i="48"/>
  <c r="IXF27" i="48"/>
  <c r="IXG27" i="48"/>
  <c r="IXH27" i="48"/>
  <c r="IXI27" i="48"/>
  <c r="IXJ27" i="48"/>
  <c r="IXK27" i="48"/>
  <c r="IXL27" i="48"/>
  <c r="IXM27" i="48"/>
  <c r="IXN27" i="48"/>
  <c r="IXO27" i="48"/>
  <c r="IXP27" i="48"/>
  <c r="IXQ27" i="48"/>
  <c r="IXR27" i="48"/>
  <c r="IXS27" i="48"/>
  <c r="IXT27" i="48"/>
  <c r="IXU27" i="48"/>
  <c r="IXV27" i="48"/>
  <c r="IXW27" i="48"/>
  <c r="IXX27" i="48"/>
  <c r="IXY27" i="48"/>
  <c r="IXZ27" i="48"/>
  <c r="IYA27" i="48"/>
  <c r="IYB27" i="48"/>
  <c r="IYC27" i="48"/>
  <c r="IYD27" i="48"/>
  <c r="IYE27" i="48"/>
  <c r="IYF27" i="48"/>
  <c r="IYG27" i="48"/>
  <c r="IYH27" i="48"/>
  <c r="IYI27" i="48"/>
  <c r="IYJ27" i="48"/>
  <c r="IYK27" i="48"/>
  <c r="IYL27" i="48"/>
  <c r="IYM27" i="48"/>
  <c r="IYN27" i="48"/>
  <c r="IYO27" i="48"/>
  <c r="IYP27" i="48"/>
  <c r="IYQ27" i="48"/>
  <c r="IYR27" i="48"/>
  <c r="IYS27" i="48"/>
  <c r="IYT27" i="48"/>
  <c r="IYU27" i="48"/>
  <c r="IYV27" i="48"/>
  <c r="IYW27" i="48"/>
  <c r="IYX27" i="48"/>
  <c r="IYY27" i="48"/>
  <c r="IYZ27" i="48"/>
  <c r="IZA27" i="48"/>
  <c r="IZB27" i="48"/>
  <c r="IZC27" i="48"/>
  <c r="IZD27" i="48"/>
  <c r="IZE27" i="48"/>
  <c r="IZF27" i="48"/>
  <c r="IZG27" i="48"/>
  <c r="IZH27" i="48"/>
  <c r="IZI27" i="48"/>
  <c r="IZJ27" i="48"/>
  <c r="IZK27" i="48"/>
  <c r="IZL27" i="48"/>
  <c r="IZM27" i="48"/>
  <c r="IZN27" i="48"/>
  <c r="IZO27" i="48"/>
  <c r="IZP27" i="48"/>
  <c r="IZQ27" i="48"/>
  <c r="IZR27" i="48"/>
  <c r="IZS27" i="48"/>
  <c r="IZT27" i="48"/>
  <c r="IZU27" i="48"/>
  <c r="IZV27" i="48"/>
  <c r="IZW27" i="48"/>
  <c r="IZX27" i="48"/>
  <c r="IZY27" i="48"/>
  <c r="IZZ27" i="48"/>
  <c r="JAA27" i="48"/>
  <c r="JAB27" i="48"/>
  <c r="JAC27" i="48"/>
  <c r="JAD27" i="48"/>
  <c r="JAE27" i="48"/>
  <c r="JAF27" i="48"/>
  <c r="JAG27" i="48"/>
  <c r="JAH27" i="48"/>
  <c r="JAI27" i="48"/>
  <c r="JAJ27" i="48"/>
  <c r="JAK27" i="48"/>
  <c r="JAL27" i="48"/>
  <c r="JAM27" i="48"/>
  <c r="JAN27" i="48"/>
  <c r="JAO27" i="48"/>
  <c r="JAP27" i="48"/>
  <c r="JAQ27" i="48"/>
  <c r="JAR27" i="48"/>
  <c r="JAS27" i="48"/>
  <c r="JAT27" i="48"/>
  <c r="JAU27" i="48"/>
  <c r="JAV27" i="48"/>
  <c r="JAW27" i="48"/>
  <c r="JAX27" i="48"/>
  <c r="JAY27" i="48"/>
  <c r="JAZ27" i="48"/>
  <c r="JBA27" i="48"/>
  <c r="JBB27" i="48"/>
  <c r="JBC27" i="48"/>
  <c r="JBD27" i="48"/>
  <c r="JBE27" i="48"/>
  <c r="JBF27" i="48"/>
  <c r="JBG27" i="48"/>
  <c r="JBH27" i="48"/>
  <c r="JBI27" i="48"/>
  <c r="JBJ27" i="48"/>
  <c r="JBK27" i="48"/>
  <c r="JBL27" i="48"/>
  <c r="JBM27" i="48"/>
  <c r="JBN27" i="48"/>
  <c r="JBO27" i="48"/>
  <c r="JBP27" i="48"/>
  <c r="JBQ27" i="48"/>
  <c r="JBR27" i="48"/>
  <c r="JBS27" i="48"/>
  <c r="JBT27" i="48"/>
  <c r="JBU27" i="48"/>
  <c r="JBV27" i="48"/>
  <c r="JBW27" i="48"/>
  <c r="JBX27" i="48"/>
  <c r="JBY27" i="48"/>
  <c r="JBZ27" i="48"/>
  <c r="JCA27" i="48"/>
  <c r="JCB27" i="48"/>
  <c r="JCC27" i="48"/>
  <c r="JCD27" i="48"/>
  <c r="JCE27" i="48"/>
  <c r="JCF27" i="48"/>
  <c r="JCG27" i="48"/>
  <c r="JCH27" i="48"/>
  <c r="JCI27" i="48"/>
  <c r="JCJ27" i="48"/>
  <c r="JCK27" i="48"/>
  <c r="JCL27" i="48"/>
  <c r="JCM27" i="48"/>
  <c r="JCN27" i="48"/>
  <c r="JCO27" i="48"/>
  <c r="JCP27" i="48"/>
  <c r="JCQ27" i="48"/>
  <c r="JCR27" i="48"/>
  <c r="JCS27" i="48"/>
  <c r="JCT27" i="48"/>
  <c r="JCU27" i="48"/>
  <c r="JCV27" i="48"/>
  <c r="JCW27" i="48"/>
  <c r="JCX27" i="48"/>
  <c r="JCY27" i="48"/>
  <c r="JCZ27" i="48"/>
  <c r="JDA27" i="48"/>
  <c r="JDB27" i="48"/>
  <c r="JDC27" i="48"/>
  <c r="JDD27" i="48"/>
  <c r="JDE27" i="48"/>
  <c r="JDF27" i="48"/>
  <c r="JDG27" i="48"/>
  <c r="JDH27" i="48"/>
  <c r="JDI27" i="48"/>
  <c r="JDJ27" i="48"/>
  <c r="JDK27" i="48"/>
  <c r="JDL27" i="48"/>
  <c r="JDM27" i="48"/>
  <c r="JDN27" i="48"/>
  <c r="JDO27" i="48"/>
  <c r="JDP27" i="48"/>
  <c r="JDQ27" i="48"/>
  <c r="JDR27" i="48"/>
  <c r="JDS27" i="48"/>
  <c r="JDT27" i="48"/>
  <c r="JDU27" i="48"/>
  <c r="JDV27" i="48"/>
  <c r="JDW27" i="48"/>
  <c r="JDX27" i="48"/>
  <c r="JDY27" i="48"/>
  <c r="JDZ27" i="48"/>
  <c r="JEA27" i="48"/>
  <c r="JEB27" i="48"/>
  <c r="JEC27" i="48"/>
  <c r="JED27" i="48"/>
  <c r="JEE27" i="48"/>
  <c r="JEF27" i="48"/>
  <c r="JEG27" i="48"/>
  <c r="JEH27" i="48"/>
  <c r="JEI27" i="48"/>
  <c r="JEJ27" i="48"/>
  <c r="JEK27" i="48"/>
  <c r="JEL27" i="48"/>
  <c r="JEM27" i="48"/>
  <c r="JEN27" i="48"/>
  <c r="JEO27" i="48"/>
  <c r="JEP27" i="48"/>
  <c r="JEQ27" i="48"/>
  <c r="JER27" i="48"/>
  <c r="JES27" i="48"/>
  <c r="JET27" i="48"/>
  <c r="JEU27" i="48"/>
  <c r="JEV27" i="48"/>
  <c r="JEW27" i="48"/>
  <c r="JEX27" i="48"/>
  <c r="JEY27" i="48"/>
  <c r="JEZ27" i="48"/>
  <c r="JFA27" i="48"/>
  <c r="JFB27" i="48"/>
  <c r="JFC27" i="48"/>
  <c r="JFD27" i="48"/>
  <c r="JFE27" i="48"/>
  <c r="JFF27" i="48"/>
  <c r="JFG27" i="48"/>
  <c r="JFH27" i="48"/>
  <c r="JFI27" i="48"/>
  <c r="JFJ27" i="48"/>
  <c r="JFK27" i="48"/>
  <c r="JFL27" i="48"/>
  <c r="JFM27" i="48"/>
  <c r="JFN27" i="48"/>
  <c r="JFO27" i="48"/>
  <c r="JFP27" i="48"/>
  <c r="JFQ27" i="48"/>
  <c r="JFR27" i="48"/>
  <c r="JFS27" i="48"/>
  <c r="JFT27" i="48"/>
  <c r="JFU27" i="48"/>
  <c r="JFV27" i="48"/>
  <c r="JFW27" i="48"/>
  <c r="JFX27" i="48"/>
  <c r="JFY27" i="48"/>
  <c r="JFZ27" i="48"/>
  <c r="JGA27" i="48"/>
  <c r="JGB27" i="48"/>
  <c r="JGC27" i="48"/>
  <c r="JGD27" i="48"/>
  <c r="JGE27" i="48"/>
  <c r="JGF27" i="48"/>
  <c r="JGG27" i="48"/>
  <c r="JGH27" i="48"/>
  <c r="JGI27" i="48"/>
  <c r="JGJ27" i="48"/>
  <c r="JGK27" i="48"/>
  <c r="JGL27" i="48"/>
  <c r="JGM27" i="48"/>
  <c r="JGN27" i="48"/>
  <c r="JGO27" i="48"/>
  <c r="JGP27" i="48"/>
  <c r="JGQ27" i="48"/>
  <c r="JGR27" i="48"/>
  <c r="JGS27" i="48"/>
  <c r="JGT27" i="48"/>
  <c r="JGU27" i="48"/>
  <c r="JGV27" i="48"/>
  <c r="JGW27" i="48"/>
  <c r="JGX27" i="48"/>
  <c r="JGY27" i="48"/>
  <c r="JGZ27" i="48"/>
  <c r="JHA27" i="48"/>
  <c r="JHB27" i="48"/>
  <c r="JHC27" i="48"/>
  <c r="JHD27" i="48"/>
  <c r="JHE27" i="48"/>
  <c r="JHF27" i="48"/>
  <c r="JHG27" i="48"/>
  <c r="JHH27" i="48"/>
  <c r="JHI27" i="48"/>
  <c r="JHJ27" i="48"/>
  <c r="JHK27" i="48"/>
  <c r="JHL27" i="48"/>
  <c r="JHM27" i="48"/>
  <c r="JHN27" i="48"/>
  <c r="JHO27" i="48"/>
  <c r="JHP27" i="48"/>
  <c r="JHQ27" i="48"/>
  <c r="JHR27" i="48"/>
  <c r="JHS27" i="48"/>
  <c r="JHT27" i="48"/>
  <c r="JHU27" i="48"/>
  <c r="JHV27" i="48"/>
  <c r="JHW27" i="48"/>
  <c r="JHX27" i="48"/>
  <c r="JHY27" i="48"/>
  <c r="JHZ27" i="48"/>
  <c r="JIA27" i="48"/>
  <c r="JIB27" i="48"/>
  <c r="JIC27" i="48"/>
  <c r="JID27" i="48"/>
  <c r="JIE27" i="48"/>
  <c r="JIF27" i="48"/>
  <c r="JIG27" i="48"/>
  <c r="JIH27" i="48"/>
  <c r="JII27" i="48"/>
  <c r="JIJ27" i="48"/>
  <c r="JIK27" i="48"/>
  <c r="JIL27" i="48"/>
  <c r="JIM27" i="48"/>
  <c r="JIN27" i="48"/>
  <c r="JIO27" i="48"/>
  <c r="JIP27" i="48"/>
  <c r="JIQ27" i="48"/>
  <c r="JIR27" i="48"/>
  <c r="JIS27" i="48"/>
  <c r="JIT27" i="48"/>
  <c r="JIU27" i="48"/>
  <c r="JIV27" i="48"/>
  <c r="JIW27" i="48"/>
  <c r="JIX27" i="48"/>
  <c r="JIY27" i="48"/>
  <c r="JIZ27" i="48"/>
  <c r="JJA27" i="48"/>
  <c r="JJB27" i="48"/>
  <c r="JJC27" i="48"/>
  <c r="JJD27" i="48"/>
  <c r="JJE27" i="48"/>
  <c r="JJF27" i="48"/>
  <c r="JJG27" i="48"/>
  <c r="JJH27" i="48"/>
  <c r="JJI27" i="48"/>
  <c r="JJJ27" i="48"/>
  <c r="JJK27" i="48"/>
  <c r="JJL27" i="48"/>
  <c r="JJM27" i="48"/>
  <c r="JJN27" i="48"/>
  <c r="JJO27" i="48"/>
  <c r="JJP27" i="48"/>
  <c r="JJQ27" i="48"/>
  <c r="JJR27" i="48"/>
  <c r="JJS27" i="48"/>
  <c r="JJT27" i="48"/>
  <c r="JJU27" i="48"/>
  <c r="JJV27" i="48"/>
  <c r="JJW27" i="48"/>
  <c r="JJX27" i="48"/>
  <c r="JJY27" i="48"/>
  <c r="JJZ27" i="48"/>
  <c r="JKA27" i="48"/>
  <c r="JKB27" i="48"/>
  <c r="JKC27" i="48"/>
  <c r="JKD27" i="48"/>
  <c r="JKE27" i="48"/>
  <c r="JKF27" i="48"/>
  <c r="JKG27" i="48"/>
  <c r="JKH27" i="48"/>
  <c r="JKI27" i="48"/>
  <c r="JKJ27" i="48"/>
  <c r="JKK27" i="48"/>
  <c r="JKL27" i="48"/>
  <c r="JKM27" i="48"/>
  <c r="JKN27" i="48"/>
  <c r="JKO27" i="48"/>
  <c r="JKP27" i="48"/>
  <c r="JKQ27" i="48"/>
  <c r="JKR27" i="48"/>
  <c r="JKS27" i="48"/>
  <c r="JKT27" i="48"/>
  <c r="JKU27" i="48"/>
  <c r="JKV27" i="48"/>
  <c r="JKW27" i="48"/>
  <c r="JKX27" i="48"/>
  <c r="JKY27" i="48"/>
  <c r="JKZ27" i="48"/>
  <c r="JLA27" i="48"/>
  <c r="JLB27" i="48"/>
  <c r="JLC27" i="48"/>
  <c r="JLD27" i="48"/>
  <c r="JLE27" i="48"/>
  <c r="JLF27" i="48"/>
  <c r="JLG27" i="48"/>
  <c r="JLH27" i="48"/>
  <c r="JLI27" i="48"/>
  <c r="JLJ27" i="48"/>
  <c r="JLK27" i="48"/>
  <c r="JLL27" i="48"/>
  <c r="JLM27" i="48"/>
  <c r="JLN27" i="48"/>
  <c r="JLO27" i="48"/>
  <c r="JLP27" i="48"/>
  <c r="JLQ27" i="48"/>
  <c r="JLR27" i="48"/>
  <c r="JLS27" i="48"/>
  <c r="JLT27" i="48"/>
  <c r="JLU27" i="48"/>
  <c r="JLV27" i="48"/>
  <c r="JLW27" i="48"/>
  <c r="JLX27" i="48"/>
  <c r="JLY27" i="48"/>
  <c r="JLZ27" i="48"/>
  <c r="JMA27" i="48"/>
  <c r="JMB27" i="48"/>
  <c r="JMC27" i="48"/>
  <c r="JMD27" i="48"/>
  <c r="JME27" i="48"/>
  <c r="JMF27" i="48"/>
  <c r="JMG27" i="48"/>
  <c r="JMH27" i="48"/>
  <c r="JMI27" i="48"/>
  <c r="JMJ27" i="48"/>
  <c r="JMK27" i="48"/>
  <c r="JML27" i="48"/>
  <c r="JMM27" i="48"/>
  <c r="JMN27" i="48"/>
  <c r="JMO27" i="48"/>
  <c r="JMP27" i="48"/>
  <c r="JMQ27" i="48"/>
  <c r="JMR27" i="48"/>
  <c r="JMS27" i="48"/>
  <c r="JMT27" i="48"/>
  <c r="JMU27" i="48"/>
  <c r="JMV27" i="48"/>
  <c r="JMW27" i="48"/>
  <c r="JMX27" i="48"/>
  <c r="JMY27" i="48"/>
  <c r="JMZ27" i="48"/>
  <c r="JNA27" i="48"/>
  <c r="JNB27" i="48"/>
  <c r="JNC27" i="48"/>
  <c r="JND27" i="48"/>
  <c r="JNE27" i="48"/>
  <c r="JNF27" i="48"/>
  <c r="JNG27" i="48"/>
  <c r="JNH27" i="48"/>
  <c r="JNI27" i="48"/>
  <c r="JNJ27" i="48"/>
  <c r="JNK27" i="48"/>
  <c r="JNL27" i="48"/>
  <c r="JNM27" i="48"/>
  <c r="JNN27" i="48"/>
  <c r="JNO27" i="48"/>
  <c r="JNP27" i="48"/>
  <c r="JNQ27" i="48"/>
  <c r="JNR27" i="48"/>
  <c r="JNS27" i="48"/>
  <c r="JNT27" i="48"/>
  <c r="JNU27" i="48"/>
  <c r="JNV27" i="48"/>
  <c r="JNW27" i="48"/>
  <c r="JNX27" i="48"/>
  <c r="JNY27" i="48"/>
  <c r="JNZ27" i="48"/>
  <c r="JOA27" i="48"/>
  <c r="JOB27" i="48"/>
  <c r="JOC27" i="48"/>
  <c r="JOD27" i="48"/>
  <c r="JOE27" i="48"/>
  <c r="JOF27" i="48"/>
  <c r="JOG27" i="48"/>
  <c r="JOH27" i="48"/>
  <c r="JOI27" i="48"/>
  <c r="JOJ27" i="48"/>
  <c r="JOK27" i="48"/>
  <c r="JOL27" i="48"/>
  <c r="JOM27" i="48"/>
  <c r="JON27" i="48"/>
  <c r="JOO27" i="48"/>
  <c r="JOP27" i="48"/>
  <c r="JOQ27" i="48"/>
  <c r="JOR27" i="48"/>
  <c r="JOS27" i="48"/>
  <c r="JOT27" i="48"/>
  <c r="JOU27" i="48"/>
  <c r="JOV27" i="48"/>
  <c r="JOW27" i="48"/>
  <c r="JOX27" i="48"/>
  <c r="JOY27" i="48"/>
  <c r="JOZ27" i="48"/>
  <c r="JPA27" i="48"/>
  <c r="JPB27" i="48"/>
  <c r="JPC27" i="48"/>
  <c r="JPD27" i="48"/>
  <c r="JPE27" i="48"/>
  <c r="JPF27" i="48"/>
  <c r="JPG27" i="48"/>
  <c r="JPH27" i="48"/>
  <c r="JPI27" i="48"/>
  <c r="JPJ27" i="48"/>
  <c r="JPK27" i="48"/>
  <c r="JPL27" i="48"/>
  <c r="JPM27" i="48"/>
  <c r="JPN27" i="48"/>
  <c r="JPO27" i="48"/>
  <c r="JPP27" i="48"/>
  <c r="JPQ27" i="48"/>
  <c r="JPR27" i="48"/>
  <c r="JPS27" i="48"/>
  <c r="JPT27" i="48"/>
  <c r="JPU27" i="48"/>
  <c r="JPV27" i="48"/>
  <c r="JPW27" i="48"/>
  <c r="JPX27" i="48"/>
  <c r="JPY27" i="48"/>
  <c r="JPZ27" i="48"/>
  <c r="JQA27" i="48"/>
  <c r="JQB27" i="48"/>
  <c r="JQC27" i="48"/>
  <c r="JQD27" i="48"/>
  <c r="JQE27" i="48"/>
  <c r="JQF27" i="48"/>
  <c r="JQG27" i="48"/>
  <c r="JQH27" i="48"/>
  <c r="JQI27" i="48"/>
  <c r="JQJ27" i="48"/>
  <c r="JQK27" i="48"/>
  <c r="JQL27" i="48"/>
  <c r="JQM27" i="48"/>
  <c r="JQN27" i="48"/>
  <c r="JQO27" i="48"/>
  <c r="JQP27" i="48"/>
  <c r="JQQ27" i="48"/>
  <c r="JQR27" i="48"/>
  <c r="JQS27" i="48"/>
  <c r="JQT27" i="48"/>
  <c r="JQU27" i="48"/>
  <c r="JQV27" i="48"/>
  <c r="JQW27" i="48"/>
  <c r="JQX27" i="48"/>
  <c r="JQY27" i="48"/>
  <c r="JQZ27" i="48"/>
  <c r="JRA27" i="48"/>
  <c r="JRB27" i="48"/>
  <c r="JRC27" i="48"/>
  <c r="JRD27" i="48"/>
  <c r="JRE27" i="48"/>
  <c r="JRF27" i="48"/>
  <c r="JRG27" i="48"/>
  <c r="JRH27" i="48"/>
  <c r="JRI27" i="48"/>
  <c r="JRJ27" i="48"/>
  <c r="JRK27" i="48"/>
  <c r="JRL27" i="48"/>
  <c r="JRM27" i="48"/>
  <c r="JRN27" i="48"/>
  <c r="JRO27" i="48"/>
  <c r="JRP27" i="48"/>
  <c r="JRQ27" i="48"/>
  <c r="JRR27" i="48"/>
  <c r="JRS27" i="48"/>
  <c r="JRT27" i="48"/>
  <c r="JRU27" i="48"/>
  <c r="JRV27" i="48"/>
  <c r="JRW27" i="48"/>
  <c r="JRX27" i="48"/>
  <c r="JRY27" i="48"/>
  <c r="JRZ27" i="48"/>
  <c r="JSA27" i="48"/>
  <c r="JSB27" i="48"/>
  <c r="JSC27" i="48"/>
  <c r="JSD27" i="48"/>
  <c r="JSE27" i="48"/>
  <c r="JSF27" i="48"/>
  <c r="JSG27" i="48"/>
  <c r="JSH27" i="48"/>
  <c r="JSI27" i="48"/>
  <c r="JSJ27" i="48"/>
  <c r="JSK27" i="48"/>
  <c r="JSL27" i="48"/>
  <c r="JSM27" i="48"/>
  <c r="JSN27" i="48"/>
  <c r="JSO27" i="48"/>
  <c r="JSP27" i="48"/>
  <c r="JSQ27" i="48"/>
  <c r="JSR27" i="48"/>
  <c r="JSS27" i="48"/>
  <c r="JST27" i="48"/>
  <c r="JSU27" i="48"/>
  <c r="JSV27" i="48"/>
  <c r="JSW27" i="48"/>
  <c r="JSX27" i="48"/>
  <c r="JSY27" i="48"/>
  <c r="JSZ27" i="48"/>
  <c r="JTA27" i="48"/>
  <c r="JTB27" i="48"/>
  <c r="JTC27" i="48"/>
  <c r="JTD27" i="48"/>
  <c r="JTE27" i="48"/>
  <c r="JTF27" i="48"/>
  <c r="JTG27" i="48"/>
  <c r="JTH27" i="48"/>
  <c r="JTI27" i="48"/>
  <c r="JTJ27" i="48"/>
  <c r="JTK27" i="48"/>
  <c r="JTL27" i="48"/>
  <c r="JTM27" i="48"/>
  <c r="JTN27" i="48"/>
  <c r="JTO27" i="48"/>
  <c r="JTP27" i="48"/>
  <c r="JTQ27" i="48"/>
  <c r="JTR27" i="48"/>
  <c r="JTS27" i="48"/>
  <c r="JTT27" i="48"/>
  <c r="JTU27" i="48"/>
  <c r="JTV27" i="48"/>
  <c r="JTW27" i="48"/>
  <c r="JTX27" i="48"/>
  <c r="JTY27" i="48"/>
  <c r="JTZ27" i="48"/>
  <c r="JUA27" i="48"/>
  <c r="JUB27" i="48"/>
  <c r="JUC27" i="48"/>
  <c r="JUD27" i="48"/>
  <c r="JUE27" i="48"/>
  <c r="JUF27" i="48"/>
  <c r="JUG27" i="48"/>
  <c r="JUH27" i="48"/>
  <c r="JUI27" i="48"/>
  <c r="JUJ27" i="48"/>
  <c r="JUK27" i="48"/>
  <c r="JUL27" i="48"/>
  <c r="JUM27" i="48"/>
  <c r="JUN27" i="48"/>
  <c r="JUO27" i="48"/>
  <c r="JUP27" i="48"/>
  <c r="JUQ27" i="48"/>
  <c r="JUR27" i="48"/>
  <c r="JUS27" i="48"/>
  <c r="JUT27" i="48"/>
  <c r="JUU27" i="48"/>
  <c r="JUV27" i="48"/>
  <c r="JUW27" i="48"/>
  <c r="JUX27" i="48"/>
  <c r="JUY27" i="48"/>
  <c r="JUZ27" i="48"/>
  <c r="JVA27" i="48"/>
  <c r="JVB27" i="48"/>
  <c r="JVC27" i="48"/>
  <c r="JVD27" i="48"/>
  <c r="JVE27" i="48"/>
  <c r="JVF27" i="48"/>
  <c r="JVG27" i="48"/>
  <c r="JVH27" i="48"/>
  <c r="JVI27" i="48"/>
  <c r="JVJ27" i="48"/>
  <c r="JVK27" i="48"/>
  <c r="JVL27" i="48"/>
  <c r="JVM27" i="48"/>
  <c r="JVN27" i="48"/>
  <c r="JVO27" i="48"/>
  <c r="JVP27" i="48"/>
  <c r="JVQ27" i="48"/>
  <c r="JVR27" i="48"/>
  <c r="JVS27" i="48"/>
  <c r="JVT27" i="48"/>
  <c r="JVU27" i="48"/>
  <c r="JVV27" i="48"/>
  <c r="JVW27" i="48"/>
  <c r="JVX27" i="48"/>
  <c r="JVY27" i="48"/>
  <c r="JVZ27" i="48"/>
  <c r="JWA27" i="48"/>
  <c r="JWB27" i="48"/>
  <c r="JWC27" i="48"/>
  <c r="JWD27" i="48"/>
  <c r="JWE27" i="48"/>
  <c r="JWF27" i="48"/>
  <c r="JWG27" i="48"/>
  <c r="JWH27" i="48"/>
  <c r="JWI27" i="48"/>
  <c r="JWJ27" i="48"/>
  <c r="JWK27" i="48"/>
  <c r="JWL27" i="48"/>
  <c r="JWM27" i="48"/>
  <c r="JWN27" i="48"/>
  <c r="JWO27" i="48"/>
  <c r="JWP27" i="48"/>
  <c r="JWQ27" i="48"/>
  <c r="JWR27" i="48"/>
  <c r="JWS27" i="48"/>
  <c r="JWT27" i="48"/>
  <c r="JWU27" i="48"/>
  <c r="JWV27" i="48"/>
  <c r="JWW27" i="48"/>
  <c r="JWX27" i="48"/>
  <c r="JWY27" i="48"/>
  <c r="JWZ27" i="48"/>
  <c r="JXA27" i="48"/>
  <c r="JXB27" i="48"/>
  <c r="JXC27" i="48"/>
  <c r="JXD27" i="48"/>
  <c r="JXE27" i="48"/>
  <c r="JXF27" i="48"/>
  <c r="JXG27" i="48"/>
  <c r="JXH27" i="48"/>
  <c r="JXI27" i="48"/>
  <c r="JXJ27" i="48"/>
  <c r="JXK27" i="48"/>
  <c r="JXL27" i="48"/>
  <c r="JXM27" i="48"/>
  <c r="JXN27" i="48"/>
  <c r="JXO27" i="48"/>
  <c r="JXP27" i="48"/>
  <c r="JXQ27" i="48"/>
  <c r="JXR27" i="48"/>
  <c r="JXS27" i="48"/>
  <c r="JXT27" i="48"/>
  <c r="JXU27" i="48"/>
  <c r="JXV27" i="48"/>
  <c r="JXW27" i="48"/>
  <c r="JXX27" i="48"/>
  <c r="JXY27" i="48"/>
  <c r="JXZ27" i="48"/>
  <c r="JYA27" i="48"/>
  <c r="JYB27" i="48"/>
  <c r="JYC27" i="48"/>
  <c r="JYD27" i="48"/>
  <c r="JYE27" i="48"/>
  <c r="JYF27" i="48"/>
  <c r="JYG27" i="48"/>
  <c r="JYH27" i="48"/>
  <c r="JYI27" i="48"/>
  <c r="JYJ27" i="48"/>
  <c r="JYK27" i="48"/>
  <c r="JYL27" i="48"/>
  <c r="JYM27" i="48"/>
  <c r="JYN27" i="48"/>
  <c r="JYO27" i="48"/>
  <c r="JYP27" i="48"/>
  <c r="JYQ27" i="48"/>
  <c r="JYR27" i="48"/>
  <c r="JYS27" i="48"/>
  <c r="JYT27" i="48"/>
  <c r="JYU27" i="48"/>
  <c r="JYV27" i="48"/>
  <c r="JYW27" i="48"/>
  <c r="JYX27" i="48"/>
  <c r="JYY27" i="48"/>
  <c r="JYZ27" i="48"/>
  <c r="JZA27" i="48"/>
  <c r="JZB27" i="48"/>
  <c r="JZC27" i="48"/>
  <c r="JZD27" i="48"/>
  <c r="JZE27" i="48"/>
  <c r="JZF27" i="48"/>
  <c r="JZG27" i="48"/>
  <c r="JZH27" i="48"/>
  <c r="JZI27" i="48"/>
  <c r="JZJ27" i="48"/>
  <c r="JZK27" i="48"/>
  <c r="JZL27" i="48"/>
  <c r="JZM27" i="48"/>
  <c r="JZN27" i="48"/>
  <c r="JZO27" i="48"/>
  <c r="JZP27" i="48"/>
  <c r="JZQ27" i="48"/>
  <c r="JZR27" i="48"/>
  <c r="JZS27" i="48"/>
  <c r="JZT27" i="48"/>
  <c r="JZU27" i="48"/>
  <c r="JZV27" i="48"/>
  <c r="JZW27" i="48"/>
  <c r="JZX27" i="48"/>
  <c r="JZY27" i="48"/>
  <c r="JZZ27" i="48"/>
  <c r="KAA27" i="48"/>
  <c r="KAB27" i="48"/>
  <c r="KAC27" i="48"/>
  <c r="KAD27" i="48"/>
  <c r="KAE27" i="48"/>
  <c r="KAF27" i="48"/>
  <c r="KAG27" i="48"/>
  <c r="KAH27" i="48"/>
  <c r="KAI27" i="48"/>
  <c r="KAJ27" i="48"/>
  <c r="KAK27" i="48"/>
  <c r="KAL27" i="48"/>
  <c r="KAM27" i="48"/>
  <c r="KAN27" i="48"/>
  <c r="KAO27" i="48"/>
  <c r="KAP27" i="48"/>
  <c r="KAQ27" i="48"/>
  <c r="KAR27" i="48"/>
  <c r="KAS27" i="48"/>
  <c r="KAT27" i="48"/>
  <c r="KAU27" i="48"/>
  <c r="KAV27" i="48"/>
  <c r="KAW27" i="48"/>
  <c r="KAX27" i="48"/>
  <c r="KAY27" i="48"/>
  <c r="KAZ27" i="48"/>
  <c r="KBA27" i="48"/>
  <c r="KBB27" i="48"/>
  <c r="KBC27" i="48"/>
  <c r="KBD27" i="48"/>
  <c r="KBE27" i="48"/>
  <c r="KBF27" i="48"/>
  <c r="KBG27" i="48"/>
  <c r="KBH27" i="48"/>
  <c r="KBI27" i="48"/>
  <c r="KBJ27" i="48"/>
  <c r="KBK27" i="48"/>
  <c r="KBL27" i="48"/>
  <c r="KBM27" i="48"/>
  <c r="KBN27" i="48"/>
  <c r="KBO27" i="48"/>
  <c r="KBP27" i="48"/>
  <c r="KBQ27" i="48"/>
  <c r="KBR27" i="48"/>
  <c r="KBS27" i="48"/>
  <c r="KBT27" i="48"/>
  <c r="KBU27" i="48"/>
  <c r="KBV27" i="48"/>
  <c r="KBW27" i="48"/>
  <c r="KBX27" i="48"/>
  <c r="KBY27" i="48"/>
  <c r="KBZ27" i="48"/>
  <c r="KCA27" i="48"/>
  <c r="KCB27" i="48"/>
  <c r="KCC27" i="48"/>
  <c r="KCD27" i="48"/>
  <c r="KCE27" i="48"/>
  <c r="KCF27" i="48"/>
  <c r="KCG27" i="48"/>
  <c r="KCH27" i="48"/>
  <c r="KCI27" i="48"/>
  <c r="KCJ27" i="48"/>
  <c r="KCK27" i="48"/>
  <c r="KCL27" i="48"/>
  <c r="KCM27" i="48"/>
  <c r="KCN27" i="48"/>
  <c r="KCO27" i="48"/>
  <c r="KCP27" i="48"/>
  <c r="KCQ27" i="48"/>
  <c r="KCR27" i="48"/>
  <c r="KCS27" i="48"/>
  <c r="KCT27" i="48"/>
  <c r="KCU27" i="48"/>
  <c r="KCV27" i="48"/>
  <c r="KCW27" i="48"/>
  <c r="KCX27" i="48"/>
  <c r="KCY27" i="48"/>
  <c r="KCZ27" i="48"/>
  <c r="KDA27" i="48"/>
  <c r="KDB27" i="48"/>
  <c r="KDC27" i="48"/>
  <c r="KDD27" i="48"/>
  <c r="KDE27" i="48"/>
  <c r="KDF27" i="48"/>
  <c r="KDG27" i="48"/>
  <c r="KDH27" i="48"/>
  <c r="KDI27" i="48"/>
  <c r="KDJ27" i="48"/>
  <c r="KDK27" i="48"/>
  <c r="KDL27" i="48"/>
  <c r="KDM27" i="48"/>
  <c r="KDN27" i="48"/>
  <c r="KDO27" i="48"/>
  <c r="KDP27" i="48"/>
  <c r="KDQ27" i="48"/>
  <c r="KDR27" i="48"/>
  <c r="KDS27" i="48"/>
  <c r="KDT27" i="48"/>
  <c r="KDU27" i="48"/>
  <c r="KDV27" i="48"/>
  <c r="KDW27" i="48"/>
  <c r="KDX27" i="48"/>
  <c r="KDY27" i="48"/>
  <c r="KDZ27" i="48"/>
  <c r="KEA27" i="48"/>
  <c r="KEB27" i="48"/>
  <c r="KEC27" i="48"/>
  <c r="KED27" i="48"/>
  <c r="KEE27" i="48"/>
  <c r="KEF27" i="48"/>
  <c r="KEG27" i="48"/>
  <c r="KEH27" i="48"/>
  <c r="KEI27" i="48"/>
  <c r="KEJ27" i="48"/>
  <c r="KEK27" i="48"/>
  <c r="KEL27" i="48"/>
  <c r="KEM27" i="48"/>
  <c r="KEN27" i="48"/>
  <c r="KEO27" i="48"/>
  <c r="KEP27" i="48"/>
  <c r="KEQ27" i="48"/>
  <c r="KER27" i="48"/>
  <c r="KES27" i="48"/>
  <c r="KET27" i="48"/>
  <c r="KEU27" i="48"/>
  <c r="KEV27" i="48"/>
  <c r="KEW27" i="48"/>
  <c r="KEX27" i="48"/>
  <c r="KEY27" i="48"/>
  <c r="KEZ27" i="48"/>
  <c r="KFA27" i="48"/>
  <c r="KFB27" i="48"/>
  <c r="KFC27" i="48"/>
  <c r="KFD27" i="48"/>
  <c r="KFE27" i="48"/>
  <c r="KFF27" i="48"/>
  <c r="KFG27" i="48"/>
  <c r="KFH27" i="48"/>
  <c r="KFI27" i="48"/>
  <c r="KFJ27" i="48"/>
  <c r="KFK27" i="48"/>
  <c r="KFL27" i="48"/>
  <c r="KFM27" i="48"/>
  <c r="KFN27" i="48"/>
  <c r="KFO27" i="48"/>
  <c r="KFP27" i="48"/>
  <c r="KFQ27" i="48"/>
  <c r="KFR27" i="48"/>
  <c r="KFS27" i="48"/>
  <c r="KFT27" i="48"/>
  <c r="KFU27" i="48"/>
  <c r="KFV27" i="48"/>
  <c r="KFW27" i="48"/>
  <c r="KFX27" i="48"/>
  <c r="KFY27" i="48"/>
  <c r="KFZ27" i="48"/>
  <c r="KGA27" i="48"/>
  <c r="KGB27" i="48"/>
  <c r="KGC27" i="48"/>
  <c r="KGD27" i="48"/>
  <c r="KGE27" i="48"/>
  <c r="KGF27" i="48"/>
  <c r="KGG27" i="48"/>
  <c r="KGH27" i="48"/>
  <c r="KGI27" i="48"/>
  <c r="KGJ27" i="48"/>
  <c r="KGK27" i="48"/>
  <c r="KGL27" i="48"/>
  <c r="KGM27" i="48"/>
  <c r="KGN27" i="48"/>
  <c r="KGO27" i="48"/>
  <c r="KGP27" i="48"/>
  <c r="KGQ27" i="48"/>
  <c r="KGR27" i="48"/>
  <c r="KGS27" i="48"/>
  <c r="KGT27" i="48"/>
  <c r="KGU27" i="48"/>
  <c r="KGV27" i="48"/>
  <c r="KGW27" i="48"/>
  <c r="KGX27" i="48"/>
  <c r="KGY27" i="48"/>
  <c r="KGZ27" i="48"/>
  <c r="KHA27" i="48"/>
  <c r="KHB27" i="48"/>
  <c r="KHC27" i="48"/>
  <c r="KHD27" i="48"/>
  <c r="KHE27" i="48"/>
  <c r="KHF27" i="48"/>
  <c r="KHG27" i="48"/>
  <c r="KHH27" i="48"/>
  <c r="KHI27" i="48"/>
  <c r="KHJ27" i="48"/>
  <c r="KHK27" i="48"/>
  <c r="KHL27" i="48"/>
  <c r="KHM27" i="48"/>
  <c r="KHN27" i="48"/>
  <c r="KHO27" i="48"/>
  <c r="KHP27" i="48"/>
  <c r="KHQ27" i="48"/>
  <c r="KHR27" i="48"/>
  <c r="KHS27" i="48"/>
  <c r="KHT27" i="48"/>
  <c r="KHU27" i="48"/>
  <c r="KHV27" i="48"/>
  <c r="KHW27" i="48"/>
  <c r="KHX27" i="48"/>
  <c r="KHY27" i="48"/>
  <c r="KHZ27" i="48"/>
  <c r="KIA27" i="48"/>
  <c r="KIB27" i="48"/>
  <c r="KIC27" i="48"/>
  <c r="KID27" i="48"/>
  <c r="KIE27" i="48"/>
  <c r="KIF27" i="48"/>
  <c r="KIG27" i="48"/>
  <c r="KIH27" i="48"/>
  <c r="KII27" i="48"/>
  <c r="KIJ27" i="48"/>
  <c r="KIK27" i="48"/>
  <c r="KIL27" i="48"/>
  <c r="KIM27" i="48"/>
  <c r="KIN27" i="48"/>
  <c r="KIO27" i="48"/>
  <c r="KIP27" i="48"/>
  <c r="KIQ27" i="48"/>
  <c r="KIR27" i="48"/>
  <c r="KIS27" i="48"/>
  <c r="KIT27" i="48"/>
  <c r="KIU27" i="48"/>
  <c r="KIV27" i="48"/>
  <c r="KIW27" i="48"/>
  <c r="KIX27" i="48"/>
  <c r="KIY27" i="48"/>
  <c r="KIZ27" i="48"/>
  <c r="KJA27" i="48"/>
  <c r="KJB27" i="48"/>
  <c r="KJC27" i="48"/>
  <c r="KJD27" i="48"/>
  <c r="KJE27" i="48"/>
  <c r="KJF27" i="48"/>
  <c r="KJG27" i="48"/>
  <c r="KJH27" i="48"/>
  <c r="KJI27" i="48"/>
  <c r="KJJ27" i="48"/>
  <c r="KJK27" i="48"/>
  <c r="KJL27" i="48"/>
  <c r="KJM27" i="48"/>
  <c r="KJN27" i="48"/>
  <c r="KJO27" i="48"/>
  <c r="KJP27" i="48"/>
  <c r="KJQ27" i="48"/>
  <c r="KJR27" i="48"/>
  <c r="KJS27" i="48"/>
  <c r="KJT27" i="48"/>
  <c r="KJU27" i="48"/>
  <c r="KJV27" i="48"/>
  <c r="KJW27" i="48"/>
  <c r="KJX27" i="48"/>
  <c r="KJY27" i="48"/>
  <c r="KJZ27" i="48"/>
  <c r="KKA27" i="48"/>
  <c r="KKB27" i="48"/>
  <c r="KKC27" i="48"/>
  <c r="KKD27" i="48"/>
  <c r="KKE27" i="48"/>
  <c r="KKF27" i="48"/>
  <c r="KKG27" i="48"/>
  <c r="KKH27" i="48"/>
  <c r="KKI27" i="48"/>
  <c r="KKJ27" i="48"/>
  <c r="KKK27" i="48"/>
  <c r="KKL27" i="48"/>
  <c r="KKM27" i="48"/>
  <c r="KKN27" i="48"/>
  <c r="KKO27" i="48"/>
  <c r="KKP27" i="48"/>
  <c r="KKQ27" i="48"/>
  <c r="KKR27" i="48"/>
  <c r="KKS27" i="48"/>
  <c r="KKT27" i="48"/>
  <c r="KKU27" i="48"/>
  <c r="KKV27" i="48"/>
  <c r="KKW27" i="48"/>
  <c r="KKX27" i="48"/>
  <c r="KKY27" i="48"/>
  <c r="KKZ27" i="48"/>
  <c r="KLA27" i="48"/>
  <c r="KLB27" i="48"/>
  <c r="KLC27" i="48"/>
  <c r="KLD27" i="48"/>
  <c r="KLE27" i="48"/>
  <c r="KLF27" i="48"/>
  <c r="KLG27" i="48"/>
  <c r="KLH27" i="48"/>
  <c r="KLI27" i="48"/>
  <c r="KLJ27" i="48"/>
  <c r="KLK27" i="48"/>
  <c r="KLL27" i="48"/>
  <c r="KLM27" i="48"/>
  <c r="KLN27" i="48"/>
  <c r="KLO27" i="48"/>
  <c r="KLP27" i="48"/>
  <c r="KLQ27" i="48"/>
  <c r="KLR27" i="48"/>
  <c r="KLS27" i="48"/>
  <c r="KLT27" i="48"/>
  <c r="KLU27" i="48"/>
  <c r="KLV27" i="48"/>
  <c r="KLW27" i="48"/>
  <c r="KLX27" i="48"/>
  <c r="KLY27" i="48"/>
  <c r="KLZ27" i="48"/>
  <c r="KMA27" i="48"/>
  <c r="KMB27" i="48"/>
  <c r="KMC27" i="48"/>
  <c r="KMD27" i="48"/>
  <c r="KME27" i="48"/>
  <c r="KMF27" i="48"/>
  <c r="KMG27" i="48"/>
  <c r="KMH27" i="48"/>
  <c r="KMI27" i="48"/>
  <c r="KMJ27" i="48"/>
  <c r="KMK27" i="48"/>
  <c r="KML27" i="48"/>
  <c r="KMM27" i="48"/>
  <c r="KMN27" i="48"/>
  <c r="KMO27" i="48"/>
  <c r="KMP27" i="48"/>
  <c r="KMQ27" i="48"/>
  <c r="KMR27" i="48"/>
  <c r="KMS27" i="48"/>
  <c r="KMT27" i="48"/>
  <c r="KMU27" i="48"/>
  <c r="KMV27" i="48"/>
  <c r="KMW27" i="48"/>
  <c r="KMX27" i="48"/>
  <c r="KMY27" i="48"/>
  <c r="KMZ27" i="48"/>
  <c r="KNA27" i="48"/>
  <c r="KNB27" i="48"/>
  <c r="KNC27" i="48"/>
  <c r="KND27" i="48"/>
  <c r="KNE27" i="48"/>
  <c r="KNF27" i="48"/>
  <c r="KNG27" i="48"/>
  <c r="KNH27" i="48"/>
  <c r="KNI27" i="48"/>
  <c r="KNJ27" i="48"/>
  <c r="KNK27" i="48"/>
  <c r="KNL27" i="48"/>
  <c r="KNM27" i="48"/>
  <c r="KNN27" i="48"/>
  <c r="KNO27" i="48"/>
  <c r="KNP27" i="48"/>
  <c r="KNQ27" i="48"/>
  <c r="KNR27" i="48"/>
  <c r="KNS27" i="48"/>
  <c r="KNT27" i="48"/>
  <c r="KNU27" i="48"/>
  <c r="KNV27" i="48"/>
  <c r="KNW27" i="48"/>
  <c r="KNX27" i="48"/>
  <c r="KNY27" i="48"/>
  <c r="KNZ27" i="48"/>
  <c r="KOA27" i="48"/>
  <c r="KOB27" i="48"/>
  <c r="KOC27" i="48"/>
  <c r="KOD27" i="48"/>
  <c r="KOE27" i="48"/>
  <c r="KOF27" i="48"/>
  <c r="KOG27" i="48"/>
  <c r="KOH27" i="48"/>
  <c r="KOI27" i="48"/>
  <c r="KOJ27" i="48"/>
  <c r="KOK27" i="48"/>
  <c r="KOL27" i="48"/>
  <c r="KOM27" i="48"/>
  <c r="KON27" i="48"/>
  <c r="KOO27" i="48"/>
  <c r="KOP27" i="48"/>
  <c r="KOQ27" i="48"/>
  <c r="KOR27" i="48"/>
  <c r="KOS27" i="48"/>
  <c r="KOT27" i="48"/>
  <c r="KOU27" i="48"/>
  <c r="KOV27" i="48"/>
  <c r="KOW27" i="48"/>
  <c r="KOX27" i="48"/>
  <c r="KOY27" i="48"/>
  <c r="KOZ27" i="48"/>
  <c r="KPA27" i="48"/>
  <c r="KPB27" i="48"/>
  <c r="KPC27" i="48"/>
  <c r="KPD27" i="48"/>
  <c r="KPE27" i="48"/>
  <c r="KPF27" i="48"/>
  <c r="KPG27" i="48"/>
  <c r="KPH27" i="48"/>
  <c r="KPI27" i="48"/>
  <c r="KPJ27" i="48"/>
  <c r="KPK27" i="48"/>
  <c r="KPL27" i="48"/>
  <c r="KPM27" i="48"/>
  <c r="KPN27" i="48"/>
  <c r="KPO27" i="48"/>
  <c r="KPP27" i="48"/>
  <c r="KPQ27" i="48"/>
  <c r="KPR27" i="48"/>
  <c r="KPS27" i="48"/>
  <c r="KPT27" i="48"/>
  <c r="KPU27" i="48"/>
  <c r="KPV27" i="48"/>
  <c r="KPW27" i="48"/>
  <c r="KPX27" i="48"/>
  <c r="KPY27" i="48"/>
  <c r="KPZ27" i="48"/>
  <c r="KQA27" i="48"/>
  <c r="KQB27" i="48"/>
  <c r="KQC27" i="48"/>
  <c r="KQD27" i="48"/>
  <c r="KQE27" i="48"/>
  <c r="KQF27" i="48"/>
  <c r="KQG27" i="48"/>
  <c r="KQH27" i="48"/>
  <c r="KQI27" i="48"/>
  <c r="KQJ27" i="48"/>
  <c r="KQK27" i="48"/>
  <c r="KQL27" i="48"/>
  <c r="KQM27" i="48"/>
  <c r="KQN27" i="48"/>
  <c r="KQO27" i="48"/>
  <c r="KQP27" i="48"/>
  <c r="KQQ27" i="48"/>
  <c r="KQR27" i="48"/>
  <c r="KQS27" i="48"/>
  <c r="KQT27" i="48"/>
  <c r="KQU27" i="48"/>
  <c r="KQV27" i="48"/>
  <c r="KQW27" i="48"/>
  <c r="KQX27" i="48"/>
  <c r="KQY27" i="48"/>
  <c r="KQZ27" i="48"/>
  <c r="KRA27" i="48"/>
  <c r="KRB27" i="48"/>
  <c r="KRC27" i="48"/>
  <c r="KRD27" i="48"/>
  <c r="KRE27" i="48"/>
  <c r="KRF27" i="48"/>
  <c r="KRG27" i="48"/>
  <c r="KRH27" i="48"/>
  <c r="KRI27" i="48"/>
  <c r="KRJ27" i="48"/>
  <c r="KRK27" i="48"/>
  <c r="KRL27" i="48"/>
  <c r="KRM27" i="48"/>
  <c r="KRN27" i="48"/>
  <c r="KRO27" i="48"/>
  <c r="KRP27" i="48"/>
  <c r="KRQ27" i="48"/>
  <c r="KRR27" i="48"/>
  <c r="KRS27" i="48"/>
  <c r="KRT27" i="48"/>
  <c r="KRU27" i="48"/>
  <c r="KRV27" i="48"/>
  <c r="KRW27" i="48"/>
  <c r="KRX27" i="48"/>
  <c r="KRY27" i="48"/>
  <c r="KRZ27" i="48"/>
  <c r="KSA27" i="48"/>
  <c r="KSB27" i="48"/>
  <c r="KSC27" i="48"/>
  <c r="KSD27" i="48"/>
  <c r="KSE27" i="48"/>
  <c r="KSF27" i="48"/>
  <c r="KSG27" i="48"/>
  <c r="KSH27" i="48"/>
  <c r="KSI27" i="48"/>
  <c r="KSJ27" i="48"/>
  <c r="KSK27" i="48"/>
  <c r="KSL27" i="48"/>
  <c r="KSM27" i="48"/>
  <c r="KSN27" i="48"/>
  <c r="KSO27" i="48"/>
  <c r="KSP27" i="48"/>
  <c r="KSQ27" i="48"/>
  <c r="KSR27" i="48"/>
  <c r="KSS27" i="48"/>
  <c r="KST27" i="48"/>
  <c r="KSU27" i="48"/>
  <c r="KSV27" i="48"/>
  <c r="KSW27" i="48"/>
  <c r="KSX27" i="48"/>
  <c r="KSY27" i="48"/>
  <c r="KSZ27" i="48"/>
  <c r="KTA27" i="48"/>
  <c r="KTB27" i="48"/>
  <c r="KTC27" i="48"/>
  <c r="KTD27" i="48"/>
  <c r="KTE27" i="48"/>
  <c r="KTF27" i="48"/>
  <c r="KTG27" i="48"/>
  <c r="KTH27" i="48"/>
  <c r="KTI27" i="48"/>
  <c r="KTJ27" i="48"/>
  <c r="KTK27" i="48"/>
  <c r="KTL27" i="48"/>
  <c r="KTM27" i="48"/>
  <c r="KTN27" i="48"/>
  <c r="KTO27" i="48"/>
  <c r="KTP27" i="48"/>
  <c r="KTQ27" i="48"/>
  <c r="KTR27" i="48"/>
  <c r="KTS27" i="48"/>
  <c r="KTT27" i="48"/>
  <c r="KTU27" i="48"/>
  <c r="KTV27" i="48"/>
  <c r="KTW27" i="48"/>
  <c r="KTX27" i="48"/>
  <c r="KTY27" i="48"/>
  <c r="KTZ27" i="48"/>
  <c r="KUA27" i="48"/>
  <c r="KUB27" i="48"/>
  <c r="KUC27" i="48"/>
  <c r="KUD27" i="48"/>
  <c r="KUE27" i="48"/>
  <c r="KUF27" i="48"/>
  <c r="KUG27" i="48"/>
  <c r="KUH27" i="48"/>
  <c r="KUI27" i="48"/>
  <c r="KUJ27" i="48"/>
  <c r="KUK27" i="48"/>
  <c r="KUL27" i="48"/>
  <c r="KUM27" i="48"/>
  <c r="KUN27" i="48"/>
  <c r="KUO27" i="48"/>
  <c r="KUP27" i="48"/>
  <c r="KUQ27" i="48"/>
  <c r="KUR27" i="48"/>
  <c r="KUS27" i="48"/>
  <c r="KUT27" i="48"/>
  <c r="KUU27" i="48"/>
  <c r="KUV27" i="48"/>
  <c r="KUW27" i="48"/>
  <c r="KUX27" i="48"/>
  <c r="KUY27" i="48"/>
  <c r="KUZ27" i="48"/>
  <c r="KVA27" i="48"/>
  <c r="KVB27" i="48"/>
  <c r="KVC27" i="48"/>
  <c r="KVD27" i="48"/>
  <c r="KVE27" i="48"/>
  <c r="KVF27" i="48"/>
  <c r="KVG27" i="48"/>
  <c r="KVH27" i="48"/>
  <c r="KVI27" i="48"/>
  <c r="KVJ27" i="48"/>
  <c r="KVK27" i="48"/>
  <c r="KVL27" i="48"/>
  <c r="KVM27" i="48"/>
  <c r="KVN27" i="48"/>
  <c r="KVO27" i="48"/>
  <c r="KVP27" i="48"/>
  <c r="KVQ27" i="48"/>
  <c r="KVR27" i="48"/>
  <c r="KVS27" i="48"/>
  <c r="KVT27" i="48"/>
  <c r="KVU27" i="48"/>
  <c r="KVV27" i="48"/>
  <c r="KVW27" i="48"/>
  <c r="KVX27" i="48"/>
  <c r="KVY27" i="48"/>
  <c r="KVZ27" i="48"/>
  <c r="KWA27" i="48"/>
  <c r="KWB27" i="48"/>
  <c r="KWC27" i="48"/>
  <c r="KWD27" i="48"/>
  <c r="KWE27" i="48"/>
  <c r="KWF27" i="48"/>
  <c r="KWG27" i="48"/>
  <c r="KWH27" i="48"/>
  <c r="KWI27" i="48"/>
  <c r="KWJ27" i="48"/>
  <c r="KWK27" i="48"/>
  <c r="KWL27" i="48"/>
  <c r="KWM27" i="48"/>
  <c r="KWN27" i="48"/>
  <c r="KWO27" i="48"/>
  <c r="KWP27" i="48"/>
  <c r="KWQ27" i="48"/>
  <c r="KWR27" i="48"/>
  <c r="KWS27" i="48"/>
  <c r="KWT27" i="48"/>
  <c r="KWU27" i="48"/>
  <c r="KWV27" i="48"/>
  <c r="KWW27" i="48"/>
  <c r="KWX27" i="48"/>
  <c r="KWY27" i="48"/>
  <c r="KWZ27" i="48"/>
  <c r="KXA27" i="48"/>
  <c r="KXB27" i="48"/>
  <c r="KXC27" i="48"/>
  <c r="KXD27" i="48"/>
  <c r="KXE27" i="48"/>
  <c r="KXF27" i="48"/>
  <c r="KXG27" i="48"/>
  <c r="KXH27" i="48"/>
  <c r="KXI27" i="48"/>
  <c r="KXJ27" i="48"/>
  <c r="KXK27" i="48"/>
  <c r="KXL27" i="48"/>
  <c r="KXM27" i="48"/>
  <c r="KXN27" i="48"/>
  <c r="KXO27" i="48"/>
  <c r="KXP27" i="48"/>
  <c r="KXQ27" i="48"/>
  <c r="KXR27" i="48"/>
  <c r="KXS27" i="48"/>
  <c r="KXT27" i="48"/>
  <c r="KXU27" i="48"/>
  <c r="KXV27" i="48"/>
  <c r="KXW27" i="48"/>
  <c r="KXX27" i="48"/>
  <c r="KXY27" i="48"/>
  <c r="KXZ27" i="48"/>
  <c r="KYA27" i="48"/>
  <c r="KYB27" i="48"/>
  <c r="KYC27" i="48"/>
  <c r="KYD27" i="48"/>
  <c r="KYE27" i="48"/>
  <c r="KYF27" i="48"/>
  <c r="KYG27" i="48"/>
  <c r="KYH27" i="48"/>
  <c r="KYI27" i="48"/>
  <c r="KYJ27" i="48"/>
  <c r="KYK27" i="48"/>
  <c r="KYL27" i="48"/>
  <c r="KYM27" i="48"/>
  <c r="KYN27" i="48"/>
  <c r="KYO27" i="48"/>
  <c r="KYP27" i="48"/>
  <c r="KYQ27" i="48"/>
  <c r="KYR27" i="48"/>
  <c r="KYS27" i="48"/>
  <c r="KYT27" i="48"/>
  <c r="KYU27" i="48"/>
  <c r="KYV27" i="48"/>
  <c r="KYW27" i="48"/>
  <c r="KYX27" i="48"/>
  <c r="KYY27" i="48"/>
  <c r="KYZ27" i="48"/>
  <c r="KZA27" i="48"/>
  <c r="KZB27" i="48"/>
  <c r="KZC27" i="48"/>
  <c r="KZD27" i="48"/>
  <c r="KZE27" i="48"/>
  <c r="KZF27" i="48"/>
  <c r="KZG27" i="48"/>
  <c r="KZH27" i="48"/>
  <c r="KZI27" i="48"/>
  <c r="KZJ27" i="48"/>
  <c r="KZK27" i="48"/>
  <c r="KZL27" i="48"/>
  <c r="KZM27" i="48"/>
  <c r="KZN27" i="48"/>
  <c r="KZO27" i="48"/>
  <c r="KZP27" i="48"/>
  <c r="KZQ27" i="48"/>
  <c r="KZR27" i="48"/>
  <c r="KZS27" i="48"/>
  <c r="KZT27" i="48"/>
  <c r="KZU27" i="48"/>
  <c r="KZV27" i="48"/>
  <c r="KZW27" i="48"/>
  <c r="KZX27" i="48"/>
  <c r="KZY27" i="48"/>
  <c r="KZZ27" i="48"/>
  <c r="LAA27" i="48"/>
  <c r="LAB27" i="48"/>
  <c r="LAC27" i="48"/>
  <c r="LAD27" i="48"/>
  <c r="LAE27" i="48"/>
  <c r="LAF27" i="48"/>
  <c r="LAG27" i="48"/>
  <c r="LAH27" i="48"/>
  <c r="LAI27" i="48"/>
  <c r="LAJ27" i="48"/>
  <c r="LAK27" i="48"/>
  <c r="LAL27" i="48"/>
  <c r="LAM27" i="48"/>
  <c r="LAN27" i="48"/>
  <c r="LAO27" i="48"/>
  <c r="LAP27" i="48"/>
  <c r="LAQ27" i="48"/>
  <c r="LAR27" i="48"/>
  <c r="LAS27" i="48"/>
  <c r="LAT27" i="48"/>
  <c r="LAU27" i="48"/>
  <c r="LAV27" i="48"/>
  <c r="LAW27" i="48"/>
  <c r="LAX27" i="48"/>
  <c r="LAY27" i="48"/>
  <c r="LAZ27" i="48"/>
  <c r="LBA27" i="48"/>
  <c r="LBB27" i="48"/>
  <c r="LBC27" i="48"/>
  <c r="LBD27" i="48"/>
  <c r="LBE27" i="48"/>
  <c r="LBF27" i="48"/>
  <c r="LBG27" i="48"/>
  <c r="LBH27" i="48"/>
  <c r="LBI27" i="48"/>
  <c r="LBJ27" i="48"/>
  <c r="LBK27" i="48"/>
  <c r="LBL27" i="48"/>
  <c r="LBM27" i="48"/>
  <c r="LBN27" i="48"/>
  <c r="LBO27" i="48"/>
  <c r="LBP27" i="48"/>
  <c r="LBQ27" i="48"/>
  <c r="LBR27" i="48"/>
  <c r="LBS27" i="48"/>
  <c r="LBT27" i="48"/>
  <c r="LBU27" i="48"/>
  <c r="LBV27" i="48"/>
  <c r="LBW27" i="48"/>
  <c r="LBX27" i="48"/>
  <c r="LBY27" i="48"/>
  <c r="LBZ27" i="48"/>
  <c r="LCA27" i="48"/>
  <c r="LCB27" i="48"/>
  <c r="LCC27" i="48"/>
  <c r="LCD27" i="48"/>
  <c r="LCE27" i="48"/>
  <c r="LCF27" i="48"/>
  <c r="LCG27" i="48"/>
  <c r="LCH27" i="48"/>
  <c r="LCI27" i="48"/>
  <c r="LCJ27" i="48"/>
  <c r="LCK27" i="48"/>
  <c r="LCL27" i="48"/>
  <c r="LCM27" i="48"/>
  <c r="LCN27" i="48"/>
  <c r="LCO27" i="48"/>
  <c r="LCP27" i="48"/>
  <c r="LCQ27" i="48"/>
  <c r="LCR27" i="48"/>
  <c r="LCS27" i="48"/>
  <c r="LCT27" i="48"/>
  <c r="LCU27" i="48"/>
  <c r="LCV27" i="48"/>
  <c r="LCW27" i="48"/>
  <c r="LCX27" i="48"/>
  <c r="LCY27" i="48"/>
  <c r="LCZ27" i="48"/>
  <c r="LDA27" i="48"/>
  <c r="LDB27" i="48"/>
  <c r="LDC27" i="48"/>
  <c r="LDD27" i="48"/>
  <c r="LDE27" i="48"/>
  <c r="LDF27" i="48"/>
  <c r="LDG27" i="48"/>
  <c r="LDH27" i="48"/>
  <c r="LDI27" i="48"/>
  <c r="LDJ27" i="48"/>
  <c r="LDK27" i="48"/>
  <c r="LDL27" i="48"/>
  <c r="LDM27" i="48"/>
  <c r="LDN27" i="48"/>
  <c r="LDO27" i="48"/>
  <c r="LDP27" i="48"/>
  <c r="LDQ27" i="48"/>
  <c r="LDR27" i="48"/>
  <c r="LDS27" i="48"/>
  <c r="LDT27" i="48"/>
  <c r="LDU27" i="48"/>
  <c r="LDV27" i="48"/>
  <c r="LDW27" i="48"/>
  <c r="LDX27" i="48"/>
  <c r="LDY27" i="48"/>
  <c r="LDZ27" i="48"/>
  <c r="LEA27" i="48"/>
  <c r="LEB27" i="48"/>
  <c r="LEC27" i="48"/>
  <c r="LED27" i="48"/>
  <c r="LEE27" i="48"/>
  <c r="LEF27" i="48"/>
  <c r="LEG27" i="48"/>
  <c r="LEH27" i="48"/>
  <c r="LEI27" i="48"/>
  <c r="LEJ27" i="48"/>
  <c r="LEK27" i="48"/>
  <c r="LEL27" i="48"/>
  <c r="LEM27" i="48"/>
  <c r="LEN27" i="48"/>
  <c r="LEO27" i="48"/>
  <c r="LEP27" i="48"/>
  <c r="LEQ27" i="48"/>
  <c r="LER27" i="48"/>
  <c r="LES27" i="48"/>
  <c r="LET27" i="48"/>
  <c r="LEU27" i="48"/>
  <c r="LEV27" i="48"/>
  <c r="LEW27" i="48"/>
  <c r="LEX27" i="48"/>
  <c r="LEY27" i="48"/>
  <c r="LEZ27" i="48"/>
  <c r="LFA27" i="48"/>
  <c r="LFB27" i="48"/>
  <c r="LFC27" i="48"/>
  <c r="LFD27" i="48"/>
  <c r="LFE27" i="48"/>
  <c r="LFF27" i="48"/>
  <c r="LFG27" i="48"/>
  <c r="LFH27" i="48"/>
  <c r="LFI27" i="48"/>
  <c r="LFJ27" i="48"/>
  <c r="LFK27" i="48"/>
  <c r="LFL27" i="48"/>
  <c r="LFM27" i="48"/>
  <c r="LFN27" i="48"/>
  <c r="LFO27" i="48"/>
  <c r="LFP27" i="48"/>
  <c r="LFQ27" i="48"/>
  <c r="LFR27" i="48"/>
  <c r="LFS27" i="48"/>
  <c r="LFT27" i="48"/>
  <c r="LFU27" i="48"/>
  <c r="LFV27" i="48"/>
  <c r="LFW27" i="48"/>
  <c r="LFX27" i="48"/>
  <c r="LFY27" i="48"/>
  <c r="LFZ27" i="48"/>
  <c r="LGA27" i="48"/>
  <c r="LGB27" i="48"/>
  <c r="LGC27" i="48"/>
  <c r="LGD27" i="48"/>
  <c r="LGE27" i="48"/>
  <c r="LGF27" i="48"/>
  <c r="LGG27" i="48"/>
  <c r="LGH27" i="48"/>
  <c r="LGI27" i="48"/>
  <c r="LGJ27" i="48"/>
  <c r="LGK27" i="48"/>
  <c r="LGL27" i="48"/>
  <c r="LGM27" i="48"/>
  <c r="LGN27" i="48"/>
  <c r="LGO27" i="48"/>
  <c r="LGP27" i="48"/>
  <c r="LGQ27" i="48"/>
  <c r="LGR27" i="48"/>
  <c r="LGS27" i="48"/>
  <c r="LGT27" i="48"/>
  <c r="LGU27" i="48"/>
  <c r="LGV27" i="48"/>
  <c r="LGW27" i="48"/>
  <c r="LGX27" i="48"/>
  <c r="LGY27" i="48"/>
  <c r="LGZ27" i="48"/>
  <c r="LHA27" i="48"/>
  <c r="LHB27" i="48"/>
  <c r="LHC27" i="48"/>
  <c r="LHD27" i="48"/>
  <c r="LHE27" i="48"/>
  <c r="LHF27" i="48"/>
  <c r="LHG27" i="48"/>
  <c r="LHH27" i="48"/>
  <c r="LHI27" i="48"/>
  <c r="LHJ27" i="48"/>
  <c r="LHK27" i="48"/>
  <c r="LHL27" i="48"/>
  <c r="LHM27" i="48"/>
  <c r="LHN27" i="48"/>
  <c r="LHO27" i="48"/>
  <c r="LHP27" i="48"/>
  <c r="LHQ27" i="48"/>
  <c r="LHR27" i="48"/>
  <c r="LHS27" i="48"/>
  <c r="LHT27" i="48"/>
  <c r="LHU27" i="48"/>
  <c r="LHV27" i="48"/>
  <c r="LHW27" i="48"/>
  <c r="LHX27" i="48"/>
  <c r="LHY27" i="48"/>
  <c r="LHZ27" i="48"/>
  <c r="LIA27" i="48"/>
  <c r="LIB27" i="48"/>
  <c r="LIC27" i="48"/>
  <c r="LID27" i="48"/>
  <c r="LIE27" i="48"/>
  <c r="LIF27" i="48"/>
  <c r="LIG27" i="48"/>
  <c r="LIH27" i="48"/>
  <c r="LII27" i="48"/>
  <c r="LIJ27" i="48"/>
  <c r="LIK27" i="48"/>
  <c r="LIL27" i="48"/>
  <c r="LIM27" i="48"/>
  <c r="LIN27" i="48"/>
  <c r="LIO27" i="48"/>
  <c r="LIP27" i="48"/>
  <c r="LIQ27" i="48"/>
  <c r="LIR27" i="48"/>
  <c r="LIS27" i="48"/>
  <c r="LIT27" i="48"/>
  <c r="LIU27" i="48"/>
  <c r="LIV27" i="48"/>
  <c r="LIW27" i="48"/>
  <c r="LIX27" i="48"/>
  <c r="LIY27" i="48"/>
  <c r="LIZ27" i="48"/>
  <c r="LJA27" i="48"/>
  <c r="LJB27" i="48"/>
  <c r="LJC27" i="48"/>
  <c r="LJD27" i="48"/>
  <c r="LJE27" i="48"/>
  <c r="LJF27" i="48"/>
  <c r="LJG27" i="48"/>
  <c r="LJH27" i="48"/>
  <c r="LJI27" i="48"/>
  <c r="LJJ27" i="48"/>
  <c r="LJK27" i="48"/>
  <c r="LJL27" i="48"/>
  <c r="LJM27" i="48"/>
  <c r="LJN27" i="48"/>
  <c r="LJO27" i="48"/>
  <c r="LJP27" i="48"/>
  <c r="LJQ27" i="48"/>
  <c r="LJR27" i="48"/>
  <c r="LJS27" i="48"/>
  <c r="LJT27" i="48"/>
  <c r="LJU27" i="48"/>
  <c r="LJV27" i="48"/>
  <c r="LJW27" i="48"/>
  <c r="LJX27" i="48"/>
  <c r="LJY27" i="48"/>
  <c r="LJZ27" i="48"/>
  <c r="LKA27" i="48"/>
  <c r="LKB27" i="48"/>
  <c r="LKC27" i="48"/>
  <c r="LKD27" i="48"/>
  <c r="LKE27" i="48"/>
  <c r="LKF27" i="48"/>
  <c r="LKG27" i="48"/>
  <c r="LKH27" i="48"/>
  <c r="LKI27" i="48"/>
  <c r="LKJ27" i="48"/>
  <c r="LKK27" i="48"/>
  <c r="LKL27" i="48"/>
  <c r="LKM27" i="48"/>
  <c r="LKN27" i="48"/>
  <c r="LKO27" i="48"/>
  <c r="LKP27" i="48"/>
  <c r="LKQ27" i="48"/>
  <c r="LKR27" i="48"/>
  <c r="LKS27" i="48"/>
  <c r="LKT27" i="48"/>
  <c r="LKU27" i="48"/>
  <c r="LKV27" i="48"/>
  <c r="LKW27" i="48"/>
  <c r="LKX27" i="48"/>
  <c r="LKY27" i="48"/>
  <c r="LKZ27" i="48"/>
  <c r="LLA27" i="48"/>
  <c r="LLB27" i="48"/>
  <c r="LLC27" i="48"/>
  <c r="LLD27" i="48"/>
  <c r="LLE27" i="48"/>
  <c r="LLF27" i="48"/>
  <c r="LLG27" i="48"/>
  <c r="LLH27" i="48"/>
  <c r="LLI27" i="48"/>
  <c r="LLJ27" i="48"/>
  <c r="LLK27" i="48"/>
  <c r="LLL27" i="48"/>
  <c r="LLM27" i="48"/>
  <c r="LLN27" i="48"/>
  <c r="LLO27" i="48"/>
  <c r="LLP27" i="48"/>
  <c r="LLQ27" i="48"/>
  <c r="LLR27" i="48"/>
  <c r="LLS27" i="48"/>
  <c r="LLT27" i="48"/>
  <c r="LLU27" i="48"/>
  <c r="LLV27" i="48"/>
  <c r="LLW27" i="48"/>
  <c r="LLX27" i="48"/>
  <c r="LLY27" i="48"/>
  <c r="LLZ27" i="48"/>
  <c r="LMA27" i="48"/>
  <c r="LMB27" i="48"/>
  <c r="LMC27" i="48"/>
  <c r="LMD27" i="48"/>
  <c r="LME27" i="48"/>
  <c r="LMF27" i="48"/>
  <c r="LMG27" i="48"/>
  <c r="LMH27" i="48"/>
  <c r="LMI27" i="48"/>
  <c r="LMJ27" i="48"/>
  <c r="LMK27" i="48"/>
  <c r="LML27" i="48"/>
  <c r="LMM27" i="48"/>
  <c r="LMN27" i="48"/>
  <c r="LMO27" i="48"/>
  <c r="LMP27" i="48"/>
  <c r="LMQ27" i="48"/>
  <c r="LMR27" i="48"/>
  <c r="LMS27" i="48"/>
  <c r="LMT27" i="48"/>
  <c r="LMU27" i="48"/>
  <c r="LMV27" i="48"/>
  <c r="LMW27" i="48"/>
  <c r="LMX27" i="48"/>
  <c r="LMY27" i="48"/>
  <c r="LMZ27" i="48"/>
  <c r="LNA27" i="48"/>
  <c r="LNB27" i="48"/>
  <c r="LNC27" i="48"/>
  <c r="LND27" i="48"/>
  <c r="LNE27" i="48"/>
  <c r="LNF27" i="48"/>
  <c r="LNG27" i="48"/>
  <c r="LNH27" i="48"/>
  <c r="LNI27" i="48"/>
  <c r="LNJ27" i="48"/>
  <c r="LNK27" i="48"/>
  <c r="LNL27" i="48"/>
  <c r="LNM27" i="48"/>
  <c r="LNN27" i="48"/>
  <c r="LNO27" i="48"/>
  <c r="LNP27" i="48"/>
  <c r="LNQ27" i="48"/>
  <c r="LNR27" i="48"/>
  <c r="LNS27" i="48"/>
  <c r="LNT27" i="48"/>
  <c r="LNU27" i="48"/>
  <c r="LNV27" i="48"/>
  <c r="LNW27" i="48"/>
  <c r="LNX27" i="48"/>
  <c r="LNY27" i="48"/>
  <c r="LNZ27" i="48"/>
  <c r="LOA27" i="48"/>
  <c r="LOB27" i="48"/>
  <c r="LOC27" i="48"/>
  <c r="LOD27" i="48"/>
  <c r="LOE27" i="48"/>
  <c r="LOF27" i="48"/>
  <c r="LOG27" i="48"/>
  <c r="LOH27" i="48"/>
  <c r="LOI27" i="48"/>
  <c r="LOJ27" i="48"/>
  <c r="LOK27" i="48"/>
  <c r="LOL27" i="48"/>
  <c r="LOM27" i="48"/>
  <c r="LON27" i="48"/>
  <c r="LOO27" i="48"/>
  <c r="LOP27" i="48"/>
  <c r="LOQ27" i="48"/>
  <c r="LOR27" i="48"/>
  <c r="LOS27" i="48"/>
  <c r="LOT27" i="48"/>
  <c r="LOU27" i="48"/>
  <c r="LOV27" i="48"/>
  <c r="LOW27" i="48"/>
  <c r="LOX27" i="48"/>
  <c r="LOY27" i="48"/>
  <c r="LOZ27" i="48"/>
  <c r="LPA27" i="48"/>
  <c r="LPB27" i="48"/>
  <c r="LPC27" i="48"/>
  <c r="LPD27" i="48"/>
  <c r="LPE27" i="48"/>
  <c r="LPF27" i="48"/>
  <c r="LPG27" i="48"/>
  <c r="LPH27" i="48"/>
  <c r="LPI27" i="48"/>
  <c r="LPJ27" i="48"/>
  <c r="LPK27" i="48"/>
  <c r="LPL27" i="48"/>
  <c r="LPM27" i="48"/>
  <c r="LPN27" i="48"/>
  <c r="LPO27" i="48"/>
  <c r="LPP27" i="48"/>
  <c r="LPQ27" i="48"/>
  <c r="LPR27" i="48"/>
  <c r="LPS27" i="48"/>
  <c r="LPT27" i="48"/>
  <c r="LPU27" i="48"/>
  <c r="LPV27" i="48"/>
  <c r="LPW27" i="48"/>
  <c r="LPX27" i="48"/>
  <c r="LPY27" i="48"/>
  <c r="LPZ27" i="48"/>
  <c r="LQA27" i="48"/>
  <c r="LQB27" i="48"/>
  <c r="LQC27" i="48"/>
  <c r="LQD27" i="48"/>
  <c r="LQE27" i="48"/>
  <c r="LQF27" i="48"/>
  <c r="LQG27" i="48"/>
  <c r="LQH27" i="48"/>
  <c r="LQI27" i="48"/>
  <c r="LQJ27" i="48"/>
  <c r="LQK27" i="48"/>
  <c r="LQL27" i="48"/>
  <c r="LQM27" i="48"/>
  <c r="LQN27" i="48"/>
  <c r="LQO27" i="48"/>
  <c r="LQP27" i="48"/>
  <c r="LQQ27" i="48"/>
  <c r="LQR27" i="48"/>
  <c r="LQS27" i="48"/>
  <c r="LQT27" i="48"/>
  <c r="LQU27" i="48"/>
  <c r="LQV27" i="48"/>
  <c r="LQW27" i="48"/>
  <c r="LQX27" i="48"/>
  <c r="LQY27" i="48"/>
  <c r="LQZ27" i="48"/>
  <c r="LRA27" i="48"/>
  <c r="LRB27" i="48"/>
  <c r="LRC27" i="48"/>
  <c r="LRD27" i="48"/>
  <c r="LRE27" i="48"/>
  <c r="LRF27" i="48"/>
  <c r="LRG27" i="48"/>
  <c r="LRH27" i="48"/>
  <c r="LRI27" i="48"/>
  <c r="LRJ27" i="48"/>
  <c r="LRK27" i="48"/>
  <c r="LRL27" i="48"/>
  <c r="LRM27" i="48"/>
  <c r="LRN27" i="48"/>
  <c r="LRO27" i="48"/>
  <c r="LRP27" i="48"/>
  <c r="LRQ27" i="48"/>
  <c r="LRR27" i="48"/>
  <c r="LRS27" i="48"/>
  <c r="LRT27" i="48"/>
  <c r="LRU27" i="48"/>
  <c r="LRV27" i="48"/>
  <c r="LRW27" i="48"/>
  <c r="LRX27" i="48"/>
  <c r="LRY27" i="48"/>
  <c r="LRZ27" i="48"/>
  <c r="LSA27" i="48"/>
  <c r="LSB27" i="48"/>
  <c r="LSC27" i="48"/>
  <c r="LSD27" i="48"/>
  <c r="LSE27" i="48"/>
  <c r="LSF27" i="48"/>
  <c r="LSG27" i="48"/>
  <c r="LSH27" i="48"/>
  <c r="LSI27" i="48"/>
  <c r="LSJ27" i="48"/>
  <c r="LSK27" i="48"/>
  <c r="LSL27" i="48"/>
  <c r="LSM27" i="48"/>
  <c r="LSN27" i="48"/>
  <c r="LSO27" i="48"/>
  <c r="LSP27" i="48"/>
  <c r="LSQ27" i="48"/>
  <c r="LSR27" i="48"/>
  <c r="LSS27" i="48"/>
  <c r="LST27" i="48"/>
  <c r="LSU27" i="48"/>
  <c r="LSV27" i="48"/>
  <c r="LSW27" i="48"/>
  <c r="LSX27" i="48"/>
  <c r="LSY27" i="48"/>
  <c r="LSZ27" i="48"/>
  <c r="LTA27" i="48"/>
  <c r="LTB27" i="48"/>
  <c r="LTC27" i="48"/>
  <c r="LTD27" i="48"/>
  <c r="LTE27" i="48"/>
  <c r="LTF27" i="48"/>
  <c r="LTG27" i="48"/>
  <c r="LTH27" i="48"/>
  <c r="LTI27" i="48"/>
  <c r="LTJ27" i="48"/>
  <c r="LTK27" i="48"/>
  <c r="LTL27" i="48"/>
  <c r="LTM27" i="48"/>
  <c r="LTN27" i="48"/>
  <c r="LTO27" i="48"/>
  <c r="LTP27" i="48"/>
  <c r="LTQ27" i="48"/>
  <c r="LTR27" i="48"/>
  <c r="LTS27" i="48"/>
  <c r="LTT27" i="48"/>
  <c r="LTU27" i="48"/>
  <c r="LTV27" i="48"/>
  <c r="LTW27" i="48"/>
  <c r="LTX27" i="48"/>
  <c r="LTY27" i="48"/>
  <c r="LTZ27" i="48"/>
  <c r="LUA27" i="48"/>
  <c r="LUB27" i="48"/>
  <c r="LUC27" i="48"/>
  <c r="LUD27" i="48"/>
  <c r="LUE27" i="48"/>
  <c r="LUF27" i="48"/>
  <c r="LUG27" i="48"/>
  <c r="LUH27" i="48"/>
  <c r="LUI27" i="48"/>
  <c r="LUJ27" i="48"/>
  <c r="LUK27" i="48"/>
  <c r="LUL27" i="48"/>
  <c r="LUM27" i="48"/>
  <c r="LUN27" i="48"/>
  <c r="LUO27" i="48"/>
  <c r="LUP27" i="48"/>
  <c r="LUQ27" i="48"/>
  <c r="LUR27" i="48"/>
  <c r="LUS27" i="48"/>
  <c r="LUT27" i="48"/>
  <c r="LUU27" i="48"/>
  <c r="LUV27" i="48"/>
  <c r="LUW27" i="48"/>
  <c r="LUX27" i="48"/>
  <c r="LUY27" i="48"/>
  <c r="LUZ27" i="48"/>
  <c r="LVA27" i="48"/>
  <c r="LVB27" i="48"/>
  <c r="LVC27" i="48"/>
  <c r="LVD27" i="48"/>
  <c r="LVE27" i="48"/>
  <c r="LVF27" i="48"/>
  <c r="LVG27" i="48"/>
  <c r="LVH27" i="48"/>
  <c r="LVI27" i="48"/>
  <c r="LVJ27" i="48"/>
  <c r="LVK27" i="48"/>
  <c r="LVL27" i="48"/>
  <c r="LVM27" i="48"/>
  <c r="LVN27" i="48"/>
  <c r="LVO27" i="48"/>
  <c r="LVP27" i="48"/>
  <c r="LVQ27" i="48"/>
  <c r="LVR27" i="48"/>
  <c r="LVS27" i="48"/>
  <c r="LVT27" i="48"/>
  <c r="LVU27" i="48"/>
  <c r="LVV27" i="48"/>
  <c r="LVW27" i="48"/>
  <c r="LVX27" i="48"/>
  <c r="LVY27" i="48"/>
  <c r="LVZ27" i="48"/>
  <c r="LWA27" i="48"/>
  <c r="LWB27" i="48"/>
  <c r="LWC27" i="48"/>
  <c r="LWD27" i="48"/>
  <c r="LWE27" i="48"/>
  <c r="LWF27" i="48"/>
  <c r="LWG27" i="48"/>
  <c r="LWH27" i="48"/>
  <c r="LWI27" i="48"/>
  <c r="LWJ27" i="48"/>
  <c r="LWK27" i="48"/>
  <c r="LWL27" i="48"/>
  <c r="LWM27" i="48"/>
  <c r="LWN27" i="48"/>
  <c r="LWO27" i="48"/>
  <c r="LWP27" i="48"/>
  <c r="LWQ27" i="48"/>
  <c r="LWR27" i="48"/>
  <c r="LWS27" i="48"/>
  <c r="LWT27" i="48"/>
  <c r="LWU27" i="48"/>
  <c r="LWV27" i="48"/>
  <c r="LWW27" i="48"/>
  <c r="LWX27" i="48"/>
  <c r="LWY27" i="48"/>
  <c r="LWZ27" i="48"/>
  <c r="LXA27" i="48"/>
  <c r="LXB27" i="48"/>
  <c r="LXC27" i="48"/>
  <c r="LXD27" i="48"/>
  <c r="LXE27" i="48"/>
  <c r="LXF27" i="48"/>
  <c r="LXG27" i="48"/>
  <c r="LXH27" i="48"/>
  <c r="LXI27" i="48"/>
  <c r="LXJ27" i="48"/>
  <c r="LXK27" i="48"/>
  <c r="LXL27" i="48"/>
  <c r="LXM27" i="48"/>
  <c r="LXN27" i="48"/>
  <c r="LXO27" i="48"/>
  <c r="LXP27" i="48"/>
  <c r="LXQ27" i="48"/>
  <c r="LXR27" i="48"/>
  <c r="LXS27" i="48"/>
  <c r="LXT27" i="48"/>
  <c r="LXU27" i="48"/>
  <c r="LXV27" i="48"/>
  <c r="LXW27" i="48"/>
  <c r="LXX27" i="48"/>
  <c r="LXY27" i="48"/>
  <c r="LXZ27" i="48"/>
  <c r="LYA27" i="48"/>
  <c r="LYB27" i="48"/>
  <c r="LYC27" i="48"/>
  <c r="LYD27" i="48"/>
  <c r="LYE27" i="48"/>
  <c r="LYF27" i="48"/>
  <c r="LYG27" i="48"/>
  <c r="LYH27" i="48"/>
  <c r="LYI27" i="48"/>
  <c r="LYJ27" i="48"/>
  <c r="LYK27" i="48"/>
  <c r="LYL27" i="48"/>
  <c r="LYM27" i="48"/>
  <c r="LYN27" i="48"/>
  <c r="LYO27" i="48"/>
  <c r="LYP27" i="48"/>
  <c r="LYQ27" i="48"/>
  <c r="LYR27" i="48"/>
  <c r="LYS27" i="48"/>
  <c r="LYT27" i="48"/>
  <c r="LYU27" i="48"/>
  <c r="LYV27" i="48"/>
  <c r="LYW27" i="48"/>
  <c r="LYX27" i="48"/>
  <c r="LYY27" i="48"/>
  <c r="LYZ27" i="48"/>
  <c r="LZA27" i="48"/>
  <c r="LZB27" i="48"/>
  <c r="LZC27" i="48"/>
  <c r="LZD27" i="48"/>
  <c r="LZE27" i="48"/>
  <c r="LZF27" i="48"/>
  <c r="LZG27" i="48"/>
  <c r="LZH27" i="48"/>
  <c r="LZI27" i="48"/>
  <c r="LZJ27" i="48"/>
  <c r="LZK27" i="48"/>
  <c r="LZL27" i="48"/>
  <c r="LZM27" i="48"/>
  <c r="LZN27" i="48"/>
  <c r="LZO27" i="48"/>
  <c r="LZP27" i="48"/>
  <c r="LZQ27" i="48"/>
  <c r="LZR27" i="48"/>
  <c r="LZS27" i="48"/>
  <c r="LZT27" i="48"/>
  <c r="LZU27" i="48"/>
  <c r="LZV27" i="48"/>
  <c r="LZW27" i="48"/>
  <c r="LZX27" i="48"/>
  <c r="LZY27" i="48"/>
  <c r="LZZ27" i="48"/>
  <c r="MAA27" i="48"/>
  <c r="MAB27" i="48"/>
  <c r="MAC27" i="48"/>
  <c r="MAD27" i="48"/>
  <c r="MAE27" i="48"/>
  <c r="MAF27" i="48"/>
  <c r="MAG27" i="48"/>
  <c r="MAH27" i="48"/>
  <c r="MAI27" i="48"/>
  <c r="MAJ27" i="48"/>
  <c r="MAK27" i="48"/>
  <c r="MAL27" i="48"/>
  <c r="MAM27" i="48"/>
  <c r="MAN27" i="48"/>
  <c r="MAO27" i="48"/>
  <c r="MAP27" i="48"/>
  <c r="MAQ27" i="48"/>
  <c r="MAR27" i="48"/>
  <c r="MAS27" i="48"/>
  <c r="MAT27" i="48"/>
  <c r="MAU27" i="48"/>
  <c r="MAV27" i="48"/>
  <c r="MAW27" i="48"/>
  <c r="MAX27" i="48"/>
  <c r="MAY27" i="48"/>
  <c r="MAZ27" i="48"/>
  <c r="MBA27" i="48"/>
  <c r="MBB27" i="48"/>
  <c r="MBC27" i="48"/>
  <c r="MBD27" i="48"/>
  <c r="MBE27" i="48"/>
  <c r="MBF27" i="48"/>
  <c r="MBG27" i="48"/>
  <c r="MBH27" i="48"/>
  <c r="MBI27" i="48"/>
  <c r="MBJ27" i="48"/>
  <c r="MBK27" i="48"/>
  <c r="MBL27" i="48"/>
  <c r="MBM27" i="48"/>
  <c r="MBN27" i="48"/>
  <c r="MBO27" i="48"/>
  <c r="MBP27" i="48"/>
  <c r="MBQ27" i="48"/>
  <c r="MBR27" i="48"/>
  <c r="MBS27" i="48"/>
  <c r="MBT27" i="48"/>
  <c r="MBU27" i="48"/>
  <c r="MBV27" i="48"/>
  <c r="MBW27" i="48"/>
  <c r="MBX27" i="48"/>
  <c r="MBY27" i="48"/>
  <c r="MBZ27" i="48"/>
  <c r="MCA27" i="48"/>
  <c r="MCB27" i="48"/>
  <c r="MCC27" i="48"/>
  <c r="MCD27" i="48"/>
  <c r="MCE27" i="48"/>
  <c r="MCF27" i="48"/>
  <c r="MCG27" i="48"/>
  <c r="MCH27" i="48"/>
  <c r="MCI27" i="48"/>
  <c r="MCJ27" i="48"/>
  <c r="MCK27" i="48"/>
  <c r="MCL27" i="48"/>
  <c r="MCM27" i="48"/>
  <c r="MCN27" i="48"/>
  <c r="MCO27" i="48"/>
  <c r="MCP27" i="48"/>
  <c r="MCQ27" i="48"/>
  <c r="MCR27" i="48"/>
  <c r="MCS27" i="48"/>
  <c r="MCT27" i="48"/>
  <c r="MCU27" i="48"/>
  <c r="MCV27" i="48"/>
  <c r="MCW27" i="48"/>
  <c r="MCX27" i="48"/>
  <c r="MCY27" i="48"/>
  <c r="MCZ27" i="48"/>
  <c r="MDA27" i="48"/>
  <c r="MDB27" i="48"/>
  <c r="MDC27" i="48"/>
  <c r="MDD27" i="48"/>
  <c r="MDE27" i="48"/>
  <c r="MDF27" i="48"/>
  <c r="MDG27" i="48"/>
  <c r="MDH27" i="48"/>
  <c r="MDI27" i="48"/>
  <c r="MDJ27" i="48"/>
  <c r="MDK27" i="48"/>
  <c r="MDL27" i="48"/>
  <c r="MDM27" i="48"/>
  <c r="MDN27" i="48"/>
  <c r="MDO27" i="48"/>
  <c r="MDP27" i="48"/>
  <c r="MDQ27" i="48"/>
  <c r="MDR27" i="48"/>
  <c r="MDS27" i="48"/>
  <c r="MDT27" i="48"/>
  <c r="MDU27" i="48"/>
  <c r="MDV27" i="48"/>
  <c r="MDW27" i="48"/>
  <c r="MDX27" i="48"/>
  <c r="MDY27" i="48"/>
  <c r="MDZ27" i="48"/>
  <c r="MEA27" i="48"/>
  <c r="MEB27" i="48"/>
  <c r="MEC27" i="48"/>
  <c r="MED27" i="48"/>
  <c r="MEE27" i="48"/>
  <c r="MEF27" i="48"/>
  <c r="MEG27" i="48"/>
  <c r="MEH27" i="48"/>
  <c r="MEI27" i="48"/>
  <c r="MEJ27" i="48"/>
  <c r="MEK27" i="48"/>
  <c r="MEL27" i="48"/>
  <c r="MEM27" i="48"/>
  <c r="MEN27" i="48"/>
  <c r="MEO27" i="48"/>
  <c r="MEP27" i="48"/>
  <c r="MEQ27" i="48"/>
  <c r="MER27" i="48"/>
  <c r="MES27" i="48"/>
  <c r="MET27" i="48"/>
  <c r="MEU27" i="48"/>
  <c r="MEV27" i="48"/>
  <c r="MEW27" i="48"/>
  <c r="MEX27" i="48"/>
  <c r="MEY27" i="48"/>
  <c r="MEZ27" i="48"/>
  <c r="MFA27" i="48"/>
  <c r="MFB27" i="48"/>
  <c r="MFC27" i="48"/>
  <c r="MFD27" i="48"/>
  <c r="MFE27" i="48"/>
  <c r="MFF27" i="48"/>
  <c r="MFG27" i="48"/>
  <c r="MFH27" i="48"/>
  <c r="MFI27" i="48"/>
  <c r="MFJ27" i="48"/>
  <c r="MFK27" i="48"/>
  <c r="MFL27" i="48"/>
  <c r="MFM27" i="48"/>
  <c r="MFN27" i="48"/>
  <c r="MFO27" i="48"/>
  <c r="MFP27" i="48"/>
  <c r="MFQ27" i="48"/>
  <c r="MFR27" i="48"/>
  <c r="MFS27" i="48"/>
  <c r="MFT27" i="48"/>
  <c r="MFU27" i="48"/>
  <c r="MFV27" i="48"/>
  <c r="MFW27" i="48"/>
  <c r="MFX27" i="48"/>
  <c r="MFY27" i="48"/>
  <c r="MFZ27" i="48"/>
  <c r="MGA27" i="48"/>
  <c r="MGB27" i="48"/>
  <c r="MGC27" i="48"/>
  <c r="MGD27" i="48"/>
  <c r="MGE27" i="48"/>
  <c r="MGF27" i="48"/>
  <c r="MGG27" i="48"/>
  <c r="MGH27" i="48"/>
  <c r="MGI27" i="48"/>
  <c r="MGJ27" i="48"/>
  <c r="MGK27" i="48"/>
  <c r="MGL27" i="48"/>
  <c r="MGM27" i="48"/>
  <c r="MGN27" i="48"/>
  <c r="MGO27" i="48"/>
  <c r="MGP27" i="48"/>
  <c r="MGQ27" i="48"/>
  <c r="MGR27" i="48"/>
  <c r="MGS27" i="48"/>
  <c r="MGT27" i="48"/>
  <c r="MGU27" i="48"/>
  <c r="MGV27" i="48"/>
  <c r="MGW27" i="48"/>
  <c r="MGX27" i="48"/>
  <c r="MGY27" i="48"/>
  <c r="MGZ27" i="48"/>
  <c r="MHA27" i="48"/>
  <c r="MHB27" i="48"/>
  <c r="MHC27" i="48"/>
  <c r="MHD27" i="48"/>
  <c r="MHE27" i="48"/>
  <c r="MHF27" i="48"/>
  <c r="MHG27" i="48"/>
  <c r="MHH27" i="48"/>
  <c r="MHI27" i="48"/>
  <c r="MHJ27" i="48"/>
  <c r="MHK27" i="48"/>
  <c r="MHL27" i="48"/>
  <c r="MHM27" i="48"/>
  <c r="MHN27" i="48"/>
  <c r="MHO27" i="48"/>
  <c r="MHP27" i="48"/>
  <c r="MHQ27" i="48"/>
  <c r="MHR27" i="48"/>
  <c r="MHS27" i="48"/>
  <c r="MHT27" i="48"/>
  <c r="MHU27" i="48"/>
  <c r="MHV27" i="48"/>
  <c r="MHW27" i="48"/>
  <c r="MHX27" i="48"/>
  <c r="MHY27" i="48"/>
  <c r="MHZ27" i="48"/>
  <c r="MIA27" i="48"/>
  <c r="MIB27" i="48"/>
  <c r="MIC27" i="48"/>
  <c r="MID27" i="48"/>
  <c r="MIE27" i="48"/>
  <c r="MIF27" i="48"/>
  <c r="MIG27" i="48"/>
  <c r="MIH27" i="48"/>
  <c r="MII27" i="48"/>
  <c r="MIJ27" i="48"/>
  <c r="MIK27" i="48"/>
  <c r="MIL27" i="48"/>
  <c r="MIM27" i="48"/>
  <c r="MIN27" i="48"/>
  <c r="MIO27" i="48"/>
  <c r="MIP27" i="48"/>
  <c r="MIQ27" i="48"/>
  <c r="MIR27" i="48"/>
  <c r="MIS27" i="48"/>
  <c r="MIT27" i="48"/>
  <c r="MIU27" i="48"/>
  <c r="MIV27" i="48"/>
  <c r="MIW27" i="48"/>
  <c r="MIX27" i="48"/>
  <c r="MIY27" i="48"/>
  <c r="MIZ27" i="48"/>
  <c r="MJA27" i="48"/>
  <c r="MJB27" i="48"/>
  <c r="MJC27" i="48"/>
  <c r="MJD27" i="48"/>
  <c r="MJE27" i="48"/>
  <c r="MJF27" i="48"/>
  <c r="MJG27" i="48"/>
  <c r="MJH27" i="48"/>
  <c r="MJI27" i="48"/>
  <c r="MJJ27" i="48"/>
  <c r="MJK27" i="48"/>
  <c r="MJL27" i="48"/>
  <c r="MJM27" i="48"/>
  <c r="MJN27" i="48"/>
  <c r="MJO27" i="48"/>
  <c r="MJP27" i="48"/>
  <c r="MJQ27" i="48"/>
  <c r="MJR27" i="48"/>
  <c r="MJS27" i="48"/>
  <c r="MJT27" i="48"/>
  <c r="MJU27" i="48"/>
  <c r="MJV27" i="48"/>
  <c r="MJW27" i="48"/>
  <c r="MJX27" i="48"/>
  <c r="MJY27" i="48"/>
  <c r="MJZ27" i="48"/>
  <c r="MKA27" i="48"/>
  <c r="MKB27" i="48"/>
  <c r="MKC27" i="48"/>
  <c r="MKD27" i="48"/>
  <c r="MKE27" i="48"/>
  <c r="MKF27" i="48"/>
  <c r="MKG27" i="48"/>
  <c r="MKH27" i="48"/>
  <c r="MKI27" i="48"/>
  <c r="MKJ27" i="48"/>
  <c r="MKK27" i="48"/>
  <c r="MKL27" i="48"/>
  <c r="MKM27" i="48"/>
  <c r="MKN27" i="48"/>
  <c r="MKO27" i="48"/>
  <c r="MKP27" i="48"/>
  <c r="MKQ27" i="48"/>
  <c r="MKR27" i="48"/>
  <c r="MKS27" i="48"/>
  <c r="MKT27" i="48"/>
  <c r="MKU27" i="48"/>
  <c r="MKV27" i="48"/>
  <c r="MKW27" i="48"/>
  <c r="MKX27" i="48"/>
  <c r="MKY27" i="48"/>
  <c r="MKZ27" i="48"/>
  <c r="MLA27" i="48"/>
  <c r="MLB27" i="48"/>
  <c r="MLC27" i="48"/>
  <c r="MLD27" i="48"/>
  <c r="MLE27" i="48"/>
  <c r="MLF27" i="48"/>
  <c r="MLG27" i="48"/>
  <c r="MLH27" i="48"/>
  <c r="MLI27" i="48"/>
  <c r="MLJ27" i="48"/>
  <c r="MLK27" i="48"/>
  <c r="MLL27" i="48"/>
  <c r="MLM27" i="48"/>
  <c r="MLN27" i="48"/>
  <c r="MLO27" i="48"/>
  <c r="MLP27" i="48"/>
  <c r="MLQ27" i="48"/>
  <c r="MLR27" i="48"/>
  <c r="MLS27" i="48"/>
  <c r="MLT27" i="48"/>
  <c r="MLU27" i="48"/>
  <c r="MLV27" i="48"/>
  <c r="MLW27" i="48"/>
  <c r="MLX27" i="48"/>
  <c r="MLY27" i="48"/>
  <c r="MLZ27" i="48"/>
  <c r="MMA27" i="48"/>
  <c r="MMB27" i="48"/>
  <c r="MMC27" i="48"/>
  <c r="MMD27" i="48"/>
  <c r="MME27" i="48"/>
  <c r="MMF27" i="48"/>
  <c r="MMG27" i="48"/>
  <c r="MMH27" i="48"/>
  <c r="MMI27" i="48"/>
  <c r="MMJ27" i="48"/>
  <c r="MMK27" i="48"/>
  <c r="MML27" i="48"/>
  <c r="MMM27" i="48"/>
  <c r="MMN27" i="48"/>
  <c r="MMO27" i="48"/>
  <c r="MMP27" i="48"/>
  <c r="MMQ27" i="48"/>
  <c r="MMR27" i="48"/>
  <c r="MMS27" i="48"/>
  <c r="MMT27" i="48"/>
  <c r="MMU27" i="48"/>
  <c r="MMV27" i="48"/>
  <c r="MMW27" i="48"/>
  <c r="MMX27" i="48"/>
  <c r="MMY27" i="48"/>
  <c r="MMZ27" i="48"/>
  <c r="MNA27" i="48"/>
  <c r="MNB27" i="48"/>
  <c r="MNC27" i="48"/>
  <c r="MND27" i="48"/>
  <c r="MNE27" i="48"/>
  <c r="MNF27" i="48"/>
  <c r="MNG27" i="48"/>
  <c r="MNH27" i="48"/>
  <c r="MNI27" i="48"/>
  <c r="MNJ27" i="48"/>
  <c r="MNK27" i="48"/>
  <c r="MNL27" i="48"/>
  <c r="MNM27" i="48"/>
  <c r="MNN27" i="48"/>
  <c r="MNO27" i="48"/>
  <c r="MNP27" i="48"/>
  <c r="MNQ27" i="48"/>
  <c r="MNR27" i="48"/>
  <c r="MNS27" i="48"/>
  <c r="MNT27" i="48"/>
  <c r="MNU27" i="48"/>
  <c r="MNV27" i="48"/>
  <c r="MNW27" i="48"/>
  <c r="MNX27" i="48"/>
  <c r="MNY27" i="48"/>
  <c r="MNZ27" i="48"/>
  <c r="MOA27" i="48"/>
  <c r="MOB27" i="48"/>
  <c r="MOC27" i="48"/>
  <c r="MOD27" i="48"/>
  <c r="MOE27" i="48"/>
  <c r="MOF27" i="48"/>
  <c r="MOG27" i="48"/>
  <c r="MOH27" i="48"/>
  <c r="MOI27" i="48"/>
  <c r="MOJ27" i="48"/>
  <c r="MOK27" i="48"/>
  <c r="MOL27" i="48"/>
  <c r="MOM27" i="48"/>
  <c r="MON27" i="48"/>
  <c r="MOO27" i="48"/>
  <c r="MOP27" i="48"/>
  <c r="MOQ27" i="48"/>
  <c r="MOR27" i="48"/>
  <c r="MOS27" i="48"/>
  <c r="MOT27" i="48"/>
  <c r="MOU27" i="48"/>
  <c r="MOV27" i="48"/>
  <c r="MOW27" i="48"/>
  <c r="MOX27" i="48"/>
  <c r="MOY27" i="48"/>
  <c r="MOZ27" i="48"/>
  <c r="MPA27" i="48"/>
  <c r="MPB27" i="48"/>
  <c r="MPC27" i="48"/>
  <c r="MPD27" i="48"/>
  <c r="MPE27" i="48"/>
  <c r="MPF27" i="48"/>
  <c r="MPG27" i="48"/>
  <c r="MPH27" i="48"/>
  <c r="MPI27" i="48"/>
  <c r="MPJ27" i="48"/>
  <c r="MPK27" i="48"/>
  <c r="MPL27" i="48"/>
  <c r="MPM27" i="48"/>
  <c r="MPN27" i="48"/>
  <c r="MPO27" i="48"/>
  <c r="MPP27" i="48"/>
  <c r="MPQ27" i="48"/>
  <c r="MPR27" i="48"/>
  <c r="MPS27" i="48"/>
  <c r="MPT27" i="48"/>
  <c r="MPU27" i="48"/>
  <c r="MPV27" i="48"/>
  <c r="MPW27" i="48"/>
  <c r="MPX27" i="48"/>
  <c r="MPY27" i="48"/>
  <c r="MPZ27" i="48"/>
  <c r="MQA27" i="48"/>
  <c r="MQB27" i="48"/>
  <c r="MQC27" i="48"/>
  <c r="MQD27" i="48"/>
  <c r="MQE27" i="48"/>
  <c r="MQF27" i="48"/>
  <c r="MQG27" i="48"/>
  <c r="MQH27" i="48"/>
  <c r="MQI27" i="48"/>
  <c r="MQJ27" i="48"/>
  <c r="MQK27" i="48"/>
  <c r="MQL27" i="48"/>
  <c r="MQM27" i="48"/>
  <c r="MQN27" i="48"/>
  <c r="MQO27" i="48"/>
  <c r="MQP27" i="48"/>
  <c r="MQQ27" i="48"/>
  <c r="MQR27" i="48"/>
  <c r="MQS27" i="48"/>
  <c r="MQT27" i="48"/>
  <c r="MQU27" i="48"/>
  <c r="MQV27" i="48"/>
  <c r="MQW27" i="48"/>
  <c r="MQX27" i="48"/>
  <c r="MQY27" i="48"/>
  <c r="MQZ27" i="48"/>
  <c r="MRA27" i="48"/>
  <c r="MRB27" i="48"/>
  <c r="MRC27" i="48"/>
  <c r="MRD27" i="48"/>
  <c r="MRE27" i="48"/>
  <c r="MRF27" i="48"/>
  <c r="MRG27" i="48"/>
  <c r="MRH27" i="48"/>
  <c r="MRI27" i="48"/>
  <c r="MRJ27" i="48"/>
  <c r="MRK27" i="48"/>
  <c r="MRL27" i="48"/>
  <c r="MRM27" i="48"/>
  <c r="MRN27" i="48"/>
  <c r="MRO27" i="48"/>
  <c r="MRP27" i="48"/>
  <c r="MRQ27" i="48"/>
  <c r="MRR27" i="48"/>
  <c r="MRS27" i="48"/>
  <c r="MRT27" i="48"/>
  <c r="MRU27" i="48"/>
  <c r="MRV27" i="48"/>
  <c r="MRW27" i="48"/>
  <c r="MRX27" i="48"/>
  <c r="MRY27" i="48"/>
  <c r="MRZ27" i="48"/>
  <c r="MSA27" i="48"/>
  <c r="MSB27" i="48"/>
  <c r="MSC27" i="48"/>
  <c r="MSD27" i="48"/>
  <c r="MSE27" i="48"/>
  <c r="MSF27" i="48"/>
  <c r="MSG27" i="48"/>
  <c r="MSH27" i="48"/>
  <c r="MSI27" i="48"/>
  <c r="MSJ27" i="48"/>
  <c r="MSK27" i="48"/>
  <c r="MSL27" i="48"/>
  <c r="MSM27" i="48"/>
  <c r="MSN27" i="48"/>
  <c r="MSO27" i="48"/>
  <c r="MSP27" i="48"/>
  <c r="MSQ27" i="48"/>
  <c r="MSR27" i="48"/>
  <c r="MSS27" i="48"/>
  <c r="MST27" i="48"/>
  <c r="MSU27" i="48"/>
  <c r="MSV27" i="48"/>
  <c r="MSW27" i="48"/>
  <c r="MSX27" i="48"/>
  <c r="MSY27" i="48"/>
  <c r="MSZ27" i="48"/>
  <c r="MTA27" i="48"/>
  <c r="MTB27" i="48"/>
  <c r="MTC27" i="48"/>
  <c r="MTD27" i="48"/>
  <c r="MTE27" i="48"/>
  <c r="MTF27" i="48"/>
  <c r="MTG27" i="48"/>
  <c r="MTH27" i="48"/>
  <c r="MTI27" i="48"/>
  <c r="MTJ27" i="48"/>
  <c r="MTK27" i="48"/>
  <c r="MTL27" i="48"/>
  <c r="MTM27" i="48"/>
  <c r="MTN27" i="48"/>
  <c r="MTO27" i="48"/>
  <c r="MTP27" i="48"/>
  <c r="MTQ27" i="48"/>
  <c r="MTR27" i="48"/>
  <c r="MTS27" i="48"/>
  <c r="MTT27" i="48"/>
  <c r="MTU27" i="48"/>
  <c r="MTV27" i="48"/>
  <c r="MTW27" i="48"/>
  <c r="MTX27" i="48"/>
  <c r="MTY27" i="48"/>
  <c r="MTZ27" i="48"/>
  <c r="MUA27" i="48"/>
  <c r="MUB27" i="48"/>
  <c r="MUC27" i="48"/>
  <c r="MUD27" i="48"/>
  <c r="MUE27" i="48"/>
  <c r="MUF27" i="48"/>
  <c r="MUG27" i="48"/>
  <c r="MUH27" i="48"/>
  <c r="MUI27" i="48"/>
  <c r="MUJ27" i="48"/>
  <c r="MUK27" i="48"/>
  <c r="MUL27" i="48"/>
  <c r="MUM27" i="48"/>
  <c r="MUN27" i="48"/>
  <c r="MUO27" i="48"/>
  <c r="MUP27" i="48"/>
  <c r="MUQ27" i="48"/>
  <c r="MUR27" i="48"/>
  <c r="MUS27" i="48"/>
  <c r="MUT27" i="48"/>
  <c r="MUU27" i="48"/>
  <c r="MUV27" i="48"/>
  <c r="MUW27" i="48"/>
  <c r="MUX27" i="48"/>
  <c r="MUY27" i="48"/>
  <c r="MUZ27" i="48"/>
  <c r="MVA27" i="48"/>
  <c r="MVB27" i="48"/>
  <c r="MVC27" i="48"/>
  <c r="MVD27" i="48"/>
  <c r="MVE27" i="48"/>
  <c r="MVF27" i="48"/>
  <c r="MVG27" i="48"/>
  <c r="MVH27" i="48"/>
  <c r="MVI27" i="48"/>
  <c r="MVJ27" i="48"/>
  <c r="MVK27" i="48"/>
  <c r="MVL27" i="48"/>
  <c r="MVM27" i="48"/>
  <c r="MVN27" i="48"/>
  <c r="MVO27" i="48"/>
  <c r="MVP27" i="48"/>
  <c r="MVQ27" i="48"/>
  <c r="MVR27" i="48"/>
  <c r="MVS27" i="48"/>
  <c r="MVT27" i="48"/>
  <c r="MVU27" i="48"/>
  <c r="MVV27" i="48"/>
  <c r="MVW27" i="48"/>
  <c r="MVX27" i="48"/>
  <c r="MVY27" i="48"/>
  <c r="MVZ27" i="48"/>
  <c r="MWA27" i="48"/>
  <c r="MWB27" i="48"/>
  <c r="MWC27" i="48"/>
  <c r="MWD27" i="48"/>
  <c r="MWE27" i="48"/>
  <c r="MWF27" i="48"/>
  <c r="MWG27" i="48"/>
  <c r="MWH27" i="48"/>
  <c r="MWI27" i="48"/>
  <c r="MWJ27" i="48"/>
  <c r="MWK27" i="48"/>
  <c r="MWL27" i="48"/>
  <c r="MWM27" i="48"/>
  <c r="MWN27" i="48"/>
  <c r="MWO27" i="48"/>
  <c r="MWP27" i="48"/>
  <c r="MWQ27" i="48"/>
  <c r="MWR27" i="48"/>
  <c r="MWS27" i="48"/>
  <c r="MWT27" i="48"/>
  <c r="MWU27" i="48"/>
  <c r="MWV27" i="48"/>
  <c r="MWW27" i="48"/>
  <c r="MWX27" i="48"/>
  <c r="MWY27" i="48"/>
  <c r="MWZ27" i="48"/>
  <c r="MXA27" i="48"/>
  <c r="MXB27" i="48"/>
  <c r="MXC27" i="48"/>
  <c r="MXD27" i="48"/>
  <c r="MXE27" i="48"/>
  <c r="MXF27" i="48"/>
  <c r="MXG27" i="48"/>
  <c r="MXH27" i="48"/>
  <c r="MXI27" i="48"/>
  <c r="MXJ27" i="48"/>
  <c r="MXK27" i="48"/>
  <c r="MXL27" i="48"/>
  <c r="MXM27" i="48"/>
  <c r="MXN27" i="48"/>
  <c r="MXO27" i="48"/>
  <c r="MXP27" i="48"/>
  <c r="MXQ27" i="48"/>
  <c r="MXR27" i="48"/>
  <c r="MXS27" i="48"/>
  <c r="MXT27" i="48"/>
  <c r="MXU27" i="48"/>
  <c r="MXV27" i="48"/>
  <c r="MXW27" i="48"/>
  <c r="MXX27" i="48"/>
  <c r="MXY27" i="48"/>
  <c r="MXZ27" i="48"/>
  <c r="MYA27" i="48"/>
  <c r="MYB27" i="48"/>
  <c r="MYC27" i="48"/>
  <c r="MYD27" i="48"/>
  <c r="MYE27" i="48"/>
  <c r="MYF27" i="48"/>
  <c r="MYG27" i="48"/>
  <c r="MYH27" i="48"/>
  <c r="MYI27" i="48"/>
  <c r="MYJ27" i="48"/>
  <c r="MYK27" i="48"/>
  <c r="MYL27" i="48"/>
  <c r="MYM27" i="48"/>
  <c r="MYN27" i="48"/>
  <c r="MYO27" i="48"/>
  <c r="MYP27" i="48"/>
  <c r="MYQ27" i="48"/>
  <c r="MYR27" i="48"/>
  <c r="MYS27" i="48"/>
  <c r="MYT27" i="48"/>
  <c r="MYU27" i="48"/>
  <c r="MYV27" i="48"/>
  <c r="MYW27" i="48"/>
  <c r="MYX27" i="48"/>
  <c r="MYY27" i="48"/>
  <c r="MYZ27" i="48"/>
  <c r="MZA27" i="48"/>
  <c r="MZB27" i="48"/>
  <c r="MZC27" i="48"/>
  <c r="MZD27" i="48"/>
  <c r="MZE27" i="48"/>
  <c r="MZF27" i="48"/>
  <c r="MZG27" i="48"/>
  <c r="MZH27" i="48"/>
  <c r="MZI27" i="48"/>
  <c r="MZJ27" i="48"/>
  <c r="MZK27" i="48"/>
  <c r="MZL27" i="48"/>
  <c r="MZM27" i="48"/>
  <c r="MZN27" i="48"/>
  <c r="MZO27" i="48"/>
  <c r="MZP27" i="48"/>
  <c r="MZQ27" i="48"/>
  <c r="MZR27" i="48"/>
  <c r="MZS27" i="48"/>
  <c r="MZT27" i="48"/>
  <c r="MZU27" i="48"/>
  <c r="MZV27" i="48"/>
  <c r="MZW27" i="48"/>
  <c r="MZX27" i="48"/>
  <c r="MZY27" i="48"/>
  <c r="MZZ27" i="48"/>
  <c r="NAA27" i="48"/>
  <c r="NAB27" i="48"/>
  <c r="NAC27" i="48"/>
  <c r="NAD27" i="48"/>
  <c r="NAE27" i="48"/>
  <c r="NAF27" i="48"/>
  <c r="NAG27" i="48"/>
  <c r="NAH27" i="48"/>
  <c r="NAI27" i="48"/>
  <c r="NAJ27" i="48"/>
  <c r="NAK27" i="48"/>
  <c r="NAL27" i="48"/>
  <c r="NAM27" i="48"/>
  <c r="NAN27" i="48"/>
  <c r="NAO27" i="48"/>
  <c r="NAP27" i="48"/>
  <c r="NAQ27" i="48"/>
  <c r="NAR27" i="48"/>
  <c r="NAS27" i="48"/>
  <c r="NAT27" i="48"/>
  <c r="NAU27" i="48"/>
  <c r="NAV27" i="48"/>
  <c r="NAW27" i="48"/>
  <c r="NAX27" i="48"/>
  <c r="NAY27" i="48"/>
  <c r="NAZ27" i="48"/>
  <c r="NBA27" i="48"/>
  <c r="NBB27" i="48"/>
  <c r="NBC27" i="48"/>
  <c r="NBD27" i="48"/>
  <c r="NBE27" i="48"/>
  <c r="NBF27" i="48"/>
  <c r="NBG27" i="48"/>
  <c r="NBH27" i="48"/>
  <c r="NBI27" i="48"/>
  <c r="NBJ27" i="48"/>
  <c r="NBK27" i="48"/>
  <c r="NBL27" i="48"/>
  <c r="NBM27" i="48"/>
  <c r="NBN27" i="48"/>
  <c r="NBO27" i="48"/>
  <c r="NBP27" i="48"/>
  <c r="NBQ27" i="48"/>
  <c r="NBR27" i="48"/>
  <c r="NBS27" i="48"/>
  <c r="NBT27" i="48"/>
  <c r="NBU27" i="48"/>
  <c r="NBV27" i="48"/>
  <c r="NBW27" i="48"/>
  <c r="NBX27" i="48"/>
  <c r="NBY27" i="48"/>
  <c r="NBZ27" i="48"/>
  <c r="NCA27" i="48"/>
  <c r="NCB27" i="48"/>
  <c r="NCC27" i="48"/>
  <c r="NCD27" i="48"/>
  <c r="NCE27" i="48"/>
  <c r="NCF27" i="48"/>
  <c r="NCG27" i="48"/>
  <c r="NCH27" i="48"/>
  <c r="NCI27" i="48"/>
  <c r="NCJ27" i="48"/>
  <c r="NCK27" i="48"/>
  <c r="NCL27" i="48"/>
  <c r="NCM27" i="48"/>
  <c r="NCN27" i="48"/>
  <c r="NCO27" i="48"/>
  <c r="NCP27" i="48"/>
  <c r="NCQ27" i="48"/>
  <c r="NCR27" i="48"/>
  <c r="NCS27" i="48"/>
  <c r="NCT27" i="48"/>
  <c r="NCU27" i="48"/>
  <c r="NCV27" i="48"/>
  <c r="NCW27" i="48"/>
  <c r="NCX27" i="48"/>
  <c r="NCY27" i="48"/>
  <c r="NCZ27" i="48"/>
  <c r="NDA27" i="48"/>
  <c r="NDB27" i="48"/>
  <c r="NDC27" i="48"/>
  <c r="NDD27" i="48"/>
  <c r="NDE27" i="48"/>
  <c r="NDF27" i="48"/>
  <c r="NDG27" i="48"/>
  <c r="NDH27" i="48"/>
  <c r="NDI27" i="48"/>
  <c r="NDJ27" i="48"/>
  <c r="NDK27" i="48"/>
  <c r="NDL27" i="48"/>
  <c r="NDM27" i="48"/>
  <c r="NDN27" i="48"/>
  <c r="NDO27" i="48"/>
  <c r="NDP27" i="48"/>
  <c r="NDQ27" i="48"/>
  <c r="NDR27" i="48"/>
  <c r="NDS27" i="48"/>
  <c r="NDT27" i="48"/>
  <c r="NDU27" i="48"/>
  <c r="NDV27" i="48"/>
  <c r="NDW27" i="48"/>
  <c r="NDX27" i="48"/>
  <c r="NDY27" i="48"/>
  <c r="NDZ27" i="48"/>
  <c r="NEA27" i="48"/>
  <c r="NEB27" i="48"/>
  <c r="NEC27" i="48"/>
  <c r="NED27" i="48"/>
  <c r="NEE27" i="48"/>
  <c r="NEF27" i="48"/>
  <c r="NEG27" i="48"/>
  <c r="NEH27" i="48"/>
  <c r="NEI27" i="48"/>
  <c r="NEJ27" i="48"/>
  <c r="NEK27" i="48"/>
  <c r="NEL27" i="48"/>
  <c r="NEM27" i="48"/>
  <c r="NEN27" i="48"/>
  <c r="NEO27" i="48"/>
  <c r="NEP27" i="48"/>
  <c r="NEQ27" i="48"/>
  <c r="NER27" i="48"/>
  <c r="NES27" i="48"/>
  <c r="NET27" i="48"/>
  <c r="NEU27" i="48"/>
  <c r="NEV27" i="48"/>
  <c r="NEW27" i="48"/>
  <c r="NEX27" i="48"/>
  <c r="NEY27" i="48"/>
  <c r="NEZ27" i="48"/>
  <c r="NFA27" i="48"/>
  <c r="NFB27" i="48"/>
  <c r="NFC27" i="48"/>
  <c r="NFD27" i="48"/>
  <c r="NFE27" i="48"/>
  <c r="NFF27" i="48"/>
  <c r="NFG27" i="48"/>
  <c r="NFH27" i="48"/>
  <c r="NFI27" i="48"/>
  <c r="NFJ27" i="48"/>
  <c r="NFK27" i="48"/>
  <c r="NFL27" i="48"/>
  <c r="NFM27" i="48"/>
  <c r="NFN27" i="48"/>
  <c r="NFO27" i="48"/>
  <c r="NFP27" i="48"/>
  <c r="NFQ27" i="48"/>
  <c r="NFR27" i="48"/>
  <c r="NFS27" i="48"/>
  <c r="NFT27" i="48"/>
  <c r="NFU27" i="48"/>
  <c r="NFV27" i="48"/>
  <c r="NFW27" i="48"/>
  <c r="NFX27" i="48"/>
  <c r="NFY27" i="48"/>
  <c r="NFZ27" i="48"/>
  <c r="NGA27" i="48"/>
  <c r="NGB27" i="48"/>
  <c r="NGC27" i="48"/>
  <c r="NGD27" i="48"/>
  <c r="NGE27" i="48"/>
  <c r="NGF27" i="48"/>
  <c r="NGG27" i="48"/>
  <c r="NGH27" i="48"/>
  <c r="NGI27" i="48"/>
  <c r="NGJ27" i="48"/>
  <c r="NGK27" i="48"/>
  <c r="NGL27" i="48"/>
  <c r="NGM27" i="48"/>
  <c r="NGN27" i="48"/>
  <c r="NGO27" i="48"/>
  <c r="NGP27" i="48"/>
  <c r="NGQ27" i="48"/>
  <c r="NGR27" i="48"/>
  <c r="NGS27" i="48"/>
  <c r="NGT27" i="48"/>
  <c r="NGU27" i="48"/>
  <c r="NGV27" i="48"/>
  <c r="NGW27" i="48"/>
  <c r="NGX27" i="48"/>
  <c r="NGY27" i="48"/>
  <c r="NGZ27" i="48"/>
  <c r="NHA27" i="48"/>
  <c r="NHB27" i="48"/>
  <c r="NHC27" i="48"/>
  <c r="NHD27" i="48"/>
  <c r="NHE27" i="48"/>
  <c r="NHF27" i="48"/>
  <c r="NHG27" i="48"/>
  <c r="NHH27" i="48"/>
  <c r="NHI27" i="48"/>
  <c r="NHJ27" i="48"/>
  <c r="NHK27" i="48"/>
  <c r="NHL27" i="48"/>
  <c r="NHM27" i="48"/>
  <c r="NHN27" i="48"/>
  <c r="NHO27" i="48"/>
  <c r="NHP27" i="48"/>
  <c r="NHQ27" i="48"/>
  <c r="NHR27" i="48"/>
  <c r="NHS27" i="48"/>
  <c r="NHT27" i="48"/>
  <c r="NHU27" i="48"/>
  <c r="NHV27" i="48"/>
  <c r="NHW27" i="48"/>
  <c r="NHX27" i="48"/>
  <c r="NHY27" i="48"/>
  <c r="NHZ27" i="48"/>
  <c r="NIA27" i="48"/>
  <c r="NIB27" i="48"/>
  <c r="NIC27" i="48"/>
  <c r="NID27" i="48"/>
  <c r="NIE27" i="48"/>
  <c r="NIF27" i="48"/>
  <c r="NIG27" i="48"/>
  <c r="NIH27" i="48"/>
  <c r="NII27" i="48"/>
  <c r="NIJ27" i="48"/>
  <c r="NIK27" i="48"/>
  <c r="NIL27" i="48"/>
  <c r="NIM27" i="48"/>
  <c r="NIN27" i="48"/>
  <c r="NIO27" i="48"/>
  <c r="NIP27" i="48"/>
  <c r="NIQ27" i="48"/>
  <c r="NIR27" i="48"/>
  <c r="NIS27" i="48"/>
  <c r="NIT27" i="48"/>
  <c r="NIU27" i="48"/>
  <c r="NIV27" i="48"/>
  <c r="NIW27" i="48"/>
  <c r="NIX27" i="48"/>
  <c r="NIY27" i="48"/>
  <c r="NIZ27" i="48"/>
  <c r="NJA27" i="48"/>
  <c r="NJB27" i="48"/>
  <c r="NJC27" i="48"/>
  <c r="NJD27" i="48"/>
  <c r="NJE27" i="48"/>
  <c r="NJF27" i="48"/>
  <c r="NJG27" i="48"/>
  <c r="NJH27" i="48"/>
  <c r="NJI27" i="48"/>
  <c r="NJJ27" i="48"/>
  <c r="NJK27" i="48"/>
  <c r="NJL27" i="48"/>
  <c r="NJM27" i="48"/>
  <c r="NJN27" i="48"/>
  <c r="NJO27" i="48"/>
  <c r="NJP27" i="48"/>
  <c r="NJQ27" i="48"/>
  <c r="NJR27" i="48"/>
  <c r="NJS27" i="48"/>
  <c r="NJT27" i="48"/>
  <c r="NJU27" i="48"/>
  <c r="NJV27" i="48"/>
  <c r="NJW27" i="48"/>
  <c r="NJX27" i="48"/>
  <c r="NJY27" i="48"/>
  <c r="NJZ27" i="48"/>
  <c r="NKA27" i="48"/>
  <c r="NKB27" i="48"/>
  <c r="NKC27" i="48"/>
  <c r="NKD27" i="48"/>
  <c r="NKE27" i="48"/>
  <c r="NKF27" i="48"/>
  <c r="NKG27" i="48"/>
  <c r="NKH27" i="48"/>
  <c r="NKI27" i="48"/>
  <c r="NKJ27" i="48"/>
  <c r="NKK27" i="48"/>
  <c r="NKL27" i="48"/>
  <c r="NKM27" i="48"/>
  <c r="NKN27" i="48"/>
  <c r="NKO27" i="48"/>
  <c r="NKP27" i="48"/>
  <c r="NKQ27" i="48"/>
  <c r="NKR27" i="48"/>
  <c r="NKS27" i="48"/>
  <c r="NKT27" i="48"/>
  <c r="NKU27" i="48"/>
  <c r="NKV27" i="48"/>
  <c r="NKW27" i="48"/>
  <c r="NKX27" i="48"/>
  <c r="NKY27" i="48"/>
  <c r="NKZ27" i="48"/>
  <c r="NLA27" i="48"/>
  <c r="NLB27" i="48"/>
  <c r="NLC27" i="48"/>
  <c r="NLD27" i="48"/>
  <c r="NLE27" i="48"/>
  <c r="NLF27" i="48"/>
  <c r="NLG27" i="48"/>
  <c r="NLH27" i="48"/>
  <c r="NLI27" i="48"/>
  <c r="NLJ27" i="48"/>
  <c r="NLK27" i="48"/>
  <c r="NLL27" i="48"/>
  <c r="NLM27" i="48"/>
  <c r="NLN27" i="48"/>
  <c r="NLO27" i="48"/>
  <c r="NLP27" i="48"/>
  <c r="NLQ27" i="48"/>
  <c r="NLR27" i="48"/>
  <c r="NLS27" i="48"/>
  <c r="NLT27" i="48"/>
  <c r="NLU27" i="48"/>
  <c r="NLV27" i="48"/>
  <c r="NLW27" i="48"/>
  <c r="NLX27" i="48"/>
  <c r="NLY27" i="48"/>
  <c r="NLZ27" i="48"/>
  <c r="NMA27" i="48"/>
  <c r="NMB27" i="48"/>
  <c r="NMC27" i="48"/>
  <c r="NMD27" i="48"/>
  <c r="NME27" i="48"/>
  <c r="NMF27" i="48"/>
  <c r="NMG27" i="48"/>
  <c r="NMH27" i="48"/>
  <c r="NMI27" i="48"/>
  <c r="NMJ27" i="48"/>
  <c r="NMK27" i="48"/>
  <c r="NML27" i="48"/>
  <c r="NMM27" i="48"/>
  <c r="NMN27" i="48"/>
  <c r="NMO27" i="48"/>
  <c r="NMP27" i="48"/>
  <c r="NMQ27" i="48"/>
  <c r="NMR27" i="48"/>
  <c r="NMS27" i="48"/>
  <c r="NMT27" i="48"/>
  <c r="NMU27" i="48"/>
  <c r="NMV27" i="48"/>
  <c r="NMW27" i="48"/>
  <c r="NMX27" i="48"/>
  <c r="NMY27" i="48"/>
  <c r="NMZ27" i="48"/>
  <c r="NNA27" i="48"/>
  <c r="NNB27" i="48"/>
  <c r="NNC27" i="48"/>
  <c r="NND27" i="48"/>
  <c r="NNE27" i="48"/>
  <c r="NNF27" i="48"/>
  <c r="NNG27" i="48"/>
  <c r="NNH27" i="48"/>
  <c r="NNI27" i="48"/>
  <c r="NNJ27" i="48"/>
  <c r="NNK27" i="48"/>
  <c r="NNL27" i="48"/>
  <c r="NNM27" i="48"/>
  <c r="NNN27" i="48"/>
  <c r="NNO27" i="48"/>
  <c r="NNP27" i="48"/>
  <c r="NNQ27" i="48"/>
  <c r="NNR27" i="48"/>
  <c r="NNS27" i="48"/>
  <c r="NNT27" i="48"/>
  <c r="NNU27" i="48"/>
  <c r="NNV27" i="48"/>
  <c r="NNW27" i="48"/>
  <c r="NNX27" i="48"/>
  <c r="NNY27" i="48"/>
  <c r="NNZ27" i="48"/>
  <c r="NOA27" i="48"/>
  <c r="NOB27" i="48"/>
  <c r="NOC27" i="48"/>
  <c r="NOD27" i="48"/>
  <c r="NOE27" i="48"/>
  <c r="NOF27" i="48"/>
  <c r="NOG27" i="48"/>
  <c r="NOH27" i="48"/>
  <c r="NOI27" i="48"/>
  <c r="NOJ27" i="48"/>
  <c r="NOK27" i="48"/>
  <c r="NOL27" i="48"/>
  <c r="NOM27" i="48"/>
  <c r="NON27" i="48"/>
  <c r="NOO27" i="48"/>
  <c r="NOP27" i="48"/>
  <c r="NOQ27" i="48"/>
  <c r="NOR27" i="48"/>
  <c r="NOS27" i="48"/>
  <c r="NOT27" i="48"/>
  <c r="NOU27" i="48"/>
  <c r="NOV27" i="48"/>
  <c r="NOW27" i="48"/>
  <c r="NOX27" i="48"/>
  <c r="NOY27" i="48"/>
  <c r="NOZ27" i="48"/>
  <c r="NPA27" i="48"/>
  <c r="NPB27" i="48"/>
  <c r="NPC27" i="48"/>
  <c r="NPD27" i="48"/>
  <c r="NPE27" i="48"/>
  <c r="NPF27" i="48"/>
  <c r="NPG27" i="48"/>
  <c r="NPH27" i="48"/>
  <c r="NPI27" i="48"/>
  <c r="NPJ27" i="48"/>
  <c r="NPK27" i="48"/>
  <c r="NPL27" i="48"/>
  <c r="NPM27" i="48"/>
  <c r="NPN27" i="48"/>
  <c r="NPO27" i="48"/>
  <c r="NPP27" i="48"/>
  <c r="NPQ27" i="48"/>
  <c r="NPR27" i="48"/>
  <c r="NPS27" i="48"/>
  <c r="NPT27" i="48"/>
  <c r="NPU27" i="48"/>
  <c r="NPV27" i="48"/>
  <c r="NPW27" i="48"/>
  <c r="NPX27" i="48"/>
  <c r="NPY27" i="48"/>
  <c r="NPZ27" i="48"/>
  <c r="NQA27" i="48"/>
  <c r="NQB27" i="48"/>
  <c r="NQC27" i="48"/>
  <c r="NQD27" i="48"/>
  <c r="NQE27" i="48"/>
  <c r="NQF27" i="48"/>
  <c r="NQG27" i="48"/>
  <c r="NQH27" i="48"/>
  <c r="NQI27" i="48"/>
  <c r="NQJ27" i="48"/>
  <c r="NQK27" i="48"/>
  <c r="NQL27" i="48"/>
  <c r="NQM27" i="48"/>
  <c r="NQN27" i="48"/>
  <c r="NQO27" i="48"/>
  <c r="NQP27" i="48"/>
  <c r="NQQ27" i="48"/>
  <c r="NQR27" i="48"/>
  <c r="NQS27" i="48"/>
  <c r="NQT27" i="48"/>
  <c r="NQU27" i="48"/>
  <c r="NQV27" i="48"/>
  <c r="NQW27" i="48"/>
  <c r="NQX27" i="48"/>
  <c r="NQY27" i="48"/>
  <c r="NQZ27" i="48"/>
  <c r="NRA27" i="48"/>
  <c r="NRB27" i="48"/>
  <c r="NRC27" i="48"/>
  <c r="NRD27" i="48"/>
  <c r="NRE27" i="48"/>
  <c r="NRF27" i="48"/>
  <c r="NRG27" i="48"/>
  <c r="NRH27" i="48"/>
  <c r="NRI27" i="48"/>
  <c r="NRJ27" i="48"/>
  <c r="NRK27" i="48"/>
  <c r="NRL27" i="48"/>
  <c r="NRM27" i="48"/>
  <c r="NRN27" i="48"/>
  <c r="NRO27" i="48"/>
  <c r="NRP27" i="48"/>
  <c r="NRQ27" i="48"/>
  <c r="NRR27" i="48"/>
  <c r="NRS27" i="48"/>
  <c r="NRT27" i="48"/>
  <c r="NRU27" i="48"/>
  <c r="NRV27" i="48"/>
  <c r="NRW27" i="48"/>
  <c r="NRX27" i="48"/>
  <c r="NRY27" i="48"/>
  <c r="NRZ27" i="48"/>
  <c r="NSA27" i="48"/>
  <c r="NSB27" i="48"/>
  <c r="NSC27" i="48"/>
  <c r="NSD27" i="48"/>
  <c r="NSE27" i="48"/>
  <c r="NSF27" i="48"/>
  <c r="NSG27" i="48"/>
  <c r="NSH27" i="48"/>
  <c r="NSI27" i="48"/>
  <c r="NSJ27" i="48"/>
  <c r="NSK27" i="48"/>
  <c r="NSL27" i="48"/>
  <c r="NSM27" i="48"/>
  <c r="NSN27" i="48"/>
  <c r="NSO27" i="48"/>
  <c r="NSP27" i="48"/>
  <c r="NSQ27" i="48"/>
  <c r="NSR27" i="48"/>
  <c r="NSS27" i="48"/>
  <c r="NST27" i="48"/>
  <c r="NSU27" i="48"/>
  <c r="NSV27" i="48"/>
  <c r="NSW27" i="48"/>
  <c r="NSX27" i="48"/>
  <c r="NSY27" i="48"/>
  <c r="NSZ27" i="48"/>
  <c r="NTA27" i="48"/>
  <c r="NTB27" i="48"/>
  <c r="NTC27" i="48"/>
  <c r="NTD27" i="48"/>
  <c r="NTE27" i="48"/>
  <c r="NTF27" i="48"/>
  <c r="NTG27" i="48"/>
  <c r="NTH27" i="48"/>
  <c r="NTI27" i="48"/>
  <c r="NTJ27" i="48"/>
  <c r="NTK27" i="48"/>
  <c r="NTL27" i="48"/>
  <c r="NTM27" i="48"/>
  <c r="NTN27" i="48"/>
  <c r="NTO27" i="48"/>
  <c r="NTP27" i="48"/>
  <c r="NTQ27" i="48"/>
  <c r="NTR27" i="48"/>
  <c r="NTS27" i="48"/>
  <c r="NTT27" i="48"/>
  <c r="NTU27" i="48"/>
  <c r="NTV27" i="48"/>
  <c r="NTW27" i="48"/>
  <c r="NTX27" i="48"/>
  <c r="NTY27" i="48"/>
  <c r="NTZ27" i="48"/>
  <c r="NUA27" i="48"/>
  <c r="NUB27" i="48"/>
  <c r="NUC27" i="48"/>
  <c r="NUD27" i="48"/>
  <c r="NUE27" i="48"/>
  <c r="NUF27" i="48"/>
  <c r="NUG27" i="48"/>
  <c r="NUH27" i="48"/>
  <c r="NUI27" i="48"/>
  <c r="NUJ27" i="48"/>
  <c r="NUK27" i="48"/>
  <c r="NUL27" i="48"/>
  <c r="NUM27" i="48"/>
  <c r="NUN27" i="48"/>
  <c r="NUO27" i="48"/>
  <c r="NUP27" i="48"/>
  <c r="NUQ27" i="48"/>
  <c r="NUR27" i="48"/>
  <c r="NUS27" i="48"/>
  <c r="NUT27" i="48"/>
  <c r="NUU27" i="48"/>
  <c r="NUV27" i="48"/>
  <c r="NUW27" i="48"/>
  <c r="NUX27" i="48"/>
  <c r="NUY27" i="48"/>
  <c r="NUZ27" i="48"/>
  <c r="NVA27" i="48"/>
  <c r="NVB27" i="48"/>
  <c r="NVC27" i="48"/>
  <c r="NVD27" i="48"/>
  <c r="NVE27" i="48"/>
  <c r="NVF27" i="48"/>
  <c r="NVG27" i="48"/>
  <c r="NVH27" i="48"/>
  <c r="NVI27" i="48"/>
  <c r="NVJ27" i="48"/>
  <c r="NVK27" i="48"/>
  <c r="NVL27" i="48"/>
  <c r="NVM27" i="48"/>
  <c r="NVN27" i="48"/>
  <c r="NVO27" i="48"/>
  <c r="NVP27" i="48"/>
  <c r="NVQ27" i="48"/>
  <c r="NVR27" i="48"/>
  <c r="NVS27" i="48"/>
  <c r="NVT27" i="48"/>
  <c r="NVU27" i="48"/>
  <c r="NVV27" i="48"/>
  <c r="NVW27" i="48"/>
  <c r="NVX27" i="48"/>
  <c r="NVY27" i="48"/>
  <c r="NVZ27" i="48"/>
  <c r="NWA27" i="48"/>
  <c r="NWB27" i="48"/>
  <c r="NWC27" i="48"/>
  <c r="NWD27" i="48"/>
  <c r="NWE27" i="48"/>
  <c r="NWF27" i="48"/>
  <c r="NWG27" i="48"/>
  <c r="NWH27" i="48"/>
  <c r="NWI27" i="48"/>
  <c r="NWJ27" i="48"/>
  <c r="NWK27" i="48"/>
  <c r="NWL27" i="48"/>
  <c r="NWM27" i="48"/>
  <c r="NWN27" i="48"/>
  <c r="NWO27" i="48"/>
  <c r="NWP27" i="48"/>
  <c r="NWQ27" i="48"/>
  <c r="NWR27" i="48"/>
  <c r="NWS27" i="48"/>
  <c r="NWT27" i="48"/>
  <c r="NWU27" i="48"/>
  <c r="NWV27" i="48"/>
  <c r="NWW27" i="48"/>
  <c r="NWX27" i="48"/>
  <c r="NWY27" i="48"/>
  <c r="NWZ27" i="48"/>
  <c r="NXA27" i="48"/>
  <c r="NXB27" i="48"/>
  <c r="NXC27" i="48"/>
  <c r="NXD27" i="48"/>
  <c r="NXE27" i="48"/>
  <c r="NXF27" i="48"/>
  <c r="NXG27" i="48"/>
  <c r="NXH27" i="48"/>
  <c r="NXI27" i="48"/>
  <c r="NXJ27" i="48"/>
  <c r="NXK27" i="48"/>
  <c r="NXL27" i="48"/>
  <c r="NXM27" i="48"/>
  <c r="NXN27" i="48"/>
  <c r="NXO27" i="48"/>
  <c r="NXP27" i="48"/>
  <c r="NXQ27" i="48"/>
  <c r="NXR27" i="48"/>
  <c r="NXS27" i="48"/>
  <c r="NXT27" i="48"/>
  <c r="NXU27" i="48"/>
  <c r="NXV27" i="48"/>
  <c r="NXW27" i="48"/>
  <c r="NXX27" i="48"/>
  <c r="NXY27" i="48"/>
  <c r="NXZ27" i="48"/>
  <c r="NYA27" i="48"/>
  <c r="NYB27" i="48"/>
  <c r="NYC27" i="48"/>
  <c r="NYD27" i="48"/>
  <c r="NYE27" i="48"/>
  <c r="NYF27" i="48"/>
  <c r="NYG27" i="48"/>
  <c r="NYH27" i="48"/>
  <c r="NYI27" i="48"/>
  <c r="NYJ27" i="48"/>
  <c r="NYK27" i="48"/>
  <c r="NYL27" i="48"/>
  <c r="NYM27" i="48"/>
  <c r="NYN27" i="48"/>
  <c r="NYO27" i="48"/>
  <c r="NYP27" i="48"/>
  <c r="NYQ27" i="48"/>
  <c r="NYR27" i="48"/>
  <c r="NYS27" i="48"/>
  <c r="NYT27" i="48"/>
  <c r="NYU27" i="48"/>
  <c r="NYV27" i="48"/>
  <c r="NYW27" i="48"/>
  <c r="NYX27" i="48"/>
  <c r="NYY27" i="48"/>
  <c r="NYZ27" i="48"/>
  <c r="NZA27" i="48"/>
  <c r="NZB27" i="48"/>
  <c r="NZC27" i="48"/>
  <c r="NZD27" i="48"/>
  <c r="NZE27" i="48"/>
  <c r="NZF27" i="48"/>
  <c r="NZG27" i="48"/>
  <c r="NZH27" i="48"/>
  <c r="NZI27" i="48"/>
  <c r="NZJ27" i="48"/>
  <c r="NZK27" i="48"/>
  <c r="NZL27" i="48"/>
  <c r="NZM27" i="48"/>
  <c r="NZN27" i="48"/>
  <c r="NZO27" i="48"/>
  <c r="NZP27" i="48"/>
  <c r="NZQ27" i="48"/>
  <c r="NZR27" i="48"/>
  <c r="NZS27" i="48"/>
  <c r="NZT27" i="48"/>
  <c r="NZU27" i="48"/>
  <c r="NZV27" i="48"/>
  <c r="NZW27" i="48"/>
  <c r="NZX27" i="48"/>
  <c r="NZY27" i="48"/>
  <c r="NZZ27" i="48"/>
  <c r="OAA27" i="48"/>
  <c r="OAB27" i="48"/>
  <c r="OAC27" i="48"/>
  <c r="OAD27" i="48"/>
  <c r="OAE27" i="48"/>
  <c r="OAF27" i="48"/>
  <c r="OAG27" i="48"/>
  <c r="OAH27" i="48"/>
  <c r="OAI27" i="48"/>
  <c r="OAJ27" i="48"/>
  <c r="OAK27" i="48"/>
  <c r="OAL27" i="48"/>
  <c r="OAM27" i="48"/>
  <c r="OAN27" i="48"/>
  <c r="OAO27" i="48"/>
  <c r="OAP27" i="48"/>
  <c r="OAQ27" i="48"/>
  <c r="OAR27" i="48"/>
  <c r="OAS27" i="48"/>
  <c r="OAT27" i="48"/>
  <c r="OAU27" i="48"/>
  <c r="OAV27" i="48"/>
  <c r="OAW27" i="48"/>
  <c r="OAX27" i="48"/>
  <c r="OAY27" i="48"/>
  <c r="OAZ27" i="48"/>
  <c r="OBA27" i="48"/>
  <c r="OBB27" i="48"/>
  <c r="OBC27" i="48"/>
  <c r="OBD27" i="48"/>
  <c r="OBE27" i="48"/>
  <c r="OBF27" i="48"/>
  <c r="OBG27" i="48"/>
  <c r="OBH27" i="48"/>
  <c r="OBI27" i="48"/>
  <c r="OBJ27" i="48"/>
  <c r="OBK27" i="48"/>
  <c r="OBL27" i="48"/>
  <c r="OBM27" i="48"/>
  <c r="OBN27" i="48"/>
  <c r="OBO27" i="48"/>
  <c r="OBP27" i="48"/>
  <c r="OBQ27" i="48"/>
  <c r="OBR27" i="48"/>
  <c r="OBS27" i="48"/>
  <c r="OBT27" i="48"/>
  <c r="OBU27" i="48"/>
  <c r="OBV27" i="48"/>
  <c r="OBW27" i="48"/>
  <c r="OBX27" i="48"/>
  <c r="OBY27" i="48"/>
  <c r="OBZ27" i="48"/>
  <c r="OCA27" i="48"/>
  <c r="OCB27" i="48"/>
  <c r="OCC27" i="48"/>
  <c r="OCD27" i="48"/>
  <c r="OCE27" i="48"/>
  <c r="OCF27" i="48"/>
  <c r="OCG27" i="48"/>
  <c r="OCH27" i="48"/>
  <c r="OCI27" i="48"/>
  <c r="OCJ27" i="48"/>
  <c r="OCK27" i="48"/>
  <c r="OCL27" i="48"/>
  <c r="OCM27" i="48"/>
  <c r="OCN27" i="48"/>
  <c r="OCO27" i="48"/>
  <c r="OCP27" i="48"/>
  <c r="OCQ27" i="48"/>
  <c r="OCR27" i="48"/>
  <c r="OCS27" i="48"/>
  <c r="OCT27" i="48"/>
  <c r="OCU27" i="48"/>
  <c r="OCV27" i="48"/>
  <c r="OCW27" i="48"/>
  <c r="OCX27" i="48"/>
  <c r="OCY27" i="48"/>
  <c r="OCZ27" i="48"/>
  <c r="ODA27" i="48"/>
  <c r="ODB27" i="48"/>
  <c r="ODC27" i="48"/>
  <c r="ODD27" i="48"/>
  <c r="ODE27" i="48"/>
  <c r="ODF27" i="48"/>
  <c r="ODG27" i="48"/>
  <c r="ODH27" i="48"/>
  <c r="ODI27" i="48"/>
  <c r="ODJ27" i="48"/>
  <c r="ODK27" i="48"/>
  <c r="ODL27" i="48"/>
  <c r="ODM27" i="48"/>
  <c r="ODN27" i="48"/>
  <c r="ODO27" i="48"/>
  <c r="ODP27" i="48"/>
  <c r="ODQ27" i="48"/>
  <c r="ODR27" i="48"/>
  <c r="ODS27" i="48"/>
  <c r="ODT27" i="48"/>
  <c r="ODU27" i="48"/>
  <c r="ODV27" i="48"/>
  <c r="ODW27" i="48"/>
  <c r="ODX27" i="48"/>
  <c r="ODY27" i="48"/>
  <c r="ODZ27" i="48"/>
  <c r="OEA27" i="48"/>
  <c r="OEB27" i="48"/>
  <c r="OEC27" i="48"/>
  <c r="OED27" i="48"/>
  <c r="OEE27" i="48"/>
  <c r="OEF27" i="48"/>
  <c r="OEG27" i="48"/>
  <c r="OEH27" i="48"/>
  <c r="OEI27" i="48"/>
  <c r="OEJ27" i="48"/>
  <c r="OEK27" i="48"/>
  <c r="OEL27" i="48"/>
  <c r="OEM27" i="48"/>
  <c r="OEN27" i="48"/>
  <c r="OEO27" i="48"/>
  <c r="OEP27" i="48"/>
  <c r="OEQ27" i="48"/>
  <c r="OER27" i="48"/>
  <c r="OES27" i="48"/>
  <c r="OET27" i="48"/>
  <c r="OEU27" i="48"/>
  <c r="OEV27" i="48"/>
  <c r="OEW27" i="48"/>
  <c r="OEX27" i="48"/>
  <c r="OEY27" i="48"/>
  <c r="OEZ27" i="48"/>
  <c r="OFA27" i="48"/>
  <c r="OFB27" i="48"/>
  <c r="OFC27" i="48"/>
  <c r="OFD27" i="48"/>
  <c r="OFE27" i="48"/>
  <c r="OFF27" i="48"/>
  <c r="OFG27" i="48"/>
  <c r="OFH27" i="48"/>
  <c r="OFI27" i="48"/>
  <c r="OFJ27" i="48"/>
  <c r="OFK27" i="48"/>
  <c r="OFL27" i="48"/>
  <c r="OFM27" i="48"/>
  <c r="OFN27" i="48"/>
  <c r="OFO27" i="48"/>
  <c r="OFP27" i="48"/>
  <c r="OFQ27" i="48"/>
  <c r="OFR27" i="48"/>
  <c r="OFS27" i="48"/>
  <c r="OFT27" i="48"/>
  <c r="OFU27" i="48"/>
  <c r="OFV27" i="48"/>
  <c r="OFW27" i="48"/>
  <c r="OFX27" i="48"/>
  <c r="OFY27" i="48"/>
  <c r="OFZ27" i="48"/>
  <c r="OGA27" i="48"/>
  <c r="OGB27" i="48"/>
  <c r="OGC27" i="48"/>
  <c r="OGD27" i="48"/>
  <c r="OGE27" i="48"/>
  <c r="OGF27" i="48"/>
  <c r="OGG27" i="48"/>
  <c r="OGH27" i="48"/>
  <c r="OGI27" i="48"/>
  <c r="OGJ27" i="48"/>
  <c r="OGK27" i="48"/>
  <c r="OGL27" i="48"/>
  <c r="OGM27" i="48"/>
  <c r="OGN27" i="48"/>
  <c r="OGO27" i="48"/>
  <c r="OGP27" i="48"/>
  <c r="OGQ27" i="48"/>
  <c r="OGR27" i="48"/>
  <c r="OGS27" i="48"/>
  <c r="OGT27" i="48"/>
  <c r="OGU27" i="48"/>
  <c r="OGV27" i="48"/>
  <c r="OGW27" i="48"/>
  <c r="OGX27" i="48"/>
  <c r="OGY27" i="48"/>
  <c r="OGZ27" i="48"/>
  <c r="OHA27" i="48"/>
  <c r="OHB27" i="48"/>
  <c r="OHC27" i="48"/>
  <c r="OHD27" i="48"/>
  <c r="OHE27" i="48"/>
  <c r="OHF27" i="48"/>
  <c r="OHG27" i="48"/>
  <c r="OHH27" i="48"/>
  <c r="OHI27" i="48"/>
  <c r="OHJ27" i="48"/>
  <c r="OHK27" i="48"/>
  <c r="OHL27" i="48"/>
  <c r="OHM27" i="48"/>
  <c r="OHN27" i="48"/>
  <c r="OHO27" i="48"/>
  <c r="OHP27" i="48"/>
  <c r="OHQ27" i="48"/>
  <c r="OHR27" i="48"/>
  <c r="OHS27" i="48"/>
  <c r="OHT27" i="48"/>
  <c r="OHU27" i="48"/>
  <c r="OHV27" i="48"/>
  <c r="OHW27" i="48"/>
  <c r="OHX27" i="48"/>
  <c r="OHY27" i="48"/>
  <c r="OHZ27" i="48"/>
  <c r="OIA27" i="48"/>
  <c r="OIB27" i="48"/>
  <c r="OIC27" i="48"/>
  <c r="OID27" i="48"/>
  <c r="OIE27" i="48"/>
  <c r="OIF27" i="48"/>
  <c r="OIG27" i="48"/>
  <c r="OIH27" i="48"/>
  <c r="OII27" i="48"/>
  <c r="OIJ27" i="48"/>
  <c r="OIK27" i="48"/>
  <c r="OIL27" i="48"/>
  <c r="OIM27" i="48"/>
  <c r="OIN27" i="48"/>
  <c r="OIO27" i="48"/>
  <c r="OIP27" i="48"/>
  <c r="OIQ27" i="48"/>
  <c r="OIR27" i="48"/>
  <c r="OIS27" i="48"/>
  <c r="OIT27" i="48"/>
  <c r="OIU27" i="48"/>
  <c r="OIV27" i="48"/>
  <c r="OIW27" i="48"/>
  <c r="OIX27" i="48"/>
  <c r="OIY27" i="48"/>
  <c r="OIZ27" i="48"/>
  <c r="OJA27" i="48"/>
  <c r="OJB27" i="48"/>
  <c r="OJC27" i="48"/>
  <c r="OJD27" i="48"/>
  <c r="OJE27" i="48"/>
  <c r="OJF27" i="48"/>
  <c r="OJG27" i="48"/>
  <c r="OJH27" i="48"/>
  <c r="OJI27" i="48"/>
  <c r="OJJ27" i="48"/>
  <c r="OJK27" i="48"/>
  <c r="OJL27" i="48"/>
  <c r="OJM27" i="48"/>
  <c r="OJN27" i="48"/>
  <c r="OJO27" i="48"/>
  <c r="OJP27" i="48"/>
  <c r="OJQ27" i="48"/>
  <c r="OJR27" i="48"/>
  <c r="OJS27" i="48"/>
  <c r="OJT27" i="48"/>
  <c r="OJU27" i="48"/>
  <c r="OJV27" i="48"/>
  <c r="OJW27" i="48"/>
  <c r="OJX27" i="48"/>
  <c r="OJY27" i="48"/>
  <c r="OJZ27" i="48"/>
  <c r="OKA27" i="48"/>
  <c r="OKB27" i="48"/>
  <c r="OKC27" i="48"/>
  <c r="OKD27" i="48"/>
  <c r="OKE27" i="48"/>
  <c r="OKF27" i="48"/>
  <c r="OKG27" i="48"/>
  <c r="OKH27" i="48"/>
  <c r="OKI27" i="48"/>
  <c r="OKJ27" i="48"/>
  <c r="OKK27" i="48"/>
  <c r="OKL27" i="48"/>
  <c r="OKM27" i="48"/>
  <c r="OKN27" i="48"/>
  <c r="OKO27" i="48"/>
  <c r="OKP27" i="48"/>
  <c r="OKQ27" i="48"/>
  <c r="OKR27" i="48"/>
  <c r="OKS27" i="48"/>
  <c r="OKT27" i="48"/>
  <c r="OKU27" i="48"/>
  <c r="OKV27" i="48"/>
  <c r="OKW27" i="48"/>
  <c r="OKX27" i="48"/>
  <c r="OKY27" i="48"/>
  <c r="OKZ27" i="48"/>
  <c r="OLA27" i="48"/>
  <c r="OLB27" i="48"/>
  <c r="OLC27" i="48"/>
  <c r="OLD27" i="48"/>
  <c r="OLE27" i="48"/>
  <c r="OLF27" i="48"/>
  <c r="OLG27" i="48"/>
  <c r="OLH27" i="48"/>
  <c r="OLI27" i="48"/>
  <c r="OLJ27" i="48"/>
  <c r="OLK27" i="48"/>
  <c r="OLL27" i="48"/>
  <c r="OLM27" i="48"/>
  <c r="OLN27" i="48"/>
  <c r="OLO27" i="48"/>
  <c r="OLP27" i="48"/>
  <c r="OLQ27" i="48"/>
  <c r="OLR27" i="48"/>
  <c r="OLS27" i="48"/>
  <c r="OLT27" i="48"/>
  <c r="OLU27" i="48"/>
  <c r="OLV27" i="48"/>
  <c r="OLW27" i="48"/>
  <c r="OLX27" i="48"/>
  <c r="OLY27" i="48"/>
  <c r="OLZ27" i="48"/>
  <c r="OMA27" i="48"/>
  <c r="OMB27" i="48"/>
  <c r="OMC27" i="48"/>
  <c r="OMD27" i="48"/>
  <c r="OME27" i="48"/>
  <c r="OMF27" i="48"/>
  <c r="OMG27" i="48"/>
  <c r="OMH27" i="48"/>
  <c r="OMI27" i="48"/>
  <c r="OMJ27" i="48"/>
  <c r="OMK27" i="48"/>
  <c r="OML27" i="48"/>
  <c r="OMM27" i="48"/>
  <c r="OMN27" i="48"/>
  <c r="OMO27" i="48"/>
  <c r="OMP27" i="48"/>
  <c r="OMQ27" i="48"/>
  <c r="OMR27" i="48"/>
  <c r="OMS27" i="48"/>
  <c r="OMT27" i="48"/>
  <c r="OMU27" i="48"/>
  <c r="OMV27" i="48"/>
  <c r="OMW27" i="48"/>
  <c r="OMX27" i="48"/>
  <c r="OMY27" i="48"/>
  <c r="OMZ27" i="48"/>
  <c r="ONA27" i="48"/>
  <c r="ONB27" i="48"/>
  <c r="ONC27" i="48"/>
  <c r="OND27" i="48"/>
  <c r="ONE27" i="48"/>
  <c r="ONF27" i="48"/>
  <c r="ONG27" i="48"/>
  <c r="ONH27" i="48"/>
  <c r="ONI27" i="48"/>
  <c r="ONJ27" i="48"/>
  <c r="ONK27" i="48"/>
  <c r="ONL27" i="48"/>
  <c r="ONM27" i="48"/>
  <c r="ONN27" i="48"/>
  <c r="ONO27" i="48"/>
  <c r="ONP27" i="48"/>
  <c r="ONQ27" i="48"/>
  <c r="ONR27" i="48"/>
  <c r="ONS27" i="48"/>
  <c r="ONT27" i="48"/>
  <c r="ONU27" i="48"/>
  <c r="ONV27" i="48"/>
  <c r="ONW27" i="48"/>
  <c r="ONX27" i="48"/>
  <c r="ONY27" i="48"/>
  <c r="ONZ27" i="48"/>
  <c r="OOA27" i="48"/>
  <c r="OOB27" i="48"/>
  <c r="OOC27" i="48"/>
  <c r="OOD27" i="48"/>
  <c r="OOE27" i="48"/>
  <c r="OOF27" i="48"/>
  <c r="OOG27" i="48"/>
  <c r="OOH27" i="48"/>
  <c r="OOI27" i="48"/>
  <c r="OOJ27" i="48"/>
  <c r="OOK27" i="48"/>
  <c r="OOL27" i="48"/>
  <c r="OOM27" i="48"/>
  <c r="OON27" i="48"/>
  <c r="OOO27" i="48"/>
  <c r="OOP27" i="48"/>
  <c r="OOQ27" i="48"/>
  <c r="OOR27" i="48"/>
  <c r="OOS27" i="48"/>
  <c r="OOT27" i="48"/>
  <c r="OOU27" i="48"/>
  <c r="OOV27" i="48"/>
  <c r="OOW27" i="48"/>
  <c r="OOX27" i="48"/>
  <c r="OOY27" i="48"/>
  <c r="OOZ27" i="48"/>
  <c r="OPA27" i="48"/>
  <c r="OPB27" i="48"/>
  <c r="OPC27" i="48"/>
  <c r="OPD27" i="48"/>
  <c r="OPE27" i="48"/>
  <c r="OPF27" i="48"/>
  <c r="OPG27" i="48"/>
  <c r="OPH27" i="48"/>
  <c r="OPI27" i="48"/>
  <c r="OPJ27" i="48"/>
  <c r="OPK27" i="48"/>
  <c r="OPL27" i="48"/>
  <c r="OPM27" i="48"/>
  <c r="OPN27" i="48"/>
  <c r="OPO27" i="48"/>
  <c r="OPP27" i="48"/>
  <c r="OPQ27" i="48"/>
  <c r="OPR27" i="48"/>
  <c r="OPS27" i="48"/>
  <c r="OPT27" i="48"/>
  <c r="OPU27" i="48"/>
  <c r="OPV27" i="48"/>
  <c r="OPW27" i="48"/>
  <c r="OPX27" i="48"/>
  <c r="OPY27" i="48"/>
  <c r="OPZ27" i="48"/>
  <c r="OQA27" i="48"/>
  <c r="OQB27" i="48"/>
  <c r="OQC27" i="48"/>
  <c r="OQD27" i="48"/>
  <c r="OQE27" i="48"/>
  <c r="OQF27" i="48"/>
  <c r="OQG27" i="48"/>
  <c r="OQH27" i="48"/>
  <c r="OQI27" i="48"/>
  <c r="OQJ27" i="48"/>
  <c r="OQK27" i="48"/>
  <c r="OQL27" i="48"/>
  <c r="OQM27" i="48"/>
  <c r="OQN27" i="48"/>
  <c r="OQO27" i="48"/>
  <c r="OQP27" i="48"/>
  <c r="OQQ27" i="48"/>
  <c r="OQR27" i="48"/>
  <c r="OQS27" i="48"/>
  <c r="OQT27" i="48"/>
  <c r="OQU27" i="48"/>
  <c r="OQV27" i="48"/>
  <c r="OQW27" i="48"/>
  <c r="OQX27" i="48"/>
  <c r="OQY27" i="48"/>
  <c r="OQZ27" i="48"/>
  <c r="ORA27" i="48"/>
  <c r="ORB27" i="48"/>
  <c r="ORC27" i="48"/>
  <c r="ORD27" i="48"/>
  <c r="ORE27" i="48"/>
  <c r="ORF27" i="48"/>
  <c r="ORG27" i="48"/>
  <c r="ORH27" i="48"/>
  <c r="ORI27" i="48"/>
  <c r="ORJ27" i="48"/>
  <c r="ORK27" i="48"/>
  <c r="ORL27" i="48"/>
  <c r="ORM27" i="48"/>
  <c r="ORN27" i="48"/>
  <c r="ORO27" i="48"/>
  <c r="ORP27" i="48"/>
  <c r="ORQ27" i="48"/>
  <c r="ORR27" i="48"/>
  <c r="ORS27" i="48"/>
  <c r="ORT27" i="48"/>
  <c r="ORU27" i="48"/>
  <c r="ORV27" i="48"/>
  <c r="ORW27" i="48"/>
  <c r="ORX27" i="48"/>
  <c r="ORY27" i="48"/>
  <c r="ORZ27" i="48"/>
  <c r="OSA27" i="48"/>
  <c r="OSB27" i="48"/>
  <c r="OSC27" i="48"/>
  <c r="OSD27" i="48"/>
  <c r="OSE27" i="48"/>
  <c r="OSF27" i="48"/>
  <c r="OSG27" i="48"/>
  <c r="OSH27" i="48"/>
  <c r="OSI27" i="48"/>
  <c r="OSJ27" i="48"/>
  <c r="OSK27" i="48"/>
  <c r="OSL27" i="48"/>
  <c r="OSM27" i="48"/>
  <c r="OSN27" i="48"/>
  <c r="OSO27" i="48"/>
  <c r="OSP27" i="48"/>
  <c r="OSQ27" i="48"/>
  <c r="OSR27" i="48"/>
  <c r="OSS27" i="48"/>
  <c r="OST27" i="48"/>
  <c r="OSU27" i="48"/>
  <c r="OSV27" i="48"/>
  <c r="OSW27" i="48"/>
  <c r="OSX27" i="48"/>
  <c r="OSY27" i="48"/>
  <c r="OSZ27" i="48"/>
  <c r="OTA27" i="48"/>
  <c r="OTB27" i="48"/>
  <c r="OTC27" i="48"/>
  <c r="OTD27" i="48"/>
  <c r="OTE27" i="48"/>
  <c r="OTF27" i="48"/>
  <c r="OTG27" i="48"/>
  <c r="OTH27" i="48"/>
  <c r="OTI27" i="48"/>
  <c r="OTJ27" i="48"/>
  <c r="OTK27" i="48"/>
  <c r="OTL27" i="48"/>
  <c r="OTM27" i="48"/>
  <c r="OTN27" i="48"/>
  <c r="OTO27" i="48"/>
  <c r="OTP27" i="48"/>
  <c r="OTQ27" i="48"/>
  <c r="OTR27" i="48"/>
  <c r="OTS27" i="48"/>
  <c r="OTT27" i="48"/>
  <c r="OTU27" i="48"/>
  <c r="OTV27" i="48"/>
  <c r="OTW27" i="48"/>
  <c r="OTX27" i="48"/>
  <c r="OTY27" i="48"/>
  <c r="OTZ27" i="48"/>
  <c r="OUA27" i="48"/>
  <c r="OUB27" i="48"/>
  <c r="OUC27" i="48"/>
  <c r="OUD27" i="48"/>
  <c r="OUE27" i="48"/>
  <c r="OUF27" i="48"/>
  <c r="OUG27" i="48"/>
  <c r="OUH27" i="48"/>
  <c r="OUI27" i="48"/>
  <c r="OUJ27" i="48"/>
  <c r="OUK27" i="48"/>
  <c r="OUL27" i="48"/>
  <c r="OUM27" i="48"/>
  <c r="OUN27" i="48"/>
  <c r="OUO27" i="48"/>
  <c r="OUP27" i="48"/>
  <c r="OUQ27" i="48"/>
  <c r="OUR27" i="48"/>
  <c r="OUS27" i="48"/>
  <c r="OUT27" i="48"/>
  <c r="OUU27" i="48"/>
  <c r="OUV27" i="48"/>
  <c r="OUW27" i="48"/>
  <c r="OUX27" i="48"/>
  <c r="OUY27" i="48"/>
  <c r="OUZ27" i="48"/>
  <c r="OVA27" i="48"/>
  <c r="OVB27" i="48"/>
  <c r="OVC27" i="48"/>
  <c r="OVD27" i="48"/>
  <c r="OVE27" i="48"/>
  <c r="OVF27" i="48"/>
  <c r="OVG27" i="48"/>
  <c r="OVH27" i="48"/>
  <c r="OVI27" i="48"/>
  <c r="OVJ27" i="48"/>
  <c r="OVK27" i="48"/>
  <c r="OVL27" i="48"/>
  <c r="OVM27" i="48"/>
  <c r="OVN27" i="48"/>
  <c r="OVO27" i="48"/>
  <c r="OVP27" i="48"/>
  <c r="OVQ27" i="48"/>
  <c r="OVR27" i="48"/>
  <c r="OVS27" i="48"/>
  <c r="OVT27" i="48"/>
  <c r="OVU27" i="48"/>
  <c r="OVV27" i="48"/>
  <c r="OVW27" i="48"/>
  <c r="OVX27" i="48"/>
  <c r="OVY27" i="48"/>
  <c r="OVZ27" i="48"/>
  <c r="OWA27" i="48"/>
  <c r="OWB27" i="48"/>
  <c r="OWC27" i="48"/>
  <c r="OWD27" i="48"/>
  <c r="OWE27" i="48"/>
  <c r="OWF27" i="48"/>
  <c r="OWG27" i="48"/>
  <c r="OWH27" i="48"/>
  <c r="OWI27" i="48"/>
  <c r="OWJ27" i="48"/>
  <c r="OWK27" i="48"/>
  <c r="OWL27" i="48"/>
  <c r="OWM27" i="48"/>
  <c r="OWN27" i="48"/>
  <c r="OWO27" i="48"/>
  <c r="OWP27" i="48"/>
  <c r="OWQ27" i="48"/>
  <c r="OWR27" i="48"/>
  <c r="OWS27" i="48"/>
  <c r="OWT27" i="48"/>
  <c r="OWU27" i="48"/>
  <c r="OWV27" i="48"/>
  <c r="OWW27" i="48"/>
  <c r="OWX27" i="48"/>
  <c r="OWY27" i="48"/>
  <c r="OWZ27" i="48"/>
  <c r="OXA27" i="48"/>
  <c r="OXB27" i="48"/>
  <c r="OXC27" i="48"/>
  <c r="OXD27" i="48"/>
  <c r="OXE27" i="48"/>
  <c r="OXF27" i="48"/>
  <c r="OXG27" i="48"/>
  <c r="OXH27" i="48"/>
  <c r="OXI27" i="48"/>
  <c r="OXJ27" i="48"/>
  <c r="OXK27" i="48"/>
  <c r="OXL27" i="48"/>
  <c r="OXM27" i="48"/>
  <c r="OXN27" i="48"/>
  <c r="OXO27" i="48"/>
  <c r="OXP27" i="48"/>
  <c r="OXQ27" i="48"/>
  <c r="OXR27" i="48"/>
  <c r="OXS27" i="48"/>
  <c r="OXT27" i="48"/>
  <c r="OXU27" i="48"/>
  <c r="OXV27" i="48"/>
  <c r="OXW27" i="48"/>
  <c r="OXX27" i="48"/>
  <c r="OXY27" i="48"/>
  <c r="OXZ27" i="48"/>
  <c r="OYA27" i="48"/>
  <c r="OYB27" i="48"/>
  <c r="OYC27" i="48"/>
  <c r="OYD27" i="48"/>
  <c r="OYE27" i="48"/>
  <c r="OYF27" i="48"/>
  <c r="OYG27" i="48"/>
  <c r="OYH27" i="48"/>
  <c r="OYI27" i="48"/>
  <c r="OYJ27" i="48"/>
  <c r="OYK27" i="48"/>
  <c r="OYL27" i="48"/>
  <c r="OYM27" i="48"/>
  <c r="OYN27" i="48"/>
  <c r="OYO27" i="48"/>
  <c r="OYP27" i="48"/>
  <c r="OYQ27" i="48"/>
  <c r="OYR27" i="48"/>
  <c r="OYS27" i="48"/>
  <c r="OYT27" i="48"/>
  <c r="OYU27" i="48"/>
  <c r="OYV27" i="48"/>
  <c r="OYW27" i="48"/>
  <c r="OYX27" i="48"/>
  <c r="OYY27" i="48"/>
  <c r="OYZ27" i="48"/>
  <c r="OZA27" i="48"/>
  <c r="OZB27" i="48"/>
  <c r="OZC27" i="48"/>
  <c r="OZD27" i="48"/>
  <c r="OZE27" i="48"/>
  <c r="OZF27" i="48"/>
  <c r="OZG27" i="48"/>
  <c r="OZH27" i="48"/>
  <c r="OZI27" i="48"/>
  <c r="OZJ27" i="48"/>
  <c r="OZK27" i="48"/>
  <c r="OZL27" i="48"/>
  <c r="OZM27" i="48"/>
  <c r="OZN27" i="48"/>
  <c r="OZO27" i="48"/>
  <c r="OZP27" i="48"/>
  <c r="OZQ27" i="48"/>
  <c r="OZR27" i="48"/>
  <c r="OZS27" i="48"/>
  <c r="OZT27" i="48"/>
  <c r="OZU27" i="48"/>
  <c r="OZV27" i="48"/>
  <c r="OZW27" i="48"/>
  <c r="OZX27" i="48"/>
  <c r="OZY27" i="48"/>
  <c r="OZZ27" i="48"/>
  <c r="PAA27" i="48"/>
  <c r="PAB27" i="48"/>
  <c r="PAC27" i="48"/>
  <c r="PAD27" i="48"/>
  <c r="PAE27" i="48"/>
  <c r="PAF27" i="48"/>
  <c r="PAG27" i="48"/>
  <c r="PAH27" i="48"/>
  <c r="PAI27" i="48"/>
  <c r="PAJ27" i="48"/>
  <c r="PAK27" i="48"/>
  <c r="PAL27" i="48"/>
  <c r="PAM27" i="48"/>
  <c r="PAN27" i="48"/>
  <c r="PAO27" i="48"/>
  <c r="PAP27" i="48"/>
  <c r="PAQ27" i="48"/>
  <c r="PAR27" i="48"/>
  <c r="PAS27" i="48"/>
  <c r="PAT27" i="48"/>
  <c r="PAU27" i="48"/>
  <c r="PAV27" i="48"/>
  <c r="PAW27" i="48"/>
  <c r="PAX27" i="48"/>
  <c r="PAY27" i="48"/>
  <c r="PAZ27" i="48"/>
  <c r="PBA27" i="48"/>
  <c r="PBB27" i="48"/>
  <c r="PBC27" i="48"/>
  <c r="PBD27" i="48"/>
  <c r="PBE27" i="48"/>
  <c r="PBF27" i="48"/>
  <c r="PBG27" i="48"/>
  <c r="PBH27" i="48"/>
  <c r="PBI27" i="48"/>
  <c r="PBJ27" i="48"/>
  <c r="PBK27" i="48"/>
  <c r="PBL27" i="48"/>
  <c r="PBM27" i="48"/>
  <c r="PBN27" i="48"/>
  <c r="PBO27" i="48"/>
  <c r="PBP27" i="48"/>
  <c r="PBQ27" i="48"/>
  <c r="PBR27" i="48"/>
  <c r="PBS27" i="48"/>
  <c r="PBT27" i="48"/>
  <c r="PBU27" i="48"/>
  <c r="PBV27" i="48"/>
  <c r="PBW27" i="48"/>
  <c r="PBX27" i="48"/>
  <c r="PBY27" i="48"/>
  <c r="PBZ27" i="48"/>
  <c r="PCA27" i="48"/>
  <c r="PCB27" i="48"/>
  <c r="PCC27" i="48"/>
  <c r="PCD27" i="48"/>
  <c r="PCE27" i="48"/>
  <c r="PCF27" i="48"/>
  <c r="PCG27" i="48"/>
  <c r="PCH27" i="48"/>
  <c r="PCI27" i="48"/>
  <c r="PCJ27" i="48"/>
  <c r="PCK27" i="48"/>
  <c r="PCL27" i="48"/>
  <c r="PCM27" i="48"/>
  <c r="PCN27" i="48"/>
  <c r="PCO27" i="48"/>
  <c r="PCP27" i="48"/>
  <c r="PCQ27" i="48"/>
  <c r="PCR27" i="48"/>
  <c r="PCS27" i="48"/>
  <c r="PCT27" i="48"/>
  <c r="PCU27" i="48"/>
  <c r="PCV27" i="48"/>
  <c r="PCW27" i="48"/>
  <c r="PCX27" i="48"/>
  <c r="PCY27" i="48"/>
  <c r="PCZ27" i="48"/>
  <c r="PDA27" i="48"/>
  <c r="PDB27" i="48"/>
  <c r="PDC27" i="48"/>
  <c r="PDD27" i="48"/>
  <c r="PDE27" i="48"/>
  <c r="PDF27" i="48"/>
  <c r="PDG27" i="48"/>
  <c r="PDH27" i="48"/>
  <c r="PDI27" i="48"/>
  <c r="PDJ27" i="48"/>
  <c r="PDK27" i="48"/>
  <c r="PDL27" i="48"/>
  <c r="PDM27" i="48"/>
  <c r="PDN27" i="48"/>
  <c r="PDO27" i="48"/>
  <c r="PDP27" i="48"/>
  <c r="PDQ27" i="48"/>
  <c r="PDR27" i="48"/>
  <c r="PDS27" i="48"/>
  <c r="PDT27" i="48"/>
  <c r="PDU27" i="48"/>
  <c r="PDV27" i="48"/>
  <c r="PDW27" i="48"/>
  <c r="PDX27" i="48"/>
  <c r="PDY27" i="48"/>
  <c r="PDZ27" i="48"/>
  <c r="PEA27" i="48"/>
  <c r="PEB27" i="48"/>
  <c r="PEC27" i="48"/>
  <c r="PED27" i="48"/>
  <c r="PEE27" i="48"/>
  <c r="PEF27" i="48"/>
  <c r="PEG27" i="48"/>
  <c r="PEH27" i="48"/>
  <c r="PEI27" i="48"/>
  <c r="PEJ27" i="48"/>
  <c r="PEK27" i="48"/>
  <c r="PEL27" i="48"/>
  <c r="PEM27" i="48"/>
  <c r="PEN27" i="48"/>
  <c r="PEO27" i="48"/>
  <c r="PEP27" i="48"/>
  <c r="PEQ27" i="48"/>
  <c r="PER27" i="48"/>
  <c r="PES27" i="48"/>
  <c r="PET27" i="48"/>
  <c r="PEU27" i="48"/>
  <c r="PEV27" i="48"/>
  <c r="PEW27" i="48"/>
  <c r="PEX27" i="48"/>
  <c r="PEY27" i="48"/>
  <c r="PEZ27" i="48"/>
  <c r="PFA27" i="48"/>
  <c r="PFB27" i="48"/>
  <c r="PFC27" i="48"/>
  <c r="PFD27" i="48"/>
  <c r="PFE27" i="48"/>
  <c r="PFF27" i="48"/>
  <c r="PFG27" i="48"/>
  <c r="PFH27" i="48"/>
  <c r="PFI27" i="48"/>
  <c r="PFJ27" i="48"/>
  <c r="PFK27" i="48"/>
  <c r="PFL27" i="48"/>
  <c r="PFM27" i="48"/>
  <c r="PFN27" i="48"/>
  <c r="PFO27" i="48"/>
  <c r="PFP27" i="48"/>
  <c r="PFQ27" i="48"/>
  <c r="PFR27" i="48"/>
  <c r="PFS27" i="48"/>
  <c r="PFT27" i="48"/>
  <c r="PFU27" i="48"/>
  <c r="PFV27" i="48"/>
  <c r="PFW27" i="48"/>
  <c r="PFX27" i="48"/>
  <c r="PFY27" i="48"/>
  <c r="PFZ27" i="48"/>
  <c r="PGA27" i="48"/>
  <c r="PGB27" i="48"/>
  <c r="PGC27" i="48"/>
  <c r="PGD27" i="48"/>
  <c r="PGE27" i="48"/>
  <c r="PGF27" i="48"/>
  <c r="PGG27" i="48"/>
  <c r="PGH27" i="48"/>
  <c r="PGI27" i="48"/>
  <c r="PGJ27" i="48"/>
  <c r="PGK27" i="48"/>
  <c r="PGL27" i="48"/>
  <c r="PGM27" i="48"/>
  <c r="PGN27" i="48"/>
  <c r="PGO27" i="48"/>
  <c r="PGP27" i="48"/>
  <c r="PGQ27" i="48"/>
  <c r="PGR27" i="48"/>
  <c r="PGS27" i="48"/>
  <c r="PGT27" i="48"/>
  <c r="PGU27" i="48"/>
  <c r="PGV27" i="48"/>
  <c r="PGW27" i="48"/>
  <c r="PGX27" i="48"/>
  <c r="PGY27" i="48"/>
  <c r="PGZ27" i="48"/>
  <c r="PHA27" i="48"/>
  <c r="PHB27" i="48"/>
  <c r="PHC27" i="48"/>
  <c r="PHD27" i="48"/>
  <c r="PHE27" i="48"/>
  <c r="PHF27" i="48"/>
  <c r="PHG27" i="48"/>
  <c r="PHH27" i="48"/>
  <c r="PHI27" i="48"/>
  <c r="PHJ27" i="48"/>
  <c r="PHK27" i="48"/>
  <c r="PHL27" i="48"/>
  <c r="PHM27" i="48"/>
  <c r="PHN27" i="48"/>
  <c r="PHO27" i="48"/>
  <c r="PHP27" i="48"/>
  <c r="PHQ27" i="48"/>
  <c r="PHR27" i="48"/>
  <c r="PHS27" i="48"/>
  <c r="PHT27" i="48"/>
  <c r="PHU27" i="48"/>
  <c r="PHV27" i="48"/>
  <c r="PHW27" i="48"/>
  <c r="PHX27" i="48"/>
  <c r="PHY27" i="48"/>
  <c r="PHZ27" i="48"/>
  <c r="PIA27" i="48"/>
  <c r="PIB27" i="48"/>
  <c r="PIC27" i="48"/>
  <c r="PID27" i="48"/>
  <c r="PIE27" i="48"/>
  <c r="PIF27" i="48"/>
  <c r="PIG27" i="48"/>
  <c r="PIH27" i="48"/>
  <c r="PII27" i="48"/>
  <c r="PIJ27" i="48"/>
  <c r="PIK27" i="48"/>
  <c r="PIL27" i="48"/>
  <c r="PIM27" i="48"/>
  <c r="PIN27" i="48"/>
  <c r="PIO27" i="48"/>
  <c r="PIP27" i="48"/>
  <c r="PIQ27" i="48"/>
  <c r="PIR27" i="48"/>
  <c r="PIS27" i="48"/>
  <c r="PIT27" i="48"/>
  <c r="PIU27" i="48"/>
  <c r="PIV27" i="48"/>
  <c r="PIW27" i="48"/>
  <c r="PIX27" i="48"/>
  <c r="PIY27" i="48"/>
  <c r="PIZ27" i="48"/>
  <c r="PJA27" i="48"/>
  <c r="PJB27" i="48"/>
  <c r="PJC27" i="48"/>
  <c r="PJD27" i="48"/>
  <c r="PJE27" i="48"/>
  <c r="PJF27" i="48"/>
  <c r="PJG27" i="48"/>
  <c r="PJH27" i="48"/>
  <c r="PJI27" i="48"/>
  <c r="PJJ27" i="48"/>
  <c r="PJK27" i="48"/>
  <c r="PJL27" i="48"/>
  <c r="PJM27" i="48"/>
  <c r="PJN27" i="48"/>
  <c r="PJO27" i="48"/>
  <c r="PJP27" i="48"/>
  <c r="PJQ27" i="48"/>
  <c r="PJR27" i="48"/>
  <c r="PJS27" i="48"/>
  <c r="PJT27" i="48"/>
  <c r="PJU27" i="48"/>
  <c r="PJV27" i="48"/>
  <c r="PJW27" i="48"/>
  <c r="PJX27" i="48"/>
  <c r="PJY27" i="48"/>
  <c r="PJZ27" i="48"/>
  <c r="PKA27" i="48"/>
  <c r="PKB27" i="48"/>
  <c r="PKC27" i="48"/>
  <c r="PKD27" i="48"/>
  <c r="PKE27" i="48"/>
  <c r="PKF27" i="48"/>
  <c r="PKG27" i="48"/>
  <c r="PKH27" i="48"/>
  <c r="PKI27" i="48"/>
  <c r="PKJ27" i="48"/>
  <c r="PKK27" i="48"/>
  <c r="PKL27" i="48"/>
  <c r="PKM27" i="48"/>
  <c r="PKN27" i="48"/>
  <c r="PKO27" i="48"/>
  <c r="PKP27" i="48"/>
  <c r="PKQ27" i="48"/>
  <c r="PKR27" i="48"/>
  <c r="PKS27" i="48"/>
  <c r="PKT27" i="48"/>
  <c r="PKU27" i="48"/>
  <c r="PKV27" i="48"/>
  <c r="PKW27" i="48"/>
  <c r="PKX27" i="48"/>
  <c r="PKY27" i="48"/>
  <c r="PKZ27" i="48"/>
  <c r="PLA27" i="48"/>
  <c r="PLB27" i="48"/>
  <c r="PLC27" i="48"/>
  <c r="PLD27" i="48"/>
  <c r="PLE27" i="48"/>
  <c r="PLF27" i="48"/>
  <c r="PLG27" i="48"/>
  <c r="PLH27" i="48"/>
  <c r="PLI27" i="48"/>
  <c r="PLJ27" i="48"/>
  <c r="PLK27" i="48"/>
  <c r="PLL27" i="48"/>
  <c r="PLM27" i="48"/>
  <c r="PLN27" i="48"/>
  <c r="PLO27" i="48"/>
  <c r="PLP27" i="48"/>
  <c r="PLQ27" i="48"/>
  <c r="PLR27" i="48"/>
  <c r="PLS27" i="48"/>
  <c r="PLT27" i="48"/>
  <c r="PLU27" i="48"/>
  <c r="PLV27" i="48"/>
  <c r="PLW27" i="48"/>
  <c r="PLX27" i="48"/>
  <c r="PLY27" i="48"/>
  <c r="PLZ27" i="48"/>
  <c r="PMA27" i="48"/>
  <c r="PMB27" i="48"/>
  <c r="PMC27" i="48"/>
  <c r="PMD27" i="48"/>
  <c r="PME27" i="48"/>
  <c r="PMF27" i="48"/>
  <c r="PMG27" i="48"/>
  <c r="PMH27" i="48"/>
  <c r="PMI27" i="48"/>
  <c r="PMJ27" i="48"/>
  <c r="PMK27" i="48"/>
  <c r="PML27" i="48"/>
  <c r="PMM27" i="48"/>
  <c r="PMN27" i="48"/>
  <c r="PMO27" i="48"/>
  <c r="PMP27" i="48"/>
  <c r="PMQ27" i="48"/>
  <c r="PMR27" i="48"/>
  <c r="PMS27" i="48"/>
  <c r="PMT27" i="48"/>
  <c r="PMU27" i="48"/>
  <c r="PMV27" i="48"/>
  <c r="PMW27" i="48"/>
  <c r="PMX27" i="48"/>
  <c r="PMY27" i="48"/>
  <c r="PMZ27" i="48"/>
  <c r="PNA27" i="48"/>
  <c r="PNB27" i="48"/>
  <c r="PNC27" i="48"/>
  <c r="PND27" i="48"/>
  <c r="PNE27" i="48"/>
  <c r="PNF27" i="48"/>
  <c r="PNG27" i="48"/>
  <c r="PNH27" i="48"/>
  <c r="PNI27" i="48"/>
  <c r="PNJ27" i="48"/>
  <c r="PNK27" i="48"/>
  <c r="PNL27" i="48"/>
  <c r="PNM27" i="48"/>
  <c r="PNN27" i="48"/>
  <c r="PNO27" i="48"/>
  <c r="PNP27" i="48"/>
  <c r="PNQ27" i="48"/>
  <c r="PNR27" i="48"/>
  <c r="PNS27" i="48"/>
  <c r="PNT27" i="48"/>
  <c r="PNU27" i="48"/>
  <c r="PNV27" i="48"/>
  <c r="PNW27" i="48"/>
  <c r="PNX27" i="48"/>
  <c r="PNY27" i="48"/>
  <c r="PNZ27" i="48"/>
  <c r="POA27" i="48"/>
  <c r="POB27" i="48"/>
  <c r="POC27" i="48"/>
  <c r="POD27" i="48"/>
  <c r="POE27" i="48"/>
  <c r="POF27" i="48"/>
  <c r="POG27" i="48"/>
  <c r="POH27" i="48"/>
  <c r="POI27" i="48"/>
  <c r="POJ27" i="48"/>
  <c r="POK27" i="48"/>
  <c r="POL27" i="48"/>
  <c r="POM27" i="48"/>
  <c r="PON27" i="48"/>
  <c r="POO27" i="48"/>
  <c r="POP27" i="48"/>
  <c r="POQ27" i="48"/>
  <c r="POR27" i="48"/>
  <c r="POS27" i="48"/>
  <c r="POT27" i="48"/>
  <c r="POU27" i="48"/>
  <c r="POV27" i="48"/>
  <c r="POW27" i="48"/>
  <c r="POX27" i="48"/>
  <c r="POY27" i="48"/>
  <c r="POZ27" i="48"/>
  <c r="PPA27" i="48"/>
  <c r="PPB27" i="48"/>
  <c r="PPC27" i="48"/>
  <c r="PPD27" i="48"/>
  <c r="PPE27" i="48"/>
  <c r="PPF27" i="48"/>
  <c r="PPG27" i="48"/>
  <c r="PPH27" i="48"/>
  <c r="PPI27" i="48"/>
  <c r="PPJ27" i="48"/>
  <c r="PPK27" i="48"/>
  <c r="PPL27" i="48"/>
  <c r="PPM27" i="48"/>
  <c r="PPN27" i="48"/>
  <c r="PPO27" i="48"/>
  <c r="PPP27" i="48"/>
  <c r="PPQ27" i="48"/>
  <c r="PPR27" i="48"/>
  <c r="PPS27" i="48"/>
  <c r="PPT27" i="48"/>
  <c r="PPU27" i="48"/>
  <c r="PPV27" i="48"/>
  <c r="PPW27" i="48"/>
  <c r="PPX27" i="48"/>
  <c r="PPY27" i="48"/>
  <c r="PPZ27" i="48"/>
  <c r="PQA27" i="48"/>
  <c r="PQB27" i="48"/>
  <c r="PQC27" i="48"/>
  <c r="PQD27" i="48"/>
  <c r="PQE27" i="48"/>
  <c r="PQF27" i="48"/>
  <c r="PQG27" i="48"/>
  <c r="PQH27" i="48"/>
  <c r="PQI27" i="48"/>
  <c r="PQJ27" i="48"/>
  <c r="PQK27" i="48"/>
  <c r="PQL27" i="48"/>
  <c r="PQM27" i="48"/>
  <c r="PQN27" i="48"/>
  <c r="PQO27" i="48"/>
  <c r="PQP27" i="48"/>
  <c r="PQQ27" i="48"/>
  <c r="PQR27" i="48"/>
  <c r="PQS27" i="48"/>
  <c r="PQT27" i="48"/>
  <c r="PQU27" i="48"/>
  <c r="PQV27" i="48"/>
  <c r="PQW27" i="48"/>
  <c r="PQX27" i="48"/>
  <c r="PQY27" i="48"/>
  <c r="PQZ27" i="48"/>
  <c r="PRA27" i="48"/>
  <c r="PRB27" i="48"/>
  <c r="PRC27" i="48"/>
  <c r="PRD27" i="48"/>
  <c r="PRE27" i="48"/>
  <c r="PRF27" i="48"/>
  <c r="PRG27" i="48"/>
  <c r="PRH27" i="48"/>
  <c r="PRI27" i="48"/>
  <c r="PRJ27" i="48"/>
  <c r="PRK27" i="48"/>
  <c r="PRL27" i="48"/>
  <c r="PRM27" i="48"/>
  <c r="PRN27" i="48"/>
  <c r="PRO27" i="48"/>
  <c r="PRP27" i="48"/>
  <c r="PRQ27" i="48"/>
  <c r="PRR27" i="48"/>
  <c r="PRS27" i="48"/>
  <c r="PRT27" i="48"/>
  <c r="PRU27" i="48"/>
  <c r="PRV27" i="48"/>
  <c r="PRW27" i="48"/>
  <c r="PRX27" i="48"/>
  <c r="PRY27" i="48"/>
  <c r="PRZ27" i="48"/>
  <c r="PSA27" i="48"/>
  <c r="PSB27" i="48"/>
  <c r="PSC27" i="48"/>
  <c r="PSD27" i="48"/>
  <c r="PSE27" i="48"/>
  <c r="PSF27" i="48"/>
  <c r="PSG27" i="48"/>
  <c r="PSH27" i="48"/>
  <c r="PSI27" i="48"/>
  <c r="PSJ27" i="48"/>
  <c r="PSK27" i="48"/>
  <c r="PSL27" i="48"/>
  <c r="PSM27" i="48"/>
  <c r="PSN27" i="48"/>
  <c r="PSO27" i="48"/>
  <c r="PSP27" i="48"/>
  <c r="PSQ27" i="48"/>
  <c r="PSR27" i="48"/>
  <c r="PSS27" i="48"/>
  <c r="PST27" i="48"/>
  <c r="PSU27" i="48"/>
  <c r="PSV27" i="48"/>
  <c r="PSW27" i="48"/>
  <c r="PSX27" i="48"/>
  <c r="PSY27" i="48"/>
  <c r="PSZ27" i="48"/>
  <c r="PTA27" i="48"/>
  <c r="PTB27" i="48"/>
  <c r="PTC27" i="48"/>
  <c r="PTD27" i="48"/>
  <c r="PTE27" i="48"/>
  <c r="PTF27" i="48"/>
  <c r="PTG27" i="48"/>
  <c r="PTH27" i="48"/>
  <c r="PTI27" i="48"/>
  <c r="PTJ27" i="48"/>
  <c r="PTK27" i="48"/>
  <c r="PTL27" i="48"/>
  <c r="PTM27" i="48"/>
  <c r="PTN27" i="48"/>
  <c r="PTO27" i="48"/>
  <c r="PTP27" i="48"/>
  <c r="PTQ27" i="48"/>
  <c r="PTR27" i="48"/>
  <c r="PTS27" i="48"/>
  <c r="PTT27" i="48"/>
  <c r="PTU27" i="48"/>
  <c r="PTV27" i="48"/>
  <c r="PTW27" i="48"/>
  <c r="PTX27" i="48"/>
  <c r="PTY27" i="48"/>
  <c r="PTZ27" i="48"/>
  <c r="PUA27" i="48"/>
  <c r="PUB27" i="48"/>
  <c r="PUC27" i="48"/>
  <c r="PUD27" i="48"/>
  <c r="PUE27" i="48"/>
  <c r="PUF27" i="48"/>
  <c r="PUG27" i="48"/>
  <c r="PUH27" i="48"/>
  <c r="PUI27" i="48"/>
  <c r="PUJ27" i="48"/>
  <c r="PUK27" i="48"/>
  <c r="PUL27" i="48"/>
  <c r="PUM27" i="48"/>
  <c r="PUN27" i="48"/>
  <c r="PUO27" i="48"/>
  <c r="PUP27" i="48"/>
  <c r="PUQ27" i="48"/>
  <c r="PUR27" i="48"/>
  <c r="PUS27" i="48"/>
  <c r="PUT27" i="48"/>
  <c r="PUU27" i="48"/>
  <c r="PUV27" i="48"/>
  <c r="PUW27" i="48"/>
  <c r="PUX27" i="48"/>
  <c r="PUY27" i="48"/>
  <c r="PUZ27" i="48"/>
  <c r="PVA27" i="48"/>
  <c r="PVB27" i="48"/>
  <c r="PVC27" i="48"/>
  <c r="PVD27" i="48"/>
  <c r="PVE27" i="48"/>
  <c r="PVF27" i="48"/>
  <c r="PVG27" i="48"/>
  <c r="PVH27" i="48"/>
  <c r="PVI27" i="48"/>
  <c r="PVJ27" i="48"/>
  <c r="PVK27" i="48"/>
  <c r="PVL27" i="48"/>
  <c r="PVM27" i="48"/>
  <c r="PVN27" i="48"/>
  <c r="PVO27" i="48"/>
  <c r="PVP27" i="48"/>
  <c r="PVQ27" i="48"/>
  <c r="PVR27" i="48"/>
  <c r="PVS27" i="48"/>
  <c r="PVT27" i="48"/>
  <c r="PVU27" i="48"/>
  <c r="PVV27" i="48"/>
  <c r="PVW27" i="48"/>
  <c r="PVX27" i="48"/>
  <c r="PVY27" i="48"/>
  <c r="PVZ27" i="48"/>
  <c r="PWA27" i="48"/>
  <c r="PWB27" i="48"/>
  <c r="PWC27" i="48"/>
  <c r="PWD27" i="48"/>
  <c r="PWE27" i="48"/>
  <c r="PWF27" i="48"/>
  <c r="PWG27" i="48"/>
  <c r="PWH27" i="48"/>
  <c r="PWI27" i="48"/>
  <c r="PWJ27" i="48"/>
  <c r="PWK27" i="48"/>
  <c r="PWL27" i="48"/>
  <c r="PWM27" i="48"/>
  <c r="PWN27" i="48"/>
  <c r="PWO27" i="48"/>
  <c r="PWP27" i="48"/>
  <c r="PWQ27" i="48"/>
  <c r="PWR27" i="48"/>
  <c r="PWS27" i="48"/>
  <c r="PWT27" i="48"/>
  <c r="PWU27" i="48"/>
  <c r="PWV27" i="48"/>
  <c r="PWW27" i="48"/>
  <c r="PWX27" i="48"/>
  <c r="PWY27" i="48"/>
  <c r="PWZ27" i="48"/>
  <c r="PXA27" i="48"/>
  <c r="PXB27" i="48"/>
  <c r="PXC27" i="48"/>
  <c r="PXD27" i="48"/>
  <c r="PXE27" i="48"/>
  <c r="PXF27" i="48"/>
  <c r="PXG27" i="48"/>
  <c r="PXH27" i="48"/>
  <c r="PXI27" i="48"/>
  <c r="PXJ27" i="48"/>
  <c r="PXK27" i="48"/>
  <c r="PXL27" i="48"/>
  <c r="PXM27" i="48"/>
  <c r="PXN27" i="48"/>
  <c r="PXO27" i="48"/>
  <c r="PXP27" i="48"/>
  <c r="PXQ27" i="48"/>
  <c r="PXR27" i="48"/>
  <c r="PXS27" i="48"/>
  <c r="PXT27" i="48"/>
  <c r="PXU27" i="48"/>
  <c r="PXV27" i="48"/>
  <c r="PXW27" i="48"/>
  <c r="PXX27" i="48"/>
  <c r="PXY27" i="48"/>
  <c r="PXZ27" i="48"/>
  <c r="PYA27" i="48"/>
  <c r="PYB27" i="48"/>
  <c r="PYC27" i="48"/>
  <c r="PYD27" i="48"/>
  <c r="PYE27" i="48"/>
  <c r="PYF27" i="48"/>
  <c r="PYG27" i="48"/>
  <c r="PYH27" i="48"/>
  <c r="PYI27" i="48"/>
  <c r="PYJ27" i="48"/>
  <c r="PYK27" i="48"/>
  <c r="PYL27" i="48"/>
  <c r="PYM27" i="48"/>
  <c r="PYN27" i="48"/>
  <c r="PYO27" i="48"/>
  <c r="PYP27" i="48"/>
  <c r="PYQ27" i="48"/>
  <c r="PYR27" i="48"/>
  <c r="PYS27" i="48"/>
  <c r="PYT27" i="48"/>
  <c r="PYU27" i="48"/>
  <c r="PYV27" i="48"/>
  <c r="PYW27" i="48"/>
  <c r="PYX27" i="48"/>
  <c r="PYY27" i="48"/>
  <c r="PYZ27" i="48"/>
  <c r="PZA27" i="48"/>
  <c r="PZB27" i="48"/>
  <c r="PZC27" i="48"/>
  <c r="PZD27" i="48"/>
  <c r="PZE27" i="48"/>
  <c r="PZF27" i="48"/>
  <c r="PZG27" i="48"/>
  <c r="PZH27" i="48"/>
  <c r="PZI27" i="48"/>
  <c r="PZJ27" i="48"/>
  <c r="PZK27" i="48"/>
  <c r="PZL27" i="48"/>
  <c r="PZM27" i="48"/>
  <c r="PZN27" i="48"/>
  <c r="PZO27" i="48"/>
  <c r="PZP27" i="48"/>
  <c r="PZQ27" i="48"/>
  <c r="PZR27" i="48"/>
  <c r="PZS27" i="48"/>
  <c r="PZT27" i="48"/>
  <c r="PZU27" i="48"/>
  <c r="PZV27" i="48"/>
  <c r="PZW27" i="48"/>
  <c r="PZX27" i="48"/>
  <c r="PZY27" i="48"/>
  <c r="PZZ27" i="48"/>
  <c r="QAA27" i="48"/>
  <c r="QAB27" i="48"/>
  <c r="QAC27" i="48"/>
  <c r="QAD27" i="48"/>
  <c r="QAE27" i="48"/>
  <c r="QAF27" i="48"/>
  <c r="QAG27" i="48"/>
  <c r="QAH27" i="48"/>
  <c r="QAI27" i="48"/>
  <c r="QAJ27" i="48"/>
  <c r="QAK27" i="48"/>
  <c r="QAL27" i="48"/>
  <c r="QAM27" i="48"/>
  <c r="QAN27" i="48"/>
  <c r="QAO27" i="48"/>
  <c r="QAP27" i="48"/>
  <c r="QAQ27" i="48"/>
  <c r="QAR27" i="48"/>
  <c r="QAS27" i="48"/>
  <c r="QAT27" i="48"/>
  <c r="QAU27" i="48"/>
  <c r="QAV27" i="48"/>
  <c r="QAW27" i="48"/>
  <c r="QAX27" i="48"/>
  <c r="QAY27" i="48"/>
  <c r="QAZ27" i="48"/>
  <c r="QBA27" i="48"/>
  <c r="QBB27" i="48"/>
  <c r="QBC27" i="48"/>
  <c r="QBD27" i="48"/>
  <c r="QBE27" i="48"/>
  <c r="QBF27" i="48"/>
  <c r="QBG27" i="48"/>
  <c r="QBH27" i="48"/>
  <c r="QBI27" i="48"/>
  <c r="QBJ27" i="48"/>
  <c r="QBK27" i="48"/>
  <c r="QBL27" i="48"/>
  <c r="QBM27" i="48"/>
  <c r="QBN27" i="48"/>
  <c r="QBO27" i="48"/>
  <c r="QBP27" i="48"/>
  <c r="QBQ27" i="48"/>
  <c r="QBR27" i="48"/>
  <c r="QBS27" i="48"/>
  <c r="QBT27" i="48"/>
  <c r="QBU27" i="48"/>
  <c r="QBV27" i="48"/>
  <c r="QBW27" i="48"/>
  <c r="QBX27" i="48"/>
  <c r="QBY27" i="48"/>
  <c r="QBZ27" i="48"/>
  <c r="QCA27" i="48"/>
  <c r="QCB27" i="48"/>
  <c r="QCC27" i="48"/>
  <c r="QCD27" i="48"/>
  <c r="QCE27" i="48"/>
  <c r="QCF27" i="48"/>
  <c r="QCG27" i="48"/>
  <c r="QCH27" i="48"/>
  <c r="QCI27" i="48"/>
  <c r="QCJ27" i="48"/>
  <c r="QCK27" i="48"/>
  <c r="QCL27" i="48"/>
  <c r="QCM27" i="48"/>
  <c r="QCN27" i="48"/>
  <c r="QCO27" i="48"/>
  <c r="QCP27" i="48"/>
  <c r="QCQ27" i="48"/>
  <c r="QCR27" i="48"/>
  <c r="QCS27" i="48"/>
  <c r="QCT27" i="48"/>
  <c r="QCU27" i="48"/>
  <c r="QCV27" i="48"/>
  <c r="QCW27" i="48"/>
  <c r="QCX27" i="48"/>
  <c r="QCY27" i="48"/>
  <c r="QCZ27" i="48"/>
  <c r="QDA27" i="48"/>
  <c r="QDB27" i="48"/>
  <c r="QDC27" i="48"/>
  <c r="QDD27" i="48"/>
  <c r="QDE27" i="48"/>
  <c r="QDF27" i="48"/>
  <c r="QDG27" i="48"/>
  <c r="QDH27" i="48"/>
  <c r="QDI27" i="48"/>
  <c r="QDJ27" i="48"/>
  <c r="QDK27" i="48"/>
  <c r="QDL27" i="48"/>
  <c r="QDM27" i="48"/>
  <c r="QDN27" i="48"/>
  <c r="QDO27" i="48"/>
  <c r="QDP27" i="48"/>
  <c r="QDQ27" i="48"/>
  <c r="QDR27" i="48"/>
  <c r="QDS27" i="48"/>
  <c r="QDT27" i="48"/>
  <c r="QDU27" i="48"/>
  <c r="QDV27" i="48"/>
  <c r="QDW27" i="48"/>
  <c r="QDX27" i="48"/>
  <c r="QDY27" i="48"/>
  <c r="QDZ27" i="48"/>
  <c r="QEA27" i="48"/>
  <c r="QEB27" i="48"/>
  <c r="QEC27" i="48"/>
  <c r="QED27" i="48"/>
  <c r="QEE27" i="48"/>
  <c r="QEF27" i="48"/>
  <c r="QEG27" i="48"/>
  <c r="QEH27" i="48"/>
  <c r="QEI27" i="48"/>
  <c r="QEJ27" i="48"/>
  <c r="QEK27" i="48"/>
  <c r="QEL27" i="48"/>
  <c r="QEM27" i="48"/>
  <c r="QEN27" i="48"/>
  <c r="QEO27" i="48"/>
  <c r="QEP27" i="48"/>
  <c r="QEQ27" i="48"/>
  <c r="QER27" i="48"/>
  <c r="QES27" i="48"/>
  <c r="QET27" i="48"/>
  <c r="QEU27" i="48"/>
  <c r="QEV27" i="48"/>
  <c r="QEW27" i="48"/>
  <c r="QEX27" i="48"/>
  <c r="QEY27" i="48"/>
  <c r="QEZ27" i="48"/>
  <c r="QFA27" i="48"/>
  <c r="QFB27" i="48"/>
  <c r="QFC27" i="48"/>
  <c r="QFD27" i="48"/>
  <c r="QFE27" i="48"/>
  <c r="QFF27" i="48"/>
  <c r="QFG27" i="48"/>
  <c r="QFH27" i="48"/>
  <c r="QFI27" i="48"/>
  <c r="QFJ27" i="48"/>
  <c r="QFK27" i="48"/>
  <c r="QFL27" i="48"/>
  <c r="QFM27" i="48"/>
  <c r="QFN27" i="48"/>
  <c r="QFO27" i="48"/>
  <c r="QFP27" i="48"/>
  <c r="QFQ27" i="48"/>
  <c r="QFR27" i="48"/>
  <c r="QFS27" i="48"/>
  <c r="QFT27" i="48"/>
  <c r="QFU27" i="48"/>
  <c r="QFV27" i="48"/>
  <c r="QFW27" i="48"/>
  <c r="QFX27" i="48"/>
  <c r="QFY27" i="48"/>
  <c r="QFZ27" i="48"/>
  <c r="QGA27" i="48"/>
  <c r="QGB27" i="48"/>
  <c r="QGC27" i="48"/>
  <c r="QGD27" i="48"/>
  <c r="QGE27" i="48"/>
  <c r="QGF27" i="48"/>
  <c r="QGG27" i="48"/>
  <c r="QGH27" i="48"/>
  <c r="QGI27" i="48"/>
  <c r="QGJ27" i="48"/>
  <c r="QGK27" i="48"/>
  <c r="QGL27" i="48"/>
  <c r="QGM27" i="48"/>
  <c r="QGN27" i="48"/>
  <c r="QGO27" i="48"/>
  <c r="QGP27" i="48"/>
  <c r="QGQ27" i="48"/>
  <c r="QGR27" i="48"/>
  <c r="QGS27" i="48"/>
  <c r="QGT27" i="48"/>
  <c r="QGU27" i="48"/>
  <c r="QGV27" i="48"/>
  <c r="QGW27" i="48"/>
  <c r="QGX27" i="48"/>
  <c r="QGY27" i="48"/>
  <c r="QGZ27" i="48"/>
  <c r="QHA27" i="48"/>
  <c r="QHB27" i="48"/>
  <c r="QHC27" i="48"/>
  <c r="QHD27" i="48"/>
  <c r="QHE27" i="48"/>
  <c r="QHF27" i="48"/>
  <c r="QHG27" i="48"/>
  <c r="QHH27" i="48"/>
  <c r="QHI27" i="48"/>
  <c r="QHJ27" i="48"/>
  <c r="QHK27" i="48"/>
  <c r="QHL27" i="48"/>
  <c r="QHM27" i="48"/>
  <c r="QHN27" i="48"/>
  <c r="QHO27" i="48"/>
  <c r="QHP27" i="48"/>
  <c r="QHQ27" i="48"/>
  <c r="QHR27" i="48"/>
  <c r="QHS27" i="48"/>
  <c r="QHT27" i="48"/>
  <c r="QHU27" i="48"/>
  <c r="QHV27" i="48"/>
  <c r="QHW27" i="48"/>
  <c r="QHX27" i="48"/>
  <c r="QHY27" i="48"/>
  <c r="QHZ27" i="48"/>
  <c r="QIA27" i="48"/>
  <c r="QIB27" i="48"/>
  <c r="QIC27" i="48"/>
  <c r="QID27" i="48"/>
  <c r="QIE27" i="48"/>
  <c r="QIF27" i="48"/>
  <c r="QIG27" i="48"/>
  <c r="QIH27" i="48"/>
  <c r="QII27" i="48"/>
  <c r="QIJ27" i="48"/>
  <c r="QIK27" i="48"/>
  <c r="QIL27" i="48"/>
  <c r="QIM27" i="48"/>
  <c r="QIN27" i="48"/>
  <c r="QIO27" i="48"/>
  <c r="QIP27" i="48"/>
  <c r="QIQ27" i="48"/>
  <c r="QIR27" i="48"/>
  <c r="QIS27" i="48"/>
  <c r="QIT27" i="48"/>
  <c r="QIU27" i="48"/>
  <c r="QIV27" i="48"/>
  <c r="QIW27" i="48"/>
  <c r="QIX27" i="48"/>
  <c r="QIY27" i="48"/>
  <c r="QIZ27" i="48"/>
  <c r="QJA27" i="48"/>
  <c r="QJB27" i="48"/>
  <c r="QJC27" i="48"/>
  <c r="QJD27" i="48"/>
  <c r="QJE27" i="48"/>
  <c r="QJF27" i="48"/>
  <c r="QJG27" i="48"/>
  <c r="QJH27" i="48"/>
  <c r="QJI27" i="48"/>
  <c r="QJJ27" i="48"/>
  <c r="QJK27" i="48"/>
  <c r="QJL27" i="48"/>
  <c r="QJM27" i="48"/>
  <c r="QJN27" i="48"/>
  <c r="QJO27" i="48"/>
  <c r="QJP27" i="48"/>
  <c r="QJQ27" i="48"/>
  <c r="QJR27" i="48"/>
  <c r="QJS27" i="48"/>
  <c r="QJT27" i="48"/>
  <c r="QJU27" i="48"/>
  <c r="QJV27" i="48"/>
  <c r="QJW27" i="48"/>
  <c r="QJX27" i="48"/>
  <c r="QJY27" i="48"/>
  <c r="QJZ27" i="48"/>
  <c r="QKA27" i="48"/>
  <c r="QKB27" i="48"/>
  <c r="QKC27" i="48"/>
  <c r="QKD27" i="48"/>
  <c r="QKE27" i="48"/>
  <c r="QKF27" i="48"/>
  <c r="QKG27" i="48"/>
  <c r="QKH27" i="48"/>
  <c r="QKI27" i="48"/>
  <c r="QKJ27" i="48"/>
  <c r="QKK27" i="48"/>
  <c r="QKL27" i="48"/>
  <c r="QKM27" i="48"/>
  <c r="QKN27" i="48"/>
  <c r="QKO27" i="48"/>
  <c r="QKP27" i="48"/>
  <c r="QKQ27" i="48"/>
  <c r="QKR27" i="48"/>
  <c r="QKS27" i="48"/>
  <c r="QKT27" i="48"/>
  <c r="QKU27" i="48"/>
  <c r="QKV27" i="48"/>
  <c r="QKW27" i="48"/>
  <c r="QKX27" i="48"/>
  <c r="QKY27" i="48"/>
  <c r="QKZ27" i="48"/>
  <c r="QLA27" i="48"/>
  <c r="QLB27" i="48"/>
  <c r="QLC27" i="48"/>
  <c r="QLD27" i="48"/>
  <c r="QLE27" i="48"/>
  <c r="QLF27" i="48"/>
  <c r="QLG27" i="48"/>
  <c r="QLH27" i="48"/>
  <c r="QLI27" i="48"/>
  <c r="QLJ27" i="48"/>
  <c r="QLK27" i="48"/>
  <c r="QLL27" i="48"/>
  <c r="QLM27" i="48"/>
  <c r="QLN27" i="48"/>
  <c r="QLO27" i="48"/>
  <c r="QLP27" i="48"/>
  <c r="QLQ27" i="48"/>
  <c r="QLR27" i="48"/>
  <c r="QLS27" i="48"/>
  <c r="QLT27" i="48"/>
  <c r="QLU27" i="48"/>
  <c r="QLV27" i="48"/>
  <c r="QLW27" i="48"/>
  <c r="QLX27" i="48"/>
  <c r="QLY27" i="48"/>
  <c r="QLZ27" i="48"/>
  <c r="QMA27" i="48"/>
  <c r="QMB27" i="48"/>
  <c r="QMC27" i="48"/>
  <c r="QMD27" i="48"/>
  <c r="QME27" i="48"/>
  <c r="QMF27" i="48"/>
  <c r="QMG27" i="48"/>
  <c r="QMH27" i="48"/>
  <c r="QMI27" i="48"/>
  <c r="QMJ27" i="48"/>
  <c r="QMK27" i="48"/>
  <c r="QML27" i="48"/>
  <c r="QMM27" i="48"/>
  <c r="QMN27" i="48"/>
  <c r="QMO27" i="48"/>
  <c r="QMP27" i="48"/>
  <c r="QMQ27" i="48"/>
  <c r="QMR27" i="48"/>
  <c r="QMS27" i="48"/>
  <c r="QMT27" i="48"/>
  <c r="QMU27" i="48"/>
  <c r="QMV27" i="48"/>
  <c r="QMW27" i="48"/>
  <c r="QMX27" i="48"/>
  <c r="QMY27" i="48"/>
  <c r="QMZ27" i="48"/>
  <c r="QNA27" i="48"/>
  <c r="QNB27" i="48"/>
  <c r="QNC27" i="48"/>
  <c r="QND27" i="48"/>
  <c r="QNE27" i="48"/>
  <c r="QNF27" i="48"/>
  <c r="QNG27" i="48"/>
  <c r="QNH27" i="48"/>
  <c r="QNI27" i="48"/>
  <c r="QNJ27" i="48"/>
  <c r="QNK27" i="48"/>
  <c r="QNL27" i="48"/>
  <c r="QNM27" i="48"/>
  <c r="QNN27" i="48"/>
  <c r="QNO27" i="48"/>
  <c r="QNP27" i="48"/>
  <c r="QNQ27" i="48"/>
  <c r="QNR27" i="48"/>
  <c r="QNS27" i="48"/>
  <c r="QNT27" i="48"/>
  <c r="QNU27" i="48"/>
  <c r="QNV27" i="48"/>
  <c r="QNW27" i="48"/>
  <c r="QNX27" i="48"/>
  <c r="QNY27" i="48"/>
  <c r="QNZ27" i="48"/>
  <c r="QOA27" i="48"/>
  <c r="QOB27" i="48"/>
  <c r="QOC27" i="48"/>
  <c r="QOD27" i="48"/>
  <c r="QOE27" i="48"/>
  <c r="QOF27" i="48"/>
  <c r="QOG27" i="48"/>
  <c r="QOH27" i="48"/>
  <c r="QOI27" i="48"/>
  <c r="QOJ27" i="48"/>
  <c r="QOK27" i="48"/>
  <c r="QOL27" i="48"/>
  <c r="QOM27" i="48"/>
  <c r="QON27" i="48"/>
  <c r="QOO27" i="48"/>
  <c r="QOP27" i="48"/>
  <c r="QOQ27" i="48"/>
  <c r="QOR27" i="48"/>
  <c r="QOS27" i="48"/>
  <c r="QOT27" i="48"/>
  <c r="QOU27" i="48"/>
  <c r="QOV27" i="48"/>
  <c r="QOW27" i="48"/>
  <c r="QOX27" i="48"/>
  <c r="QOY27" i="48"/>
  <c r="QOZ27" i="48"/>
  <c r="QPA27" i="48"/>
  <c r="QPB27" i="48"/>
  <c r="QPC27" i="48"/>
  <c r="QPD27" i="48"/>
  <c r="QPE27" i="48"/>
  <c r="QPF27" i="48"/>
  <c r="QPG27" i="48"/>
  <c r="QPH27" i="48"/>
  <c r="QPI27" i="48"/>
  <c r="QPJ27" i="48"/>
  <c r="QPK27" i="48"/>
  <c r="QPL27" i="48"/>
  <c r="QPM27" i="48"/>
  <c r="QPN27" i="48"/>
  <c r="QPO27" i="48"/>
  <c r="QPP27" i="48"/>
  <c r="QPQ27" i="48"/>
  <c r="QPR27" i="48"/>
  <c r="QPS27" i="48"/>
  <c r="QPT27" i="48"/>
  <c r="QPU27" i="48"/>
  <c r="QPV27" i="48"/>
  <c r="QPW27" i="48"/>
  <c r="QPX27" i="48"/>
  <c r="QPY27" i="48"/>
  <c r="QPZ27" i="48"/>
  <c r="QQA27" i="48"/>
  <c r="QQB27" i="48"/>
  <c r="QQC27" i="48"/>
  <c r="QQD27" i="48"/>
  <c r="QQE27" i="48"/>
  <c r="QQF27" i="48"/>
  <c r="QQG27" i="48"/>
  <c r="QQH27" i="48"/>
  <c r="QQI27" i="48"/>
  <c r="QQJ27" i="48"/>
  <c r="QQK27" i="48"/>
  <c r="QQL27" i="48"/>
  <c r="QQM27" i="48"/>
  <c r="QQN27" i="48"/>
  <c r="QQO27" i="48"/>
  <c r="QQP27" i="48"/>
  <c r="QQQ27" i="48"/>
  <c r="QQR27" i="48"/>
  <c r="QQS27" i="48"/>
  <c r="QQT27" i="48"/>
  <c r="QQU27" i="48"/>
  <c r="QQV27" i="48"/>
  <c r="QQW27" i="48"/>
  <c r="QQX27" i="48"/>
  <c r="QQY27" i="48"/>
  <c r="QQZ27" i="48"/>
  <c r="QRA27" i="48"/>
  <c r="QRB27" i="48"/>
  <c r="QRC27" i="48"/>
  <c r="QRD27" i="48"/>
  <c r="QRE27" i="48"/>
  <c r="QRF27" i="48"/>
  <c r="QRG27" i="48"/>
  <c r="QRH27" i="48"/>
  <c r="QRI27" i="48"/>
  <c r="QRJ27" i="48"/>
  <c r="QRK27" i="48"/>
  <c r="QRL27" i="48"/>
  <c r="QRM27" i="48"/>
  <c r="QRN27" i="48"/>
  <c r="QRO27" i="48"/>
  <c r="QRP27" i="48"/>
  <c r="QRQ27" i="48"/>
  <c r="QRR27" i="48"/>
  <c r="QRS27" i="48"/>
  <c r="QRT27" i="48"/>
  <c r="QRU27" i="48"/>
  <c r="QRV27" i="48"/>
  <c r="QRW27" i="48"/>
  <c r="QRX27" i="48"/>
  <c r="QRY27" i="48"/>
  <c r="QRZ27" i="48"/>
  <c r="QSA27" i="48"/>
  <c r="QSB27" i="48"/>
  <c r="QSC27" i="48"/>
  <c r="QSD27" i="48"/>
  <c r="QSE27" i="48"/>
  <c r="QSF27" i="48"/>
  <c r="QSG27" i="48"/>
  <c r="QSH27" i="48"/>
  <c r="QSI27" i="48"/>
  <c r="QSJ27" i="48"/>
  <c r="QSK27" i="48"/>
  <c r="QSL27" i="48"/>
  <c r="QSM27" i="48"/>
  <c r="QSN27" i="48"/>
  <c r="QSO27" i="48"/>
  <c r="QSP27" i="48"/>
  <c r="QSQ27" i="48"/>
  <c r="QSR27" i="48"/>
  <c r="QSS27" i="48"/>
  <c r="QST27" i="48"/>
  <c r="QSU27" i="48"/>
  <c r="QSV27" i="48"/>
  <c r="QSW27" i="48"/>
  <c r="QSX27" i="48"/>
  <c r="QSY27" i="48"/>
  <c r="QSZ27" i="48"/>
  <c r="QTA27" i="48"/>
  <c r="QTB27" i="48"/>
  <c r="QTC27" i="48"/>
  <c r="QTD27" i="48"/>
  <c r="QTE27" i="48"/>
  <c r="QTF27" i="48"/>
  <c r="QTG27" i="48"/>
  <c r="QTH27" i="48"/>
  <c r="QTI27" i="48"/>
  <c r="QTJ27" i="48"/>
  <c r="QTK27" i="48"/>
  <c r="QTL27" i="48"/>
  <c r="QTM27" i="48"/>
  <c r="QTN27" i="48"/>
  <c r="QTO27" i="48"/>
  <c r="QTP27" i="48"/>
  <c r="QTQ27" i="48"/>
  <c r="QTR27" i="48"/>
  <c r="QTS27" i="48"/>
  <c r="QTT27" i="48"/>
  <c r="QTU27" i="48"/>
  <c r="QTV27" i="48"/>
  <c r="QTW27" i="48"/>
  <c r="QTX27" i="48"/>
  <c r="QTY27" i="48"/>
  <c r="QTZ27" i="48"/>
  <c r="QUA27" i="48"/>
  <c r="QUB27" i="48"/>
  <c r="QUC27" i="48"/>
  <c r="QUD27" i="48"/>
  <c r="QUE27" i="48"/>
  <c r="QUF27" i="48"/>
  <c r="QUG27" i="48"/>
  <c r="QUH27" i="48"/>
  <c r="QUI27" i="48"/>
  <c r="QUJ27" i="48"/>
  <c r="QUK27" i="48"/>
  <c r="QUL27" i="48"/>
  <c r="QUM27" i="48"/>
  <c r="QUN27" i="48"/>
  <c r="QUO27" i="48"/>
  <c r="QUP27" i="48"/>
  <c r="QUQ27" i="48"/>
  <c r="QUR27" i="48"/>
  <c r="QUS27" i="48"/>
  <c r="QUT27" i="48"/>
  <c r="QUU27" i="48"/>
  <c r="QUV27" i="48"/>
  <c r="QUW27" i="48"/>
  <c r="QUX27" i="48"/>
  <c r="QUY27" i="48"/>
  <c r="QUZ27" i="48"/>
  <c r="QVA27" i="48"/>
  <c r="QVB27" i="48"/>
  <c r="QVC27" i="48"/>
  <c r="QVD27" i="48"/>
  <c r="QVE27" i="48"/>
  <c r="QVF27" i="48"/>
  <c r="QVG27" i="48"/>
  <c r="QVH27" i="48"/>
  <c r="QVI27" i="48"/>
  <c r="QVJ27" i="48"/>
  <c r="QVK27" i="48"/>
  <c r="QVL27" i="48"/>
  <c r="QVM27" i="48"/>
  <c r="QVN27" i="48"/>
  <c r="QVO27" i="48"/>
  <c r="QVP27" i="48"/>
  <c r="QVQ27" i="48"/>
  <c r="QVR27" i="48"/>
  <c r="QVS27" i="48"/>
  <c r="QVT27" i="48"/>
  <c r="QVU27" i="48"/>
  <c r="QVV27" i="48"/>
  <c r="QVW27" i="48"/>
  <c r="QVX27" i="48"/>
  <c r="QVY27" i="48"/>
  <c r="QVZ27" i="48"/>
  <c r="QWA27" i="48"/>
  <c r="QWB27" i="48"/>
  <c r="QWC27" i="48"/>
  <c r="QWD27" i="48"/>
  <c r="QWE27" i="48"/>
  <c r="QWF27" i="48"/>
  <c r="QWG27" i="48"/>
  <c r="QWH27" i="48"/>
  <c r="QWI27" i="48"/>
  <c r="QWJ27" i="48"/>
  <c r="QWK27" i="48"/>
  <c r="QWL27" i="48"/>
  <c r="QWM27" i="48"/>
  <c r="QWN27" i="48"/>
  <c r="QWO27" i="48"/>
  <c r="QWP27" i="48"/>
  <c r="QWQ27" i="48"/>
  <c r="QWR27" i="48"/>
  <c r="QWS27" i="48"/>
  <c r="QWT27" i="48"/>
  <c r="QWU27" i="48"/>
  <c r="QWV27" i="48"/>
  <c r="QWW27" i="48"/>
  <c r="QWX27" i="48"/>
  <c r="QWY27" i="48"/>
  <c r="QWZ27" i="48"/>
  <c r="QXA27" i="48"/>
  <c r="QXB27" i="48"/>
  <c r="QXC27" i="48"/>
  <c r="QXD27" i="48"/>
  <c r="QXE27" i="48"/>
  <c r="QXF27" i="48"/>
  <c r="QXG27" i="48"/>
  <c r="QXH27" i="48"/>
  <c r="QXI27" i="48"/>
  <c r="QXJ27" i="48"/>
  <c r="QXK27" i="48"/>
  <c r="QXL27" i="48"/>
  <c r="QXM27" i="48"/>
  <c r="QXN27" i="48"/>
  <c r="QXO27" i="48"/>
  <c r="QXP27" i="48"/>
  <c r="QXQ27" i="48"/>
  <c r="QXR27" i="48"/>
  <c r="QXS27" i="48"/>
  <c r="QXT27" i="48"/>
  <c r="QXU27" i="48"/>
  <c r="QXV27" i="48"/>
  <c r="QXW27" i="48"/>
  <c r="QXX27" i="48"/>
  <c r="QXY27" i="48"/>
  <c r="QXZ27" i="48"/>
  <c r="QYA27" i="48"/>
  <c r="QYB27" i="48"/>
  <c r="QYC27" i="48"/>
  <c r="QYD27" i="48"/>
  <c r="QYE27" i="48"/>
  <c r="QYF27" i="48"/>
  <c r="QYG27" i="48"/>
  <c r="QYH27" i="48"/>
  <c r="QYI27" i="48"/>
  <c r="QYJ27" i="48"/>
  <c r="QYK27" i="48"/>
  <c r="QYL27" i="48"/>
  <c r="QYM27" i="48"/>
  <c r="QYN27" i="48"/>
  <c r="QYO27" i="48"/>
  <c r="QYP27" i="48"/>
  <c r="QYQ27" i="48"/>
  <c r="QYR27" i="48"/>
  <c r="QYS27" i="48"/>
  <c r="QYT27" i="48"/>
  <c r="QYU27" i="48"/>
  <c r="QYV27" i="48"/>
  <c r="QYW27" i="48"/>
  <c r="QYX27" i="48"/>
  <c r="QYY27" i="48"/>
  <c r="QYZ27" i="48"/>
  <c r="QZA27" i="48"/>
  <c r="QZB27" i="48"/>
  <c r="QZC27" i="48"/>
  <c r="QZD27" i="48"/>
  <c r="QZE27" i="48"/>
  <c r="QZF27" i="48"/>
  <c r="QZG27" i="48"/>
  <c r="QZH27" i="48"/>
  <c r="QZI27" i="48"/>
  <c r="QZJ27" i="48"/>
  <c r="QZK27" i="48"/>
  <c r="QZL27" i="48"/>
  <c r="QZM27" i="48"/>
  <c r="QZN27" i="48"/>
  <c r="QZO27" i="48"/>
  <c r="QZP27" i="48"/>
  <c r="QZQ27" i="48"/>
  <c r="QZR27" i="48"/>
  <c r="QZS27" i="48"/>
  <c r="QZT27" i="48"/>
  <c r="QZU27" i="48"/>
  <c r="QZV27" i="48"/>
  <c r="QZW27" i="48"/>
  <c r="QZX27" i="48"/>
  <c r="QZY27" i="48"/>
  <c r="QZZ27" i="48"/>
  <c r="RAA27" i="48"/>
  <c r="RAB27" i="48"/>
  <c r="RAC27" i="48"/>
  <c r="RAD27" i="48"/>
  <c r="RAE27" i="48"/>
  <c r="RAF27" i="48"/>
  <c r="RAG27" i="48"/>
  <c r="RAH27" i="48"/>
  <c r="RAI27" i="48"/>
  <c r="RAJ27" i="48"/>
  <c r="RAK27" i="48"/>
  <c r="RAL27" i="48"/>
  <c r="RAM27" i="48"/>
  <c r="RAN27" i="48"/>
  <c r="RAO27" i="48"/>
  <c r="RAP27" i="48"/>
  <c r="RAQ27" i="48"/>
  <c r="RAR27" i="48"/>
  <c r="RAS27" i="48"/>
  <c r="RAT27" i="48"/>
  <c r="RAU27" i="48"/>
  <c r="RAV27" i="48"/>
  <c r="RAW27" i="48"/>
  <c r="RAX27" i="48"/>
  <c r="RAY27" i="48"/>
  <c r="RAZ27" i="48"/>
  <c r="RBA27" i="48"/>
  <c r="RBB27" i="48"/>
  <c r="RBC27" i="48"/>
  <c r="RBD27" i="48"/>
  <c r="RBE27" i="48"/>
  <c r="RBF27" i="48"/>
  <c r="RBG27" i="48"/>
  <c r="RBH27" i="48"/>
  <c r="RBI27" i="48"/>
  <c r="RBJ27" i="48"/>
  <c r="RBK27" i="48"/>
  <c r="RBL27" i="48"/>
  <c r="RBM27" i="48"/>
  <c r="RBN27" i="48"/>
  <c r="RBO27" i="48"/>
  <c r="RBP27" i="48"/>
  <c r="RBQ27" i="48"/>
  <c r="RBR27" i="48"/>
  <c r="RBS27" i="48"/>
  <c r="RBT27" i="48"/>
  <c r="RBU27" i="48"/>
  <c r="RBV27" i="48"/>
  <c r="RBW27" i="48"/>
  <c r="RBX27" i="48"/>
  <c r="RBY27" i="48"/>
  <c r="RBZ27" i="48"/>
  <c r="RCA27" i="48"/>
  <c r="RCB27" i="48"/>
  <c r="RCC27" i="48"/>
  <c r="RCD27" i="48"/>
  <c r="RCE27" i="48"/>
  <c r="RCF27" i="48"/>
  <c r="RCG27" i="48"/>
  <c r="RCH27" i="48"/>
  <c r="RCI27" i="48"/>
  <c r="RCJ27" i="48"/>
  <c r="RCK27" i="48"/>
  <c r="RCL27" i="48"/>
  <c r="RCM27" i="48"/>
  <c r="RCN27" i="48"/>
  <c r="RCO27" i="48"/>
  <c r="RCP27" i="48"/>
  <c r="RCQ27" i="48"/>
  <c r="RCR27" i="48"/>
  <c r="RCS27" i="48"/>
  <c r="RCT27" i="48"/>
  <c r="RCU27" i="48"/>
  <c r="RCV27" i="48"/>
  <c r="RCW27" i="48"/>
  <c r="RCX27" i="48"/>
  <c r="RCY27" i="48"/>
  <c r="RCZ27" i="48"/>
  <c r="RDA27" i="48"/>
  <c r="RDB27" i="48"/>
  <c r="RDC27" i="48"/>
  <c r="RDD27" i="48"/>
  <c r="RDE27" i="48"/>
  <c r="RDF27" i="48"/>
  <c r="RDG27" i="48"/>
  <c r="RDH27" i="48"/>
  <c r="RDI27" i="48"/>
  <c r="RDJ27" i="48"/>
  <c r="RDK27" i="48"/>
  <c r="RDL27" i="48"/>
  <c r="RDM27" i="48"/>
  <c r="RDN27" i="48"/>
  <c r="RDO27" i="48"/>
  <c r="RDP27" i="48"/>
  <c r="RDQ27" i="48"/>
  <c r="RDR27" i="48"/>
  <c r="RDS27" i="48"/>
  <c r="RDT27" i="48"/>
  <c r="RDU27" i="48"/>
  <c r="RDV27" i="48"/>
  <c r="RDW27" i="48"/>
  <c r="RDX27" i="48"/>
  <c r="RDY27" i="48"/>
  <c r="RDZ27" i="48"/>
  <c r="REA27" i="48"/>
  <c r="REB27" i="48"/>
  <c r="REC27" i="48"/>
  <c r="RED27" i="48"/>
  <c r="REE27" i="48"/>
  <c r="REF27" i="48"/>
  <c r="REG27" i="48"/>
  <c r="REH27" i="48"/>
  <c r="REI27" i="48"/>
  <c r="REJ27" i="48"/>
  <c r="REK27" i="48"/>
  <c r="REL27" i="48"/>
  <c r="REM27" i="48"/>
  <c r="REN27" i="48"/>
  <c r="REO27" i="48"/>
  <c r="REP27" i="48"/>
  <c r="REQ27" i="48"/>
  <c r="RER27" i="48"/>
  <c r="RES27" i="48"/>
  <c r="RET27" i="48"/>
  <c r="REU27" i="48"/>
  <c r="REV27" i="48"/>
  <c r="REW27" i="48"/>
  <c r="REX27" i="48"/>
  <c r="REY27" i="48"/>
  <c r="REZ27" i="48"/>
  <c r="RFA27" i="48"/>
  <c r="RFB27" i="48"/>
  <c r="RFC27" i="48"/>
  <c r="RFD27" i="48"/>
  <c r="RFE27" i="48"/>
  <c r="RFF27" i="48"/>
  <c r="RFG27" i="48"/>
  <c r="RFH27" i="48"/>
  <c r="RFI27" i="48"/>
  <c r="RFJ27" i="48"/>
  <c r="RFK27" i="48"/>
  <c r="RFL27" i="48"/>
  <c r="RFM27" i="48"/>
  <c r="RFN27" i="48"/>
  <c r="RFO27" i="48"/>
  <c r="RFP27" i="48"/>
  <c r="RFQ27" i="48"/>
  <c r="RFR27" i="48"/>
  <c r="RFS27" i="48"/>
  <c r="RFT27" i="48"/>
  <c r="RFU27" i="48"/>
  <c r="RFV27" i="48"/>
  <c r="RFW27" i="48"/>
  <c r="RFX27" i="48"/>
  <c r="RFY27" i="48"/>
  <c r="RFZ27" i="48"/>
  <c r="RGA27" i="48"/>
  <c r="RGB27" i="48"/>
  <c r="RGC27" i="48"/>
  <c r="RGD27" i="48"/>
  <c r="RGE27" i="48"/>
  <c r="RGF27" i="48"/>
  <c r="RGG27" i="48"/>
  <c r="RGH27" i="48"/>
  <c r="RGI27" i="48"/>
  <c r="RGJ27" i="48"/>
  <c r="RGK27" i="48"/>
  <c r="RGL27" i="48"/>
  <c r="RGM27" i="48"/>
  <c r="RGN27" i="48"/>
  <c r="RGO27" i="48"/>
  <c r="RGP27" i="48"/>
  <c r="RGQ27" i="48"/>
  <c r="RGR27" i="48"/>
  <c r="RGS27" i="48"/>
  <c r="RGT27" i="48"/>
  <c r="RGU27" i="48"/>
  <c r="RGV27" i="48"/>
  <c r="RGW27" i="48"/>
  <c r="RGX27" i="48"/>
  <c r="RGY27" i="48"/>
  <c r="RGZ27" i="48"/>
  <c r="RHA27" i="48"/>
  <c r="RHB27" i="48"/>
  <c r="RHC27" i="48"/>
  <c r="RHD27" i="48"/>
  <c r="RHE27" i="48"/>
  <c r="RHF27" i="48"/>
  <c r="RHG27" i="48"/>
  <c r="RHH27" i="48"/>
  <c r="RHI27" i="48"/>
  <c r="RHJ27" i="48"/>
  <c r="RHK27" i="48"/>
  <c r="RHL27" i="48"/>
  <c r="RHM27" i="48"/>
  <c r="RHN27" i="48"/>
  <c r="RHO27" i="48"/>
  <c r="RHP27" i="48"/>
  <c r="RHQ27" i="48"/>
  <c r="RHR27" i="48"/>
  <c r="RHS27" i="48"/>
  <c r="RHT27" i="48"/>
  <c r="RHU27" i="48"/>
  <c r="RHV27" i="48"/>
  <c r="RHW27" i="48"/>
  <c r="RHX27" i="48"/>
  <c r="RHY27" i="48"/>
  <c r="RHZ27" i="48"/>
  <c r="RIA27" i="48"/>
  <c r="RIB27" i="48"/>
  <c r="RIC27" i="48"/>
  <c r="RID27" i="48"/>
  <c r="RIE27" i="48"/>
  <c r="RIF27" i="48"/>
  <c r="RIG27" i="48"/>
  <c r="RIH27" i="48"/>
  <c r="RII27" i="48"/>
  <c r="RIJ27" i="48"/>
  <c r="RIK27" i="48"/>
  <c r="RIL27" i="48"/>
  <c r="RIM27" i="48"/>
  <c r="RIN27" i="48"/>
  <c r="RIO27" i="48"/>
  <c r="RIP27" i="48"/>
  <c r="RIQ27" i="48"/>
  <c r="RIR27" i="48"/>
  <c r="RIS27" i="48"/>
  <c r="RIT27" i="48"/>
  <c r="RIU27" i="48"/>
  <c r="RIV27" i="48"/>
  <c r="RIW27" i="48"/>
  <c r="RIX27" i="48"/>
  <c r="RIY27" i="48"/>
  <c r="RIZ27" i="48"/>
  <c r="RJA27" i="48"/>
  <c r="RJB27" i="48"/>
  <c r="RJC27" i="48"/>
  <c r="RJD27" i="48"/>
  <c r="RJE27" i="48"/>
  <c r="RJF27" i="48"/>
  <c r="RJG27" i="48"/>
  <c r="RJH27" i="48"/>
  <c r="RJI27" i="48"/>
  <c r="RJJ27" i="48"/>
  <c r="RJK27" i="48"/>
  <c r="RJL27" i="48"/>
  <c r="RJM27" i="48"/>
  <c r="RJN27" i="48"/>
  <c r="RJO27" i="48"/>
  <c r="RJP27" i="48"/>
  <c r="RJQ27" i="48"/>
  <c r="RJR27" i="48"/>
  <c r="RJS27" i="48"/>
  <c r="RJT27" i="48"/>
  <c r="RJU27" i="48"/>
  <c r="RJV27" i="48"/>
  <c r="RJW27" i="48"/>
  <c r="RJX27" i="48"/>
  <c r="RJY27" i="48"/>
  <c r="RJZ27" i="48"/>
  <c r="RKA27" i="48"/>
  <c r="RKB27" i="48"/>
  <c r="RKC27" i="48"/>
  <c r="RKD27" i="48"/>
  <c r="RKE27" i="48"/>
  <c r="RKF27" i="48"/>
  <c r="RKG27" i="48"/>
  <c r="RKH27" i="48"/>
  <c r="RKI27" i="48"/>
  <c r="RKJ27" i="48"/>
  <c r="RKK27" i="48"/>
  <c r="RKL27" i="48"/>
  <c r="RKM27" i="48"/>
  <c r="RKN27" i="48"/>
  <c r="RKO27" i="48"/>
  <c r="RKP27" i="48"/>
  <c r="RKQ27" i="48"/>
  <c r="RKR27" i="48"/>
  <c r="RKS27" i="48"/>
  <c r="RKT27" i="48"/>
  <c r="RKU27" i="48"/>
  <c r="RKV27" i="48"/>
  <c r="RKW27" i="48"/>
  <c r="RKX27" i="48"/>
  <c r="RKY27" i="48"/>
  <c r="RKZ27" i="48"/>
  <c r="RLA27" i="48"/>
  <c r="RLB27" i="48"/>
  <c r="RLC27" i="48"/>
  <c r="RLD27" i="48"/>
  <c r="RLE27" i="48"/>
  <c r="RLF27" i="48"/>
  <c r="RLG27" i="48"/>
  <c r="RLH27" i="48"/>
  <c r="RLI27" i="48"/>
  <c r="RLJ27" i="48"/>
  <c r="RLK27" i="48"/>
  <c r="RLL27" i="48"/>
  <c r="RLM27" i="48"/>
  <c r="RLN27" i="48"/>
  <c r="RLO27" i="48"/>
  <c r="RLP27" i="48"/>
  <c r="RLQ27" i="48"/>
  <c r="RLR27" i="48"/>
  <c r="RLS27" i="48"/>
  <c r="RLT27" i="48"/>
  <c r="RLU27" i="48"/>
  <c r="RLV27" i="48"/>
  <c r="RLW27" i="48"/>
  <c r="RLX27" i="48"/>
  <c r="RLY27" i="48"/>
  <c r="RLZ27" i="48"/>
  <c r="RMA27" i="48"/>
  <c r="RMB27" i="48"/>
  <c r="RMC27" i="48"/>
  <c r="RMD27" i="48"/>
  <c r="RME27" i="48"/>
  <c r="RMF27" i="48"/>
  <c r="RMG27" i="48"/>
  <c r="RMH27" i="48"/>
  <c r="RMI27" i="48"/>
  <c r="RMJ27" i="48"/>
  <c r="RMK27" i="48"/>
  <c r="RML27" i="48"/>
  <c r="RMM27" i="48"/>
  <c r="RMN27" i="48"/>
  <c r="RMO27" i="48"/>
  <c r="RMP27" i="48"/>
  <c r="RMQ27" i="48"/>
  <c r="RMR27" i="48"/>
  <c r="RMS27" i="48"/>
  <c r="RMT27" i="48"/>
  <c r="RMU27" i="48"/>
  <c r="RMV27" i="48"/>
  <c r="RMW27" i="48"/>
  <c r="RMX27" i="48"/>
  <c r="RMY27" i="48"/>
  <c r="RMZ27" i="48"/>
  <c r="RNA27" i="48"/>
  <c r="RNB27" i="48"/>
  <c r="RNC27" i="48"/>
  <c r="RND27" i="48"/>
  <c r="RNE27" i="48"/>
  <c r="RNF27" i="48"/>
  <c r="RNG27" i="48"/>
  <c r="RNH27" i="48"/>
  <c r="RNI27" i="48"/>
  <c r="RNJ27" i="48"/>
  <c r="RNK27" i="48"/>
  <c r="RNL27" i="48"/>
  <c r="RNM27" i="48"/>
  <c r="RNN27" i="48"/>
  <c r="RNO27" i="48"/>
  <c r="RNP27" i="48"/>
  <c r="RNQ27" i="48"/>
  <c r="RNR27" i="48"/>
  <c r="RNS27" i="48"/>
  <c r="RNT27" i="48"/>
  <c r="RNU27" i="48"/>
  <c r="RNV27" i="48"/>
  <c r="RNW27" i="48"/>
  <c r="RNX27" i="48"/>
  <c r="RNY27" i="48"/>
  <c r="RNZ27" i="48"/>
  <c r="ROA27" i="48"/>
  <c r="ROB27" i="48"/>
  <c r="ROC27" i="48"/>
  <c r="ROD27" i="48"/>
  <c r="ROE27" i="48"/>
  <c r="ROF27" i="48"/>
  <c r="ROG27" i="48"/>
  <c r="ROH27" i="48"/>
  <c r="ROI27" i="48"/>
  <c r="ROJ27" i="48"/>
  <c r="ROK27" i="48"/>
  <c r="ROL27" i="48"/>
  <c r="ROM27" i="48"/>
  <c r="RON27" i="48"/>
  <c r="ROO27" i="48"/>
  <c r="ROP27" i="48"/>
  <c r="ROQ27" i="48"/>
  <c r="ROR27" i="48"/>
  <c r="ROS27" i="48"/>
  <c r="ROT27" i="48"/>
  <c r="ROU27" i="48"/>
  <c r="ROV27" i="48"/>
  <c r="ROW27" i="48"/>
  <c r="ROX27" i="48"/>
  <c r="ROY27" i="48"/>
  <c r="ROZ27" i="48"/>
  <c r="RPA27" i="48"/>
  <c r="RPB27" i="48"/>
  <c r="RPC27" i="48"/>
  <c r="RPD27" i="48"/>
  <c r="RPE27" i="48"/>
  <c r="RPF27" i="48"/>
  <c r="RPG27" i="48"/>
  <c r="RPH27" i="48"/>
  <c r="RPI27" i="48"/>
  <c r="RPJ27" i="48"/>
  <c r="RPK27" i="48"/>
  <c r="RPL27" i="48"/>
  <c r="RPM27" i="48"/>
  <c r="RPN27" i="48"/>
  <c r="RPO27" i="48"/>
  <c r="RPP27" i="48"/>
  <c r="RPQ27" i="48"/>
  <c r="RPR27" i="48"/>
  <c r="RPS27" i="48"/>
  <c r="RPT27" i="48"/>
  <c r="RPU27" i="48"/>
  <c r="RPV27" i="48"/>
  <c r="RPW27" i="48"/>
  <c r="RPX27" i="48"/>
  <c r="RPY27" i="48"/>
  <c r="RPZ27" i="48"/>
  <c r="RQA27" i="48"/>
  <c r="RQB27" i="48"/>
  <c r="RQC27" i="48"/>
  <c r="RQD27" i="48"/>
  <c r="RQE27" i="48"/>
  <c r="RQF27" i="48"/>
  <c r="RQG27" i="48"/>
  <c r="RQH27" i="48"/>
  <c r="RQI27" i="48"/>
  <c r="RQJ27" i="48"/>
  <c r="RQK27" i="48"/>
  <c r="RQL27" i="48"/>
  <c r="RQM27" i="48"/>
  <c r="RQN27" i="48"/>
  <c r="RQO27" i="48"/>
  <c r="RQP27" i="48"/>
  <c r="RQQ27" i="48"/>
  <c r="RQR27" i="48"/>
  <c r="RQS27" i="48"/>
  <c r="RQT27" i="48"/>
  <c r="RQU27" i="48"/>
  <c r="RQV27" i="48"/>
  <c r="RQW27" i="48"/>
  <c r="RQX27" i="48"/>
  <c r="RQY27" i="48"/>
  <c r="RQZ27" i="48"/>
  <c r="RRA27" i="48"/>
  <c r="RRB27" i="48"/>
  <c r="RRC27" i="48"/>
  <c r="RRD27" i="48"/>
  <c r="RRE27" i="48"/>
  <c r="RRF27" i="48"/>
  <c r="RRG27" i="48"/>
  <c r="RRH27" i="48"/>
  <c r="RRI27" i="48"/>
  <c r="RRJ27" i="48"/>
  <c r="RRK27" i="48"/>
  <c r="RRL27" i="48"/>
  <c r="RRM27" i="48"/>
  <c r="RRN27" i="48"/>
  <c r="RRO27" i="48"/>
  <c r="RRP27" i="48"/>
  <c r="RRQ27" i="48"/>
  <c r="RRR27" i="48"/>
  <c r="RRS27" i="48"/>
  <c r="RRT27" i="48"/>
  <c r="RRU27" i="48"/>
  <c r="RRV27" i="48"/>
  <c r="RRW27" i="48"/>
  <c r="RRX27" i="48"/>
  <c r="RRY27" i="48"/>
  <c r="RRZ27" i="48"/>
  <c r="RSA27" i="48"/>
  <c r="RSB27" i="48"/>
  <c r="RSC27" i="48"/>
  <c r="RSD27" i="48"/>
  <c r="RSE27" i="48"/>
  <c r="RSF27" i="48"/>
  <c r="RSG27" i="48"/>
  <c r="RSH27" i="48"/>
  <c r="RSI27" i="48"/>
  <c r="RSJ27" i="48"/>
  <c r="RSK27" i="48"/>
  <c r="RSL27" i="48"/>
  <c r="RSM27" i="48"/>
  <c r="RSN27" i="48"/>
  <c r="RSO27" i="48"/>
  <c r="RSP27" i="48"/>
  <c r="RSQ27" i="48"/>
  <c r="RSR27" i="48"/>
  <c r="RSS27" i="48"/>
  <c r="RST27" i="48"/>
  <c r="RSU27" i="48"/>
  <c r="RSV27" i="48"/>
  <c r="RSW27" i="48"/>
  <c r="RSX27" i="48"/>
  <c r="RSY27" i="48"/>
  <c r="RSZ27" i="48"/>
  <c r="RTA27" i="48"/>
  <c r="RTB27" i="48"/>
  <c r="RTC27" i="48"/>
  <c r="RTD27" i="48"/>
  <c r="RTE27" i="48"/>
  <c r="RTF27" i="48"/>
  <c r="RTG27" i="48"/>
  <c r="RTH27" i="48"/>
  <c r="RTI27" i="48"/>
  <c r="RTJ27" i="48"/>
  <c r="RTK27" i="48"/>
  <c r="RTL27" i="48"/>
  <c r="RTM27" i="48"/>
  <c r="RTN27" i="48"/>
  <c r="RTO27" i="48"/>
  <c r="RTP27" i="48"/>
  <c r="RTQ27" i="48"/>
  <c r="RTR27" i="48"/>
  <c r="RTS27" i="48"/>
  <c r="RTT27" i="48"/>
  <c r="RTU27" i="48"/>
  <c r="RTV27" i="48"/>
  <c r="RTW27" i="48"/>
  <c r="RTX27" i="48"/>
  <c r="RTY27" i="48"/>
  <c r="RTZ27" i="48"/>
  <c r="RUA27" i="48"/>
  <c r="RUB27" i="48"/>
  <c r="RUC27" i="48"/>
  <c r="RUD27" i="48"/>
  <c r="RUE27" i="48"/>
  <c r="RUF27" i="48"/>
  <c r="RUG27" i="48"/>
  <c r="RUH27" i="48"/>
  <c r="RUI27" i="48"/>
  <c r="RUJ27" i="48"/>
  <c r="RUK27" i="48"/>
  <c r="RUL27" i="48"/>
  <c r="RUM27" i="48"/>
  <c r="RUN27" i="48"/>
  <c r="RUO27" i="48"/>
  <c r="RUP27" i="48"/>
  <c r="RUQ27" i="48"/>
  <c r="RUR27" i="48"/>
  <c r="RUS27" i="48"/>
  <c r="RUT27" i="48"/>
  <c r="RUU27" i="48"/>
  <c r="RUV27" i="48"/>
  <c r="RUW27" i="48"/>
  <c r="RUX27" i="48"/>
  <c r="RUY27" i="48"/>
  <c r="RUZ27" i="48"/>
  <c r="RVA27" i="48"/>
  <c r="RVB27" i="48"/>
  <c r="RVC27" i="48"/>
  <c r="RVD27" i="48"/>
  <c r="RVE27" i="48"/>
  <c r="RVF27" i="48"/>
  <c r="RVG27" i="48"/>
  <c r="RVH27" i="48"/>
  <c r="RVI27" i="48"/>
  <c r="RVJ27" i="48"/>
  <c r="RVK27" i="48"/>
  <c r="RVL27" i="48"/>
  <c r="RVM27" i="48"/>
  <c r="RVN27" i="48"/>
  <c r="RVO27" i="48"/>
  <c r="RVP27" i="48"/>
  <c r="RVQ27" i="48"/>
  <c r="RVR27" i="48"/>
  <c r="RVS27" i="48"/>
  <c r="RVT27" i="48"/>
  <c r="RVU27" i="48"/>
  <c r="RVV27" i="48"/>
  <c r="RVW27" i="48"/>
  <c r="RVX27" i="48"/>
  <c r="RVY27" i="48"/>
  <c r="RVZ27" i="48"/>
  <c r="RWA27" i="48"/>
  <c r="RWB27" i="48"/>
  <c r="RWC27" i="48"/>
  <c r="RWD27" i="48"/>
  <c r="RWE27" i="48"/>
  <c r="RWF27" i="48"/>
  <c r="RWG27" i="48"/>
  <c r="RWH27" i="48"/>
  <c r="RWI27" i="48"/>
  <c r="RWJ27" i="48"/>
  <c r="RWK27" i="48"/>
  <c r="RWL27" i="48"/>
  <c r="RWM27" i="48"/>
  <c r="RWN27" i="48"/>
  <c r="RWO27" i="48"/>
  <c r="RWP27" i="48"/>
  <c r="RWQ27" i="48"/>
  <c r="RWR27" i="48"/>
  <c r="RWS27" i="48"/>
  <c r="RWT27" i="48"/>
  <c r="RWU27" i="48"/>
  <c r="RWV27" i="48"/>
  <c r="RWW27" i="48"/>
  <c r="RWX27" i="48"/>
  <c r="RWY27" i="48"/>
  <c r="RWZ27" i="48"/>
  <c r="RXA27" i="48"/>
  <c r="RXB27" i="48"/>
  <c r="RXC27" i="48"/>
  <c r="RXD27" i="48"/>
  <c r="RXE27" i="48"/>
  <c r="RXF27" i="48"/>
  <c r="RXG27" i="48"/>
  <c r="RXH27" i="48"/>
  <c r="RXI27" i="48"/>
  <c r="RXJ27" i="48"/>
  <c r="RXK27" i="48"/>
  <c r="RXL27" i="48"/>
  <c r="RXM27" i="48"/>
  <c r="RXN27" i="48"/>
  <c r="RXO27" i="48"/>
  <c r="RXP27" i="48"/>
  <c r="RXQ27" i="48"/>
  <c r="RXR27" i="48"/>
  <c r="RXS27" i="48"/>
  <c r="RXT27" i="48"/>
  <c r="RXU27" i="48"/>
  <c r="RXV27" i="48"/>
  <c r="RXW27" i="48"/>
  <c r="RXX27" i="48"/>
  <c r="RXY27" i="48"/>
  <c r="RXZ27" i="48"/>
  <c r="RYA27" i="48"/>
  <c r="RYB27" i="48"/>
  <c r="RYC27" i="48"/>
  <c r="RYD27" i="48"/>
  <c r="RYE27" i="48"/>
  <c r="RYF27" i="48"/>
  <c r="RYG27" i="48"/>
  <c r="RYH27" i="48"/>
  <c r="RYI27" i="48"/>
  <c r="RYJ27" i="48"/>
  <c r="RYK27" i="48"/>
  <c r="RYL27" i="48"/>
  <c r="RYM27" i="48"/>
  <c r="RYN27" i="48"/>
  <c r="RYO27" i="48"/>
  <c r="RYP27" i="48"/>
  <c r="RYQ27" i="48"/>
  <c r="RYR27" i="48"/>
  <c r="RYS27" i="48"/>
  <c r="RYT27" i="48"/>
  <c r="RYU27" i="48"/>
  <c r="RYV27" i="48"/>
  <c r="RYW27" i="48"/>
  <c r="RYX27" i="48"/>
  <c r="RYY27" i="48"/>
  <c r="RYZ27" i="48"/>
  <c r="RZA27" i="48"/>
  <c r="RZB27" i="48"/>
  <c r="RZC27" i="48"/>
  <c r="RZD27" i="48"/>
  <c r="RZE27" i="48"/>
  <c r="RZF27" i="48"/>
  <c r="RZG27" i="48"/>
  <c r="RZH27" i="48"/>
  <c r="RZI27" i="48"/>
  <c r="RZJ27" i="48"/>
  <c r="RZK27" i="48"/>
  <c r="RZL27" i="48"/>
  <c r="RZM27" i="48"/>
  <c r="RZN27" i="48"/>
  <c r="RZO27" i="48"/>
  <c r="RZP27" i="48"/>
  <c r="RZQ27" i="48"/>
  <c r="RZR27" i="48"/>
  <c r="RZS27" i="48"/>
  <c r="RZT27" i="48"/>
  <c r="RZU27" i="48"/>
  <c r="RZV27" i="48"/>
  <c r="RZW27" i="48"/>
  <c r="RZX27" i="48"/>
  <c r="RZY27" i="48"/>
  <c r="RZZ27" i="48"/>
  <c r="SAA27" i="48"/>
  <c r="SAB27" i="48"/>
  <c r="SAC27" i="48"/>
  <c r="SAD27" i="48"/>
  <c r="SAE27" i="48"/>
  <c r="SAF27" i="48"/>
  <c r="SAG27" i="48"/>
  <c r="SAH27" i="48"/>
  <c r="SAI27" i="48"/>
  <c r="SAJ27" i="48"/>
  <c r="SAK27" i="48"/>
  <c r="SAL27" i="48"/>
  <c r="SAM27" i="48"/>
  <c r="SAN27" i="48"/>
  <c r="SAO27" i="48"/>
  <c r="SAP27" i="48"/>
  <c r="SAQ27" i="48"/>
  <c r="SAR27" i="48"/>
  <c r="SAS27" i="48"/>
  <c r="SAT27" i="48"/>
  <c r="SAU27" i="48"/>
  <c r="SAV27" i="48"/>
  <c r="SAW27" i="48"/>
  <c r="SAX27" i="48"/>
  <c r="SAY27" i="48"/>
  <c r="SAZ27" i="48"/>
  <c r="SBA27" i="48"/>
  <c r="SBB27" i="48"/>
  <c r="SBC27" i="48"/>
  <c r="SBD27" i="48"/>
  <c r="SBE27" i="48"/>
  <c r="SBF27" i="48"/>
  <c r="SBG27" i="48"/>
  <c r="SBH27" i="48"/>
  <c r="SBI27" i="48"/>
  <c r="SBJ27" i="48"/>
  <c r="SBK27" i="48"/>
  <c r="SBL27" i="48"/>
  <c r="SBM27" i="48"/>
  <c r="SBN27" i="48"/>
  <c r="SBO27" i="48"/>
  <c r="SBP27" i="48"/>
  <c r="SBQ27" i="48"/>
  <c r="SBR27" i="48"/>
  <c r="SBS27" i="48"/>
  <c r="SBT27" i="48"/>
  <c r="SBU27" i="48"/>
  <c r="SBV27" i="48"/>
  <c r="SBW27" i="48"/>
  <c r="SBX27" i="48"/>
  <c r="SBY27" i="48"/>
  <c r="SBZ27" i="48"/>
  <c r="SCA27" i="48"/>
  <c r="SCB27" i="48"/>
  <c r="SCC27" i="48"/>
  <c r="SCD27" i="48"/>
  <c r="SCE27" i="48"/>
  <c r="SCF27" i="48"/>
  <c r="SCG27" i="48"/>
  <c r="SCH27" i="48"/>
  <c r="SCI27" i="48"/>
  <c r="SCJ27" i="48"/>
  <c r="SCK27" i="48"/>
  <c r="SCL27" i="48"/>
  <c r="SCM27" i="48"/>
  <c r="SCN27" i="48"/>
  <c r="SCO27" i="48"/>
  <c r="SCP27" i="48"/>
  <c r="SCQ27" i="48"/>
  <c r="SCR27" i="48"/>
  <c r="SCS27" i="48"/>
  <c r="SCT27" i="48"/>
  <c r="SCU27" i="48"/>
  <c r="SCV27" i="48"/>
  <c r="SCW27" i="48"/>
  <c r="SCX27" i="48"/>
  <c r="SCY27" i="48"/>
  <c r="SCZ27" i="48"/>
  <c r="SDA27" i="48"/>
  <c r="SDB27" i="48"/>
  <c r="SDC27" i="48"/>
  <c r="SDD27" i="48"/>
  <c r="SDE27" i="48"/>
  <c r="SDF27" i="48"/>
  <c r="SDG27" i="48"/>
  <c r="SDH27" i="48"/>
  <c r="SDI27" i="48"/>
  <c r="SDJ27" i="48"/>
  <c r="SDK27" i="48"/>
  <c r="SDL27" i="48"/>
  <c r="SDM27" i="48"/>
  <c r="SDN27" i="48"/>
  <c r="SDO27" i="48"/>
  <c r="SDP27" i="48"/>
  <c r="SDQ27" i="48"/>
  <c r="SDR27" i="48"/>
  <c r="SDS27" i="48"/>
  <c r="SDT27" i="48"/>
  <c r="SDU27" i="48"/>
  <c r="SDV27" i="48"/>
  <c r="SDW27" i="48"/>
  <c r="SDX27" i="48"/>
  <c r="SDY27" i="48"/>
  <c r="SDZ27" i="48"/>
  <c r="SEA27" i="48"/>
  <c r="SEB27" i="48"/>
  <c r="SEC27" i="48"/>
  <c r="SED27" i="48"/>
  <c r="SEE27" i="48"/>
  <c r="SEF27" i="48"/>
  <c r="SEG27" i="48"/>
  <c r="SEH27" i="48"/>
  <c r="SEI27" i="48"/>
  <c r="SEJ27" i="48"/>
  <c r="SEK27" i="48"/>
  <c r="SEL27" i="48"/>
  <c r="SEM27" i="48"/>
  <c r="SEN27" i="48"/>
  <c r="SEO27" i="48"/>
  <c r="SEP27" i="48"/>
  <c r="SEQ27" i="48"/>
  <c r="SER27" i="48"/>
  <c r="SES27" i="48"/>
  <c r="SET27" i="48"/>
  <c r="SEU27" i="48"/>
  <c r="SEV27" i="48"/>
  <c r="SEW27" i="48"/>
  <c r="SEX27" i="48"/>
  <c r="SEY27" i="48"/>
  <c r="SEZ27" i="48"/>
  <c r="SFA27" i="48"/>
  <c r="SFB27" i="48"/>
  <c r="SFC27" i="48"/>
  <c r="SFD27" i="48"/>
  <c r="SFE27" i="48"/>
  <c r="SFF27" i="48"/>
  <c r="SFG27" i="48"/>
  <c r="SFH27" i="48"/>
  <c r="SFI27" i="48"/>
  <c r="SFJ27" i="48"/>
  <c r="SFK27" i="48"/>
  <c r="SFL27" i="48"/>
  <c r="SFM27" i="48"/>
  <c r="SFN27" i="48"/>
  <c r="SFO27" i="48"/>
  <c r="SFP27" i="48"/>
  <c r="SFQ27" i="48"/>
  <c r="SFR27" i="48"/>
  <c r="SFS27" i="48"/>
  <c r="SFT27" i="48"/>
  <c r="SFU27" i="48"/>
  <c r="SFV27" i="48"/>
  <c r="SFW27" i="48"/>
  <c r="SFX27" i="48"/>
  <c r="SFY27" i="48"/>
  <c r="SFZ27" i="48"/>
  <c r="SGA27" i="48"/>
  <c r="SGB27" i="48"/>
  <c r="SGC27" i="48"/>
  <c r="SGD27" i="48"/>
  <c r="SGE27" i="48"/>
  <c r="SGF27" i="48"/>
  <c r="SGG27" i="48"/>
  <c r="SGH27" i="48"/>
  <c r="SGI27" i="48"/>
  <c r="SGJ27" i="48"/>
  <c r="SGK27" i="48"/>
  <c r="SGL27" i="48"/>
  <c r="SGM27" i="48"/>
  <c r="SGN27" i="48"/>
  <c r="SGO27" i="48"/>
  <c r="SGP27" i="48"/>
  <c r="SGQ27" i="48"/>
  <c r="SGR27" i="48"/>
  <c r="SGS27" i="48"/>
  <c r="SGT27" i="48"/>
  <c r="SGU27" i="48"/>
  <c r="SGV27" i="48"/>
  <c r="SGW27" i="48"/>
  <c r="SGX27" i="48"/>
  <c r="SGY27" i="48"/>
  <c r="SGZ27" i="48"/>
  <c r="SHA27" i="48"/>
  <c r="SHB27" i="48"/>
  <c r="SHC27" i="48"/>
  <c r="SHD27" i="48"/>
  <c r="SHE27" i="48"/>
  <c r="SHF27" i="48"/>
  <c r="SHG27" i="48"/>
  <c r="SHH27" i="48"/>
  <c r="SHI27" i="48"/>
  <c r="SHJ27" i="48"/>
  <c r="SHK27" i="48"/>
  <c r="SHL27" i="48"/>
  <c r="SHM27" i="48"/>
  <c r="SHN27" i="48"/>
  <c r="SHO27" i="48"/>
  <c r="SHP27" i="48"/>
  <c r="SHQ27" i="48"/>
  <c r="SHR27" i="48"/>
  <c r="SHS27" i="48"/>
  <c r="SHT27" i="48"/>
  <c r="SHU27" i="48"/>
  <c r="SHV27" i="48"/>
  <c r="SHW27" i="48"/>
  <c r="SHX27" i="48"/>
  <c r="SHY27" i="48"/>
  <c r="SHZ27" i="48"/>
  <c r="SIA27" i="48"/>
  <c r="SIB27" i="48"/>
  <c r="SIC27" i="48"/>
  <c r="SID27" i="48"/>
  <c r="SIE27" i="48"/>
  <c r="SIF27" i="48"/>
  <c r="SIG27" i="48"/>
  <c r="SIH27" i="48"/>
  <c r="SII27" i="48"/>
  <c r="SIJ27" i="48"/>
  <c r="SIK27" i="48"/>
  <c r="SIL27" i="48"/>
  <c r="SIM27" i="48"/>
  <c r="SIN27" i="48"/>
  <c r="SIO27" i="48"/>
  <c r="SIP27" i="48"/>
  <c r="SIQ27" i="48"/>
  <c r="SIR27" i="48"/>
  <c r="SIS27" i="48"/>
  <c r="SIT27" i="48"/>
  <c r="SIU27" i="48"/>
  <c r="SIV27" i="48"/>
  <c r="SIW27" i="48"/>
  <c r="SIX27" i="48"/>
  <c r="SIY27" i="48"/>
  <c r="SIZ27" i="48"/>
  <c r="SJA27" i="48"/>
  <c r="SJB27" i="48"/>
  <c r="SJC27" i="48"/>
  <c r="SJD27" i="48"/>
  <c r="SJE27" i="48"/>
  <c r="SJF27" i="48"/>
  <c r="SJG27" i="48"/>
  <c r="SJH27" i="48"/>
  <c r="SJI27" i="48"/>
  <c r="SJJ27" i="48"/>
  <c r="SJK27" i="48"/>
  <c r="SJL27" i="48"/>
  <c r="SJM27" i="48"/>
  <c r="SJN27" i="48"/>
  <c r="SJO27" i="48"/>
  <c r="SJP27" i="48"/>
  <c r="SJQ27" i="48"/>
  <c r="SJR27" i="48"/>
  <c r="SJS27" i="48"/>
  <c r="SJT27" i="48"/>
  <c r="SJU27" i="48"/>
  <c r="SJV27" i="48"/>
  <c r="SJW27" i="48"/>
  <c r="SJX27" i="48"/>
  <c r="SJY27" i="48"/>
  <c r="SJZ27" i="48"/>
  <c r="SKA27" i="48"/>
  <c r="SKB27" i="48"/>
  <c r="SKC27" i="48"/>
  <c r="SKD27" i="48"/>
  <c r="SKE27" i="48"/>
  <c r="SKF27" i="48"/>
  <c r="SKG27" i="48"/>
  <c r="SKH27" i="48"/>
  <c r="SKI27" i="48"/>
  <c r="SKJ27" i="48"/>
  <c r="SKK27" i="48"/>
  <c r="SKL27" i="48"/>
  <c r="SKM27" i="48"/>
  <c r="SKN27" i="48"/>
  <c r="SKO27" i="48"/>
  <c r="SKP27" i="48"/>
  <c r="SKQ27" i="48"/>
  <c r="SKR27" i="48"/>
  <c r="SKS27" i="48"/>
  <c r="SKT27" i="48"/>
  <c r="SKU27" i="48"/>
  <c r="SKV27" i="48"/>
  <c r="SKW27" i="48"/>
  <c r="SKX27" i="48"/>
  <c r="SKY27" i="48"/>
  <c r="SKZ27" i="48"/>
  <c r="SLA27" i="48"/>
  <c r="SLB27" i="48"/>
  <c r="SLC27" i="48"/>
  <c r="SLD27" i="48"/>
  <c r="SLE27" i="48"/>
  <c r="SLF27" i="48"/>
  <c r="SLG27" i="48"/>
  <c r="SLH27" i="48"/>
  <c r="SLI27" i="48"/>
  <c r="SLJ27" i="48"/>
  <c r="SLK27" i="48"/>
  <c r="SLL27" i="48"/>
  <c r="SLM27" i="48"/>
  <c r="SLN27" i="48"/>
  <c r="SLO27" i="48"/>
  <c r="SLP27" i="48"/>
  <c r="SLQ27" i="48"/>
  <c r="SLR27" i="48"/>
  <c r="SLS27" i="48"/>
  <c r="SLT27" i="48"/>
  <c r="SLU27" i="48"/>
  <c r="SLV27" i="48"/>
  <c r="SLW27" i="48"/>
  <c r="SLX27" i="48"/>
  <c r="SLY27" i="48"/>
  <c r="SLZ27" i="48"/>
  <c r="SMA27" i="48"/>
  <c r="SMB27" i="48"/>
  <c r="SMC27" i="48"/>
  <c r="SMD27" i="48"/>
  <c r="SME27" i="48"/>
  <c r="SMF27" i="48"/>
  <c r="SMG27" i="48"/>
  <c r="SMH27" i="48"/>
  <c r="SMI27" i="48"/>
  <c r="SMJ27" i="48"/>
  <c r="SMK27" i="48"/>
  <c r="SML27" i="48"/>
  <c r="SMM27" i="48"/>
  <c r="SMN27" i="48"/>
  <c r="SMO27" i="48"/>
  <c r="SMP27" i="48"/>
  <c r="SMQ27" i="48"/>
  <c r="SMR27" i="48"/>
  <c r="SMS27" i="48"/>
  <c r="SMT27" i="48"/>
  <c r="SMU27" i="48"/>
  <c r="SMV27" i="48"/>
  <c r="SMW27" i="48"/>
  <c r="SMX27" i="48"/>
  <c r="SMY27" i="48"/>
  <c r="SMZ27" i="48"/>
  <c r="SNA27" i="48"/>
  <c r="SNB27" i="48"/>
  <c r="SNC27" i="48"/>
  <c r="SND27" i="48"/>
  <c r="SNE27" i="48"/>
  <c r="SNF27" i="48"/>
  <c r="SNG27" i="48"/>
  <c r="SNH27" i="48"/>
  <c r="SNI27" i="48"/>
  <c r="SNJ27" i="48"/>
  <c r="SNK27" i="48"/>
  <c r="SNL27" i="48"/>
  <c r="SNM27" i="48"/>
  <c r="SNN27" i="48"/>
  <c r="SNO27" i="48"/>
  <c r="SNP27" i="48"/>
  <c r="SNQ27" i="48"/>
  <c r="SNR27" i="48"/>
  <c r="SNS27" i="48"/>
  <c r="SNT27" i="48"/>
  <c r="SNU27" i="48"/>
  <c r="SNV27" i="48"/>
  <c r="SNW27" i="48"/>
  <c r="SNX27" i="48"/>
  <c r="SNY27" i="48"/>
  <c r="SNZ27" i="48"/>
  <c r="SOA27" i="48"/>
  <c r="SOB27" i="48"/>
  <c r="SOC27" i="48"/>
  <c r="SOD27" i="48"/>
  <c r="SOE27" i="48"/>
  <c r="SOF27" i="48"/>
  <c r="SOG27" i="48"/>
  <c r="SOH27" i="48"/>
  <c r="SOI27" i="48"/>
  <c r="SOJ27" i="48"/>
  <c r="SOK27" i="48"/>
  <c r="SOL27" i="48"/>
  <c r="SOM27" i="48"/>
  <c r="SON27" i="48"/>
  <c r="SOO27" i="48"/>
  <c r="SOP27" i="48"/>
  <c r="SOQ27" i="48"/>
  <c r="SOR27" i="48"/>
  <c r="SOS27" i="48"/>
  <c r="SOT27" i="48"/>
  <c r="SOU27" i="48"/>
  <c r="SOV27" i="48"/>
  <c r="SOW27" i="48"/>
  <c r="SOX27" i="48"/>
  <c r="SOY27" i="48"/>
  <c r="SOZ27" i="48"/>
  <c r="SPA27" i="48"/>
  <c r="SPB27" i="48"/>
  <c r="SPC27" i="48"/>
  <c r="SPD27" i="48"/>
  <c r="SPE27" i="48"/>
  <c r="SPF27" i="48"/>
  <c r="SPG27" i="48"/>
  <c r="SPH27" i="48"/>
  <c r="SPI27" i="48"/>
  <c r="SPJ27" i="48"/>
  <c r="SPK27" i="48"/>
  <c r="SPL27" i="48"/>
  <c r="SPM27" i="48"/>
  <c r="SPN27" i="48"/>
  <c r="SPO27" i="48"/>
  <c r="SPP27" i="48"/>
  <c r="SPQ27" i="48"/>
  <c r="SPR27" i="48"/>
  <c r="SPS27" i="48"/>
  <c r="SPT27" i="48"/>
  <c r="SPU27" i="48"/>
  <c r="SPV27" i="48"/>
  <c r="SPW27" i="48"/>
  <c r="SPX27" i="48"/>
  <c r="SPY27" i="48"/>
  <c r="SPZ27" i="48"/>
  <c r="SQA27" i="48"/>
  <c r="SQB27" i="48"/>
  <c r="SQC27" i="48"/>
  <c r="SQD27" i="48"/>
  <c r="SQE27" i="48"/>
  <c r="SQF27" i="48"/>
  <c r="SQG27" i="48"/>
  <c r="SQH27" i="48"/>
  <c r="SQI27" i="48"/>
  <c r="SQJ27" i="48"/>
  <c r="SQK27" i="48"/>
  <c r="SQL27" i="48"/>
  <c r="SQM27" i="48"/>
  <c r="SQN27" i="48"/>
  <c r="SQO27" i="48"/>
  <c r="SQP27" i="48"/>
  <c r="SQQ27" i="48"/>
  <c r="SQR27" i="48"/>
  <c r="SQS27" i="48"/>
  <c r="SQT27" i="48"/>
  <c r="SQU27" i="48"/>
  <c r="SQV27" i="48"/>
  <c r="SQW27" i="48"/>
  <c r="SQX27" i="48"/>
  <c r="SQY27" i="48"/>
  <c r="SQZ27" i="48"/>
  <c r="SRA27" i="48"/>
  <c r="SRB27" i="48"/>
  <c r="SRC27" i="48"/>
  <c r="SRD27" i="48"/>
  <c r="SRE27" i="48"/>
  <c r="SRF27" i="48"/>
  <c r="SRG27" i="48"/>
  <c r="SRH27" i="48"/>
  <c r="SRI27" i="48"/>
  <c r="SRJ27" i="48"/>
  <c r="SRK27" i="48"/>
  <c r="SRL27" i="48"/>
  <c r="SRM27" i="48"/>
  <c r="SRN27" i="48"/>
  <c r="SRO27" i="48"/>
  <c r="SRP27" i="48"/>
  <c r="SRQ27" i="48"/>
  <c r="SRR27" i="48"/>
  <c r="SRS27" i="48"/>
  <c r="SRT27" i="48"/>
  <c r="SRU27" i="48"/>
  <c r="SRV27" i="48"/>
  <c r="SRW27" i="48"/>
  <c r="SRX27" i="48"/>
  <c r="SRY27" i="48"/>
  <c r="SRZ27" i="48"/>
  <c r="SSA27" i="48"/>
  <c r="SSB27" i="48"/>
  <c r="SSC27" i="48"/>
  <c r="SSD27" i="48"/>
  <c r="SSE27" i="48"/>
  <c r="SSF27" i="48"/>
  <c r="SSG27" i="48"/>
  <c r="SSH27" i="48"/>
  <c r="SSI27" i="48"/>
  <c r="SSJ27" i="48"/>
  <c r="SSK27" i="48"/>
  <c r="SSL27" i="48"/>
  <c r="SSM27" i="48"/>
  <c r="SSN27" i="48"/>
  <c r="SSO27" i="48"/>
  <c r="SSP27" i="48"/>
  <c r="SSQ27" i="48"/>
  <c r="SSR27" i="48"/>
  <c r="SSS27" i="48"/>
  <c r="SST27" i="48"/>
  <c r="SSU27" i="48"/>
  <c r="SSV27" i="48"/>
  <c r="SSW27" i="48"/>
  <c r="SSX27" i="48"/>
  <c r="SSY27" i="48"/>
  <c r="SSZ27" i="48"/>
  <c r="STA27" i="48"/>
  <c r="STB27" i="48"/>
  <c r="STC27" i="48"/>
  <c r="STD27" i="48"/>
  <c r="STE27" i="48"/>
  <c r="STF27" i="48"/>
  <c r="STG27" i="48"/>
  <c r="STH27" i="48"/>
  <c r="STI27" i="48"/>
  <c r="STJ27" i="48"/>
  <c r="STK27" i="48"/>
  <c r="STL27" i="48"/>
  <c r="STM27" i="48"/>
  <c r="STN27" i="48"/>
  <c r="STO27" i="48"/>
  <c r="STP27" i="48"/>
  <c r="STQ27" i="48"/>
  <c r="STR27" i="48"/>
  <c r="STS27" i="48"/>
  <c r="STT27" i="48"/>
  <c r="STU27" i="48"/>
  <c r="STV27" i="48"/>
  <c r="STW27" i="48"/>
  <c r="STX27" i="48"/>
  <c r="STY27" i="48"/>
  <c r="STZ27" i="48"/>
  <c r="SUA27" i="48"/>
  <c r="SUB27" i="48"/>
  <c r="SUC27" i="48"/>
  <c r="SUD27" i="48"/>
  <c r="SUE27" i="48"/>
  <c r="SUF27" i="48"/>
  <c r="SUG27" i="48"/>
  <c r="SUH27" i="48"/>
  <c r="SUI27" i="48"/>
  <c r="SUJ27" i="48"/>
  <c r="SUK27" i="48"/>
  <c r="SUL27" i="48"/>
  <c r="SUM27" i="48"/>
  <c r="SUN27" i="48"/>
  <c r="SUO27" i="48"/>
  <c r="SUP27" i="48"/>
  <c r="SUQ27" i="48"/>
  <c r="SUR27" i="48"/>
  <c r="SUS27" i="48"/>
  <c r="SUT27" i="48"/>
  <c r="SUU27" i="48"/>
  <c r="SUV27" i="48"/>
  <c r="SUW27" i="48"/>
  <c r="SUX27" i="48"/>
  <c r="SUY27" i="48"/>
  <c r="SUZ27" i="48"/>
  <c r="SVA27" i="48"/>
  <c r="SVB27" i="48"/>
  <c r="SVC27" i="48"/>
  <c r="SVD27" i="48"/>
  <c r="SVE27" i="48"/>
  <c r="SVF27" i="48"/>
  <c r="SVG27" i="48"/>
  <c r="SVH27" i="48"/>
  <c r="SVI27" i="48"/>
  <c r="SVJ27" i="48"/>
  <c r="SVK27" i="48"/>
  <c r="SVL27" i="48"/>
  <c r="SVM27" i="48"/>
  <c r="SVN27" i="48"/>
  <c r="SVO27" i="48"/>
  <c r="SVP27" i="48"/>
  <c r="SVQ27" i="48"/>
  <c r="SVR27" i="48"/>
  <c r="SVS27" i="48"/>
  <c r="SVT27" i="48"/>
  <c r="SVU27" i="48"/>
  <c r="SVV27" i="48"/>
  <c r="SVW27" i="48"/>
  <c r="SVX27" i="48"/>
  <c r="SVY27" i="48"/>
  <c r="SVZ27" i="48"/>
  <c r="SWA27" i="48"/>
  <c r="SWB27" i="48"/>
  <c r="SWC27" i="48"/>
  <c r="SWD27" i="48"/>
  <c r="SWE27" i="48"/>
  <c r="SWF27" i="48"/>
  <c r="SWG27" i="48"/>
  <c r="SWH27" i="48"/>
  <c r="SWI27" i="48"/>
  <c r="SWJ27" i="48"/>
  <c r="SWK27" i="48"/>
  <c r="SWL27" i="48"/>
  <c r="SWM27" i="48"/>
  <c r="SWN27" i="48"/>
  <c r="SWO27" i="48"/>
  <c r="SWP27" i="48"/>
  <c r="SWQ27" i="48"/>
  <c r="SWR27" i="48"/>
  <c r="SWS27" i="48"/>
  <c r="SWT27" i="48"/>
  <c r="SWU27" i="48"/>
  <c r="SWV27" i="48"/>
  <c r="SWW27" i="48"/>
  <c r="SWX27" i="48"/>
  <c r="SWY27" i="48"/>
  <c r="SWZ27" i="48"/>
  <c r="SXA27" i="48"/>
  <c r="SXB27" i="48"/>
  <c r="SXC27" i="48"/>
  <c r="SXD27" i="48"/>
  <c r="SXE27" i="48"/>
  <c r="SXF27" i="48"/>
  <c r="SXG27" i="48"/>
  <c r="SXH27" i="48"/>
  <c r="SXI27" i="48"/>
  <c r="SXJ27" i="48"/>
  <c r="SXK27" i="48"/>
  <c r="SXL27" i="48"/>
  <c r="SXM27" i="48"/>
  <c r="SXN27" i="48"/>
  <c r="SXO27" i="48"/>
  <c r="SXP27" i="48"/>
  <c r="SXQ27" i="48"/>
  <c r="SXR27" i="48"/>
  <c r="SXS27" i="48"/>
  <c r="SXT27" i="48"/>
  <c r="SXU27" i="48"/>
  <c r="SXV27" i="48"/>
  <c r="SXW27" i="48"/>
  <c r="SXX27" i="48"/>
  <c r="SXY27" i="48"/>
  <c r="SXZ27" i="48"/>
  <c r="SYA27" i="48"/>
  <c r="SYB27" i="48"/>
  <c r="SYC27" i="48"/>
  <c r="SYD27" i="48"/>
  <c r="SYE27" i="48"/>
  <c r="SYF27" i="48"/>
  <c r="SYG27" i="48"/>
  <c r="SYH27" i="48"/>
  <c r="SYI27" i="48"/>
  <c r="SYJ27" i="48"/>
  <c r="SYK27" i="48"/>
  <c r="SYL27" i="48"/>
  <c r="SYM27" i="48"/>
  <c r="SYN27" i="48"/>
  <c r="SYO27" i="48"/>
  <c r="SYP27" i="48"/>
  <c r="SYQ27" i="48"/>
  <c r="SYR27" i="48"/>
  <c r="SYS27" i="48"/>
  <c r="SYT27" i="48"/>
  <c r="SYU27" i="48"/>
  <c r="SYV27" i="48"/>
  <c r="SYW27" i="48"/>
  <c r="SYX27" i="48"/>
  <c r="SYY27" i="48"/>
  <c r="SYZ27" i="48"/>
  <c r="SZA27" i="48"/>
  <c r="SZB27" i="48"/>
  <c r="SZC27" i="48"/>
  <c r="SZD27" i="48"/>
  <c r="SZE27" i="48"/>
  <c r="SZF27" i="48"/>
  <c r="SZG27" i="48"/>
  <c r="SZH27" i="48"/>
  <c r="SZI27" i="48"/>
  <c r="SZJ27" i="48"/>
  <c r="SZK27" i="48"/>
  <c r="SZL27" i="48"/>
  <c r="SZM27" i="48"/>
  <c r="SZN27" i="48"/>
  <c r="SZO27" i="48"/>
  <c r="SZP27" i="48"/>
  <c r="SZQ27" i="48"/>
  <c r="SZR27" i="48"/>
  <c r="SZS27" i="48"/>
  <c r="SZT27" i="48"/>
  <c r="SZU27" i="48"/>
  <c r="SZV27" i="48"/>
  <c r="SZW27" i="48"/>
  <c r="SZX27" i="48"/>
  <c r="SZY27" i="48"/>
  <c r="SZZ27" i="48"/>
  <c r="TAA27" i="48"/>
  <c r="TAB27" i="48"/>
  <c r="TAC27" i="48"/>
  <c r="TAD27" i="48"/>
  <c r="TAE27" i="48"/>
  <c r="TAF27" i="48"/>
  <c r="TAG27" i="48"/>
  <c r="TAH27" i="48"/>
  <c r="TAI27" i="48"/>
  <c r="TAJ27" i="48"/>
  <c r="TAK27" i="48"/>
  <c r="TAL27" i="48"/>
  <c r="TAM27" i="48"/>
  <c r="TAN27" i="48"/>
  <c r="TAO27" i="48"/>
  <c r="TAP27" i="48"/>
  <c r="TAQ27" i="48"/>
  <c r="TAR27" i="48"/>
  <c r="TAS27" i="48"/>
  <c r="TAT27" i="48"/>
  <c r="TAU27" i="48"/>
  <c r="TAV27" i="48"/>
  <c r="TAW27" i="48"/>
  <c r="TAX27" i="48"/>
  <c r="TAY27" i="48"/>
  <c r="TAZ27" i="48"/>
  <c r="TBA27" i="48"/>
  <c r="TBB27" i="48"/>
  <c r="TBC27" i="48"/>
  <c r="TBD27" i="48"/>
  <c r="TBE27" i="48"/>
  <c r="TBF27" i="48"/>
  <c r="TBG27" i="48"/>
  <c r="TBH27" i="48"/>
  <c r="TBI27" i="48"/>
  <c r="TBJ27" i="48"/>
  <c r="TBK27" i="48"/>
  <c r="TBL27" i="48"/>
  <c r="TBM27" i="48"/>
  <c r="TBN27" i="48"/>
  <c r="TBO27" i="48"/>
  <c r="TBP27" i="48"/>
  <c r="TBQ27" i="48"/>
  <c r="TBR27" i="48"/>
  <c r="TBS27" i="48"/>
  <c r="TBT27" i="48"/>
  <c r="TBU27" i="48"/>
  <c r="TBV27" i="48"/>
  <c r="TBW27" i="48"/>
  <c r="TBX27" i="48"/>
  <c r="TBY27" i="48"/>
  <c r="TBZ27" i="48"/>
  <c r="TCA27" i="48"/>
  <c r="TCB27" i="48"/>
  <c r="TCC27" i="48"/>
  <c r="TCD27" i="48"/>
  <c r="TCE27" i="48"/>
  <c r="TCF27" i="48"/>
  <c r="TCG27" i="48"/>
  <c r="TCH27" i="48"/>
  <c r="TCI27" i="48"/>
  <c r="TCJ27" i="48"/>
  <c r="TCK27" i="48"/>
  <c r="TCL27" i="48"/>
  <c r="TCM27" i="48"/>
  <c r="TCN27" i="48"/>
  <c r="TCO27" i="48"/>
  <c r="TCP27" i="48"/>
  <c r="TCQ27" i="48"/>
  <c r="TCR27" i="48"/>
  <c r="TCS27" i="48"/>
  <c r="TCT27" i="48"/>
  <c r="TCU27" i="48"/>
  <c r="TCV27" i="48"/>
  <c r="TCW27" i="48"/>
  <c r="TCX27" i="48"/>
  <c r="TCY27" i="48"/>
  <c r="TCZ27" i="48"/>
  <c r="TDA27" i="48"/>
  <c r="TDB27" i="48"/>
  <c r="TDC27" i="48"/>
  <c r="TDD27" i="48"/>
  <c r="TDE27" i="48"/>
  <c r="TDF27" i="48"/>
  <c r="TDG27" i="48"/>
  <c r="TDH27" i="48"/>
  <c r="TDI27" i="48"/>
  <c r="TDJ27" i="48"/>
  <c r="TDK27" i="48"/>
  <c r="TDL27" i="48"/>
  <c r="TDM27" i="48"/>
  <c r="TDN27" i="48"/>
  <c r="TDO27" i="48"/>
  <c r="TDP27" i="48"/>
  <c r="TDQ27" i="48"/>
  <c r="TDR27" i="48"/>
  <c r="TDS27" i="48"/>
  <c r="TDT27" i="48"/>
  <c r="TDU27" i="48"/>
  <c r="TDV27" i="48"/>
  <c r="TDW27" i="48"/>
  <c r="TDX27" i="48"/>
  <c r="TDY27" i="48"/>
  <c r="TDZ27" i="48"/>
  <c r="TEA27" i="48"/>
  <c r="TEB27" i="48"/>
  <c r="TEC27" i="48"/>
  <c r="TED27" i="48"/>
  <c r="TEE27" i="48"/>
  <c r="TEF27" i="48"/>
  <c r="TEG27" i="48"/>
  <c r="TEH27" i="48"/>
  <c r="TEI27" i="48"/>
  <c r="TEJ27" i="48"/>
  <c r="TEK27" i="48"/>
  <c r="TEL27" i="48"/>
  <c r="TEM27" i="48"/>
  <c r="TEN27" i="48"/>
  <c r="TEO27" i="48"/>
  <c r="TEP27" i="48"/>
  <c r="TEQ27" i="48"/>
  <c r="TER27" i="48"/>
  <c r="TES27" i="48"/>
  <c r="TET27" i="48"/>
  <c r="TEU27" i="48"/>
  <c r="TEV27" i="48"/>
  <c r="TEW27" i="48"/>
  <c r="TEX27" i="48"/>
  <c r="TEY27" i="48"/>
  <c r="TEZ27" i="48"/>
  <c r="TFA27" i="48"/>
  <c r="TFB27" i="48"/>
  <c r="TFC27" i="48"/>
  <c r="TFD27" i="48"/>
  <c r="TFE27" i="48"/>
  <c r="TFF27" i="48"/>
  <c r="TFG27" i="48"/>
  <c r="TFH27" i="48"/>
  <c r="TFI27" i="48"/>
  <c r="TFJ27" i="48"/>
  <c r="TFK27" i="48"/>
  <c r="TFL27" i="48"/>
  <c r="TFM27" i="48"/>
  <c r="TFN27" i="48"/>
  <c r="TFO27" i="48"/>
  <c r="TFP27" i="48"/>
  <c r="TFQ27" i="48"/>
  <c r="TFR27" i="48"/>
  <c r="TFS27" i="48"/>
  <c r="TFT27" i="48"/>
  <c r="TFU27" i="48"/>
  <c r="TFV27" i="48"/>
  <c r="TFW27" i="48"/>
  <c r="TFX27" i="48"/>
  <c r="TFY27" i="48"/>
  <c r="TFZ27" i="48"/>
  <c r="TGA27" i="48"/>
  <c r="TGB27" i="48"/>
  <c r="TGC27" i="48"/>
  <c r="TGD27" i="48"/>
  <c r="TGE27" i="48"/>
  <c r="TGF27" i="48"/>
  <c r="TGG27" i="48"/>
  <c r="TGH27" i="48"/>
  <c r="TGI27" i="48"/>
  <c r="TGJ27" i="48"/>
  <c r="TGK27" i="48"/>
  <c r="TGL27" i="48"/>
  <c r="TGM27" i="48"/>
  <c r="TGN27" i="48"/>
  <c r="TGO27" i="48"/>
  <c r="TGP27" i="48"/>
  <c r="TGQ27" i="48"/>
  <c r="TGR27" i="48"/>
  <c r="TGS27" i="48"/>
  <c r="TGT27" i="48"/>
  <c r="TGU27" i="48"/>
  <c r="TGV27" i="48"/>
  <c r="TGW27" i="48"/>
  <c r="TGX27" i="48"/>
  <c r="TGY27" i="48"/>
  <c r="TGZ27" i="48"/>
  <c r="THA27" i="48"/>
  <c r="THB27" i="48"/>
  <c r="THC27" i="48"/>
  <c r="THD27" i="48"/>
  <c r="THE27" i="48"/>
  <c r="THF27" i="48"/>
  <c r="THG27" i="48"/>
  <c r="THH27" i="48"/>
  <c r="THI27" i="48"/>
  <c r="THJ27" i="48"/>
  <c r="THK27" i="48"/>
  <c r="THL27" i="48"/>
  <c r="THM27" i="48"/>
  <c r="THN27" i="48"/>
  <c r="THO27" i="48"/>
  <c r="THP27" i="48"/>
  <c r="THQ27" i="48"/>
  <c r="THR27" i="48"/>
  <c r="THS27" i="48"/>
  <c r="THT27" i="48"/>
  <c r="THU27" i="48"/>
  <c r="THV27" i="48"/>
  <c r="THW27" i="48"/>
  <c r="THX27" i="48"/>
  <c r="THY27" i="48"/>
  <c r="THZ27" i="48"/>
  <c r="TIA27" i="48"/>
  <c r="TIB27" i="48"/>
  <c r="TIC27" i="48"/>
  <c r="TID27" i="48"/>
  <c r="TIE27" i="48"/>
  <c r="TIF27" i="48"/>
  <c r="TIG27" i="48"/>
  <c r="TIH27" i="48"/>
  <c r="TII27" i="48"/>
  <c r="TIJ27" i="48"/>
  <c r="TIK27" i="48"/>
  <c r="TIL27" i="48"/>
  <c r="TIM27" i="48"/>
  <c r="TIN27" i="48"/>
  <c r="TIO27" i="48"/>
  <c r="TIP27" i="48"/>
  <c r="TIQ27" i="48"/>
  <c r="TIR27" i="48"/>
  <c r="TIS27" i="48"/>
  <c r="TIT27" i="48"/>
  <c r="TIU27" i="48"/>
  <c r="TIV27" i="48"/>
  <c r="TIW27" i="48"/>
  <c r="TIX27" i="48"/>
  <c r="TIY27" i="48"/>
  <c r="TIZ27" i="48"/>
  <c r="TJA27" i="48"/>
  <c r="TJB27" i="48"/>
  <c r="TJC27" i="48"/>
  <c r="TJD27" i="48"/>
  <c r="TJE27" i="48"/>
  <c r="TJF27" i="48"/>
  <c r="TJG27" i="48"/>
  <c r="TJH27" i="48"/>
  <c r="TJI27" i="48"/>
  <c r="TJJ27" i="48"/>
  <c r="TJK27" i="48"/>
  <c r="TJL27" i="48"/>
  <c r="TJM27" i="48"/>
  <c r="TJN27" i="48"/>
  <c r="TJO27" i="48"/>
  <c r="TJP27" i="48"/>
  <c r="TJQ27" i="48"/>
  <c r="TJR27" i="48"/>
  <c r="TJS27" i="48"/>
  <c r="TJT27" i="48"/>
  <c r="TJU27" i="48"/>
  <c r="TJV27" i="48"/>
  <c r="TJW27" i="48"/>
  <c r="TJX27" i="48"/>
  <c r="TJY27" i="48"/>
  <c r="TJZ27" i="48"/>
  <c r="TKA27" i="48"/>
  <c r="TKB27" i="48"/>
  <c r="TKC27" i="48"/>
  <c r="TKD27" i="48"/>
  <c r="TKE27" i="48"/>
  <c r="TKF27" i="48"/>
  <c r="TKG27" i="48"/>
  <c r="TKH27" i="48"/>
  <c r="TKI27" i="48"/>
  <c r="TKJ27" i="48"/>
  <c r="TKK27" i="48"/>
  <c r="TKL27" i="48"/>
  <c r="TKM27" i="48"/>
  <c r="TKN27" i="48"/>
  <c r="TKO27" i="48"/>
  <c r="TKP27" i="48"/>
  <c r="TKQ27" i="48"/>
  <c r="TKR27" i="48"/>
  <c r="TKS27" i="48"/>
  <c r="TKT27" i="48"/>
  <c r="TKU27" i="48"/>
  <c r="TKV27" i="48"/>
  <c r="TKW27" i="48"/>
  <c r="TKX27" i="48"/>
  <c r="TKY27" i="48"/>
  <c r="TKZ27" i="48"/>
  <c r="TLA27" i="48"/>
  <c r="TLB27" i="48"/>
  <c r="TLC27" i="48"/>
  <c r="TLD27" i="48"/>
  <c r="TLE27" i="48"/>
  <c r="TLF27" i="48"/>
  <c r="TLG27" i="48"/>
  <c r="TLH27" i="48"/>
  <c r="TLI27" i="48"/>
  <c r="TLJ27" i="48"/>
  <c r="TLK27" i="48"/>
  <c r="TLL27" i="48"/>
  <c r="TLM27" i="48"/>
  <c r="TLN27" i="48"/>
  <c r="TLO27" i="48"/>
  <c r="TLP27" i="48"/>
  <c r="TLQ27" i="48"/>
  <c r="TLR27" i="48"/>
  <c r="TLS27" i="48"/>
  <c r="TLT27" i="48"/>
  <c r="TLU27" i="48"/>
  <c r="TLV27" i="48"/>
  <c r="TLW27" i="48"/>
  <c r="TLX27" i="48"/>
  <c r="TLY27" i="48"/>
  <c r="TLZ27" i="48"/>
  <c r="TMA27" i="48"/>
  <c r="TMB27" i="48"/>
  <c r="TMC27" i="48"/>
  <c r="TMD27" i="48"/>
  <c r="TME27" i="48"/>
  <c r="TMF27" i="48"/>
  <c r="TMG27" i="48"/>
  <c r="TMH27" i="48"/>
  <c r="TMI27" i="48"/>
  <c r="TMJ27" i="48"/>
  <c r="TMK27" i="48"/>
  <c r="TML27" i="48"/>
  <c r="TMM27" i="48"/>
  <c r="TMN27" i="48"/>
  <c r="TMO27" i="48"/>
  <c r="TMP27" i="48"/>
  <c r="TMQ27" i="48"/>
  <c r="TMR27" i="48"/>
  <c r="TMS27" i="48"/>
  <c r="TMT27" i="48"/>
  <c r="TMU27" i="48"/>
  <c r="TMV27" i="48"/>
  <c r="TMW27" i="48"/>
  <c r="TMX27" i="48"/>
  <c r="TMY27" i="48"/>
  <c r="TMZ27" i="48"/>
  <c r="TNA27" i="48"/>
  <c r="TNB27" i="48"/>
  <c r="TNC27" i="48"/>
  <c r="TND27" i="48"/>
  <c r="TNE27" i="48"/>
  <c r="TNF27" i="48"/>
  <c r="TNG27" i="48"/>
  <c r="TNH27" i="48"/>
  <c r="TNI27" i="48"/>
  <c r="TNJ27" i="48"/>
  <c r="TNK27" i="48"/>
  <c r="TNL27" i="48"/>
  <c r="TNM27" i="48"/>
  <c r="TNN27" i="48"/>
  <c r="TNO27" i="48"/>
  <c r="TNP27" i="48"/>
  <c r="TNQ27" i="48"/>
  <c r="TNR27" i="48"/>
  <c r="TNS27" i="48"/>
  <c r="TNT27" i="48"/>
  <c r="TNU27" i="48"/>
  <c r="TNV27" i="48"/>
  <c r="TNW27" i="48"/>
  <c r="TNX27" i="48"/>
  <c r="TNY27" i="48"/>
  <c r="TNZ27" i="48"/>
  <c r="TOA27" i="48"/>
  <c r="TOB27" i="48"/>
  <c r="TOC27" i="48"/>
  <c r="TOD27" i="48"/>
  <c r="TOE27" i="48"/>
  <c r="TOF27" i="48"/>
  <c r="TOG27" i="48"/>
  <c r="TOH27" i="48"/>
  <c r="TOI27" i="48"/>
  <c r="TOJ27" i="48"/>
  <c r="TOK27" i="48"/>
  <c r="TOL27" i="48"/>
  <c r="TOM27" i="48"/>
  <c r="TON27" i="48"/>
  <c r="TOO27" i="48"/>
  <c r="TOP27" i="48"/>
  <c r="TOQ27" i="48"/>
  <c r="TOR27" i="48"/>
  <c r="TOS27" i="48"/>
  <c r="TOT27" i="48"/>
  <c r="TOU27" i="48"/>
  <c r="TOV27" i="48"/>
  <c r="TOW27" i="48"/>
  <c r="TOX27" i="48"/>
  <c r="TOY27" i="48"/>
  <c r="TOZ27" i="48"/>
  <c r="TPA27" i="48"/>
  <c r="TPB27" i="48"/>
  <c r="TPC27" i="48"/>
  <c r="TPD27" i="48"/>
  <c r="TPE27" i="48"/>
  <c r="TPF27" i="48"/>
  <c r="TPG27" i="48"/>
  <c r="TPH27" i="48"/>
  <c r="TPI27" i="48"/>
  <c r="TPJ27" i="48"/>
  <c r="TPK27" i="48"/>
  <c r="TPL27" i="48"/>
  <c r="TPM27" i="48"/>
  <c r="TPN27" i="48"/>
  <c r="TPO27" i="48"/>
  <c r="TPP27" i="48"/>
  <c r="TPQ27" i="48"/>
  <c r="TPR27" i="48"/>
  <c r="TPS27" i="48"/>
  <c r="TPT27" i="48"/>
  <c r="TPU27" i="48"/>
  <c r="TPV27" i="48"/>
  <c r="TPW27" i="48"/>
  <c r="TPX27" i="48"/>
  <c r="TPY27" i="48"/>
  <c r="TPZ27" i="48"/>
  <c r="TQA27" i="48"/>
  <c r="TQB27" i="48"/>
  <c r="TQC27" i="48"/>
  <c r="TQD27" i="48"/>
  <c r="TQE27" i="48"/>
  <c r="TQF27" i="48"/>
  <c r="TQG27" i="48"/>
  <c r="TQH27" i="48"/>
  <c r="TQI27" i="48"/>
  <c r="TQJ27" i="48"/>
  <c r="TQK27" i="48"/>
  <c r="TQL27" i="48"/>
  <c r="TQM27" i="48"/>
  <c r="TQN27" i="48"/>
  <c r="TQO27" i="48"/>
  <c r="TQP27" i="48"/>
  <c r="TQQ27" i="48"/>
  <c r="TQR27" i="48"/>
  <c r="TQS27" i="48"/>
  <c r="TQT27" i="48"/>
  <c r="TQU27" i="48"/>
  <c r="TQV27" i="48"/>
  <c r="TQW27" i="48"/>
  <c r="TQX27" i="48"/>
  <c r="TQY27" i="48"/>
  <c r="TQZ27" i="48"/>
  <c r="TRA27" i="48"/>
  <c r="TRB27" i="48"/>
  <c r="TRC27" i="48"/>
  <c r="TRD27" i="48"/>
  <c r="TRE27" i="48"/>
  <c r="TRF27" i="48"/>
  <c r="TRG27" i="48"/>
  <c r="TRH27" i="48"/>
  <c r="TRI27" i="48"/>
  <c r="TRJ27" i="48"/>
  <c r="TRK27" i="48"/>
  <c r="TRL27" i="48"/>
  <c r="TRM27" i="48"/>
  <c r="TRN27" i="48"/>
  <c r="TRO27" i="48"/>
  <c r="TRP27" i="48"/>
  <c r="TRQ27" i="48"/>
  <c r="TRR27" i="48"/>
  <c r="TRS27" i="48"/>
  <c r="TRT27" i="48"/>
  <c r="TRU27" i="48"/>
  <c r="TRV27" i="48"/>
  <c r="TRW27" i="48"/>
  <c r="TRX27" i="48"/>
  <c r="TRY27" i="48"/>
  <c r="TRZ27" i="48"/>
  <c r="TSA27" i="48"/>
  <c r="TSB27" i="48"/>
  <c r="TSC27" i="48"/>
  <c r="TSD27" i="48"/>
  <c r="TSE27" i="48"/>
  <c r="TSF27" i="48"/>
  <c r="TSG27" i="48"/>
  <c r="TSH27" i="48"/>
  <c r="TSI27" i="48"/>
  <c r="TSJ27" i="48"/>
  <c r="TSK27" i="48"/>
  <c r="TSL27" i="48"/>
  <c r="TSM27" i="48"/>
  <c r="TSN27" i="48"/>
  <c r="TSO27" i="48"/>
  <c r="TSP27" i="48"/>
  <c r="TSQ27" i="48"/>
  <c r="TSR27" i="48"/>
  <c r="TSS27" i="48"/>
  <c r="TST27" i="48"/>
  <c r="TSU27" i="48"/>
  <c r="TSV27" i="48"/>
  <c r="TSW27" i="48"/>
  <c r="TSX27" i="48"/>
  <c r="TSY27" i="48"/>
  <c r="TSZ27" i="48"/>
  <c r="TTA27" i="48"/>
  <c r="TTB27" i="48"/>
  <c r="TTC27" i="48"/>
  <c r="TTD27" i="48"/>
  <c r="TTE27" i="48"/>
  <c r="TTF27" i="48"/>
  <c r="TTG27" i="48"/>
  <c r="TTH27" i="48"/>
  <c r="TTI27" i="48"/>
  <c r="TTJ27" i="48"/>
  <c r="TTK27" i="48"/>
  <c r="TTL27" i="48"/>
  <c r="TTM27" i="48"/>
  <c r="TTN27" i="48"/>
  <c r="TTO27" i="48"/>
  <c r="TTP27" i="48"/>
  <c r="TTQ27" i="48"/>
  <c r="TTR27" i="48"/>
  <c r="TTS27" i="48"/>
  <c r="TTT27" i="48"/>
  <c r="TTU27" i="48"/>
  <c r="TTV27" i="48"/>
  <c r="TTW27" i="48"/>
  <c r="TTX27" i="48"/>
  <c r="TTY27" i="48"/>
  <c r="TTZ27" i="48"/>
  <c r="TUA27" i="48"/>
  <c r="TUB27" i="48"/>
  <c r="TUC27" i="48"/>
  <c r="TUD27" i="48"/>
  <c r="TUE27" i="48"/>
  <c r="TUF27" i="48"/>
  <c r="TUG27" i="48"/>
  <c r="TUH27" i="48"/>
  <c r="TUI27" i="48"/>
  <c r="TUJ27" i="48"/>
  <c r="TUK27" i="48"/>
  <c r="TUL27" i="48"/>
  <c r="TUM27" i="48"/>
  <c r="TUN27" i="48"/>
  <c r="TUO27" i="48"/>
  <c r="TUP27" i="48"/>
  <c r="TUQ27" i="48"/>
  <c r="TUR27" i="48"/>
  <c r="TUS27" i="48"/>
  <c r="TUT27" i="48"/>
  <c r="TUU27" i="48"/>
  <c r="TUV27" i="48"/>
  <c r="TUW27" i="48"/>
  <c r="TUX27" i="48"/>
  <c r="TUY27" i="48"/>
  <c r="TUZ27" i="48"/>
  <c r="TVA27" i="48"/>
  <c r="TVB27" i="48"/>
  <c r="TVC27" i="48"/>
  <c r="TVD27" i="48"/>
  <c r="TVE27" i="48"/>
  <c r="TVF27" i="48"/>
  <c r="TVG27" i="48"/>
  <c r="TVH27" i="48"/>
  <c r="TVI27" i="48"/>
  <c r="TVJ27" i="48"/>
  <c r="TVK27" i="48"/>
  <c r="TVL27" i="48"/>
  <c r="TVM27" i="48"/>
  <c r="TVN27" i="48"/>
  <c r="TVO27" i="48"/>
  <c r="TVP27" i="48"/>
  <c r="TVQ27" i="48"/>
  <c r="TVR27" i="48"/>
  <c r="TVS27" i="48"/>
  <c r="TVT27" i="48"/>
  <c r="TVU27" i="48"/>
  <c r="TVV27" i="48"/>
  <c r="TVW27" i="48"/>
  <c r="TVX27" i="48"/>
  <c r="TVY27" i="48"/>
  <c r="TVZ27" i="48"/>
  <c r="TWA27" i="48"/>
  <c r="TWB27" i="48"/>
  <c r="TWC27" i="48"/>
  <c r="TWD27" i="48"/>
  <c r="TWE27" i="48"/>
  <c r="TWF27" i="48"/>
  <c r="TWG27" i="48"/>
  <c r="TWH27" i="48"/>
  <c r="TWI27" i="48"/>
  <c r="TWJ27" i="48"/>
  <c r="TWK27" i="48"/>
  <c r="TWL27" i="48"/>
  <c r="TWM27" i="48"/>
  <c r="TWN27" i="48"/>
  <c r="TWO27" i="48"/>
  <c r="TWP27" i="48"/>
  <c r="TWQ27" i="48"/>
  <c r="TWR27" i="48"/>
  <c r="TWS27" i="48"/>
  <c r="TWT27" i="48"/>
  <c r="TWU27" i="48"/>
  <c r="TWV27" i="48"/>
  <c r="TWW27" i="48"/>
  <c r="TWX27" i="48"/>
  <c r="TWY27" i="48"/>
  <c r="TWZ27" i="48"/>
  <c r="TXA27" i="48"/>
  <c r="TXB27" i="48"/>
  <c r="TXC27" i="48"/>
  <c r="TXD27" i="48"/>
  <c r="TXE27" i="48"/>
  <c r="TXF27" i="48"/>
  <c r="TXG27" i="48"/>
  <c r="TXH27" i="48"/>
  <c r="TXI27" i="48"/>
  <c r="TXJ27" i="48"/>
  <c r="TXK27" i="48"/>
  <c r="TXL27" i="48"/>
  <c r="TXM27" i="48"/>
  <c r="TXN27" i="48"/>
  <c r="TXO27" i="48"/>
  <c r="TXP27" i="48"/>
  <c r="TXQ27" i="48"/>
  <c r="TXR27" i="48"/>
  <c r="TXS27" i="48"/>
  <c r="TXT27" i="48"/>
  <c r="TXU27" i="48"/>
  <c r="TXV27" i="48"/>
  <c r="TXW27" i="48"/>
  <c r="TXX27" i="48"/>
  <c r="TXY27" i="48"/>
  <c r="TXZ27" i="48"/>
  <c r="TYA27" i="48"/>
  <c r="TYB27" i="48"/>
  <c r="TYC27" i="48"/>
  <c r="TYD27" i="48"/>
  <c r="TYE27" i="48"/>
  <c r="TYF27" i="48"/>
  <c r="TYG27" i="48"/>
  <c r="TYH27" i="48"/>
  <c r="TYI27" i="48"/>
  <c r="TYJ27" i="48"/>
  <c r="TYK27" i="48"/>
  <c r="TYL27" i="48"/>
  <c r="TYM27" i="48"/>
  <c r="TYN27" i="48"/>
  <c r="TYO27" i="48"/>
  <c r="TYP27" i="48"/>
  <c r="TYQ27" i="48"/>
  <c r="TYR27" i="48"/>
  <c r="TYS27" i="48"/>
  <c r="TYT27" i="48"/>
  <c r="TYU27" i="48"/>
  <c r="TYV27" i="48"/>
  <c r="TYW27" i="48"/>
  <c r="TYX27" i="48"/>
  <c r="TYY27" i="48"/>
  <c r="TYZ27" i="48"/>
  <c r="TZA27" i="48"/>
  <c r="TZB27" i="48"/>
  <c r="TZC27" i="48"/>
  <c r="TZD27" i="48"/>
  <c r="TZE27" i="48"/>
  <c r="TZF27" i="48"/>
  <c r="TZG27" i="48"/>
  <c r="TZH27" i="48"/>
  <c r="TZI27" i="48"/>
  <c r="TZJ27" i="48"/>
  <c r="TZK27" i="48"/>
  <c r="TZL27" i="48"/>
  <c r="TZM27" i="48"/>
  <c r="TZN27" i="48"/>
  <c r="TZO27" i="48"/>
  <c r="TZP27" i="48"/>
  <c r="TZQ27" i="48"/>
  <c r="TZR27" i="48"/>
  <c r="TZS27" i="48"/>
  <c r="TZT27" i="48"/>
  <c r="TZU27" i="48"/>
  <c r="TZV27" i="48"/>
  <c r="TZW27" i="48"/>
  <c r="TZX27" i="48"/>
  <c r="TZY27" i="48"/>
  <c r="TZZ27" i="48"/>
  <c r="UAA27" i="48"/>
  <c r="UAB27" i="48"/>
  <c r="UAC27" i="48"/>
  <c r="UAD27" i="48"/>
  <c r="UAE27" i="48"/>
  <c r="UAF27" i="48"/>
  <c r="UAG27" i="48"/>
  <c r="UAH27" i="48"/>
  <c r="UAI27" i="48"/>
  <c r="UAJ27" i="48"/>
  <c r="UAK27" i="48"/>
  <c r="UAL27" i="48"/>
  <c r="UAM27" i="48"/>
  <c r="UAN27" i="48"/>
  <c r="UAO27" i="48"/>
  <c r="UAP27" i="48"/>
  <c r="UAQ27" i="48"/>
  <c r="UAR27" i="48"/>
  <c r="UAS27" i="48"/>
  <c r="UAT27" i="48"/>
  <c r="UAU27" i="48"/>
  <c r="UAV27" i="48"/>
  <c r="UAW27" i="48"/>
  <c r="UAX27" i="48"/>
  <c r="UAY27" i="48"/>
  <c r="UAZ27" i="48"/>
  <c r="UBA27" i="48"/>
  <c r="UBB27" i="48"/>
  <c r="UBC27" i="48"/>
  <c r="UBD27" i="48"/>
  <c r="UBE27" i="48"/>
  <c r="UBF27" i="48"/>
  <c r="UBG27" i="48"/>
  <c r="UBH27" i="48"/>
  <c r="UBI27" i="48"/>
  <c r="UBJ27" i="48"/>
  <c r="UBK27" i="48"/>
  <c r="UBL27" i="48"/>
  <c r="UBM27" i="48"/>
  <c r="UBN27" i="48"/>
  <c r="UBO27" i="48"/>
  <c r="UBP27" i="48"/>
  <c r="UBQ27" i="48"/>
  <c r="UBR27" i="48"/>
  <c r="UBS27" i="48"/>
  <c r="UBT27" i="48"/>
  <c r="UBU27" i="48"/>
  <c r="UBV27" i="48"/>
  <c r="UBW27" i="48"/>
  <c r="UBX27" i="48"/>
  <c r="UBY27" i="48"/>
  <c r="UBZ27" i="48"/>
  <c r="UCA27" i="48"/>
  <c r="UCB27" i="48"/>
  <c r="UCC27" i="48"/>
  <c r="UCD27" i="48"/>
  <c r="UCE27" i="48"/>
  <c r="UCF27" i="48"/>
  <c r="UCG27" i="48"/>
  <c r="UCH27" i="48"/>
  <c r="UCI27" i="48"/>
  <c r="UCJ27" i="48"/>
  <c r="UCK27" i="48"/>
  <c r="UCL27" i="48"/>
  <c r="UCM27" i="48"/>
  <c r="UCN27" i="48"/>
  <c r="UCO27" i="48"/>
  <c r="UCP27" i="48"/>
  <c r="UCQ27" i="48"/>
  <c r="UCR27" i="48"/>
  <c r="UCS27" i="48"/>
  <c r="UCT27" i="48"/>
  <c r="UCU27" i="48"/>
  <c r="UCV27" i="48"/>
  <c r="UCW27" i="48"/>
  <c r="UCX27" i="48"/>
  <c r="UCY27" i="48"/>
  <c r="UCZ27" i="48"/>
  <c r="UDA27" i="48"/>
  <c r="UDB27" i="48"/>
  <c r="UDC27" i="48"/>
  <c r="UDD27" i="48"/>
  <c r="UDE27" i="48"/>
  <c r="UDF27" i="48"/>
  <c r="UDG27" i="48"/>
  <c r="UDH27" i="48"/>
  <c r="UDI27" i="48"/>
  <c r="UDJ27" i="48"/>
  <c r="UDK27" i="48"/>
  <c r="UDL27" i="48"/>
  <c r="UDM27" i="48"/>
  <c r="UDN27" i="48"/>
  <c r="UDO27" i="48"/>
  <c r="UDP27" i="48"/>
  <c r="UDQ27" i="48"/>
  <c r="UDR27" i="48"/>
  <c r="UDS27" i="48"/>
  <c r="UDT27" i="48"/>
  <c r="UDU27" i="48"/>
  <c r="UDV27" i="48"/>
  <c r="UDW27" i="48"/>
  <c r="UDX27" i="48"/>
  <c r="UDY27" i="48"/>
  <c r="UDZ27" i="48"/>
  <c r="UEA27" i="48"/>
  <c r="UEB27" i="48"/>
  <c r="UEC27" i="48"/>
  <c r="UED27" i="48"/>
  <c r="UEE27" i="48"/>
  <c r="UEF27" i="48"/>
  <c r="UEG27" i="48"/>
  <c r="UEH27" i="48"/>
  <c r="UEI27" i="48"/>
  <c r="UEJ27" i="48"/>
  <c r="UEK27" i="48"/>
  <c r="UEL27" i="48"/>
  <c r="UEM27" i="48"/>
  <c r="UEN27" i="48"/>
  <c r="UEO27" i="48"/>
  <c r="UEP27" i="48"/>
  <c r="UEQ27" i="48"/>
  <c r="UER27" i="48"/>
  <c r="UES27" i="48"/>
  <c r="UET27" i="48"/>
  <c r="UEU27" i="48"/>
  <c r="UEV27" i="48"/>
  <c r="UEW27" i="48"/>
  <c r="UEX27" i="48"/>
  <c r="UEY27" i="48"/>
  <c r="UEZ27" i="48"/>
  <c r="UFA27" i="48"/>
  <c r="UFB27" i="48"/>
  <c r="UFC27" i="48"/>
  <c r="UFD27" i="48"/>
  <c r="UFE27" i="48"/>
  <c r="UFF27" i="48"/>
  <c r="UFG27" i="48"/>
  <c r="UFH27" i="48"/>
  <c r="UFI27" i="48"/>
  <c r="UFJ27" i="48"/>
  <c r="UFK27" i="48"/>
  <c r="UFL27" i="48"/>
  <c r="UFM27" i="48"/>
  <c r="UFN27" i="48"/>
  <c r="UFO27" i="48"/>
  <c r="UFP27" i="48"/>
  <c r="UFQ27" i="48"/>
  <c r="UFR27" i="48"/>
  <c r="UFS27" i="48"/>
  <c r="UFT27" i="48"/>
  <c r="UFU27" i="48"/>
  <c r="UFV27" i="48"/>
  <c r="UFW27" i="48"/>
  <c r="UFX27" i="48"/>
  <c r="UFY27" i="48"/>
  <c r="UFZ27" i="48"/>
  <c r="UGA27" i="48"/>
  <c r="UGB27" i="48"/>
  <c r="UGC27" i="48"/>
  <c r="UGD27" i="48"/>
  <c r="UGE27" i="48"/>
  <c r="UGF27" i="48"/>
  <c r="UGG27" i="48"/>
  <c r="UGH27" i="48"/>
  <c r="UGI27" i="48"/>
  <c r="UGJ27" i="48"/>
  <c r="UGK27" i="48"/>
  <c r="UGL27" i="48"/>
  <c r="UGM27" i="48"/>
  <c r="UGN27" i="48"/>
  <c r="UGO27" i="48"/>
  <c r="UGP27" i="48"/>
  <c r="UGQ27" i="48"/>
  <c r="UGR27" i="48"/>
  <c r="UGS27" i="48"/>
  <c r="UGT27" i="48"/>
  <c r="UGU27" i="48"/>
  <c r="UGV27" i="48"/>
  <c r="UGW27" i="48"/>
  <c r="UGX27" i="48"/>
  <c r="UGY27" i="48"/>
  <c r="UGZ27" i="48"/>
  <c r="UHA27" i="48"/>
  <c r="UHB27" i="48"/>
  <c r="UHC27" i="48"/>
  <c r="UHD27" i="48"/>
  <c r="UHE27" i="48"/>
  <c r="UHF27" i="48"/>
  <c r="UHG27" i="48"/>
  <c r="UHH27" i="48"/>
  <c r="UHI27" i="48"/>
  <c r="UHJ27" i="48"/>
  <c r="UHK27" i="48"/>
  <c r="UHL27" i="48"/>
  <c r="UHM27" i="48"/>
  <c r="UHN27" i="48"/>
  <c r="UHO27" i="48"/>
  <c r="UHP27" i="48"/>
  <c r="UHQ27" i="48"/>
  <c r="UHR27" i="48"/>
  <c r="UHS27" i="48"/>
  <c r="UHT27" i="48"/>
  <c r="UHU27" i="48"/>
  <c r="UHV27" i="48"/>
  <c r="UHW27" i="48"/>
  <c r="UHX27" i="48"/>
  <c r="UHY27" i="48"/>
  <c r="UHZ27" i="48"/>
  <c r="UIA27" i="48"/>
  <c r="UIB27" i="48"/>
  <c r="UIC27" i="48"/>
  <c r="UID27" i="48"/>
  <c r="UIE27" i="48"/>
  <c r="UIF27" i="48"/>
  <c r="UIG27" i="48"/>
  <c r="UIH27" i="48"/>
  <c r="UII27" i="48"/>
  <c r="UIJ27" i="48"/>
  <c r="UIK27" i="48"/>
  <c r="UIL27" i="48"/>
  <c r="UIM27" i="48"/>
  <c r="UIN27" i="48"/>
  <c r="UIO27" i="48"/>
  <c r="UIP27" i="48"/>
  <c r="UIQ27" i="48"/>
  <c r="UIR27" i="48"/>
  <c r="UIS27" i="48"/>
  <c r="UIT27" i="48"/>
  <c r="UIU27" i="48"/>
  <c r="UIV27" i="48"/>
  <c r="UIW27" i="48"/>
  <c r="UIX27" i="48"/>
  <c r="UIY27" i="48"/>
  <c r="UIZ27" i="48"/>
  <c r="UJA27" i="48"/>
  <c r="UJB27" i="48"/>
  <c r="UJC27" i="48"/>
  <c r="UJD27" i="48"/>
  <c r="UJE27" i="48"/>
  <c r="UJF27" i="48"/>
  <c r="UJG27" i="48"/>
  <c r="UJH27" i="48"/>
  <c r="UJI27" i="48"/>
  <c r="UJJ27" i="48"/>
  <c r="UJK27" i="48"/>
  <c r="UJL27" i="48"/>
  <c r="UJM27" i="48"/>
  <c r="UJN27" i="48"/>
  <c r="UJO27" i="48"/>
  <c r="UJP27" i="48"/>
  <c r="UJQ27" i="48"/>
  <c r="UJR27" i="48"/>
  <c r="UJS27" i="48"/>
  <c r="UJT27" i="48"/>
  <c r="UJU27" i="48"/>
  <c r="UJV27" i="48"/>
  <c r="UJW27" i="48"/>
  <c r="UJX27" i="48"/>
  <c r="UJY27" i="48"/>
  <c r="UJZ27" i="48"/>
  <c r="UKA27" i="48"/>
  <c r="UKB27" i="48"/>
  <c r="UKC27" i="48"/>
  <c r="UKD27" i="48"/>
  <c r="UKE27" i="48"/>
  <c r="UKF27" i="48"/>
  <c r="UKG27" i="48"/>
  <c r="UKH27" i="48"/>
  <c r="UKI27" i="48"/>
  <c r="UKJ27" i="48"/>
  <c r="UKK27" i="48"/>
  <c r="UKL27" i="48"/>
  <c r="UKM27" i="48"/>
  <c r="UKN27" i="48"/>
  <c r="UKO27" i="48"/>
  <c r="UKP27" i="48"/>
  <c r="UKQ27" i="48"/>
  <c r="UKR27" i="48"/>
  <c r="UKS27" i="48"/>
  <c r="UKT27" i="48"/>
  <c r="UKU27" i="48"/>
  <c r="UKV27" i="48"/>
  <c r="UKW27" i="48"/>
  <c r="UKX27" i="48"/>
  <c r="UKY27" i="48"/>
  <c r="UKZ27" i="48"/>
  <c r="ULA27" i="48"/>
  <c r="ULB27" i="48"/>
  <c r="ULC27" i="48"/>
  <c r="ULD27" i="48"/>
  <c r="ULE27" i="48"/>
  <c r="ULF27" i="48"/>
  <c r="ULG27" i="48"/>
  <c r="ULH27" i="48"/>
  <c r="ULI27" i="48"/>
  <c r="ULJ27" i="48"/>
  <c r="ULK27" i="48"/>
  <c r="ULL27" i="48"/>
  <c r="ULM27" i="48"/>
  <c r="ULN27" i="48"/>
  <c r="ULO27" i="48"/>
  <c r="ULP27" i="48"/>
  <c r="ULQ27" i="48"/>
  <c r="ULR27" i="48"/>
  <c r="ULS27" i="48"/>
  <c r="ULT27" i="48"/>
  <c r="ULU27" i="48"/>
  <c r="ULV27" i="48"/>
  <c r="ULW27" i="48"/>
  <c r="ULX27" i="48"/>
  <c r="ULY27" i="48"/>
  <c r="ULZ27" i="48"/>
  <c r="UMA27" i="48"/>
  <c r="UMB27" i="48"/>
  <c r="UMC27" i="48"/>
  <c r="UMD27" i="48"/>
  <c r="UME27" i="48"/>
  <c r="UMF27" i="48"/>
  <c r="UMG27" i="48"/>
  <c r="UMH27" i="48"/>
  <c r="UMI27" i="48"/>
  <c r="UMJ27" i="48"/>
  <c r="UMK27" i="48"/>
  <c r="UML27" i="48"/>
  <c r="UMM27" i="48"/>
  <c r="UMN27" i="48"/>
  <c r="UMO27" i="48"/>
  <c r="UMP27" i="48"/>
  <c r="UMQ27" i="48"/>
  <c r="UMR27" i="48"/>
  <c r="UMS27" i="48"/>
  <c r="UMT27" i="48"/>
  <c r="UMU27" i="48"/>
  <c r="UMV27" i="48"/>
  <c r="UMW27" i="48"/>
  <c r="UMX27" i="48"/>
  <c r="UMY27" i="48"/>
  <c r="UMZ27" i="48"/>
  <c r="UNA27" i="48"/>
  <c r="UNB27" i="48"/>
  <c r="UNC27" i="48"/>
  <c r="UND27" i="48"/>
  <c r="UNE27" i="48"/>
  <c r="UNF27" i="48"/>
  <c r="UNG27" i="48"/>
  <c r="UNH27" i="48"/>
  <c r="UNI27" i="48"/>
  <c r="UNJ27" i="48"/>
  <c r="UNK27" i="48"/>
  <c r="UNL27" i="48"/>
  <c r="UNM27" i="48"/>
  <c r="UNN27" i="48"/>
  <c r="UNO27" i="48"/>
  <c r="UNP27" i="48"/>
  <c r="UNQ27" i="48"/>
  <c r="UNR27" i="48"/>
  <c r="UNS27" i="48"/>
  <c r="UNT27" i="48"/>
  <c r="UNU27" i="48"/>
  <c r="UNV27" i="48"/>
  <c r="UNW27" i="48"/>
  <c r="UNX27" i="48"/>
  <c r="UNY27" i="48"/>
  <c r="UNZ27" i="48"/>
  <c r="UOA27" i="48"/>
  <c r="UOB27" i="48"/>
  <c r="UOC27" i="48"/>
  <c r="UOD27" i="48"/>
  <c r="UOE27" i="48"/>
  <c r="UOF27" i="48"/>
  <c r="UOG27" i="48"/>
  <c r="UOH27" i="48"/>
  <c r="UOI27" i="48"/>
  <c r="UOJ27" i="48"/>
  <c r="UOK27" i="48"/>
  <c r="UOL27" i="48"/>
  <c r="UOM27" i="48"/>
  <c r="UON27" i="48"/>
  <c r="UOO27" i="48"/>
  <c r="UOP27" i="48"/>
  <c r="UOQ27" i="48"/>
  <c r="UOR27" i="48"/>
  <c r="UOS27" i="48"/>
  <c r="UOT27" i="48"/>
  <c r="UOU27" i="48"/>
  <c r="UOV27" i="48"/>
  <c r="UOW27" i="48"/>
  <c r="UOX27" i="48"/>
  <c r="UOY27" i="48"/>
  <c r="UOZ27" i="48"/>
  <c r="UPA27" i="48"/>
  <c r="UPB27" i="48"/>
  <c r="UPC27" i="48"/>
  <c r="UPD27" i="48"/>
  <c r="UPE27" i="48"/>
  <c r="UPF27" i="48"/>
  <c r="UPG27" i="48"/>
  <c r="UPH27" i="48"/>
  <c r="UPI27" i="48"/>
  <c r="UPJ27" i="48"/>
  <c r="UPK27" i="48"/>
  <c r="UPL27" i="48"/>
  <c r="UPM27" i="48"/>
  <c r="UPN27" i="48"/>
  <c r="UPO27" i="48"/>
  <c r="UPP27" i="48"/>
  <c r="UPQ27" i="48"/>
  <c r="UPR27" i="48"/>
  <c r="UPS27" i="48"/>
  <c r="UPT27" i="48"/>
  <c r="UPU27" i="48"/>
  <c r="UPV27" i="48"/>
  <c r="UPW27" i="48"/>
  <c r="UPX27" i="48"/>
  <c r="UPY27" i="48"/>
  <c r="UPZ27" i="48"/>
  <c r="UQA27" i="48"/>
  <c r="UQB27" i="48"/>
  <c r="UQC27" i="48"/>
  <c r="UQD27" i="48"/>
  <c r="UQE27" i="48"/>
  <c r="UQF27" i="48"/>
  <c r="UQG27" i="48"/>
  <c r="UQH27" i="48"/>
  <c r="UQI27" i="48"/>
  <c r="UQJ27" i="48"/>
  <c r="UQK27" i="48"/>
  <c r="UQL27" i="48"/>
  <c r="UQM27" i="48"/>
  <c r="UQN27" i="48"/>
  <c r="UQO27" i="48"/>
  <c r="UQP27" i="48"/>
  <c r="UQQ27" i="48"/>
  <c r="UQR27" i="48"/>
  <c r="UQS27" i="48"/>
  <c r="UQT27" i="48"/>
  <c r="UQU27" i="48"/>
  <c r="UQV27" i="48"/>
  <c r="UQW27" i="48"/>
  <c r="UQX27" i="48"/>
  <c r="UQY27" i="48"/>
  <c r="UQZ27" i="48"/>
  <c r="URA27" i="48"/>
  <c r="URB27" i="48"/>
  <c r="URC27" i="48"/>
  <c r="URD27" i="48"/>
  <c r="URE27" i="48"/>
  <c r="URF27" i="48"/>
  <c r="URG27" i="48"/>
  <c r="URH27" i="48"/>
  <c r="URI27" i="48"/>
  <c r="URJ27" i="48"/>
  <c r="URK27" i="48"/>
  <c r="URL27" i="48"/>
  <c r="URM27" i="48"/>
  <c r="URN27" i="48"/>
  <c r="URO27" i="48"/>
  <c r="URP27" i="48"/>
  <c r="URQ27" i="48"/>
  <c r="URR27" i="48"/>
  <c r="URS27" i="48"/>
  <c r="URT27" i="48"/>
  <c r="URU27" i="48"/>
  <c r="URV27" i="48"/>
  <c r="URW27" i="48"/>
  <c r="URX27" i="48"/>
  <c r="URY27" i="48"/>
  <c r="URZ27" i="48"/>
  <c r="USA27" i="48"/>
  <c r="USB27" i="48"/>
  <c r="USC27" i="48"/>
  <c r="USD27" i="48"/>
  <c r="USE27" i="48"/>
  <c r="USF27" i="48"/>
  <c r="USG27" i="48"/>
  <c r="USH27" i="48"/>
  <c r="USI27" i="48"/>
  <c r="USJ27" i="48"/>
  <c r="USK27" i="48"/>
  <c r="USL27" i="48"/>
  <c r="USM27" i="48"/>
  <c r="USN27" i="48"/>
  <c r="USO27" i="48"/>
  <c r="USP27" i="48"/>
  <c r="USQ27" i="48"/>
  <c r="USR27" i="48"/>
  <c r="USS27" i="48"/>
  <c r="UST27" i="48"/>
  <c r="USU27" i="48"/>
  <c r="USV27" i="48"/>
  <c r="USW27" i="48"/>
  <c r="USX27" i="48"/>
  <c r="USY27" i="48"/>
  <c r="USZ27" i="48"/>
  <c r="UTA27" i="48"/>
  <c r="UTB27" i="48"/>
  <c r="UTC27" i="48"/>
  <c r="UTD27" i="48"/>
  <c r="UTE27" i="48"/>
  <c r="UTF27" i="48"/>
  <c r="UTG27" i="48"/>
  <c r="UTH27" i="48"/>
  <c r="UTI27" i="48"/>
  <c r="UTJ27" i="48"/>
  <c r="UTK27" i="48"/>
  <c r="UTL27" i="48"/>
  <c r="UTM27" i="48"/>
  <c r="UTN27" i="48"/>
  <c r="UTO27" i="48"/>
  <c r="UTP27" i="48"/>
  <c r="UTQ27" i="48"/>
  <c r="UTR27" i="48"/>
  <c r="UTS27" i="48"/>
  <c r="UTT27" i="48"/>
  <c r="UTU27" i="48"/>
  <c r="UTV27" i="48"/>
  <c r="UTW27" i="48"/>
  <c r="UTX27" i="48"/>
  <c r="UTY27" i="48"/>
  <c r="UTZ27" i="48"/>
  <c r="UUA27" i="48"/>
  <c r="UUB27" i="48"/>
  <c r="UUC27" i="48"/>
  <c r="UUD27" i="48"/>
  <c r="UUE27" i="48"/>
  <c r="UUF27" i="48"/>
  <c r="UUG27" i="48"/>
  <c r="UUH27" i="48"/>
  <c r="UUI27" i="48"/>
  <c r="UUJ27" i="48"/>
  <c r="UUK27" i="48"/>
  <c r="UUL27" i="48"/>
  <c r="UUM27" i="48"/>
  <c r="UUN27" i="48"/>
  <c r="UUO27" i="48"/>
  <c r="UUP27" i="48"/>
  <c r="UUQ27" i="48"/>
  <c r="UUR27" i="48"/>
  <c r="UUS27" i="48"/>
  <c r="UUT27" i="48"/>
  <c r="UUU27" i="48"/>
  <c r="UUV27" i="48"/>
  <c r="UUW27" i="48"/>
  <c r="UUX27" i="48"/>
  <c r="UUY27" i="48"/>
  <c r="UUZ27" i="48"/>
  <c r="UVA27" i="48"/>
  <c r="UVB27" i="48"/>
  <c r="UVC27" i="48"/>
  <c r="UVD27" i="48"/>
  <c r="UVE27" i="48"/>
  <c r="UVF27" i="48"/>
  <c r="UVG27" i="48"/>
  <c r="UVH27" i="48"/>
  <c r="UVI27" i="48"/>
  <c r="UVJ27" i="48"/>
  <c r="UVK27" i="48"/>
  <c r="UVL27" i="48"/>
  <c r="UVM27" i="48"/>
  <c r="UVN27" i="48"/>
  <c r="UVO27" i="48"/>
  <c r="UVP27" i="48"/>
  <c r="UVQ27" i="48"/>
  <c r="UVR27" i="48"/>
  <c r="UVS27" i="48"/>
  <c r="UVT27" i="48"/>
  <c r="UVU27" i="48"/>
  <c r="UVV27" i="48"/>
  <c r="UVW27" i="48"/>
  <c r="UVX27" i="48"/>
  <c r="UVY27" i="48"/>
  <c r="UVZ27" i="48"/>
  <c r="UWA27" i="48"/>
  <c r="UWB27" i="48"/>
  <c r="UWC27" i="48"/>
  <c r="UWD27" i="48"/>
  <c r="UWE27" i="48"/>
  <c r="UWF27" i="48"/>
  <c r="UWG27" i="48"/>
  <c r="UWH27" i="48"/>
  <c r="UWI27" i="48"/>
  <c r="UWJ27" i="48"/>
  <c r="UWK27" i="48"/>
  <c r="UWL27" i="48"/>
  <c r="UWM27" i="48"/>
  <c r="UWN27" i="48"/>
  <c r="UWO27" i="48"/>
  <c r="UWP27" i="48"/>
  <c r="UWQ27" i="48"/>
  <c r="UWR27" i="48"/>
  <c r="UWS27" i="48"/>
  <c r="UWT27" i="48"/>
  <c r="UWU27" i="48"/>
  <c r="UWV27" i="48"/>
  <c r="UWW27" i="48"/>
  <c r="UWX27" i="48"/>
  <c r="UWY27" i="48"/>
  <c r="UWZ27" i="48"/>
  <c r="UXA27" i="48"/>
  <c r="UXB27" i="48"/>
  <c r="UXC27" i="48"/>
  <c r="UXD27" i="48"/>
  <c r="UXE27" i="48"/>
  <c r="UXF27" i="48"/>
  <c r="UXG27" i="48"/>
  <c r="UXH27" i="48"/>
  <c r="UXI27" i="48"/>
  <c r="UXJ27" i="48"/>
  <c r="UXK27" i="48"/>
  <c r="UXL27" i="48"/>
  <c r="UXM27" i="48"/>
  <c r="UXN27" i="48"/>
  <c r="UXO27" i="48"/>
  <c r="UXP27" i="48"/>
  <c r="UXQ27" i="48"/>
  <c r="UXR27" i="48"/>
  <c r="UXS27" i="48"/>
  <c r="UXT27" i="48"/>
  <c r="UXU27" i="48"/>
  <c r="UXV27" i="48"/>
  <c r="UXW27" i="48"/>
  <c r="UXX27" i="48"/>
  <c r="UXY27" i="48"/>
  <c r="UXZ27" i="48"/>
  <c r="UYA27" i="48"/>
  <c r="UYB27" i="48"/>
  <c r="UYC27" i="48"/>
  <c r="UYD27" i="48"/>
  <c r="UYE27" i="48"/>
  <c r="UYF27" i="48"/>
  <c r="UYG27" i="48"/>
  <c r="UYH27" i="48"/>
  <c r="UYI27" i="48"/>
  <c r="UYJ27" i="48"/>
  <c r="UYK27" i="48"/>
  <c r="UYL27" i="48"/>
  <c r="UYM27" i="48"/>
  <c r="UYN27" i="48"/>
  <c r="UYO27" i="48"/>
  <c r="UYP27" i="48"/>
  <c r="UYQ27" i="48"/>
  <c r="UYR27" i="48"/>
  <c r="UYS27" i="48"/>
  <c r="UYT27" i="48"/>
  <c r="UYU27" i="48"/>
  <c r="UYV27" i="48"/>
  <c r="UYW27" i="48"/>
  <c r="UYX27" i="48"/>
  <c r="UYY27" i="48"/>
  <c r="UYZ27" i="48"/>
  <c r="UZA27" i="48"/>
  <c r="UZB27" i="48"/>
  <c r="UZC27" i="48"/>
  <c r="UZD27" i="48"/>
  <c r="UZE27" i="48"/>
  <c r="UZF27" i="48"/>
  <c r="UZG27" i="48"/>
  <c r="UZH27" i="48"/>
  <c r="UZI27" i="48"/>
  <c r="UZJ27" i="48"/>
  <c r="UZK27" i="48"/>
  <c r="UZL27" i="48"/>
  <c r="UZM27" i="48"/>
  <c r="UZN27" i="48"/>
  <c r="UZO27" i="48"/>
  <c r="UZP27" i="48"/>
  <c r="UZQ27" i="48"/>
  <c r="UZR27" i="48"/>
  <c r="UZS27" i="48"/>
  <c r="UZT27" i="48"/>
  <c r="UZU27" i="48"/>
  <c r="UZV27" i="48"/>
  <c r="UZW27" i="48"/>
  <c r="UZX27" i="48"/>
  <c r="UZY27" i="48"/>
  <c r="UZZ27" i="48"/>
  <c r="VAA27" i="48"/>
  <c r="VAB27" i="48"/>
  <c r="VAC27" i="48"/>
  <c r="VAD27" i="48"/>
  <c r="VAE27" i="48"/>
  <c r="VAF27" i="48"/>
  <c r="VAG27" i="48"/>
  <c r="VAH27" i="48"/>
  <c r="VAI27" i="48"/>
  <c r="VAJ27" i="48"/>
  <c r="VAK27" i="48"/>
  <c r="VAL27" i="48"/>
  <c r="VAM27" i="48"/>
  <c r="VAN27" i="48"/>
  <c r="VAO27" i="48"/>
  <c r="VAP27" i="48"/>
  <c r="VAQ27" i="48"/>
  <c r="VAR27" i="48"/>
  <c r="VAS27" i="48"/>
  <c r="VAT27" i="48"/>
  <c r="VAU27" i="48"/>
  <c r="VAV27" i="48"/>
  <c r="VAW27" i="48"/>
  <c r="VAX27" i="48"/>
  <c r="VAY27" i="48"/>
  <c r="VAZ27" i="48"/>
  <c r="VBA27" i="48"/>
  <c r="VBB27" i="48"/>
  <c r="VBC27" i="48"/>
  <c r="VBD27" i="48"/>
  <c r="VBE27" i="48"/>
  <c r="VBF27" i="48"/>
  <c r="VBG27" i="48"/>
  <c r="VBH27" i="48"/>
  <c r="VBI27" i="48"/>
  <c r="VBJ27" i="48"/>
  <c r="VBK27" i="48"/>
  <c r="VBL27" i="48"/>
  <c r="VBM27" i="48"/>
  <c r="VBN27" i="48"/>
  <c r="VBO27" i="48"/>
  <c r="VBP27" i="48"/>
  <c r="VBQ27" i="48"/>
  <c r="VBR27" i="48"/>
  <c r="VBS27" i="48"/>
  <c r="VBT27" i="48"/>
  <c r="VBU27" i="48"/>
  <c r="VBV27" i="48"/>
  <c r="VBW27" i="48"/>
  <c r="VBX27" i="48"/>
  <c r="VBY27" i="48"/>
  <c r="VBZ27" i="48"/>
  <c r="VCA27" i="48"/>
  <c r="VCB27" i="48"/>
  <c r="VCC27" i="48"/>
  <c r="VCD27" i="48"/>
  <c r="VCE27" i="48"/>
  <c r="VCF27" i="48"/>
  <c r="VCG27" i="48"/>
  <c r="VCH27" i="48"/>
  <c r="VCI27" i="48"/>
  <c r="VCJ27" i="48"/>
  <c r="VCK27" i="48"/>
  <c r="VCL27" i="48"/>
  <c r="VCM27" i="48"/>
  <c r="VCN27" i="48"/>
  <c r="VCO27" i="48"/>
  <c r="VCP27" i="48"/>
  <c r="VCQ27" i="48"/>
  <c r="VCR27" i="48"/>
  <c r="VCS27" i="48"/>
  <c r="VCT27" i="48"/>
  <c r="VCU27" i="48"/>
  <c r="VCV27" i="48"/>
  <c r="VCW27" i="48"/>
  <c r="VCX27" i="48"/>
  <c r="VCY27" i="48"/>
  <c r="VCZ27" i="48"/>
  <c r="VDA27" i="48"/>
  <c r="VDB27" i="48"/>
  <c r="VDC27" i="48"/>
  <c r="VDD27" i="48"/>
  <c r="VDE27" i="48"/>
  <c r="VDF27" i="48"/>
  <c r="VDG27" i="48"/>
  <c r="VDH27" i="48"/>
  <c r="VDI27" i="48"/>
  <c r="VDJ27" i="48"/>
  <c r="VDK27" i="48"/>
  <c r="VDL27" i="48"/>
  <c r="VDM27" i="48"/>
  <c r="VDN27" i="48"/>
  <c r="VDO27" i="48"/>
  <c r="VDP27" i="48"/>
  <c r="VDQ27" i="48"/>
  <c r="VDR27" i="48"/>
  <c r="VDS27" i="48"/>
  <c r="VDT27" i="48"/>
  <c r="VDU27" i="48"/>
  <c r="VDV27" i="48"/>
  <c r="VDW27" i="48"/>
  <c r="VDX27" i="48"/>
  <c r="VDY27" i="48"/>
  <c r="VDZ27" i="48"/>
  <c r="VEA27" i="48"/>
  <c r="VEB27" i="48"/>
  <c r="VEC27" i="48"/>
  <c r="VED27" i="48"/>
  <c r="VEE27" i="48"/>
  <c r="VEF27" i="48"/>
  <c r="VEG27" i="48"/>
  <c r="VEH27" i="48"/>
  <c r="VEI27" i="48"/>
  <c r="VEJ27" i="48"/>
  <c r="VEK27" i="48"/>
  <c r="VEL27" i="48"/>
  <c r="VEM27" i="48"/>
  <c r="VEN27" i="48"/>
  <c r="VEO27" i="48"/>
  <c r="VEP27" i="48"/>
  <c r="VEQ27" i="48"/>
  <c r="VER27" i="48"/>
  <c r="VES27" i="48"/>
  <c r="VET27" i="48"/>
  <c r="VEU27" i="48"/>
  <c r="VEV27" i="48"/>
  <c r="VEW27" i="48"/>
  <c r="VEX27" i="48"/>
  <c r="VEY27" i="48"/>
  <c r="VEZ27" i="48"/>
  <c r="VFA27" i="48"/>
  <c r="VFB27" i="48"/>
  <c r="VFC27" i="48"/>
  <c r="VFD27" i="48"/>
  <c r="VFE27" i="48"/>
  <c r="VFF27" i="48"/>
  <c r="VFG27" i="48"/>
  <c r="VFH27" i="48"/>
  <c r="VFI27" i="48"/>
  <c r="VFJ27" i="48"/>
  <c r="VFK27" i="48"/>
  <c r="VFL27" i="48"/>
  <c r="VFM27" i="48"/>
  <c r="VFN27" i="48"/>
  <c r="VFO27" i="48"/>
  <c r="VFP27" i="48"/>
  <c r="VFQ27" i="48"/>
  <c r="VFR27" i="48"/>
  <c r="VFS27" i="48"/>
  <c r="VFT27" i="48"/>
  <c r="VFU27" i="48"/>
  <c r="VFV27" i="48"/>
  <c r="VFW27" i="48"/>
  <c r="VFX27" i="48"/>
  <c r="VFY27" i="48"/>
  <c r="VFZ27" i="48"/>
  <c r="VGA27" i="48"/>
  <c r="VGB27" i="48"/>
  <c r="VGC27" i="48"/>
  <c r="VGD27" i="48"/>
  <c r="VGE27" i="48"/>
  <c r="VGF27" i="48"/>
  <c r="VGG27" i="48"/>
  <c r="VGH27" i="48"/>
  <c r="VGI27" i="48"/>
  <c r="VGJ27" i="48"/>
  <c r="VGK27" i="48"/>
  <c r="VGL27" i="48"/>
  <c r="VGM27" i="48"/>
  <c r="VGN27" i="48"/>
  <c r="VGO27" i="48"/>
  <c r="VGP27" i="48"/>
  <c r="VGQ27" i="48"/>
  <c r="VGR27" i="48"/>
  <c r="VGS27" i="48"/>
  <c r="VGT27" i="48"/>
  <c r="VGU27" i="48"/>
  <c r="VGV27" i="48"/>
  <c r="VGW27" i="48"/>
  <c r="VGX27" i="48"/>
  <c r="VGY27" i="48"/>
  <c r="VGZ27" i="48"/>
  <c r="VHA27" i="48"/>
  <c r="VHB27" i="48"/>
  <c r="VHC27" i="48"/>
  <c r="VHD27" i="48"/>
  <c r="VHE27" i="48"/>
  <c r="VHF27" i="48"/>
  <c r="VHG27" i="48"/>
  <c r="VHH27" i="48"/>
  <c r="VHI27" i="48"/>
  <c r="VHJ27" i="48"/>
  <c r="VHK27" i="48"/>
  <c r="VHL27" i="48"/>
  <c r="VHM27" i="48"/>
  <c r="VHN27" i="48"/>
  <c r="VHO27" i="48"/>
  <c r="VHP27" i="48"/>
  <c r="VHQ27" i="48"/>
  <c r="VHR27" i="48"/>
  <c r="VHS27" i="48"/>
  <c r="VHT27" i="48"/>
  <c r="VHU27" i="48"/>
  <c r="VHV27" i="48"/>
  <c r="VHW27" i="48"/>
  <c r="VHX27" i="48"/>
  <c r="VHY27" i="48"/>
  <c r="VHZ27" i="48"/>
  <c r="VIA27" i="48"/>
  <c r="VIB27" i="48"/>
  <c r="VIC27" i="48"/>
  <c r="VID27" i="48"/>
  <c r="VIE27" i="48"/>
  <c r="VIF27" i="48"/>
  <c r="VIG27" i="48"/>
  <c r="VIH27" i="48"/>
  <c r="VII27" i="48"/>
  <c r="VIJ27" i="48"/>
  <c r="VIK27" i="48"/>
  <c r="VIL27" i="48"/>
  <c r="VIM27" i="48"/>
  <c r="VIN27" i="48"/>
  <c r="VIO27" i="48"/>
  <c r="VIP27" i="48"/>
  <c r="VIQ27" i="48"/>
  <c r="VIR27" i="48"/>
  <c r="VIS27" i="48"/>
  <c r="VIT27" i="48"/>
  <c r="VIU27" i="48"/>
  <c r="VIV27" i="48"/>
  <c r="VIW27" i="48"/>
  <c r="VIX27" i="48"/>
  <c r="VIY27" i="48"/>
  <c r="VIZ27" i="48"/>
  <c r="VJA27" i="48"/>
  <c r="VJB27" i="48"/>
  <c r="VJC27" i="48"/>
  <c r="VJD27" i="48"/>
  <c r="VJE27" i="48"/>
  <c r="VJF27" i="48"/>
  <c r="VJG27" i="48"/>
  <c r="VJH27" i="48"/>
  <c r="VJI27" i="48"/>
  <c r="VJJ27" i="48"/>
  <c r="VJK27" i="48"/>
  <c r="VJL27" i="48"/>
  <c r="VJM27" i="48"/>
  <c r="VJN27" i="48"/>
  <c r="VJO27" i="48"/>
  <c r="VJP27" i="48"/>
  <c r="VJQ27" i="48"/>
  <c r="VJR27" i="48"/>
  <c r="VJS27" i="48"/>
  <c r="VJT27" i="48"/>
  <c r="VJU27" i="48"/>
  <c r="VJV27" i="48"/>
  <c r="VJW27" i="48"/>
  <c r="VJX27" i="48"/>
  <c r="VJY27" i="48"/>
  <c r="VJZ27" i="48"/>
  <c r="VKA27" i="48"/>
  <c r="VKB27" i="48"/>
  <c r="VKC27" i="48"/>
  <c r="VKD27" i="48"/>
  <c r="VKE27" i="48"/>
  <c r="VKF27" i="48"/>
  <c r="VKG27" i="48"/>
  <c r="VKH27" i="48"/>
  <c r="VKI27" i="48"/>
  <c r="VKJ27" i="48"/>
  <c r="VKK27" i="48"/>
  <c r="VKL27" i="48"/>
  <c r="VKM27" i="48"/>
  <c r="VKN27" i="48"/>
  <c r="VKO27" i="48"/>
  <c r="VKP27" i="48"/>
  <c r="VKQ27" i="48"/>
  <c r="VKR27" i="48"/>
  <c r="VKS27" i="48"/>
  <c r="VKT27" i="48"/>
  <c r="VKU27" i="48"/>
  <c r="VKV27" i="48"/>
  <c r="VKW27" i="48"/>
  <c r="VKX27" i="48"/>
  <c r="VKY27" i="48"/>
  <c r="VKZ27" i="48"/>
  <c r="VLA27" i="48"/>
  <c r="VLB27" i="48"/>
  <c r="VLC27" i="48"/>
  <c r="VLD27" i="48"/>
  <c r="VLE27" i="48"/>
  <c r="VLF27" i="48"/>
  <c r="VLG27" i="48"/>
  <c r="VLH27" i="48"/>
  <c r="VLI27" i="48"/>
  <c r="VLJ27" i="48"/>
  <c r="VLK27" i="48"/>
  <c r="VLL27" i="48"/>
  <c r="VLM27" i="48"/>
  <c r="VLN27" i="48"/>
  <c r="VLO27" i="48"/>
  <c r="VLP27" i="48"/>
  <c r="VLQ27" i="48"/>
  <c r="VLR27" i="48"/>
  <c r="VLS27" i="48"/>
  <c r="VLT27" i="48"/>
  <c r="VLU27" i="48"/>
  <c r="VLV27" i="48"/>
  <c r="VLW27" i="48"/>
  <c r="VLX27" i="48"/>
  <c r="VLY27" i="48"/>
  <c r="VLZ27" i="48"/>
  <c r="VMA27" i="48"/>
  <c r="VMB27" i="48"/>
  <c r="VMC27" i="48"/>
  <c r="VMD27" i="48"/>
  <c r="VME27" i="48"/>
  <c r="VMF27" i="48"/>
  <c r="VMG27" i="48"/>
  <c r="VMH27" i="48"/>
  <c r="VMI27" i="48"/>
  <c r="VMJ27" i="48"/>
  <c r="VMK27" i="48"/>
  <c r="VML27" i="48"/>
  <c r="VMM27" i="48"/>
  <c r="VMN27" i="48"/>
  <c r="VMO27" i="48"/>
  <c r="VMP27" i="48"/>
  <c r="VMQ27" i="48"/>
  <c r="VMR27" i="48"/>
  <c r="VMS27" i="48"/>
  <c r="VMT27" i="48"/>
  <c r="VMU27" i="48"/>
  <c r="VMV27" i="48"/>
  <c r="VMW27" i="48"/>
  <c r="VMX27" i="48"/>
  <c r="VMY27" i="48"/>
  <c r="VMZ27" i="48"/>
  <c r="VNA27" i="48"/>
  <c r="VNB27" i="48"/>
  <c r="VNC27" i="48"/>
  <c r="VND27" i="48"/>
  <c r="VNE27" i="48"/>
  <c r="VNF27" i="48"/>
  <c r="VNG27" i="48"/>
  <c r="VNH27" i="48"/>
  <c r="VNI27" i="48"/>
  <c r="VNJ27" i="48"/>
  <c r="VNK27" i="48"/>
  <c r="VNL27" i="48"/>
  <c r="VNM27" i="48"/>
  <c r="VNN27" i="48"/>
  <c r="VNO27" i="48"/>
  <c r="VNP27" i="48"/>
  <c r="VNQ27" i="48"/>
  <c r="VNR27" i="48"/>
  <c r="VNS27" i="48"/>
  <c r="VNT27" i="48"/>
  <c r="VNU27" i="48"/>
  <c r="VNV27" i="48"/>
  <c r="VNW27" i="48"/>
  <c r="VNX27" i="48"/>
  <c r="VNY27" i="48"/>
  <c r="VNZ27" i="48"/>
  <c r="VOA27" i="48"/>
  <c r="VOB27" i="48"/>
  <c r="VOC27" i="48"/>
  <c r="VOD27" i="48"/>
  <c r="VOE27" i="48"/>
  <c r="VOF27" i="48"/>
  <c r="VOG27" i="48"/>
  <c r="VOH27" i="48"/>
  <c r="VOI27" i="48"/>
  <c r="VOJ27" i="48"/>
  <c r="VOK27" i="48"/>
  <c r="VOL27" i="48"/>
  <c r="VOM27" i="48"/>
  <c r="VON27" i="48"/>
  <c r="VOO27" i="48"/>
  <c r="VOP27" i="48"/>
  <c r="VOQ27" i="48"/>
  <c r="VOR27" i="48"/>
  <c r="VOS27" i="48"/>
  <c r="VOT27" i="48"/>
  <c r="VOU27" i="48"/>
  <c r="VOV27" i="48"/>
  <c r="VOW27" i="48"/>
  <c r="VOX27" i="48"/>
  <c r="VOY27" i="48"/>
  <c r="VOZ27" i="48"/>
  <c r="VPA27" i="48"/>
  <c r="VPB27" i="48"/>
  <c r="VPC27" i="48"/>
  <c r="VPD27" i="48"/>
  <c r="VPE27" i="48"/>
  <c r="VPF27" i="48"/>
  <c r="VPG27" i="48"/>
  <c r="VPH27" i="48"/>
  <c r="VPI27" i="48"/>
  <c r="VPJ27" i="48"/>
  <c r="VPK27" i="48"/>
  <c r="VPL27" i="48"/>
  <c r="VPM27" i="48"/>
  <c r="VPN27" i="48"/>
  <c r="VPO27" i="48"/>
  <c r="VPP27" i="48"/>
  <c r="VPQ27" i="48"/>
  <c r="VPR27" i="48"/>
  <c r="VPS27" i="48"/>
  <c r="VPT27" i="48"/>
  <c r="VPU27" i="48"/>
  <c r="VPV27" i="48"/>
  <c r="VPW27" i="48"/>
  <c r="VPX27" i="48"/>
  <c r="VPY27" i="48"/>
  <c r="VPZ27" i="48"/>
  <c r="VQA27" i="48"/>
  <c r="VQB27" i="48"/>
  <c r="VQC27" i="48"/>
  <c r="VQD27" i="48"/>
  <c r="VQE27" i="48"/>
  <c r="VQF27" i="48"/>
  <c r="VQG27" i="48"/>
  <c r="VQH27" i="48"/>
  <c r="VQI27" i="48"/>
  <c r="VQJ27" i="48"/>
  <c r="VQK27" i="48"/>
  <c r="VQL27" i="48"/>
  <c r="VQM27" i="48"/>
  <c r="VQN27" i="48"/>
  <c r="VQO27" i="48"/>
  <c r="VQP27" i="48"/>
  <c r="VQQ27" i="48"/>
  <c r="VQR27" i="48"/>
  <c r="VQS27" i="48"/>
  <c r="VQT27" i="48"/>
  <c r="VQU27" i="48"/>
  <c r="VQV27" i="48"/>
  <c r="VQW27" i="48"/>
  <c r="VQX27" i="48"/>
  <c r="VQY27" i="48"/>
  <c r="VQZ27" i="48"/>
  <c r="VRA27" i="48"/>
  <c r="VRB27" i="48"/>
  <c r="VRC27" i="48"/>
  <c r="VRD27" i="48"/>
  <c r="VRE27" i="48"/>
  <c r="VRF27" i="48"/>
  <c r="VRG27" i="48"/>
  <c r="VRH27" i="48"/>
  <c r="VRI27" i="48"/>
  <c r="VRJ27" i="48"/>
  <c r="VRK27" i="48"/>
  <c r="VRL27" i="48"/>
  <c r="VRM27" i="48"/>
  <c r="VRN27" i="48"/>
  <c r="VRO27" i="48"/>
  <c r="VRP27" i="48"/>
  <c r="VRQ27" i="48"/>
  <c r="VRR27" i="48"/>
  <c r="VRS27" i="48"/>
  <c r="VRT27" i="48"/>
  <c r="VRU27" i="48"/>
  <c r="VRV27" i="48"/>
  <c r="VRW27" i="48"/>
  <c r="VRX27" i="48"/>
  <c r="VRY27" i="48"/>
  <c r="VRZ27" i="48"/>
  <c r="VSA27" i="48"/>
  <c r="VSB27" i="48"/>
  <c r="VSC27" i="48"/>
  <c r="VSD27" i="48"/>
  <c r="VSE27" i="48"/>
  <c r="VSF27" i="48"/>
  <c r="VSG27" i="48"/>
  <c r="VSH27" i="48"/>
  <c r="VSI27" i="48"/>
  <c r="VSJ27" i="48"/>
  <c r="VSK27" i="48"/>
  <c r="VSL27" i="48"/>
  <c r="VSM27" i="48"/>
  <c r="VSN27" i="48"/>
  <c r="VSO27" i="48"/>
  <c r="VSP27" i="48"/>
  <c r="VSQ27" i="48"/>
  <c r="VSR27" i="48"/>
  <c r="VSS27" i="48"/>
  <c r="VST27" i="48"/>
  <c r="VSU27" i="48"/>
  <c r="VSV27" i="48"/>
  <c r="VSW27" i="48"/>
  <c r="VSX27" i="48"/>
  <c r="VSY27" i="48"/>
  <c r="VSZ27" i="48"/>
  <c r="VTA27" i="48"/>
  <c r="VTB27" i="48"/>
  <c r="VTC27" i="48"/>
  <c r="VTD27" i="48"/>
  <c r="VTE27" i="48"/>
  <c r="VTF27" i="48"/>
  <c r="VTG27" i="48"/>
  <c r="VTH27" i="48"/>
  <c r="VTI27" i="48"/>
  <c r="VTJ27" i="48"/>
  <c r="VTK27" i="48"/>
  <c r="VTL27" i="48"/>
  <c r="VTM27" i="48"/>
  <c r="VTN27" i="48"/>
  <c r="VTO27" i="48"/>
  <c r="VTP27" i="48"/>
  <c r="VTQ27" i="48"/>
  <c r="VTR27" i="48"/>
  <c r="VTS27" i="48"/>
  <c r="VTT27" i="48"/>
  <c r="VTU27" i="48"/>
  <c r="VTV27" i="48"/>
  <c r="VTW27" i="48"/>
  <c r="VTX27" i="48"/>
  <c r="VTY27" i="48"/>
  <c r="VTZ27" i="48"/>
  <c r="VUA27" i="48"/>
  <c r="VUB27" i="48"/>
  <c r="VUC27" i="48"/>
  <c r="VUD27" i="48"/>
  <c r="VUE27" i="48"/>
  <c r="VUF27" i="48"/>
  <c r="VUG27" i="48"/>
  <c r="VUH27" i="48"/>
  <c r="VUI27" i="48"/>
  <c r="VUJ27" i="48"/>
  <c r="VUK27" i="48"/>
  <c r="VUL27" i="48"/>
  <c r="VUM27" i="48"/>
  <c r="VUN27" i="48"/>
  <c r="VUO27" i="48"/>
  <c r="VUP27" i="48"/>
  <c r="VUQ27" i="48"/>
  <c r="VUR27" i="48"/>
  <c r="VUS27" i="48"/>
  <c r="VUT27" i="48"/>
  <c r="VUU27" i="48"/>
  <c r="VUV27" i="48"/>
  <c r="VUW27" i="48"/>
  <c r="VUX27" i="48"/>
  <c r="VUY27" i="48"/>
  <c r="VUZ27" i="48"/>
  <c r="VVA27" i="48"/>
  <c r="VVB27" i="48"/>
  <c r="VVC27" i="48"/>
  <c r="VVD27" i="48"/>
  <c r="VVE27" i="48"/>
  <c r="VVF27" i="48"/>
  <c r="VVG27" i="48"/>
  <c r="VVH27" i="48"/>
  <c r="VVI27" i="48"/>
  <c r="VVJ27" i="48"/>
  <c r="VVK27" i="48"/>
  <c r="VVL27" i="48"/>
  <c r="VVM27" i="48"/>
  <c r="VVN27" i="48"/>
  <c r="VVO27" i="48"/>
  <c r="VVP27" i="48"/>
  <c r="VVQ27" i="48"/>
  <c r="VVR27" i="48"/>
  <c r="VVS27" i="48"/>
  <c r="VVT27" i="48"/>
  <c r="VVU27" i="48"/>
  <c r="VVV27" i="48"/>
  <c r="VVW27" i="48"/>
  <c r="VVX27" i="48"/>
  <c r="VVY27" i="48"/>
  <c r="VVZ27" i="48"/>
  <c r="VWA27" i="48"/>
  <c r="VWB27" i="48"/>
  <c r="VWC27" i="48"/>
  <c r="VWD27" i="48"/>
  <c r="VWE27" i="48"/>
  <c r="VWF27" i="48"/>
  <c r="VWG27" i="48"/>
  <c r="VWH27" i="48"/>
  <c r="VWI27" i="48"/>
  <c r="VWJ27" i="48"/>
  <c r="VWK27" i="48"/>
  <c r="VWL27" i="48"/>
  <c r="VWM27" i="48"/>
  <c r="VWN27" i="48"/>
  <c r="VWO27" i="48"/>
  <c r="VWP27" i="48"/>
  <c r="VWQ27" i="48"/>
  <c r="VWR27" i="48"/>
  <c r="VWS27" i="48"/>
  <c r="VWT27" i="48"/>
  <c r="VWU27" i="48"/>
  <c r="VWV27" i="48"/>
  <c r="VWW27" i="48"/>
  <c r="VWX27" i="48"/>
  <c r="VWY27" i="48"/>
  <c r="VWZ27" i="48"/>
  <c r="VXA27" i="48"/>
  <c r="VXB27" i="48"/>
  <c r="VXC27" i="48"/>
  <c r="VXD27" i="48"/>
  <c r="VXE27" i="48"/>
  <c r="VXF27" i="48"/>
  <c r="VXG27" i="48"/>
  <c r="VXH27" i="48"/>
  <c r="VXI27" i="48"/>
  <c r="VXJ27" i="48"/>
  <c r="VXK27" i="48"/>
  <c r="VXL27" i="48"/>
  <c r="VXM27" i="48"/>
  <c r="VXN27" i="48"/>
  <c r="VXO27" i="48"/>
  <c r="VXP27" i="48"/>
  <c r="VXQ27" i="48"/>
  <c r="VXR27" i="48"/>
  <c r="VXS27" i="48"/>
  <c r="VXT27" i="48"/>
  <c r="VXU27" i="48"/>
  <c r="VXV27" i="48"/>
  <c r="VXW27" i="48"/>
  <c r="VXX27" i="48"/>
  <c r="VXY27" i="48"/>
  <c r="VXZ27" i="48"/>
  <c r="VYA27" i="48"/>
  <c r="VYB27" i="48"/>
  <c r="VYC27" i="48"/>
  <c r="VYD27" i="48"/>
  <c r="VYE27" i="48"/>
  <c r="VYF27" i="48"/>
  <c r="VYG27" i="48"/>
  <c r="VYH27" i="48"/>
  <c r="VYI27" i="48"/>
  <c r="VYJ27" i="48"/>
  <c r="VYK27" i="48"/>
  <c r="VYL27" i="48"/>
  <c r="VYM27" i="48"/>
  <c r="VYN27" i="48"/>
  <c r="VYO27" i="48"/>
  <c r="VYP27" i="48"/>
  <c r="VYQ27" i="48"/>
  <c r="VYR27" i="48"/>
  <c r="VYS27" i="48"/>
  <c r="VYT27" i="48"/>
  <c r="VYU27" i="48"/>
  <c r="VYV27" i="48"/>
  <c r="VYW27" i="48"/>
  <c r="VYX27" i="48"/>
  <c r="VYY27" i="48"/>
  <c r="VYZ27" i="48"/>
  <c r="VZA27" i="48"/>
  <c r="VZB27" i="48"/>
  <c r="VZC27" i="48"/>
  <c r="VZD27" i="48"/>
  <c r="VZE27" i="48"/>
  <c r="VZF27" i="48"/>
  <c r="VZG27" i="48"/>
  <c r="VZH27" i="48"/>
  <c r="VZI27" i="48"/>
  <c r="VZJ27" i="48"/>
  <c r="VZK27" i="48"/>
  <c r="VZL27" i="48"/>
  <c r="VZM27" i="48"/>
  <c r="VZN27" i="48"/>
  <c r="VZO27" i="48"/>
  <c r="VZP27" i="48"/>
  <c r="VZQ27" i="48"/>
  <c r="VZR27" i="48"/>
  <c r="VZS27" i="48"/>
  <c r="VZT27" i="48"/>
  <c r="VZU27" i="48"/>
  <c r="VZV27" i="48"/>
  <c r="VZW27" i="48"/>
  <c r="VZX27" i="48"/>
  <c r="VZY27" i="48"/>
  <c r="VZZ27" i="48"/>
  <c r="WAA27" i="48"/>
  <c r="WAB27" i="48"/>
  <c r="WAC27" i="48"/>
  <c r="WAD27" i="48"/>
  <c r="WAE27" i="48"/>
  <c r="WAF27" i="48"/>
  <c r="WAG27" i="48"/>
  <c r="WAH27" i="48"/>
  <c r="WAI27" i="48"/>
  <c r="WAJ27" i="48"/>
  <c r="WAK27" i="48"/>
  <c r="WAL27" i="48"/>
  <c r="WAM27" i="48"/>
  <c r="WAN27" i="48"/>
  <c r="WAO27" i="48"/>
  <c r="WAP27" i="48"/>
  <c r="WAQ27" i="48"/>
  <c r="WAR27" i="48"/>
  <c r="WAS27" i="48"/>
  <c r="WAT27" i="48"/>
  <c r="WAU27" i="48"/>
  <c r="WAV27" i="48"/>
  <c r="WAW27" i="48"/>
  <c r="WAX27" i="48"/>
  <c r="WAY27" i="48"/>
  <c r="WAZ27" i="48"/>
  <c r="WBA27" i="48"/>
  <c r="WBB27" i="48"/>
  <c r="WBC27" i="48"/>
  <c r="WBD27" i="48"/>
  <c r="WBE27" i="48"/>
  <c r="WBF27" i="48"/>
  <c r="WBG27" i="48"/>
  <c r="WBH27" i="48"/>
  <c r="WBI27" i="48"/>
  <c r="WBJ27" i="48"/>
  <c r="WBK27" i="48"/>
  <c r="WBL27" i="48"/>
  <c r="WBM27" i="48"/>
  <c r="WBN27" i="48"/>
  <c r="WBO27" i="48"/>
  <c r="WBP27" i="48"/>
  <c r="WBQ27" i="48"/>
  <c r="WBR27" i="48"/>
  <c r="WBS27" i="48"/>
  <c r="WBT27" i="48"/>
  <c r="WBU27" i="48"/>
  <c r="WBV27" i="48"/>
  <c r="WBW27" i="48"/>
  <c r="WBX27" i="48"/>
  <c r="WBY27" i="48"/>
  <c r="WBZ27" i="48"/>
  <c r="WCA27" i="48"/>
  <c r="WCB27" i="48"/>
  <c r="WCC27" i="48"/>
  <c r="WCD27" i="48"/>
  <c r="WCE27" i="48"/>
  <c r="WCF27" i="48"/>
  <c r="WCG27" i="48"/>
  <c r="WCH27" i="48"/>
  <c r="WCI27" i="48"/>
  <c r="WCJ27" i="48"/>
  <c r="WCK27" i="48"/>
  <c r="WCL27" i="48"/>
  <c r="WCM27" i="48"/>
  <c r="WCN27" i="48"/>
  <c r="WCO27" i="48"/>
  <c r="WCP27" i="48"/>
  <c r="WCQ27" i="48"/>
  <c r="WCR27" i="48"/>
  <c r="WCS27" i="48"/>
  <c r="WCT27" i="48"/>
  <c r="WCU27" i="48"/>
  <c r="WCV27" i="48"/>
  <c r="WCW27" i="48"/>
  <c r="WCX27" i="48"/>
  <c r="WCY27" i="48"/>
  <c r="WCZ27" i="48"/>
  <c r="WDA27" i="48"/>
  <c r="WDB27" i="48"/>
  <c r="WDC27" i="48"/>
  <c r="WDD27" i="48"/>
  <c r="WDE27" i="48"/>
  <c r="WDF27" i="48"/>
  <c r="WDG27" i="48"/>
  <c r="WDH27" i="48"/>
  <c r="WDI27" i="48"/>
  <c r="WDJ27" i="48"/>
  <c r="WDK27" i="48"/>
  <c r="WDL27" i="48"/>
  <c r="WDM27" i="48"/>
  <c r="WDN27" i="48"/>
  <c r="WDO27" i="48"/>
  <c r="WDP27" i="48"/>
  <c r="WDQ27" i="48"/>
  <c r="WDR27" i="48"/>
  <c r="WDS27" i="48"/>
  <c r="WDT27" i="48"/>
  <c r="WDU27" i="48"/>
  <c r="WDV27" i="48"/>
  <c r="WDW27" i="48"/>
  <c r="WDX27" i="48"/>
  <c r="WDY27" i="48"/>
  <c r="WDZ27" i="48"/>
  <c r="WEA27" i="48"/>
  <c r="WEB27" i="48"/>
  <c r="WEC27" i="48"/>
  <c r="WED27" i="48"/>
  <c r="WEE27" i="48"/>
  <c r="WEF27" i="48"/>
  <c r="WEG27" i="48"/>
  <c r="WEH27" i="48"/>
  <c r="WEI27" i="48"/>
  <c r="WEJ27" i="48"/>
  <c r="WEK27" i="48"/>
  <c r="WEL27" i="48"/>
  <c r="WEM27" i="48"/>
  <c r="WEN27" i="48"/>
  <c r="WEO27" i="48"/>
  <c r="WEP27" i="48"/>
  <c r="WEQ27" i="48"/>
  <c r="WER27" i="48"/>
  <c r="WES27" i="48"/>
  <c r="WET27" i="48"/>
  <c r="WEU27" i="48"/>
  <c r="WEV27" i="48"/>
  <c r="WEW27" i="48"/>
  <c r="WEX27" i="48"/>
  <c r="WEY27" i="48"/>
  <c r="WEZ27" i="48"/>
  <c r="WFA27" i="48"/>
  <c r="WFB27" i="48"/>
  <c r="WFC27" i="48"/>
  <c r="WFD27" i="48"/>
  <c r="WFE27" i="48"/>
  <c r="WFF27" i="48"/>
  <c r="WFG27" i="48"/>
  <c r="WFH27" i="48"/>
  <c r="WFI27" i="48"/>
  <c r="WFJ27" i="48"/>
  <c r="WFK27" i="48"/>
  <c r="WFL27" i="48"/>
  <c r="WFM27" i="48"/>
  <c r="WFN27" i="48"/>
  <c r="WFO27" i="48"/>
  <c r="WFP27" i="48"/>
  <c r="WFQ27" i="48"/>
  <c r="WFR27" i="48"/>
  <c r="WFS27" i="48"/>
  <c r="WFT27" i="48"/>
  <c r="WFU27" i="48"/>
  <c r="WFV27" i="48"/>
  <c r="WFW27" i="48"/>
  <c r="WFX27" i="48"/>
  <c r="WFY27" i="48"/>
  <c r="WFZ27" i="48"/>
  <c r="WGA27" i="48"/>
  <c r="WGB27" i="48"/>
  <c r="WGC27" i="48"/>
  <c r="WGD27" i="48"/>
  <c r="WGE27" i="48"/>
  <c r="WGF27" i="48"/>
  <c r="WGG27" i="48"/>
  <c r="WGH27" i="48"/>
  <c r="WGI27" i="48"/>
  <c r="WGJ27" i="48"/>
  <c r="WGK27" i="48"/>
  <c r="WGL27" i="48"/>
  <c r="WGM27" i="48"/>
  <c r="WGN27" i="48"/>
  <c r="WGO27" i="48"/>
  <c r="WGP27" i="48"/>
  <c r="WGQ27" i="48"/>
  <c r="WGR27" i="48"/>
  <c r="WGS27" i="48"/>
  <c r="WGT27" i="48"/>
  <c r="WGU27" i="48"/>
  <c r="WGV27" i="48"/>
  <c r="WGW27" i="48"/>
  <c r="WGX27" i="48"/>
  <c r="WGY27" i="48"/>
  <c r="WGZ27" i="48"/>
  <c r="WHA27" i="48"/>
  <c r="WHB27" i="48"/>
  <c r="WHC27" i="48"/>
  <c r="WHD27" i="48"/>
  <c r="WHE27" i="48"/>
  <c r="WHF27" i="48"/>
  <c r="WHG27" i="48"/>
  <c r="WHH27" i="48"/>
  <c r="WHI27" i="48"/>
  <c r="WHJ27" i="48"/>
  <c r="WHK27" i="48"/>
  <c r="WHL27" i="48"/>
  <c r="WHM27" i="48"/>
  <c r="WHN27" i="48"/>
  <c r="WHO27" i="48"/>
  <c r="WHP27" i="48"/>
  <c r="WHQ27" i="48"/>
  <c r="WHR27" i="48"/>
  <c r="WHS27" i="48"/>
  <c r="WHT27" i="48"/>
  <c r="WHU27" i="48"/>
  <c r="WHV27" i="48"/>
  <c r="WHW27" i="48"/>
  <c r="WHX27" i="48"/>
  <c r="WHY27" i="48"/>
  <c r="WHZ27" i="48"/>
  <c r="WIA27" i="48"/>
  <c r="WIB27" i="48"/>
  <c r="WIC27" i="48"/>
  <c r="WID27" i="48"/>
  <c r="WIE27" i="48"/>
  <c r="WIF27" i="48"/>
  <c r="WIG27" i="48"/>
  <c r="WIH27" i="48"/>
  <c r="WII27" i="48"/>
  <c r="WIJ27" i="48"/>
  <c r="WIK27" i="48"/>
  <c r="WIL27" i="48"/>
  <c r="WIM27" i="48"/>
  <c r="WIN27" i="48"/>
  <c r="WIO27" i="48"/>
  <c r="WIP27" i="48"/>
  <c r="WIQ27" i="48"/>
  <c r="WIR27" i="48"/>
  <c r="WIS27" i="48"/>
  <c r="WIT27" i="48"/>
  <c r="WIU27" i="48"/>
  <c r="WIV27" i="48"/>
  <c r="WIW27" i="48"/>
  <c r="WIX27" i="48"/>
  <c r="WIY27" i="48"/>
  <c r="WIZ27" i="48"/>
  <c r="WJA27" i="48"/>
  <c r="WJB27" i="48"/>
  <c r="WJC27" i="48"/>
  <c r="WJD27" i="48"/>
  <c r="WJE27" i="48"/>
  <c r="WJF27" i="48"/>
  <c r="WJG27" i="48"/>
  <c r="WJH27" i="48"/>
  <c r="WJI27" i="48"/>
  <c r="WJJ27" i="48"/>
  <c r="WJK27" i="48"/>
  <c r="WJL27" i="48"/>
  <c r="WJM27" i="48"/>
  <c r="WJN27" i="48"/>
  <c r="WJO27" i="48"/>
  <c r="WJP27" i="48"/>
  <c r="WJQ27" i="48"/>
  <c r="WJR27" i="48"/>
  <c r="WJS27" i="48"/>
  <c r="WJT27" i="48"/>
  <c r="WJU27" i="48"/>
  <c r="WJV27" i="48"/>
  <c r="WJW27" i="48"/>
  <c r="WJX27" i="48"/>
  <c r="WJY27" i="48"/>
  <c r="WJZ27" i="48"/>
  <c r="WKA27" i="48"/>
  <c r="WKB27" i="48"/>
  <c r="WKC27" i="48"/>
  <c r="WKD27" i="48"/>
  <c r="WKE27" i="48"/>
  <c r="WKF27" i="48"/>
  <c r="WKG27" i="48"/>
  <c r="WKH27" i="48"/>
  <c r="WKI27" i="48"/>
  <c r="WKJ27" i="48"/>
  <c r="WKK27" i="48"/>
  <c r="WKL27" i="48"/>
  <c r="WKM27" i="48"/>
  <c r="WKN27" i="48"/>
  <c r="WKO27" i="48"/>
  <c r="WKP27" i="48"/>
  <c r="WKQ27" i="48"/>
  <c r="WKR27" i="48"/>
  <c r="WKS27" i="48"/>
  <c r="WKT27" i="48"/>
  <c r="WKU27" i="48"/>
  <c r="WKV27" i="48"/>
  <c r="WKW27" i="48"/>
  <c r="WKX27" i="48"/>
  <c r="WKY27" i="48"/>
  <c r="WKZ27" i="48"/>
  <c r="WLA27" i="48"/>
  <c r="WLB27" i="48"/>
  <c r="WLC27" i="48"/>
  <c r="WLD27" i="48"/>
  <c r="WLE27" i="48"/>
  <c r="WLF27" i="48"/>
  <c r="WLG27" i="48"/>
  <c r="WLH27" i="48"/>
  <c r="WLI27" i="48"/>
  <c r="WLJ27" i="48"/>
  <c r="WLK27" i="48"/>
  <c r="WLL27" i="48"/>
  <c r="WLM27" i="48"/>
  <c r="WLN27" i="48"/>
  <c r="WLO27" i="48"/>
  <c r="WLP27" i="48"/>
  <c r="WLQ27" i="48"/>
  <c r="WLR27" i="48"/>
  <c r="WLS27" i="48"/>
  <c r="WLT27" i="48"/>
  <c r="WLU27" i="48"/>
  <c r="WLV27" i="48"/>
  <c r="WLW27" i="48"/>
  <c r="WLX27" i="48"/>
  <c r="WLY27" i="48"/>
  <c r="WLZ27" i="48"/>
  <c r="WMA27" i="48"/>
  <c r="WMB27" i="48"/>
  <c r="WMC27" i="48"/>
  <c r="WMD27" i="48"/>
  <c r="WME27" i="48"/>
  <c r="WMF27" i="48"/>
  <c r="WMG27" i="48"/>
  <c r="WMH27" i="48"/>
  <c r="WMI27" i="48"/>
  <c r="WMJ27" i="48"/>
  <c r="WMK27" i="48"/>
  <c r="WML27" i="48"/>
  <c r="WMM27" i="48"/>
  <c r="WMN27" i="48"/>
  <c r="WMO27" i="48"/>
  <c r="WMP27" i="48"/>
  <c r="WMQ27" i="48"/>
  <c r="WMR27" i="48"/>
  <c r="WMS27" i="48"/>
  <c r="WMT27" i="48"/>
  <c r="WMU27" i="48"/>
  <c r="WMV27" i="48"/>
  <c r="WMW27" i="48"/>
  <c r="WMX27" i="48"/>
  <c r="WMY27" i="48"/>
  <c r="WMZ27" i="48"/>
  <c r="WNA27" i="48"/>
  <c r="WNB27" i="48"/>
  <c r="WNC27" i="48"/>
  <c r="WND27" i="48"/>
  <c r="WNE27" i="48"/>
  <c r="WNF27" i="48"/>
  <c r="WNG27" i="48"/>
  <c r="WNH27" i="48"/>
  <c r="WNI27" i="48"/>
  <c r="WNJ27" i="48"/>
  <c r="WNK27" i="48"/>
  <c r="WNL27" i="48"/>
  <c r="WNM27" i="48"/>
  <c r="WNN27" i="48"/>
  <c r="WNO27" i="48"/>
  <c r="WNP27" i="48"/>
  <c r="WNQ27" i="48"/>
  <c r="WNR27" i="48"/>
  <c r="WNS27" i="48"/>
  <c r="WNT27" i="48"/>
  <c r="WNU27" i="48"/>
  <c r="WNV27" i="48"/>
  <c r="WNW27" i="48"/>
  <c r="WNX27" i="48"/>
  <c r="WNY27" i="48"/>
  <c r="WNZ27" i="48"/>
  <c r="WOA27" i="48"/>
  <c r="WOB27" i="48"/>
  <c r="WOC27" i="48"/>
  <c r="WOD27" i="48"/>
  <c r="WOE27" i="48"/>
  <c r="WOF27" i="48"/>
  <c r="WOG27" i="48"/>
  <c r="WOH27" i="48"/>
  <c r="WOI27" i="48"/>
  <c r="WOJ27" i="48"/>
  <c r="WOK27" i="48"/>
  <c r="WOL27" i="48"/>
  <c r="WOM27" i="48"/>
  <c r="WON27" i="48"/>
  <c r="WOO27" i="48"/>
  <c r="WOP27" i="48"/>
  <c r="WOQ27" i="48"/>
  <c r="WOR27" i="48"/>
  <c r="WOS27" i="48"/>
  <c r="WOT27" i="48"/>
  <c r="WOU27" i="48"/>
  <c r="WOV27" i="48"/>
  <c r="WOW27" i="48"/>
  <c r="WOX27" i="48"/>
  <c r="WOY27" i="48"/>
  <c r="WOZ27" i="48"/>
  <c r="WPA27" i="48"/>
  <c r="WPB27" i="48"/>
  <c r="WPC27" i="48"/>
  <c r="WPD27" i="48"/>
  <c r="WPE27" i="48"/>
  <c r="WPF27" i="48"/>
  <c r="WPG27" i="48"/>
  <c r="WPH27" i="48"/>
  <c r="WPI27" i="48"/>
  <c r="WPJ27" i="48"/>
  <c r="WPK27" i="48"/>
  <c r="WPL27" i="48"/>
  <c r="WPM27" i="48"/>
  <c r="WPN27" i="48"/>
  <c r="WPO27" i="48"/>
  <c r="WPP27" i="48"/>
  <c r="WPQ27" i="48"/>
  <c r="WPR27" i="48"/>
  <c r="WPS27" i="48"/>
  <c r="WPT27" i="48"/>
  <c r="WPU27" i="48"/>
  <c r="WPV27" i="48"/>
  <c r="WPW27" i="48"/>
  <c r="WPX27" i="48"/>
  <c r="WPY27" i="48"/>
  <c r="WPZ27" i="48"/>
  <c r="WQA27" i="48"/>
  <c r="WQB27" i="48"/>
  <c r="WQC27" i="48"/>
  <c r="WQD27" i="48"/>
  <c r="WQE27" i="48"/>
  <c r="WQF27" i="48"/>
  <c r="WQG27" i="48"/>
  <c r="WQH27" i="48"/>
  <c r="WQI27" i="48"/>
  <c r="WQJ27" i="48"/>
  <c r="WQK27" i="48"/>
  <c r="WQL27" i="48"/>
  <c r="WQM27" i="48"/>
  <c r="WQN27" i="48"/>
  <c r="WQO27" i="48"/>
  <c r="WQP27" i="48"/>
  <c r="WQQ27" i="48"/>
  <c r="WQR27" i="48"/>
  <c r="WQS27" i="48"/>
  <c r="WQT27" i="48"/>
  <c r="WQU27" i="48"/>
  <c r="WQV27" i="48"/>
  <c r="WQW27" i="48"/>
  <c r="WQX27" i="48"/>
  <c r="WQY27" i="48"/>
  <c r="WQZ27" i="48"/>
  <c r="WRA27" i="48"/>
  <c r="WRB27" i="48"/>
  <c r="WRC27" i="48"/>
  <c r="WRD27" i="48"/>
  <c r="WRE27" i="48"/>
  <c r="WRF27" i="48"/>
  <c r="WRG27" i="48"/>
  <c r="WRH27" i="48"/>
  <c r="WRI27" i="48"/>
  <c r="WRJ27" i="48"/>
  <c r="WRK27" i="48"/>
  <c r="WRL27" i="48"/>
  <c r="WRM27" i="48"/>
  <c r="WRN27" i="48"/>
  <c r="WRO27" i="48"/>
  <c r="WRP27" i="48"/>
  <c r="WRQ27" i="48"/>
  <c r="WRR27" i="48"/>
  <c r="WRS27" i="48"/>
  <c r="WRT27" i="48"/>
  <c r="WRU27" i="48"/>
  <c r="WRV27" i="48"/>
  <c r="WRW27" i="48"/>
  <c r="WRX27" i="48"/>
  <c r="WRY27" i="48"/>
  <c r="WRZ27" i="48"/>
  <c r="WSA27" i="48"/>
  <c r="WSB27" i="48"/>
  <c r="WSC27" i="48"/>
  <c r="WSD27" i="48"/>
  <c r="WSE27" i="48"/>
  <c r="WSF27" i="48"/>
  <c r="WSG27" i="48"/>
  <c r="WSH27" i="48"/>
  <c r="WSI27" i="48"/>
  <c r="WSJ27" i="48"/>
  <c r="WSK27" i="48"/>
  <c r="WSL27" i="48"/>
  <c r="WSM27" i="48"/>
  <c r="WSN27" i="48"/>
  <c r="WSO27" i="48"/>
  <c r="WSP27" i="48"/>
  <c r="WSQ27" i="48"/>
  <c r="WSR27" i="48"/>
  <c r="WSS27" i="48"/>
  <c r="WST27" i="48"/>
  <c r="WSU27" i="48"/>
  <c r="WSV27" i="48"/>
  <c r="WSW27" i="48"/>
  <c r="WSX27" i="48"/>
  <c r="WSY27" i="48"/>
  <c r="WSZ27" i="48"/>
  <c r="WTA27" i="48"/>
  <c r="WTB27" i="48"/>
  <c r="WTC27" i="48"/>
  <c r="WTD27" i="48"/>
  <c r="WTE27" i="48"/>
  <c r="WTF27" i="48"/>
  <c r="WTG27" i="48"/>
  <c r="WTH27" i="48"/>
  <c r="WTI27" i="48"/>
  <c r="WTJ27" i="48"/>
  <c r="WTK27" i="48"/>
  <c r="WTL27" i="48"/>
  <c r="WTM27" i="48"/>
  <c r="WTN27" i="48"/>
  <c r="WTO27" i="48"/>
  <c r="WTP27" i="48"/>
  <c r="WTQ27" i="48"/>
  <c r="WTR27" i="48"/>
  <c r="WTS27" i="48"/>
  <c r="WTT27" i="48"/>
  <c r="WTU27" i="48"/>
  <c r="WTV27" i="48"/>
  <c r="WTW27" i="48"/>
  <c r="WTX27" i="48"/>
  <c r="WTY27" i="48"/>
  <c r="WTZ27" i="48"/>
  <c r="WUA27" i="48"/>
  <c r="WUB27" i="48"/>
  <c r="WUC27" i="48"/>
  <c r="WUD27" i="48"/>
  <c r="WUE27" i="48"/>
  <c r="WUF27" i="48"/>
  <c r="WUG27" i="48"/>
  <c r="WUH27" i="48"/>
  <c r="WUI27" i="48"/>
  <c r="WUJ27" i="48"/>
  <c r="WUK27" i="48"/>
  <c r="WUL27" i="48"/>
  <c r="WUM27" i="48"/>
  <c r="WUN27" i="48"/>
  <c r="WUO27" i="48"/>
  <c r="WUP27" i="48"/>
  <c r="WUQ27" i="48"/>
  <c r="WUR27" i="48"/>
  <c r="WUS27" i="48"/>
  <c r="WUT27" i="48"/>
  <c r="WUU27" i="48"/>
  <c r="WUV27" i="48"/>
  <c r="WUW27" i="48"/>
  <c r="WUX27" i="48"/>
  <c r="WUY27" i="48"/>
  <c r="WUZ27" i="48"/>
  <c r="WVA27" i="48"/>
  <c r="WVB27" i="48"/>
  <c r="WVC27" i="48"/>
  <c r="WVD27" i="48"/>
  <c r="WVE27" i="48"/>
  <c r="WVF27" i="48"/>
  <c r="WVG27" i="48"/>
  <c r="WVH27" i="48"/>
  <c r="WVI27" i="48"/>
  <c r="WVJ27" i="48"/>
  <c r="WVK27" i="48"/>
  <c r="WVL27" i="48"/>
  <c r="WVM27" i="48"/>
  <c r="WVN27" i="48"/>
  <c r="WVO27" i="48"/>
  <c r="WVP27" i="48"/>
  <c r="WVQ27" i="48"/>
  <c r="WVR27" i="48"/>
  <c r="WVS27" i="48"/>
  <c r="WVT27" i="48"/>
  <c r="WVU27" i="48"/>
  <c r="WVV27" i="48"/>
  <c r="WVW27" i="48"/>
  <c r="WVX27" i="48"/>
  <c r="WVY27" i="48"/>
  <c r="WVZ27" i="48"/>
  <c r="WWA27" i="48"/>
  <c r="WWB27" i="48"/>
  <c r="WWC27" i="48"/>
  <c r="WWD27" i="48"/>
  <c r="WWE27" i="48"/>
  <c r="WWF27" i="48"/>
  <c r="WWG27" i="48"/>
  <c r="WWH27" i="48"/>
  <c r="WWI27" i="48"/>
  <c r="WWJ27" i="48"/>
  <c r="WWK27" i="48"/>
  <c r="WWL27" i="48"/>
  <c r="WWM27" i="48"/>
  <c r="WWN27" i="48"/>
  <c r="WWO27" i="48"/>
  <c r="WWP27" i="48"/>
  <c r="WWQ27" i="48"/>
  <c r="WWR27" i="48"/>
  <c r="WWS27" i="48"/>
  <c r="WWT27" i="48"/>
  <c r="WWU27" i="48"/>
  <c r="WWV27" i="48"/>
  <c r="WWW27" i="48"/>
  <c r="WWX27" i="48"/>
  <c r="WWY27" i="48"/>
  <c r="WWZ27" i="48"/>
  <c r="WXA27" i="48"/>
  <c r="WXB27" i="48"/>
  <c r="WXC27" i="48"/>
  <c r="WXD27" i="48"/>
  <c r="WXE27" i="48"/>
  <c r="WXF27" i="48"/>
  <c r="WXG27" i="48"/>
  <c r="WXH27" i="48"/>
  <c r="WXI27" i="48"/>
  <c r="WXJ27" i="48"/>
  <c r="WXK27" i="48"/>
  <c r="WXL27" i="48"/>
  <c r="WXM27" i="48"/>
  <c r="WXN27" i="48"/>
  <c r="WXO27" i="48"/>
  <c r="WXP27" i="48"/>
  <c r="WXQ27" i="48"/>
  <c r="WXR27" i="48"/>
  <c r="WXS27" i="48"/>
  <c r="WXT27" i="48"/>
  <c r="WXU27" i="48"/>
  <c r="WXV27" i="48"/>
  <c r="WXW27" i="48"/>
  <c r="WXX27" i="48"/>
  <c r="WXY27" i="48"/>
  <c r="WXZ27" i="48"/>
  <c r="WYA27" i="48"/>
  <c r="WYB27" i="48"/>
  <c r="WYC27" i="48"/>
  <c r="WYD27" i="48"/>
  <c r="WYE27" i="48"/>
  <c r="WYF27" i="48"/>
  <c r="WYG27" i="48"/>
  <c r="WYH27" i="48"/>
  <c r="WYI27" i="48"/>
  <c r="WYJ27" i="48"/>
  <c r="WYK27" i="48"/>
  <c r="WYL27" i="48"/>
  <c r="WYM27" i="48"/>
  <c r="WYN27" i="48"/>
  <c r="WYO27" i="48"/>
  <c r="WYP27" i="48"/>
  <c r="WYQ27" i="48"/>
  <c r="WYR27" i="48"/>
  <c r="WYS27" i="48"/>
  <c r="WYT27" i="48"/>
  <c r="WYU27" i="48"/>
  <c r="WYV27" i="48"/>
  <c r="WYW27" i="48"/>
  <c r="WYX27" i="48"/>
  <c r="WYY27" i="48"/>
  <c r="WYZ27" i="48"/>
  <c r="WZA27" i="48"/>
  <c r="WZB27" i="48"/>
  <c r="WZC27" i="48"/>
  <c r="WZD27" i="48"/>
  <c r="WZE27" i="48"/>
  <c r="WZF27" i="48"/>
  <c r="WZG27" i="48"/>
  <c r="WZH27" i="48"/>
  <c r="WZI27" i="48"/>
  <c r="WZJ27" i="48"/>
  <c r="WZK27" i="48"/>
  <c r="WZL27" i="48"/>
  <c r="WZM27" i="48"/>
  <c r="WZN27" i="48"/>
  <c r="WZO27" i="48"/>
  <c r="WZP27" i="48"/>
  <c r="WZQ27" i="48"/>
  <c r="WZR27" i="48"/>
  <c r="WZS27" i="48"/>
  <c r="WZT27" i="48"/>
  <c r="WZU27" i="48"/>
  <c r="WZV27" i="48"/>
  <c r="WZW27" i="48"/>
  <c r="WZX27" i="48"/>
  <c r="WZY27" i="48"/>
  <c r="WZZ27" i="48"/>
  <c r="XAA27" i="48"/>
  <c r="XAB27" i="48"/>
  <c r="XAC27" i="48"/>
  <c r="XAD27" i="48"/>
  <c r="XAE27" i="48"/>
  <c r="XAF27" i="48"/>
  <c r="XAG27" i="48"/>
  <c r="XAH27" i="48"/>
  <c r="XAI27" i="48"/>
  <c r="XAJ27" i="48"/>
  <c r="XAK27" i="48"/>
  <c r="XAL27" i="48"/>
  <c r="XAM27" i="48"/>
  <c r="XAN27" i="48"/>
  <c r="XAO27" i="48"/>
  <c r="XAP27" i="48"/>
  <c r="XAQ27" i="48"/>
  <c r="XAR27" i="48"/>
  <c r="XAS27" i="48"/>
  <c r="XAT27" i="48"/>
  <c r="XAU27" i="48"/>
  <c r="XAV27" i="48"/>
  <c r="XAW27" i="48"/>
  <c r="XAX27" i="48"/>
  <c r="XAY27" i="48"/>
  <c r="XAZ27" i="48"/>
  <c r="XBA27" i="48"/>
  <c r="XBB27" i="48"/>
  <c r="XBC27" i="48"/>
  <c r="XBD27" i="48"/>
  <c r="XBE27" i="48"/>
  <c r="XBF27" i="48"/>
  <c r="XBG27" i="48"/>
  <c r="XBH27" i="48"/>
  <c r="XBI27" i="48"/>
  <c r="XBJ27" i="48"/>
  <c r="XBK27" i="48"/>
  <c r="XBL27" i="48"/>
  <c r="XBM27" i="48"/>
  <c r="XBN27" i="48"/>
  <c r="XBO27" i="48"/>
  <c r="XBP27" i="48"/>
  <c r="XBQ27" i="48"/>
  <c r="XBR27" i="48"/>
  <c r="XBS27" i="48"/>
  <c r="XBT27" i="48"/>
  <c r="XBU27" i="48"/>
  <c r="XBV27" i="48"/>
  <c r="XBW27" i="48"/>
  <c r="XBX27" i="48"/>
  <c r="XBY27" i="48"/>
  <c r="XBZ27" i="48"/>
  <c r="XCA27" i="48"/>
  <c r="XCB27" i="48"/>
  <c r="XCC27" i="48"/>
  <c r="XCD27" i="48"/>
  <c r="XCE27" i="48"/>
  <c r="XCF27" i="48"/>
  <c r="XCG27" i="48"/>
  <c r="XCH27" i="48"/>
  <c r="XCI27" i="48"/>
  <c r="XCJ27" i="48"/>
  <c r="XCK27" i="48"/>
  <c r="XCL27" i="48"/>
  <c r="XCM27" i="48"/>
  <c r="XCN27" i="48"/>
  <c r="XCO27" i="48"/>
  <c r="XCP27" i="48"/>
  <c r="XCQ27" i="48"/>
  <c r="XCR27" i="48"/>
  <c r="XCS27" i="48"/>
  <c r="XCT27" i="48"/>
  <c r="XCU27" i="48"/>
  <c r="XCV27" i="48"/>
  <c r="XCW27" i="48"/>
  <c r="XCX27" i="48"/>
  <c r="XCY27" i="48"/>
  <c r="XCZ27" i="48"/>
  <c r="XDA27" i="48"/>
  <c r="XDB27" i="48"/>
  <c r="XDC27" i="48"/>
  <c r="XDD27" i="48"/>
  <c r="XDE27" i="48"/>
  <c r="XDF27" i="48"/>
  <c r="XDG27" i="48"/>
  <c r="XDH27" i="48"/>
  <c r="XDI27" i="48"/>
  <c r="XDJ27" i="48"/>
  <c r="XDK27" i="48"/>
  <c r="XDL27" i="48"/>
  <c r="XDM27" i="48"/>
  <c r="XDN27" i="48"/>
  <c r="XDO27" i="48"/>
  <c r="XDP27" i="48"/>
  <c r="XDQ27" i="48"/>
  <c r="XDR27" i="48"/>
  <c r="XDS27" i="48"/>
  <c r="XDT27" i="48"/>
  <c r="XDU27" i="48"/>
  <c r="XDV27" i="48"/>
  <c r="XDW27" i="48"/>
  <c r="XDX27" i="48"/>
  <c r="XDY27" i="48"/>
  <c r="XDZ27" i="48"/>
  <c r="XEA27" i="48"/>
  <c r="XEB27" i="48"/>
  <c r="XEC27" i="48"/>
  <c r="XED27" i="48"/>
  <c r="XEE27" i="48"/>
  <c r="XEF27" i="48"/>
  <c r="XEG27" i="48"/>
  <c r="XEH27" i="48"/>
  <c r="XEI27" i="48"/>
  <c r="XEJ27" i="48"/>
  <c r="XEK27" i="48"/>
  <c r="XEL27" i="48"/>
  <c r="XEM27" i="48"/>
  <c r="XEN27" i="48"/>
  <c r="XEO27" i="48"/>
  <c r="XEP27" i="48"/>
  <c r="XEQ27" i="48"/>
  <c r="XER27" i="48"/>
  <c r="XES27" i="48"/>
  <c r="XET27" i="48"/>
  <c r="XEU27" i="48"/>
  <c r="XEV27" i="48"/>
  <c r="XEW27" i="48"/>
  <c r="XEX27" i="48"/>
  <c r="XEY27" i="48"/>
  <c r="XEZ27" i="48"/>
  <c r="XFA27" i="48"/>
  <c r="XFB27" i="48"/>
  <c r="XFC27" i="48"/>
  <c r="XFD27" i="48"/>
  <c r="T26" i="48"/>
  <c r="U26" i="48"/>
  <c r="V26" i="48"/>
  <c r="W26" i="48"/>
  <c r="X26" i="48"/>
  <c r="Y26" i="48"/>
  <c r="Z26" i="48"/>
  <c r="AA26" i="48"/>
  <c r="AB26" i="48"/>
  <c r="AC26" i="48"/>
  <c r="AD26" i="48"/>
  <c r="AE26" i="48"/>
  <c r="AF26" i="48"/>
  <c r="AG26" i="48"/>
  <c r="AH26" i="48"/>
  <c r="AI26" i="48"/>
  <c r="AJ26" i="48"/>
  <c r="AK26" i="48"/>
  <c r="AL26" i="48"/>
  <c r="AM26" i="48"/>
  <c r="AN26" i="48"/>
  <c r="AO26" i="48"/>
  <c r="AP26" i="48"/>
  <c r="AQ26" i="48"/>
  <c r="AR26" i="48"/>
  <c r="AS26" i="48"/>
  <c r="AT26" i="48"/>
  <c r="AU26" i="48"/>
  <c r="AV26" i="48"/>
  <c r="AW26" i="48"/>
  <c r="AX26" i="48"/>
  <c r="AY26" i="48"/>
  <c r="AZ26" i="48"/>
  <c r="BA26" i="48"/>
  <c r="BB26" i="48"/>
  <c r="BC26" i="48"/>
  <c r="BD26" i="48"/>
  <c r="BE26" i="48"/>
  <c r="BF26" i="48"/>
  <c r="BG26" i="48"/>
  <c r="BH26" i="48"/>
  <c r="BI26" i="48"/>
  <c r="BJ26" i="48"/>
  <c r="BK26" i="48"/>
  <c r="BL26" i="48"/>
  <c r="BM26" i="48"/>
  <c r="BN26" i="48"/>
  <c r="BO26" i="48"/>
  <c r="BP26" i="48"/>
  <c r="BQ26" i="48"/>
  <c r="BR26" i="48"/>
  <c r="BS26" i="48"/>
  <c r="BT26" i="48"/>
  <c r="BU26" i="48"/>
  <c r="BV26" i="48"/>
  <c r="BW26" i="48"/>
  <c r="BX26" i="48"/>
  <c r="BY26" i="48"/>
  <c r="BZ26" i="48"/>
  <c r="CA26" i="48"/>
  <c r="CB26" i="48"/>
  <c r="CC26" i="48"/>
  <c r="CD26" i="48"/>
  <c r="CE26" i="48"/>
  <c r="CF26" i="48"/>
  <c r="CG26" i="48"/>
  <c r="CH26" i="48"/>
  <c r="CI26" i="48"/>
  <c r="CJ26" i="48"/>
  <c r="CK26" i="48"/>
  <c r="CL26" i="48"/>
  <c r="CM26" i="48"/>
  <c r="CN26" i="48"/>
  <c r="CO26" i="48"/>
  <c r="CP26" i="48"/>
  <c r="CQ26" i="48"/>
  <c r="CR26" i="48"/>
  <c r="CS26" i="48"/>
  <c r="CT26" i="48"/>
  <c r="CU26" i="48"/>
  <c r="CV26" i="48"/>
  <c r="CW26" i="48"/>
  <c r="CX26" i="48"/>
  <c r="CY26" i="48"/>
  <c r="CZ26" i="48"/>
  <c r="DA26" i="48"/>
  <c r="DB26" i="48"/>
  <c r="DC26" i="48"/>
  <c r="DD26" i="48"/>
  <c r="DE26" i="48"/>
  <c r="DF26" i="48"/>
  <c r="DG26" i="48"/>
  <c r="DH26" i="48"/>
  <c r="DI26" i="48"/>
  <c r="DJ26" i="48"/>
  <c r="DK26" i="48"/>
  <c r="DL26" i="48"/>
  <c r="DM26" i="48"/>
  <c r="DN26" i="48"/>
  <c r="DO26" i="48"/>
  <c r="DP26" i="48"/>
  <c r="DQ26" i="48"/>
  <c r="DR26" i="48"/>
  <c r="DS26" i="48"/>
  <c r="DT26" i="48"/>
  <c r="DU26" i="48"/>
  <c r="DV26" i="48"/>
  <c r="DW26" i="48"/>
  <c r="DX26" i="48"/>
  <c r="DY26" i="48"/>
  <c r="DZ26" i="48"/>
  <c r="EA26" i="48"/>
  <c r="EB26" i="48"/>
  <c r="EC26" i="48"/>
  <c r="ED26" i="48"/>
  <c r="EE26" i="48"/>
  <c r="EF26" i="48"/>
  <c r="EG26" i="48"/>
  <c r="EH26" i="48"/>
  <c r="EI26" i="48"/>
  <c r="EJ26" i="48"/>
  <c r="EK26" i="48"/>
  <c r="EL26" i="48"/>
  <c r="EM26" i="48"/>
  <c r="EN26" i="48"/>
  <c r="EO26" i="48"/>
  <c r="EP26" i="48"/>
  <c r="EQ26" i="48"/>
  <c r="ER26" i="48"/>
  <c r="ES26" i="48"/>
  <c r="ET26" i="48"/>
  <c r="EU26" i="48"/>
  <c r="EV26" i="48"/>
  <c r="EW26" i="48"/>
  <c r="EX26" i="48"/>
  <c r="EY26" i="48"/>
  <c r="EZ26" i="48"/>
  <c r="FA26" i="48"/>
  <c r="FB26" i="48"/>
  <c r="FC26" i="48"/>
  <c r="FD26" i="48"/>
  <c r="FE26" i="48"/>
  <c r="FF26" i="48"/>
  <c r="FG26" i="48"/>
  <c r="FH26" i="48"/>
  <c r="FI26" i="48"/>
  <c r="FJ26" i="48"/>
  <c r="FK26" i="48"/>
  <c r="FL26" i="48"/>
  <c r="FM26" i="48"/>
  <c r="FN26" i="48"/>
  <c r="FO26" i="48"/>
  <c r="FP26" i="48"/>
  <c r="FQ26" i="48"/>
  <c r="FR26" i="48"/>
  <c r="FS26" i="48"/>
  <c r="FT26" i="48"/>
  <c r="FU26" i="48"/>
  <c r="FV26" i="48"/>
  <c r="FW26" i="48"/>
  <c r="FX26" i="48"/>
  <c r="FY26" i="48"/>
  <c r="FZ26" i="48"/>
  <c r="GA26" i="48"/>
  <c r="GB26" i="48"/>
  <c r="GC26" i="48"/>
  <c r="GD26" i="48"/>
  <c r="GE26" i="48"/>
  <c r="GF26" i="48"/>
  <c r="GG26" i="48"/>
  <c r="GH26" i="48"/>
  <c r="GI26" i="48"/>
  <c r="GJ26" i="48"/>
  <c r="GK26" i="48"/>
  <c r="GL26" i="48"/>
  <c r="GM26" i="48"/>
  <c r="GN26" i="48"/>
  <c r="GO26" i="48"/>
  <c r="GP26" i="48"/>
  <c r="GQ26" i="48"/>
  <c r="GR26" i="48"/>
  <c r="GS26" i="48"/>
  <c r="GT26" i="48"/>
  <c r="GU26" i="48"/>
  <c r="GV26" i="48"/>
  <c r="GW26" i="48"/>
  <c r="GX26" i="48"/>
  <c r="GY26" i="48"/>
  <c r="GZ26" i="48"/>
  <c r="HA26" i="48"/>
  <c r="HB26" i="48"/>
  <c r="HC26" i="48"/>
  <c r="HD26" i="48"/>
  <c r="HE26" i="48"/>
  <c r="HF26" i="48"/>
  <c r="HG26" i="48"/>
  <c r="HH26" i="48"/>
  <c r="HI26" i="48"/>
  <c r="HJ26" i="48"/>
  <c r="HK26" i="48"/>
  <c r="HL26" i="48"/>
  <c r="HM26" i="48"/>
  <c r="HN26" i="48"/>
  <c r="HO26" i="48"/>
  <c r="HP26" i="48"/>
  <c r="HQ26" i="48"/>
  <c r="HR26" i="48"/>
  <c r="HS26" i="48"/>
  <c r="HT26" i="48"/>
  <c r="HU26" i="48"/>
  <c r="HV26" i="48"/>
  <c r="HW26" i="48"/>
  <c r="HX26" i="48"/>
  <c r="HY26" i="48"/>
  <c r="HZ26" i="48"/>
  <c r="IA26" i="48"/>
  <c r="IB26" i="48"/>
  <c r="IC26" i="48"/>
  <c r="ID26" i="48"/>
  <c r="IE26" i="48"/>
  <c r="IF26" i="48"/>
  <c r="IG26" i="48"/>
  <c r="IH26" i="48"/>
  <c r="II26" i="48"/>
  <c r="IJ26" i="48"/>
  <c r="IK26" i="48"/>
  <c r="IL26" i="48"/>
  <c r="IM26" i="48"/>
  <c r="IN26" i="48"/>
  <c r="IO26" i="48"/>
  <c r="IP26" i="48"/>
  <c r="IQ26" i="48"/>
  <c r="IR26" i="48"/>
  <c r="IS26" i="48"/>
  <c r="IT26" i="48"/>
  <c r="IU26" i="48"/>
  <c r="IV26" i="48"/>
  <c r="IW26" i="48"/>
  <c r="IX26" i="48"/>
  <c r="IY26" i="48"/>
  <c r="IZ26" i="48"/>
  <c r="JA26" i="48"/>
  <c r="JB26" i="48"/>
  <c r="JC26" i="48"/>
  <c r="JD26" i="48"/>
  <c r="JE26" i="48"/>
  <c r="JF26" i="48"/>
  <c r="JG26" i="48"/>
  <c r="JH26" i="48"/>
  <c r="JI26" i="48"/>
  <c r="JJ26" i="48"/>
  <c r="JK26" i="48"/>
  <c r="JL26" i="48"/>
  <c r="JM26" i="48"/>
  <c r="JN26" i="48"/>
  <c r="JO26" i="48"/>
  <c r="JP26" i="48"/>
  <c r="JQ26" i="48"/>
  <c r="JR26" i="48"/>
  <c r="JS26" i="48"/>
  <c r="JT26" i="48"/>
  <c r="JU26" i="48"/>
  <c r="JV26" i="48"/>
  <c r="JW26" i="48"/>
  <c r="JX26" i="48"/>
  <c r="JY26" i="48"/>
  <c r="JZ26" i="48"/>
  <c r="KA26" i="48"/>
  <c r="KB26" i="48"/>
  <c r="KC26" i="48"/>
  <c r="KD26" i="48"/>
  <c r="KE26" i="48"/>
  <c r="KF26" i="48"/>
  <c r="KG26" i="48"/>
  <c r="KH26" i="48"/>
  <c r="KI26" i="48"/>
  <c r="KJ26" i="48"/>
  <c r="KK26" i="48"/>
  <c r="KL26" i="48"/>
  <c r="KM26" i="48"/>
  <c r="KN26" i="48"/>
  <c r="KO26" i="48"/>
  <c r="KP26" i="48"/>
  <c r="KQ26" i="48"/>
  <c r="KR26" i="48"/>
  <c r="KS26" i="48"/>
  <c r="KT26" i="48"/>
  <c r="KU26" i="48"/>
  <c r="KV26" i="48"/>
  <c r="KW26" i="48"/>
  <c r="KX26" i="48"/>
  <c r="KY26" i="48"/>
  <c r="KZ26" i="48"/>
  <c r="LA26" i="48"/>
  <c r="LB26" i="48"/>
  <c r="LC26" i="48"/>
  <c r="LD26" i="48"/>
  <c r="LE26" i="48"/>
  <c r="LF26" i="48"/>
  <c r="LG26" i="48"/>
  <c r="LH26" i="48"/>
  <c r="LI26" i="48"/>
  <c r="LJ26" i="48"/>
  <c r="LK26" i="48"/>
  <c r="LL26" i="48"/>
  <c r="LM26" i="48"/>
  <c r="LN26" i="48"/>
  <c r="LO26" i="48"/>
  <c r="LP26" i="48"/>
  <c r="LQ26" i="48"/>
  <c r="LR26" i="48"/>
  <c r="LS26" i="48"/>
  <c r="LT26" i="48"/>
  <c r="LU26" i="48"/>
  <c r="LV26" i="48"/>
  <c r="LW26" i="48"/>
  <c r="LX26" i="48"/>
  <c r="LY26" i="48"/>
  <c r="LZ26" i="48"/>
  <c r="MA26" i="48"/>
  <c r="MB26" i="48"/>
  <c r="MC26" i="48"/>
  <c r="MD26" i="48"/>
  <c r="ME26" i="48"/>
  <c r="MF26" i="48"/>
  <c r="MG26" i="48"/>
  <c r="MH26" i="48"/>
  <c r="MI26" i="48"/>
  <c r="MJ26" i="48"/>
  <c r="MK26" i="48"/>
  <c r="ML26" i="48"/>
  <c r="MM26" i="48"/>
  <c r="MN26" i="48"/>
  <c r="MO26" i="48"/>
  <c r="MP26" i="48"/>
  <c r="MQ26" i="48"/>
  <c r="MR26" i="48"/>
  <c r="MS26" i="48"/>
  <c r="MT26" i="48"/>
  <c r="MU26" i="48"/>
  <c r="MV26" i="48"/>
  <c r="MW26" i="48"/>
  <c r="MX26" i="48"/>
  <c r="MY26" i="48"/>
  <c r="MZ26" i="48"/>
  <c r="NA26" i="48"/>
  <c r="NB26" i="48"/>
  <c r="NC26" i="48"/>
  <c r="ND26" i="48"/>
  <c r="NE26" i="48"/>
  <c r="NF26" i="48"/>
  <c r="NG26" i="48"/>
  <c r="NH26" i="48"/>
  <c r="NI26" i="48"/>
  <c r="NJ26" i="48"/>
  <c r="NK26" i="48"/>
  <c r="NL26" i="48"/>
  <c r="NM26" i="48"/>
  <c r="NN26" i="48"/>
  <c r="NO26" i="48"/>
  <c r="NP26" i="48"/>
  <c r="NQ26" i="48"/>
  <c r="NR26" i="48"/>
  <c r="NS26" i="48"/>
  <c r="NT26" i="48"/>
  <c r="NU26" i="48"/>
  <c r="NV26" i="48"/>
  <c r="NW26" i="48"/>
  <c r="NX26" i="48"/>
  <c r="NY26" i="48"/>
  <c r="NZ26" i="48"/>
  <c r="OA26" i="48"/>
  <c r="OB26" i="48"/>
  <c r="OC26" i="48"/>
  <c r="OD26" i="48"/>
  <c r="OE26" i="48"/>
  <c r="OF26" i="48"/>
  <c r="OG26" i="48"/>
  <c r="OH26" i="48"/>
  <c r="OI26" i="48"/>
  <c r="OJ26" i="48"/>
  <c r="OK26" i="48"/>
  <c r="OL26" i="48"/>
  <c r="OM26" i="48"/>
  <c r="ON26" i="48"/>
  <c r="OO26" i="48"/>
  <c r="OP26" i="48"/>
  <c r="OQ26" i="48"/>
  <c r="OR26" i="48"/>
  <c r="OS26" i="48"/>
  <c r="OT26" i="48"/>
  <c r="OU26" i="48"/>
  <c r="OV26" i="48"/>
  <c r="OW26" i="48"/>
  <c r="OX26" i="48"/>
  <c r="OY26" i="48"/>
  <c r="OZ26" i="48"/>
  <c r="PA26" i="48"/>
  <c r="PB26" i="48"/>
  <c r="PC26" i="48"/>
  <c r="PD26" i="48"/>
  <c r="PE26" i="48"/>
  <c r="PF26" i="48"/>
  <c r="PG26" i="48"/>
  <c r="PH26" i="48"/>
  <c r="PI26" i="48"/>
  <c r="PJ26" i="48"/>
  <c r="PK26" i="48"/>
  <c r="PL26" i="48"/>
  <c r="PM26" i="48"/>
  <c r="PN26" i="48"/>
  <c r="PO26" i="48"/>
  <c r="PP26" i="48"/>
  <c r="PQ26" i="48"/>
  <c r="PR26" i="48"/>
  <c r="PS26" i="48"/>
  <c r="PT26" i="48"/>
  <c r="PU26" i="48"/>
  <c r="PV26" i="48"/>
  <c r="PW26" i="48"/>
  <c r="PX26" i="48"/>
  <c r="PY26" i="48"/>
  <c r="PZ26" i="48"/>
  <c r="QA26" i="48"/>
  <c r="QB26" i="48"/>
  <c r="QC26" i="48"/>
  <c r="QD26" i="48"/>
  <c r="QE26" i="48"/>
  <c r="QF26" i="48"/>
  <c r="QG26" i="48"/>
  <c r="QH26" i="48"/>
  <c r="QI26" i="48"/>
  <c r="QJ26" i="48"/>
  <c r="QK26" i="48"/>
  <c r="QL26" i="48"/>
  <c r="QM26" i="48"/>
  <c r="QN26" i="48"/>
  <c r="QO26" i="48"/>
  <c r="QP26" i="48"/>
  <c r="QQ26" i="48"/>
  <c r="QR26" i="48"/>
  <c r="QS26" i="48"/>
  <c r="QT26" i="48"/>
  <c r="QU26" i="48"/>
  <c r="QV26" i="48"/>
  <c r="QW26" i="48"/>
  <c r="QX26" i="48"/>
  <c r="QY26" i="48"/>
  <c r="QZ26" i="48"/>
  <c r="RA26" i="48"/>
  <c r="RB26" i="48"/>
  <c r="RC26" i="48"/>
  <c r="RD26" i="48"/>
  <c r="RE26" i="48"/>
  <c r="RF26" i="48"/>
  <c r="RG26" i="48"/>
  <c r="RH26" i="48"/>
  <c r="RI26" i="48"/>
  <c r="RJ26" i="48"/>
  <c r="RK26" i="48"/>
  <c r="RL26" i="48"/>
  <c r="RM26" i="48"/>
  <c r="RN26" i="48"/>
  <c r="RO26" i="48"/>
  <c r="RP26" i="48"/>
  <c r="RQ26" i="48"/>
  <c r="RR26" i="48"/>
  <c r="RS26" i="48"/>
  <c r="RT26" i="48"/>
  <c r="RU26" i="48"/>
  <c r="RV26" i="48"/>
  <c r="RW26" i="48"/>
  <c r="RX26" i="48"/>
  <c r="RY26" i="48"/>
  <c r="RZ26" i="48"/>
  <c r="SA26" i="48"/>
  <c r="SB26" i="48"/>
  <c r="SC26" i="48"/>
  <c r="SD26" i="48"/>
  <c r="SE26" i="48"/>
  <c r="SF26" i="48"/>
  <c r="SG26" i="48"/>
  <c r="SH26" i="48"/>
  <c r="SI26" i="48"/>
  <c r="SJ26" i="48"/>
  <c r="SK26" i="48"/>
  <c r="SL26" i="48"/>
  <c r="SM26" i="48"/>
  <c r="SN26" i="48"/>
  <c r="SO26" i="48"/>
  <c r="SP26" i="48"/>
  <c r="SQ26" i="48"/>
  <c r="SR26" i="48"/>
  <c r="SS26" i="48"/>
  <c r="ST26" i="48"/>
  <c r="SU26" i="48"/>
  <c r="SV26" i="48"/>
  <c r="SW26" i="48"/>
  <c r="SX26" i="48"/>
  <c r="SY26" i="48"/>
  <c r="SZ26" i="48"/>
  <c r="TA26" i="48"/>
  <c r="TB26" i="48"/>
  <c r="TC26" i="48"/>
  <c r="TD26" i="48"/>
  <c r="TE26" i="48"/>
  <c r="TF26" i="48"/>
  <c r="TG26" i="48"/>
  <c r="TH26" i="48"/>
  <c r="TI26" i="48"/>
  <c r="TJ26" i="48"/>
  <c r="TK26" i="48"/>
  <c r="TL26" i="48"/>
  <c r="TM26" i="48"/>
  <c r="TN26" i="48"/>
  <c r="TO26" i="48"/>
  <c r="TP26" i="48"/>
  <c r="TQ26" i="48"/>
  <c r="TR26" i="48"/>
  <c r="TS26" i="48"/>
  <c r="TT26" i="48"/>
  <c r="TU26" i="48"/>
  <c r="TV26" i="48"/>
  <c r="TW26" i="48"/>
  <c r="TX26" i="48"/>
  <c r="TY26" i="48"/>
  <c r="TZ26" i="48"/>
  <c r="UA26" i="48"/>
  <c r="UB26" i="48"/>
  <c r="UC26" i="48"/>
  <c r="UD26" i="48"/>
  <c r="UE26" i="48"/>
  <c r="UF26" i="48"/>
  <c r="UG26" i="48"/>
  <c r="UH26" i="48"/>
  <c r="UI26" i="48"/>
  <c r="UJ26" i="48"/>
  <c r="UK26" i="48"/>
  <c r="UL26" i="48"/>
  <c r="UM26" i="48"/>
  <c r="UN26" i="48"/>
  <c r="UO26" i="48"/>
  <c r="UP26" i="48"/>
  <c r="UQ26" i="48"/>
  <c r="UR26" i="48"/>
  <c r="US26" i="48"/>
  <c r="UT26" i="48"/>
  <c r="UU26" i="48"/>
  <c r="UV26" i="48"/>
  <c r="UW26" i="48"/>
  <c r="UX26" i="48"/>
  <c r="UY26" i="48"/>
  <c r="UZ26" i="48"/>
  <c r="VA26" i="48"/>
  <c r="VB26" i="48"/>
  <c r="VC26" i="48"/>
  <c r="VD26" i="48"/>
  <c r="VE26" i="48"/>
  <c r="VF26" i="48"/>
  <c r="VG26" i="48"/>
  <c r="VH26" i="48"/>
  <c r="VI26" i="48"/>
  <c r="VJ26" i="48"/>
  <c r="VK26" i="48"/>
  <c r="VL26" i="48"/>
  <c r="VM26" i="48"/>
  <c r="VN26" i="48"/>
  <c r="VO26" i="48"/>
  <c r="VP26" i="48"/>
  <c r="VQ26" i="48"/>
  <c r="VR26" i="48"/>
  <c r="VS26" i="48"/>
  <c r="VT26" i="48"/>
  <c r="VU26" i="48"/>
  <c r="VV26" i="48"/>
  <c r="VW26" i="48"/>
  <c r="VX26" i="48"/>
  <c r="VY26" i="48"/>
  <c r="VZ26" i="48"/>
  <c r="WA26" i="48"/>
  <c r="WB26" i="48"/>
  <c r="WC26" i="48"/>
  <c r="WD26" i="48"/>
  <c r="WE26" i="48"/>
  <c r="WF26" i="48"/>
  <c r="WG26" i="48"/>
  <c r="WH26" i="48"/>
  <c r="WI26" i="48"/>
  <c r="WJ26" i="48"/>
  <c r="WK26" i="48"/>
  <c r="WL26" i="48"/>
  <c r="WM26" i="48"/>
  <c r="WN26" i="48"/>
  <c r="WO26" i="48"/>
  <c r="WP26" i="48"/>
  <c r="WQ26" i="48"/>
  <c r="WR26" i="48"/>
  <c r="WS26" i="48"/>
  <c r="WT26" i="48"/>
  <c r="WU26" i="48"/>
  <c r="WV26" i="48"/>
  <c r="WW26" i="48"/>
  <c r="WX26" i="48"/>
  <c r="WY26" i="48"/>
  <c r="WZ26" i="48"/>
  <c r="XA26" i="48"/>
  <c r="XB26" i="48"/>
  <c r="XC26" i="48"/>
  <c r="XD26" i="48"/>
  <c r="XE26" i="48"/>
  <c r="XF26" i="48"/>
  <c r="XG26" i="48"/>
  <c r="XH26" i="48"/>
  <c r="XI26" i="48"/>
  <c r="XJ26" i="48"/>
  <c r="XK26" i="48"/>
  <c r="XL26" i="48"/>
  <c r="XM26" i="48"/>
  <c r="XN26" i="48"/>
  <c r="XO26" i="48"/>
  <c r="XP26" i="48"/>
  <c r="XQ26" i="48"/>
  <c r="XR26" i="48"/>
  <c r="XS26" i="48"/>
  <c r="XT26" i="48"/>
  <c r="XU26" i="48"/>
  <c r="XV26" i="48"/>
  <c r="XW26" i="48"/>
  <c r="XX26" i="48"/>
  <c r="XY26" i="48"/>
  <c r="XZ26" i="48"/>
  <c r="YA26" i="48"/>
  <c r="YB26" i="48"/>
  <c r="YC26" i="48"/>
  <c r="YD26" i="48"/>
  <c r="YE26" i="48"/>
  <c r="YF26" i="48"/>
  <c r="YG26" i="48"/>
  <c r="YH26" i="48"/>
  <c r="YI26" i="48"/>
  <c r="YJ26" i="48"/>
  <c r="YK26" i="48"/>
  <c r="YL26" i="48"/>
  <c r="YM26" i="48"/>
  <c r="YN26" i="48"/>
  <c r="YO26" i="48"/>
  <c r="YP26" i="48"/>
  <c r="YQ26" i="48"/>
  <c r="YR26" i="48"/>
  <c r="YS26" i="48"/>
  <c r="YT26" i="48"/>
  <c r="YU26" i="48"/>
  <c r="YV26" i="48"/>
  <c r="YW26" i="48"/>
  <c r="YX26" i="48"/>
  <c r="YY26" i="48"/>
  <c r="YZ26" i="48"/>
  <c r="ZA26" i="48"/>
  <c r="ZB26" i="48"/>
  <c r="ZC26" i="48"/>
  <c r="ZD26" i="48"/>
  <c r="ZE26" i="48"/>
  <c r="ZF26" i="48"/>
  <c r="ZG26" i="48"/>
  <c r="ZH26" i="48"/>
  <c r="ZI26" i="48"/>
  <c r="ZJ26" i="48"/>
  <c r="ZK26" i="48"/>
  <c r="ZL26" i="48"/>
  <c r="ZM26" i="48"/>
  <c r="ZN26" i="48"/>
  <c r="ZO26" i="48"/>
  <c r="ZP26" i="48"/>
  <c r="ZQ26" i="48"/>
  <c r="ZR26" i="48"/>
  <c r="ZS26" i="48"/>
  <c r="ZT26" i="48"/>
  <c r="ZU26" i="48"/>
  <c r="ZV26" i="48"/>
  <c r="ZW26" i="48"/>
  <c r="ZX26" i="48"/>
  <c r="ZY26" i="48"/>
  <c r="ZZ26" i="48"/>
  <c r="AAA26" i="48"/>
  <c r="AAB26" i="48"/>
  <c r="AAC26" i="48"/>
  <c r="AAD26" i="48"/>
  <c r="AAE26" i="48"/>
  <c r="AAF26" i="48"/>
  <c r="AAG26" i="48"/>
  <c r="AAH26" i="48"/>
  <c r="AAI26" i="48"/>
  <c r="AAJ26" i="48"/>
  <c r="AAK26" i="48"/>
  <c r="AAL26" i="48"/>
  <c r="AAM26" i="48"/>
  <c r="AAN26" i="48"/>
  <c r="AAO26" i="48"/>
  <c r="AAP26" i="48"/>
  <c r="AAQ26" i="48"/>
  <c r="AAR26" i="48"/>
  <c r="AAS26" i="48"/>
  <c r="AAT26" i="48"/>
  <c r="AAU26" i="48"/>
  <c r="AAV26" i="48"/>
  <c r="AAW26" i="48"/>
  <c r="AAX26" i="48"/>
  <c r="AAY26" i="48"/>
  <c r="AAZ26" i="48"/>
  <c r="ABA26" i="48"/>
  <c r="ABB26" i="48"/>
  <c r="ABC26" i="48"/>
  <c r="ABD26" i="48"/>
  <c r="ABE26" i="48"/>
  <c r="ABF26" i="48"/>
  <c r="ABG26" i="48"/>
  <c r="ABH26" i="48"/>
  <c r="ABI26" i="48"/>
  <c r="ABJ26" i="48"/>
  <c r="ABK26" i="48"/>
  <c r="ABL26" i="48"/>
  <c r="ABM26" i="48"/>
  <c r="ABN26" i="48"/>
  <c r="ABO26" i="48"/>
  <c r="ABP26" i="48"/>
  <c r="ABQ26" i="48"/>
  <c r="ABR26" i="48"/>
  <c r="ABS26" i="48"/>
  <c r="ABT26" i="48"/>
  <c r="ABU26" i="48"/>
  <c r="ABV26" i="48"/>
  <c r="ABW26" i="48"/>
  <c r="ABX26" i="48"/>
  <c r="ABY26" i="48"/>
  <c r="ABZ26" i="48"/>
  <c r="ACA26" i="48"/>
  <c r="ACB26" i="48"/>
  <c r="ACC26" i="48"/>
  <c r="ACD26" i="48"/>
  <c r="ACE26" i="48"/>
  <c r="ACF26" i="48"/>
  <c r="ACG26" i="48"/>
  <c r="ACH26" i="48"/>
  <c r="ACI26" i="48"/>
  <c r="ACJ26" i="48"/>
  <c r="ACK26" i="48"/>
  <c r="ACL26" i="48"/>
  <c r="ACM26" i="48"/>
  <c r="ACN26" i="48"/>
  <c r="ACO26" i="48"/>
  <c r="ACP26" i="48"/>
  <c r="ACQ26" i="48"/>
  <c r="ACR26" i="48"/>
  <c r="ACS26" i="48"/>
  <c r="ACT26" i="48"/>
  <c r="ACU26" i="48"/>
  <c r="ACV26" i="48"/>
  <c r="ACW26" i="48"/>
  <c r="ACX26" i="48"/>
  <c r="ACY26" i="48"/>
  <c r="ACZ26" i="48"/>
  <c r="ADA26" i="48"/>
  <c r="ADB26" i="48"/>
  <c r="ADC26" i="48"/>
  <c r="ADD26" i="48"/>
  <c r="ADE26" i="48"/>
  <c r="ADF26" i="48"/>
  <c r="ADG26" i="48"/>
  <c r="ADH26" i="48"/>
  <c r="ADI26" i="48"/>
  <c r="ADJ26" i="48"/>
  <c r="ADK26" i="48"/>
  <c r="ADL26" i="48"/>
  <c r="ADM26" i="48"/>
  <c r="ADN26" i="48"/>
  <c r="ADO26" i="48"/>
  <c r="ADP26" i="48"/>
  <c r="ADQ26" i="48"/>
  <c r="ADR26" i="48"/>
  <c r="ADS26" i="48"/>
  <c r="ADT26" i="48"/>
  <c r="ADU26" i="48"/>
  <c r="ADV26" i="48"/>
  <c r="ADW26" i="48"/>
  <c r="ADX26" i="48"/>
  <c r="ADY26" i="48"/>
  <c r="ADZ26" i="48"/>
  <c r="AEA26" i="48"/>
  <c r="AEB26" i="48"/>
  <c r="AEC26" i="48"/>
  <c r="AED26" i="48"/>
  <c r="AEE26" i="48"/>
  <c r="AEF26" i="48"/>
  <c r="AEG26" i="48"/>
  <c r="AEH26" i="48"/>
  <c r="AEI26" i="48"/>
  <c r="AEJ26" i="48"/>
  <c r="AEK26" i="48"/>
  <c r="AEL26" i="48"/>
  <c r="AEM26" i="48"/>
  <c r="AEN26" i="48"/>
  <c r="AEO26" i="48"/>
  <c r="AEP26" i="48"/>
  <c r="AEQ26" i="48"/>
  <c r="AER26" i="48"/>
  <c r="AES26" i="48"/>
  <c r="AET26" i="48"/>
  <c r="AEU26" i="48"/>
  <c r="AEV26" i="48"/>
  <c r="AEW26" i="48"/>
  <c r="AEX26" i="48"/>
  <c r="AEY26" i="48"/>
  <c r="AEZ26" i="48"/>
  <c r="AFA26" i="48"/>
  <c r="AFB26" i="48"/>
  <c r="AFC26" i="48"/>
  <c r="AFD26" i="48"/>
  <c r="AFE26" i="48"/>
  <c r="AFF26" i="48"/>
  <c r="AFG26" i="48"/>
  <c r="AFH26" i="48"/>
  <c r="AFI26" i="48"/>
  <c r="AFJ26" i="48"/>
  <c r="AFK26" i="48"/>
  <c r="AFL26" i="48"/>
  <c r="AFM26" i="48"/>
  <c r="AFN26" i="48"/>
  <c r="AFO26" i="48"/>
  <c r="AFP26" i="48"/>
  <c r="AFQ26" i="48"/>
  <c r="AFR26" i="48"/>
  <c r="AFS26" i="48"/>
  <c r="AFT26" i="48"/>
  <c r="AFU26" i="48"/>
  <c r="AFV26" i="48"/>
  <c r="AFW26" i="48"/>
  <c r="AFX26" i="48"/>
  <c r="AFY26" i="48"/>
  <c r="AFZ26" i="48"/>
  <c r="AGA26" i="48"/>
  <c r="AGB26" i="48"/>
  <c r="AGC26" i="48"/>
  <c r="AGD26" i="48"/>
  <c r="AGE26" i="48"/>
  <c r="AGF26" i="48"/>
  <c r="AGG26" i="48"/>
  <c r="AGH26" i="48"/>
  <c r="AGI26" i="48"/>
  <c r="AGJ26" i="48"/>
  <c r="AGK26" i="48"/>
  <c r="AGL26" i="48"/>
  <c r="AGM26" i="48"/>
  <c r="AGN26" i="48"/>
  <c r="AGO26" i="48"/>
  <c r="AGP26" i="48"/>
  <c r="AGQ26" i="48"/>
  <c r="AGR26" i="48"/>
  <c r="AGS26" i="48"/>
  <c r="AGT26" i="48"/>
  <c r="AGU26" i="48"/>
  <c r="AGV26" i="48"/>
  <c r="AGW26" i="48"/>
  <c r="AGX26" i="48"/>
  <c r="AGY26" i="48"/>
  <c r="AGZ26" i="48"/>
  <c r="AHA26" i="48"/>
  <c r="AHB26" i="48"/>
  <c r="AHC26" i="48"/>
  <c r="AHD26" i="48"/>
  <c r="AHE26" i="48"/>
  <c r="AHF26" i="48"/>
  <c r="AHG26" i="48"/>
  <c r="AHH26" i="48"/>
  <c r="AHI26" i="48"/>
  <c r="AHJ26" i="48"/>
  <c r="AHK26" i="48"/>
  <c r="AHL26" i="48"/>
  <c r="AHM26" i="48"/>
  <c r="AHN26" i="48"/>
  <c r="AHO26" i="48"/>
  <c r="AHP26" i="48"/>
  <c r="AHQ26" i="48"/>
  <c r="AHR26" i="48"/>
  <c r="AHS26" i="48"/>
  <c r="AHT26" i="48"/>
  <c r="AHU26" i="48"/>
  <c r="AHV26" i="48"/>
  <c r="AHW26" i="48"/>
  <c r="AHX26" i="48"/>
  <c r="AHY26" i="48"/>
  <c r="AHZ26" i="48"/>
  <c r="AIA26" i="48"/>
  <c r="AIB26" i="48"/>
  <c r="AIC26" i="48"/>
  <c r="AID26" i="48"/>
  <c r="AIE26" i="48"/>
  <c r="AIF26" i="48"/>
  <c r="AIG26" i="48"/>
  <c r="AIH26" i="48"/>
  <c r="AII26" i="48"/>
  <c r="AIJ26" i="48"/>
  <c r="AIK26" i="48"/>
  <c r="AIL26" i="48"/>
  <c r="AIM26" i="48"/>
  <c r="AIN26" i="48"/>
  <c r="AIO26" i="48"/>
  <c r="AIP26" i="48"/>
  <c r="AIQ26" i="48"/>
  <c r="AIR26" i="48"/>
  <c r="AIS26" i="48"/>
  <c r="AIT26" i="48"/>
  <c r="AIU26" i="48"/>
  <c r="AIV26" i="48"/>
  <c r="AIW26" i="48"/>
  <c r="AIX26" i="48"/>
  <c r="AIY26" i="48"/>
  <c r="AIZ26" i="48"/>
  <c r="AJA26" i="48"/>
  <c r="AJB26" i="48"/>
  <c r="AJC26" i="48"/>
  <c r="AJD26" i="48"/>
  <c r="AJE26" i="48"/>
  <c r="AJF26" i="48"/>
  <c r="AJG26" i="48"/>
  <c r="AJH26" i="48"/>
  <c r="AJI26" i="48"/>
  <c r="AJJ26" i="48"/>
  <c r="AJK26" i="48"/>
  <c r="AJL26" i="48"/>
  <c r="AJM26" i="48"/>
  <c r="AJN26" i="48"/>
  <c r="AJO26" i="48"/>
  <c r="AJP26" i="48"/>
  <c r="AJQ26" i="48"/>
  <c r="AJR26" i="48"/>
  <c r="AJS26" i="48"/>
  <c r="AJT26" i="48"/>
  <c r="AJU26" i="48"/>
  <c r="AJV26" i="48"/>
  <c r="AJW26" i="48"/>
  <c r="AJX26" i="48"/>
  <c r="AJY26" i="48"/>
  <c r="AJZ26" i="48"/>
  <c r="AKA26" i="48"/>
  <c r="AKB26" i="48"/>
  <c r="AKC26" i="48"/>
  <c r="AKD26" i="48"/>
  <c r="AKE26" i="48"/>
  <c r="AKF26" i="48"/>
  <c r="AKG26" i="48"/>
  <c r="AKH26" i="48"/>
  <c r="AKI26" i="48"/>
  <c r="AKJ26" i="48"/>
  <c r="AKK26" i="48"/>
  <c r="AKL26" i="48"/>
  <c r="AKM26" i="48"/>
  <c r="AKN26" i="48"/>
  <c r="AKO26" i="48"/>
  <c r="AKP26" i="48"/>
  <c r="AKQ26" i="48"/>
  <c r="AKR26" i="48"/>
  <c r="AKS26" i="48"/>
  <c r="AKT26" i="48"/>
  <c r="AKU26" i="48"/>
  <c r="AKV26" i="48"/>
  <c r="AKW26" i="48"/>
  <c r="AKX26" i="48"/>
  <c r="AKY26" i="48"/>
  <c r="AKZ26" i="48"/>
  <c r="ALA26" i="48"/>
  <c r="ALB26" i="48"/>
  <c r="ALC26" i="48"/>
  <c r="ALD26" i="48"/>
  <c r="ALE26" i="48"/>
  <c r="ALF26" i="48"/>
  <c r="ALG26" i="48"/>
  <c r="ALH26" i="48"/>
  <c r="ALI26" i="48"/>
  <c r="ALJ26" i="48"/>
  <c r="ALK26" i="48"/>
  <c r="ALL26" i="48"/>
  <c r="ALM26" i="48"/>
  <c r="ALN26" i="48"/>
  <c r="ALO26" i="48"/>
  <c r="ALP26" i="48"/>
  <c r="ALQ26" i="48"/>
  <c r="ALR26" i="48"/>
  <c r="ALS26" i="48"/>
  <c r="ALT26" i="48"/>
  <c r="ALU26" i="48"/>
  <c r="ALV26" i="48"/>
  <c r="ALW26" i="48"/>
  <c r="ALX26" i="48"/>
  <c r="ALY26" i="48"/>
  <c r="ALZ26" i="48"/>
  <c r="AMA26" i="48"/>
  <c r="AMB26" i="48"/>
  <c r="AMC26" i="48"/>
  <c r="AMD26" i="48"/>
  <c r="AME26" i="48"/>
  <c r="AMF26" i="48"/>
  <c r="AMG26" i="48"/>
  <c r="AMH26" i="48"/>
  <c r="AMI26" i="48"/>
  <c r="AMJ26" i="48"/>
  <c r="AMK26" i="48"/>
  <c r="AML26" i="48"/>
  <c r="AMM26" i="48"/>
  <c r="AMN26" i="48"/>
  <c r="AMO26" i="48"/>
  <c r="AMP26" i="48"/>
  <c r="AMQ26" i="48"/>
  <c r="AMR26" i="48"/>
  <c r="AMS26" i="48"/>
  <c r="AMT26" i="48"/>
  <c r="AMU26" i="48"/>
  <c r="AMV26" i="48"/>
  <c r="AMW26" i="48"/>
  <c r="AMX26" i="48"/>
  <c r="AMY26" i="48"/>
  <c r="AMZ26" i="48"/>
  <c r="ANA26" i="48"/>
  <c r="ANB26" i="48"/>
  <c r="ANC26" i="48"/>
  <c r="AND26" i="48"/>
  <c r="ANE26" i="48"/>
  <c r="ANF26" i="48"/>
  <c r="ANG26" i="48"/>
  <c r="ANH26" i="48"/>
  <c r="ANI26" i="48"/>
  <c r="ANJ26" i="48"/>
  <c r="ANK26" i="48"/>
  <c r="ANL26" i="48"/>
  <c r="ANM26" i="48"/>
  <c r="ANN26" i="48"/>
  <c r="ANO26" i="48"/>
  <c r="ANP26" i="48"/>
  <c r="ANQ26" i="48"/>
  <c r="ANR26" i="48"/>
  <c r="ANS26" i="48"/>
  <c r="ANT26" i="48"/>
  <c r="ANU26" i="48"/>
  <c r="ANV26" i="48"/>
  <c r="ANW26" i="48"/>
  <c r="ANX26" i="48"/>
  <c r="ANY26" i="48"/>
  <c r="ANZ26" i="48"/>
  <c r="AOA26" i="48"/>
  <c r="AOB26" i="48"/>
  <c r="AOC26" i="48"/>
  <c r="AOD26" i="48"/>
  <c r="AOE26" i="48"/>
  <c r="AOF26" i="48"/>
  <c r="AOG26" i="48"/>
  <c r="AOH26" i="48"/>
  <c r="AOI26" i="48"/>
  <c r="AOJ26" i="48"/>
  <c r="AOK26" i="48"/>
  <c r="AOL26" i="48"/>
  <c r="AOM26" i="48"/>
  <c r="AON26" i="48"/>
  <c r="AOO26" i="48"/>
  <c r="AOP26" i="48"/>
  <c r="AOQ26" i="48"/>
  <c r="AOR26" i="48"/>
  <c r="AOS26" i="48"/>
  <c r="AOT26" i="48"/>
  <c r="AOU26" i="48"/>
  <c r="AOV26" i="48"/>
  <c r="AOW26" i="48"/>
  <c r="AOX26" i="48"/>
  <c r="AOY26" i="48"/>
  <c r="AOZ26" i="48"/>
  <c r="APA26" i="48"/>
  <c r="APB26" i="48"/>
  <c r="APC26" i="48"/>
  <c r="APD26" i="48"/>
  <c r="APE26" i="48"/>
  <c r="APF26" i="48"/>
  <c r="APG26" i="48"/>
  <c r="APH26" i="48"/>
  <c r="API26" i="48"/>
  <c r="APJ26" i="48"/>
  <c r="APK26" i="48"/>
  <c r="APL26" i="48"/>
  <c r="APM26" i="48"/>
  <c r="APN26" i="48"/>
  <c r="APO26" i="48"/>
  <c r="APP26" i="48"/>
  <c r="APQ26" i="48"/>
  <c r="APR26" i="48"/>
  <c r="APS26" i="48"/>
  <c r="APT26" i="48"/>
  <c r="APU26" i="48"/>
  <c r="APV26" i="48"/>
  <c r="APW26" i="48"/>
  <c r="APX26" i="48"/>
  <c r="APY26" i="48"/>
  <c r="APZ26" i="48"/>
  <c r="AQA26" i="48"/>
  <c r="AQB26" i="48"/>
  <c r="AQC26" i="48"/>
  <c r="AQD26" i="48"/>
  <c r="AQE26" i="48"/>
  <c r="AQF26" i="48"/>
  <c r="AQG26" i="48"/>
  <c r="AQH26" i="48"/>
  <c r="AQI26" i="48"/>
  <c r="AQJ26" i="48"/>
  <c r="AQK26" i="48"/>
  <c r="AQL26" i="48"/>
  <c r="AQM26" i="48"/>
  <c r="AQN26" i="48"/>
  <c r="AQO26" i="48"/>
  <c r="AQP26" i="48"/>
  <c r="AQQ26" i="48"/>
  <c r="AQR26" i="48"/>
  <c r="AQS26" i="48"/>
  <c r="AQT26" i="48"/>
  <c r="AQU26" i="48"/>
  <c r="AQV26" i="48"/>
  <c r="AQW26" i="48"/>
  <c r="AQX26" i="48"/>
  <c r="AQY26" i="48"/>
  <c r="AQZ26" i="48"/>
  <c r="ARA26" i="48"/>
  <c r="ARB26" i="48"/>
  <c r="ARC26" i="48"/>
  <c r="ARD26" i="48"/>
  <c r="ARE26" i="48"/>
  <c r="ARF26" i="48"/>
  <c r="ARG26" i="48"/>
  <c r="ARH26" i="48"/>
  <c r="ARI26" i="48"/>
  <c r="ARJ26" i="48"/>
  <c r="ARK26" i="48"/>
  <c r="ARL26" i="48"/>
  <c r="ARM26" i="48"/>
  <c r="ARN26" i="48"/>
  <c r="ARO26" i="48"/>
  <c r="ARP26" i="48"/>
  <c r="ARQ26" i="48"/>
  <c r="ARR26" i="48"/>
  <c r="ARS26" i="48"/>
  <c r="ART26" i="48"/>
  <c r="ARU26" i="48"/>
  <c r="ARV26" i="48"/>
  <c r="ARW26" i="48"/>
  <c r="ARX26" i="48"/>
  <c r="ARY26" i="48"/>
  <c r="ARZ26" i="48"/>
  <c r="ASA26" i="48"/>
  <c r="ASB26" i="48"/>
  <c r="ASC26" i="48"/>
  <c r="ASD26" i="48"/>
  <c r="ASE26" i="48"/>
  <c r="ASF26" i="48"/>
  <c r="ASG26" i="48"/>
  <c r="ASH26" i="48"/>
  <c r="ASI26" i="48"/>
  <c r="ASJ26" i="48"/>
  <c r="ASK26" i="48"/>
  <c r="ASL26" i="48"/>
  <c r="ASM26" i="48"/>
  <c r="ASN26" i="48"/>
  <c r="ASO26" i="48"/>
  <c r="ASP26" i="48"/>
  <c r="ASQ26" i="48"/>
  <c r="ASR26" i="48"/>
  <c r="ASS26" i="48"/>
  <c r="AST26" i="48"/>
  <c r="ASU26" i="48"/>
  <c r="ASV26" i="48"/>
  <c r="ASW26" i="48"/>
  <c r="ASX26" i="48"/>
  <c r="ASY26" i="48"/>
  <c r="ASZ26" i="48"/>
  <c r="ATA26" i="48"/>
  <c r="ATB26" i="48"/>
  <c r="ATC26" i="48"/>
  <c r="ATD26" i="48"/>
  <c r="ATE26" i="48"/>
  <c r="ATF26" i="48"/>
  <c r="ATG26" i="48"/>
  <c r="ATH26" i="48"/>
  <c r="ATI26" i="48"/>
  <c r="ATJ26" i="48"/>
  <c r="ATK26" i="48"/>
  <c r="ATL26" i="48"/>
  <c r="ATM26" i="48"/>
  <c r="ATN26" i="48"/>
  <c r="ATO26" i="48"/>
  <c r="ATP26" i="48"/>
  <c r="ATQ26" i="48"/>
  <c r="ATR26" i="48"/>
  <c r="ATS26" i="48"/>
  <c r="ATT26" i="48"/>
  <c r="ATU26" i="48"/>
  <c r="ATV26" i="48"/>
  <c r="ATW26" i="48"/>
  <c r="ATX26" i="48"/>
  <c r="ATY26" i="48"/>
  <c r="ATZ26" i="48"/>
  <c r="AUA26" i="48"/>
  <c r="AUB26" i="48"/>
  <c r="AUC26" i="48"/>
  <c r="AUD26" i="48"/>
  <c r="AUE26" i="48"/>
  <c r="AUF26" i="48"/>
  <c r="AUG26" i="48"/>
  <c r="AUH26" i="48"/>
  <c r="AUI26" i="48"/>
  <c r="AUJ26" i="48"/>
  <c r="AUK26" i="48"/>
  <c r="AUL26" i="48"/>
  <c r="AUM26" i="48"/>
  <c r="AUN26" i="48"/>
  <c r="AUO26" i="48"/>
  <c r="AUP26" i="48"/>
  <c r="AUQ26" i="48"/>
  <c r="AUR26" i="48"/>
  <c r="AUS26" i="48"/>
  <c r="AUT26" i="48"/>
  <c r="AUU26" i="48"/>
  <c r="AUV26" i="48"/>
  <c r="AUW26" i="48"/>
  <c r="AUX26" i="48"/>
  <c r="AUY26" i="48"/>
  <c r="AUZ26" i="48"/>
  <c r="AVA26" i="48"/>
  <c r="AVB26" i="48"/>
  <c r="AVC26" i="48"/>
  <c r="AVD26" i="48"/>
  <c r="AVE26" i="48"/>
  <c r="AVF26" i="48"/>
  <c r="AVG26" i="48"/>
  <c r="AVH26" i="48"/>
  <c r="AVI26" i="48"/>
  <c r="AVJ26" i="48"/>
  <c r="AVK26" i="48"/>
  <c r="AVL26" i="48"/>
  <c r="AVM26" i="48"/>
  <c r="AVN26" i="48"/>
  <c r="AVO26" i="48"/>
  <c r="AVP26" i="48"/>
  <c r="AVQ26" i="48"/>
  <c r="AVR26" i="48"/>
  <c r="AVS26" i="48"/>
  <c r="AVT26" i="48"/>
  <c r="AVU26" i="48"/>
  <c r="AVV26" i="48"/>
  <c r="AVW26" i="48"/>
  <c r="AVX26" i="48"/>
  <c r="AVY26" i="48"/>
  <c r="AVZ26" i="48"/>
  <c r="AWA26" i="48"/>
  <c r="AWB26" i="48"/>
  <c r="AWC26" i="48"/>
  <c r="AWD26" i="48"/>
  <c r="AWE26" i="48"/>
  <c r="AWF26" i="48"/>
  <c r="AWG26" i="48"/>
  <c r="AWH26" i="48"/>
  <c r="AWI26" i="48"/>
  <c r="AWJ26" i="48"/>
  <c r="AWK26" i="48"/>
  <c r="AWL26" i="48"/>
  <c r="AWM26" i="48"/>
  <c r="AWN26" i="48"/>
  <c r="AWO26" i="48"/>
  <c r="AWP26" i="48"/>
  <c r="AWQ26" i="48"/>
  <c r="AWR26" i="48"/>
  <c r="AWS26" i="48"/>
  <c r="AWT26" i="48"/>
  <c r="AWU26" i="48"/>
  <c r="AWV26" i="48"/>
  <c r="AWW26" i="48"/>
  <c r="AWX26" i="48"/>
  <c r="AWY26" i="48"/>
  <c r="AWZ26" i="48"/>
  <c r="AXA26" i="48"/>
  <c r="AXB26" i="48"/>
  <c r="AXC26" i="48"/>
  <c r="AXD26" i="48"/>
  <c r="AXE26" i="48"/>
  <c r="AXF26" i="48"/>
  <c r="AXG26" i="48"/>
  <c r="AXH26" i="48"/>
  <c r="AXI26" i="48"/>
  <c r="AXJ26" i="48"/>
  <c r="AXK26" i="48"/>
  <c r="AXL26" i="48"/>
  <c r="AXM26" i="48"/>
  <c r="AXN26" i="48"/>
  <c r="AXO26" i="48"/>
  <c r="AXP26" i="48"/>
  <c r="AXQ26" i="48"/>
  <c r="AXR26" i="48"/>
  <c r="AXS26" i="48"/>
  <c r="AXT26" i="48"/>
  <c r="AXU26" i="48"/>
  <c r="AXV26" i="48"/>
  <c r="AXW26" i="48"/>
  <c r="AXX26" i="48"/>
  <c r="AXY26" i="48"/>
  <c r="AXZ26" i="48"/>
  <c r="AYA26" i="48"/>
  <c r="AYB26" i="48"/>
  <c r="AYC26" i="48"/>
  <c r="AYD26" i="48"/>
  <c r="AYE26" i="48"/>
  <c r="AYF26" i="48"/>
  <c r="AYG26" i="48"/>
  <c r="AYH26" i="48"/>
  <c r="AYI26" i="48"/>
  <c r="AYJ26" i="48"/>
  <c r="AYK26" i="48"/>
  <c r="AYL26" i="48"/>
  <c r="AYM26" i="48"/>
  <c r="AYN26" i="48"/>
  <c r="AYO26" i="48"/>
  <c r="AYP26" i="48"/>
  <c r="AYQ26" i="48"/>
  <c r="AYR26" i="48"/>
  <c r="AYS26" i="48"/>
  <c r="AYT26" i="48"/>
  <c r="AYU26" i="48"/>
  <c r="AYV26" i="48"/>
  <c r="AYW26" i="48"/>
  <c r="AYX26" i="48"/>
  <c r="AYY26" i="48"/>
  <c r="AYZ26" i="48"/>
  <c r="AZA26" i="48"/>
  <c r="AZB26" i="48"/>
  <c r="AZC26" i="48"/>
  <c r="AZD26" i="48"/>
  <c r="AZE26" i="48"/>
  <c r="AZF26" i="48"/>
  <c r="AZG26" i="48"/>
  <c r="AZH26" i="48"/>
  <c r="AZI26" i="48"/>
  <c r="AZJ26" i="48"/>
  <c r="AZK26" i="48"/>
  <c r="AZL26" i="48"/>
  <c r="AZM26" i="48"/>
  <c r="AZN26" i="48"/>
  <c r="AZO26" i="48"/>
  <c r="AZP26" i="48"/>
  <c r="AZQ26" i="48"/>
  <c r="AZR26" i="48"/>
  <c r="AZS26" i="48"/>
  <c r="AZT26" i="48"/>
  <c r="AZU26" i="48"/>
  <c r="AZV26" i="48"/>
  <c r="AZW26" i="48"/>
  <c r="AZX26" i="48"/>
  <c r="AZY26" i="48"/>
  <c r="AZZ26" i="48"/>
  <c r="BAA26" i="48"/>
  <c r="BAB26" i="48"/>
  <c r="BAC26" i="48"/>
  <c r="BAD26" i="48"/>
  <c r="BAE26" i="48"/>
  <c r="BAF26" i="48"/>
  <c r="BAG26" i="48"/>
  <c r="BAH26" i="48"/>
  <c r="BAI26" i="48"/>
  <c r="BAJ26" i="48"/>
  <c r="BAK26" i="48"/>
  <c r="BAL26" i="48"/>
  <c r="BAM26" i="48"/>
  <c r="BAN26" i="48"/>
  <c r="BAO26" i="48"/>
  <c r="BAP26" i="48"/>
  <c r="BAQ26" i="48"/>
  <c r="BAR26" i="48"/>
  <c r="BAS26" i="48"/>
  <c r="BAT26" i="48"/>
  <c r="BAU26" i="48"/>
  <c r="BAV26" i="48"/>
  <c r="BAW26" i="48"/>
  <c r="BAX26" i="48"/>
  <c r="BAY26" i="48"/>
  <c r="BAZ26" i="48"/>
  <c r="BBA26" i="48"/>
  <c r="BBB26" i="48"/>
  <c r="BBC26" i="48"/>
  <c r="BBD26" i="48"/>
  <c r="BBE26" i="48"/>
  <c r="BBF26" i="48"/>
  <c r="BBG26" i="48"/>
  <c r="BBH26" i="48"/>
  <c r="BBI26" i="48"/>
  <c r="BBJ26" i="48"/>
  <c r="BBK26" i="48"/>
  <c r="BBL26" i="48"/>
  <c r="BBM26" i="48"/>
  <c r="BBN26" i="48"/>
  <c r="BBO26" i="48"/>
  <c r="BBP26" i="48"/>
  <c r="BBQ26" i="48"/>
  <c r="BBR26" i="48"/>
  <c r="BBS26" i="48"/>
  <c r="BBT26" i="48"/>
  <c r="BBU26" i="48"/>
  <c r="BBV26" i="48"/>
  <c r="BBW26" i="48"/>
  <c r="BBX26" i="48"/>
  <c r="BBY26" i="48"/>
  <c r="BBZ26" i="48"/>
  <c r="BCA26" i="48"/>
  <c r="BCB26" i="48"/>
  <c r="BCC26" i="48"/>
  <c r="BCD26" i="48"/>
  <c r="BCE26" i="48"/>
  <c r="BCF26" i="48"/>
  <c r="BCG26" i="48"/>
  <c r="BCH26" i="48"/>
  <c r="BCI26" i="48"/>
  <c r="BCJ26" i="48"/>
  <c r="BCK26" i="48"/>
  <c r="BCL26" i="48"/>
  <c r="BCM26" i="48"/>
  <c r="BCN26" i="48"/>
  <c r="BCO26" i="48"/>
  <c r="BCP26" i="48"/>
  <c r="BCQ26" i="48"/>
  <c r="BCR26" i="48"/>
  <c r="BCS26" i="48"/>
  <c r="BCT26" i="48"/>
  <c r="BCU26" i="48"/>
  <c r="BCV26" i="48"/>
  <c r="BCW26" i="48"/>
  <c r="BCX26" i="48"/>
  <c r="BCY26" i="48"/>
  <c r="BCZ26" i="48"/>
  <c r="BDA26" i="48"/>
  <c r="BDB26" i="48"/>
  <c r="BDC26" i="48"/>
  <c r="BDD26" i="48"/>
  <c r="BDE26" i="48"/>
  <c r="BDF26" i="48"/>
  <c r="BDG26" i="48"/>
  <c r="BDH26" i="48"/>
  <c r="BDI26" i="48"/>
  <c r="BDJ26" i="48"/>
  <c r="BDK26" i="48"/>
  <c r="BDL26" i="48"/>
  <c r="BDM26" i="48"/>
  <c r="BDN26" i="48"/>
  <c r="BDO26" i="48"/>
  <c r="BDP26" i="48"/>
  <c r="BDQ26" i="48"/>
  <c r="BDR26" i="48"/>
  <c r="BDS26" i="48"/>
  <c r="BDT26" i="48"/>
  <c r="BDU26" i="48"/>
  <c r="BDV26" i="48"/>
  <c r="BDW26" i="48"/>
  <c r="BDX26" i="48"/>
  <c r="BDY26" i="48"/>
  <c r="BDZ26" i="48"/>
  <c r="BEA26" i="48"/>
  <c r="BEB26" i="48"/>
  <c r="BEC26" i="48"/>
  <c r="BED26" i="48"/>
  <c r="BEE26" i="48"/>
  <c r="BEF26" i="48"/>
  <c r="BEG26" i="48"/>
  <c r="BEH26" i="48"/>
  <c r="BEI26" i="48"/>
  <c r="BEJ26" i="48"/>
  <c r="BEK26" i="48"/>
  <c r="BEL26" i="48"/>
  <c r="BEM26" i="48"/>
  <c r="BEN26" i="48"/>
  <c r="BEO26" i="48"/>
  <c r="BEP26" i="48"/>
  <c r="BEQ26" i="48"/>
  <c r="BER26" i="48"/>
  <c r="BES26" i="48"/>
  <c r="BET26" i="48"/>
  <c r="BEU26" i="48"/>
  <c r="BEV26" i="48"/>
  <c r="BEW26" i="48"/>
  <c r="BEX26" i="48"/>
  <c r="BEY26" i="48"/>
  <c r="BEZ26" i="48"/>
  <c r="BFA26" i="48"/>
  <c r="BFB26" i="48"/>
  <c r="BFC26" i="48"/>
  <c r="BFD26" i="48"/>
  <c r="BFE26" i="48"/>
  <c r="BFF26" i="48"/>
  <c r="BFG26" i="48"/>
  <c r="BFH26" i="48"/>
  <c r="BFI26" i="48"/>
  <c r="BFJ26" i="48"/>
  <c r="BFK26" i="48"/>
  <c r="BFL26" i="48"/>
  <c r="BFM26" i="48"/>
  <c r="BFN26" i="48"/>
  <c r="BFO26" i="48"/>
  <c r="BFP26" i="48"/>
  <c r="BFQ26" i="48"/>
  <c r="BFR26" i="48"/>
  <c r="BFS26" i="48"/>
  <c r="BFT26" i="48"/>
  <c r="BFU26" i="48"/>
  <c r="BFV26" i="48"/>
  <c r="BFW26" i="48"/>
  <c r="BFX26" i="48"/>
  <c r="BFY26" i="48"/>
  <c r="BFZ26" i="48"/>
  <c r="BGA26" i="48"/>
  <c r="BGB26" i="48"/>
  <c r="BGC26" i="48"/>
  <c r="BGD26" i="48"/>
  <c r="BGE26" i="48"/>
  <c r="BGF26" i="48"/>
  <c r="BGG26" i="48"/>
  <c r="BGH26" i="48"/>
  <c r="BGI26" i="48"/>
  <c r="BGJ26" i="48"/>
  <c r="BGK26" i="48"/>
  <c r="BGL26" i="48"/>
  <c r="BGM26" i="48"/>
  <c r="BGN26" i="48"/>
  <c r="BGO26" i="48"/>
  <c r="BGP26" i="48"/>
  <c r="BGQ26" i="48"/>
  <c r="BGR26" i="48"/>
  <c r="BGS26" i="48"/>
  <c r="BGT26" i="48"/>
  <c r="BGU26" i="48"/>
  <c r="BGV26" i="48"/>
  <c r="BGW26" i="48"/>
  <c r="BGX26" i="48"/>
  <c r="BGY26" i="48"/>
  <c r="BGZ26" i="48"/>
  <c r="BHA26" i="48"/>
  <c r="BHB26" i="48"/>
  <c r="BHC26" i="48"/>
  <c r="BHD26" i="48"/>
  <c r="BHE26" i="48"/>
  <c r="BHF26" i="48"/>
  <c r="BHG26" i="48"/>
  <c r="BHH26" i="48"/>
  <c r="BHI26" i="48"/>
  <c r="BHJ26" i="48"/>
  <c r="BHK26" i="48"/>
  <c r="BHL26" i="48"/>
  <c r="BHM26" i="48"/>
  <c r="BHN26" i="48"/>
  <c r="BHO26" i="48"/>
  <c r="BHP26" i="48"/>
  <c r="BHQ26" i="48"/>
  <c r="BHR26" i="48"/>
  <c r="BHS26" i="48"/>
  <c r="BHT26" i="48"/>
  <c r="BHU26" i="48"/>
  <c r="BHV26" i="48"/>
  <c r="BHW26" i="48"/>
  <c r="BHX26" i="48"/>
  <c r="BHY26" i="48"/>
  <c r="BHZ26" i="48"/>
  <c r="BIA26" i="48"/>
  <c r="BIB26" i="48"/>
  <c r="BIC26" i="48"/>
  <c r="BID26" i="48"/>
  <c r="BIE26" i="48"/>
  <c r="BIF26" i="48"/>
  <c r="BIG26" i="48"/>
  <c r="BIH26" i="48"/>
  <c r="BII26" i="48"/>
  <c r="BIJ26" i="48"/>
  <c r="BIK26" i="48"/>
  <c r="BIL26" i="48"/>
  <c r="BIM26" i="48"/>
  <c r="BIN26" i="48"/>
  <c r="BIO26" i="48"/>
  <c r="BIP26" i="48"/>
  <c r="BIQ26" i="48"/>
  <c r="BIR26" i="48"/>
  <c r="BIS26" i="48"/>
  <c r="BIT26" i="48"/>
  <c r="BIU26" i="48"/>
  <c r="BIV26" i="48"/>
  <c r="BIW26" i="48"/>
  <c r="BIX26" i="48"/>
  <c r="BIY26" i="48"/>
  <c r="BIZ26" i="48"/>
  <c r="BJA26" i="48"/>
  <c r="BJB26" i="48"/>
  <c r="BJC26" i="48"/>
  <c r="BJD26" i="48"/>
  <c r="BJE26" i="48"/>
  <c r="BJF26" i="48"/>
  <c r="BJG26" i="48"/>
  <c r="BJH26" i="48"/>
  <c r="BJI26" i="48"/>
  <c r="BJJ26" i="48"/>
  <c r="BJK26" i="48"/>
  <c r="BJL26" i="48"/>
  <c r="BJM26" i="48"/>
  <c r="BJN26" i="48"/>
  <c r="BJO26" i="48"/>
  <c r="BJP26" i="48"/>
  <c r="BJQ26" i="48"/>
  <c r="BJR26" i="48"/>
  <c r="BJS26" i="48"/>
  <c r="BJT26" i="48"/>
  <c r="BJU26" i="48"/>
  <c r="BJV26" i="48"/>
  <c r="BJW26" i="48"/>
  <c r="BJX26" i="48"/>
  <c r="BJY26" i="48"/>
  <c r="BJZ26" i="48"/>
  <c r="BKA26" i="48"/>
  <c r="BKB26" i="48"/>
  <c r="BKC26" i="48"/>
  <c r="BKD26" i="48"/>
  <c r="BKE26" i="48"/>
  <c r="BKF26" i="48"/>
  <c r="BKG26" i="48"/>
  <c r="BKH26" i="48"/>
  <c r="BKI26" i="48"/>
  <c r="BKJ26" i="48"/>
  <c r="BKK26" i="48"/>
  <c r="BKL26" i="48"/>
  <c r="BKM26" i="48"/>
  <c r="BKN26" i="48"/>
  <c r="BKO26" i="48"/>
  <c r="BKP26" i="48"/>
  <c r="BKQ26" i="48"/>
  <c r="BKR26" i="48"/>
  <c r="BKS26" i="48"/>
  <c r="BKT26" i="48"/>
  <c r="BKU26" i="48"/>
  <c r="BKV26" i="48"/>
  <c r="BKW26" i="48"/>
  <c r="BKX26" i="48"/>
  <c r="BKY26" i="48"/>
  <c r="BKZ26" i="48"/>
  <c r="BLA26" i="48"/>
  <c r="BLB26" i="48"/>
  <c r="BLC26" i="48"/>
  <c r="BLD26" i="48"/>
  <c r="BLE26" i="48"/>
  <c r="BLF26" i="48"/>
  <c r="BLG26" i="48"/>
  <c r="BLH26" i="48"/>
  <c r="BLI26" i="48"/>
  <c r="BLJ26" i="48"/>
  <c r="BLK26" i="48"/>
  <c r="BLL26" i="48"/>
  <c r="BLM26" i="48"/>
  <c r="BLN26" i="48"/>
  <c r="BLO26" i="48"/>
  <c r="BLP26" i="48"/>
  <c r="BLQ26" i="48"/>
  <c r="BLR26" i="48"/>
  <c r="BLS26" i="48"/>
  <c r="BLT26" i="48"/>
  <c r="BLU26" i="48"/>
  <c r="BLV26" i="48"/>
  <c r="BLW26" i="48"/>
  <c r="BLX26" i="48"/>
  <c r="BLY26" i="48"/>
  <c r="BLZ26" i="48"/>
  <c r="BMA26" i="48"/>
  <c r="BMB26" i="48"/>
  <c r="BMC26" i="48"/>
  <c r="BMD26" i="48"/>
  <c r="BME26" i="48"/>
  <c r="BMF26" i="48"/>
  <c r="BMG26" i="48"/>
  <c r="BMH26" i="48"/>
  <c r="BMI26" i="48"/>
  <c r="BMJ26" i="48"/>
  <c r="BMK26" i="48"/>
  <c r="BML26" i="48"/>
  <c r="BMM26" i="48"/>
  <c r="BMN26" i="48"/>
  <c r="BMO26" i="48"/>
  <c r="BMP26" i="48"/>
  <c r="BMQ26" i="48"/>
  <c r="BMR26" i="48"/>
  <c r="BMS26" i="48"/>
  <c r="BMT26" i="48"/>
  <c r="BMU26" i="48"/>
  <c r="BMV26" i="48"/>
  <c r="BMW26" i="48"/>
  <c r="BMX26" i="48"/>
  <c r="BMY26" i="48"/>
  <c r="BMZ26" i="48"/>
  <c r="BNA26" i="48"/>
  <c r="BNB26" i="48"/>
  <c r="BNC26" i="48"/>
  <c r="BND26" i="48"/>
  <c r="BNE26" i="48"/>
  <c r="BNF26" i="48"/>
  <c r="BNG26" i="48"/>
  <c r="BNH26" i="48"/>
  <c r="BNI26" i="48"/>
  <c r="BNJ26" i="48"/>
  <c r="BNK26" i="48"/>
  <c r="BNL26" i="48"/>
  <c r="BNM26" i="48"/>
  <c r="BNN26" i="48"/>
  <c r="BNO26" i="48"/>
  <c r="BNP26" i="48"/>
  <c r="BNQ26" i="48"/>
  <c r="BNR26" i="48"/>
  <c r="BNS26" i="48"/>
  <c r="BNT26" i="48"/>
  <c r="BNU26" i="48"/>
  <c r="BNV26" i="48"/>
  <c r="BNW26" i="48"/>
  <c r="BNX26" i="48"/>
  <c r="BNY26" i="48"/>
  <c r="BNZ26" i="48"/>
  <c r="BOA26" i="48"/>
  <c r="BOB26" i="48"/>
  <c r="BOC26" i="48"/>
  <c r="BOD26" i="48"/>
  <c r="BOE26" i="48"/>
  <c r="BOF26" i="48"/>
  <c r="BOG26" i="48"/>
  <c r="BOH26" i="48"/>
  <c r="BOI26" i="48"/>
  <c r="BOJ26" i="48"/>
  <c r="BOK26" i="48"/>
  <c r="BOL26" i="48"/>
  <c r="BOM26" i="48"/>
  <c r="BON26" i="48"/>
  <c r="BOO26" i="48"/>
  <c r="BOP26" i="48"/>
  <c r="BOQ26" i="48"/>
  <c r="BOR26" i="48"/>
  <c r="BOS26" i="48"/>
  <c r="BOT26" i="48"/>
  <c r="BOU26" i="48"/>
  <c r="BOV26" i="48"/>
  <c r="BOW26" i="48"/>
  <c r="BOX26" i="48"/>
  <c r="BOY26" i="48"/>
  <c r="BOZ26" i="48"/>
  <c r="BPA26" i="48"/>
  <c r="BPB26" i="48"/>
  <c r="BPC26" i="48"/>
  <c r="BPD26" i="48"/>
  <c r="BPE26" i="48"/>
  <c r="BPF26" i="48"/>
  <c r="BPG26" i="48"/>
  <c r="BPH26" i="48"/>
  <c r="BPI26" i="48"/>
  <c r="BPJ26" i="48"/>
  <c r="BPK26" i="48"/>
  <c r="BPL26" i="48"/>
  <c r="BPM26" i="48"/>
  <c r="BPN26" i="48"/>
  <c r="BPO26" i="48"/>
  <c r="BPP26" i="48"/>
  <c r="BPQ26" i="48"/>
  <c r="BPR26" i="48"/>
  <c r="BPS26" i="48"/>
  <c r="BPT26" i="48"/>
  <c r="BPU26" i="48"/>
  <c r="BPV26" i="48"/>
  <c r="BPW26" i="48"/>
  <c r="BPX26" i="48"/>
  <c r="BPY26" i="48"/>
  <c r="BPZ26" i="48"/>
  <c r="BQA26" i="48"/>
  <c r="BQB26" i="48"/>
  <c r="BQC26" i="48"/>
  <c r="BQD26" i="48"/>
  <c r="BQE26" i="48"/>
  <c r="BQF26" i="48"/>
  <c r="BQG26" i="48"/>
  <c r="BQH26" i="48"/>
  <c r="BQI26" i="48"/>
  <c r="BQJ26" i="48"/>
  <c r="BQK26" i="48"/>
  <c r="BQL26" i="48"/>
  <c r="BQM26" i="48"/>
  <c r="BQN26" i="48"/>
  <c r="BQO26" i="48"/>
  <c r="BQP26" i="48"/>
  <c r="BQQ26" i="48"/>
  <c r="BQR26" i="48"/>
  <c r="BQS26" i="48"/>
  <c r="BQT26" i="48"/>
  <c r="BQU26" i="48"/>
  <c r="BQV26" i="48"/>
  <c r="BQW26" i="48"/>
  <c r="BQX26" i="48"/>
  <c r="BQY26" i="48"/>
  <c r="BQZ26" i="48"/>
  <c r="BRA26" i="48"/>
  <c r="BRB26" i="48"/>
  <c r="BRC26" i="48"/>
  <c r="BRD26" i="48"/>
  <c r="BRE26" i="48"/>
  <c r="BRF26" i="48"/>
  <c r="BRG26" i="48"/>
  <c r="BRH26" i="48"/>
  <c r="BRI26" i="48"/>
  <c r="BRJ26" i="48"/>
  <c r="BRK26" i="48"/>
  <c r="BRL26" i="48"/>
  <c r="BRM26" i="48"/>
  <c r="BRN26" i="48"/>
  <c r="BRO26" i="48"/>
  <c r="BRP26" i="48"/>
  <c r="BRQ26" i="48"/>
  <c r="BRR26" i="48"/>
  <c r="BRS26" i="48"/>
  <c r="BRT26" i="48"/>
  <c r="BRU26" i="48"/>
  <c r="BRV26" i="48"/>
  <c r="BRW26" i="48"/>
  <c r="BRX26" i="48"/>
  <c r="BRY26" i="48"/>
  <c r="BRZ26" i="48"/>
  <c r="BSA26" i="48"/>
  <c r="BSB26" i="48"/>
  <c r="BSC26" i="48"/>
  <c r="BSD26" i="48"/>
  <c r="BSE26" i="48"/>
  <c r="BSF26" i="48"/>
  <c r="BSG26" i="48"/>
  <c r="BSH26" i="48"/>
  <c r="BSI26" i="48"/>
  <c r="BSJ26" i="48"/>
  <c r="BSK26" i="48"/>
  <c r="BSL26" i="48"/>
  <c r="BSM26" i="48"/>
  <c r="BSN26" i="48"/>
  <c r="BSO26" i="48"/>
  <c r="BSP26" i="48"/>
  <c r="BSQ26" i="48"/>
  <c r="BSR26" i="48"/>
  <c r="BSS26" i="48"/>
  <c r="BST26" i="48"/>
  <c r="BSU26" i="48"/>
  <c r="BSV26" i="48"/>
  <c r="BSW26" i="48"/>
  <c r="BSX26" i="48"/>
  <c r="BSY26" i="48"/>
  <c r="BSZ26" i="48"/>
  <c r="BTA26" i="48"/>
  <c r="BTB26" i="48"/>
  <c r="BTC26" i="48"/>
  <c r="BTD26" i="48"/>
  <c r="BTE26" i="48"/>
  <c r="BTF26" i="48"/>
  <c r="BTG26" i="48"/>
  <c r="BTH26" i="48"/>
  <c r="BTI26" i="48"/>
  <c r="BTJ26" i="48"/>
  <c r="BTK26" i="48"/>
  <c r="BTL26" i="48"/>
  <c r="BTM26" i="48"/>
  <c r="BTN26" i="48"/>
  <c r="BTO26" i="48"/>
  <c r="BTP26" i="48"/>
  <c r="BTQ26" i="48"/>
  <c r="BTR26" i="48"/>
  <c r="BTS26" i="48"/>
  <c r="BTT26" i="48"/>
  <c r="BTU26" i="48"/>
  <c r="BTV26" i="48"/>
  <c r="BTW26" i="48"/>
  <c r="BTX26" i="48"/>
  <c r="BTY26" i="48"/>
  <c r="BTZ26" i="48"/>
  <c r="BUA26" i="48"/>
  <c r="BUB26" i="48"/>
  <c r="BUC26" i="48"/>
  <c r="BUD26" i="48"/>
  <c r="BUE26" i="48"/>
  <c r="BUF26" i="48"/>
  <c r="BUG26" i="48"/>
  <c r="BUH26" i="48"/>
  <c r="BUI26" i="48"/>
  <c r="BUJ26" i="48"/>
  <c r="BUK26" i="48"/>
  <c r="BUL26" i="48"/>
  <c r="BUM26" i="48"/>
  <c r="BUN26" i="48"/>
  <c r="BUO26" i="48"/>
  <c r="BUP26" i="48"/>
  <c r="BUQ26" i="48"/>
  <c r="BUR26" i="48"/>
  <c r="BUS26" i="48"/>
  <c r="BUT26" i="48"/>
  <c r="BUU26" i="48"/>
  <c r="BUV26" i="48"/>
  <c r="BUW26" i="48"/>
  <c r="BUX26" i="48"/>
  <c r="BUY26" i="48"/>
  <c r="BUZ26" i="48"/>
  <c r="BVA26" i="48"/>
  <c r="BVB26" i="48"/>
  <c r="BVC26" i="48"/>
  <c r="BVD26" i="48"/>
  <c r="BVE26" i="48"/>
  <c r="BVF26" i="48"/>
  <c r="BVG26" i="48"/>
  <c r="BVH26" i="48"/>
  <c r="BVI26" i="48"/>
  <c r="BVJ26" i="48"/>
  <c r="BVK26" i="48"/>
  <c r="BVL26" i="48"/>
  <c r="BVM26" i="48"/>
  <c r="BVN26" i="48"/>
  <c r="BVO26" i="48"/>
  <c r="BVP26" i="48"/>
  <c r="BVQ26" i="48"/>
  <c r="BVR26" i="48"/>
  <c r="BVS26" i="48"/>
  <c r="BVT26" i="48"/>
  <c r="BVU26" i="48"/>
  <c r="BVV26" i="48"/>
  <c r="BVW26" i="48"/>
  <c r="BVX26" i="48"/>
  <c r="BVY26" i="48"/>
  <c r="BVZ26" i="48"/>
  <c r="BWA26" i="48"/>
  <c r="BWB26" i="48"/>
  <c r="BWC26" i="48"/>
  <c r="BWD26" i="48"/>
  <c r="BWE26" i="48"/>
  <c r="BWF26" i="48"/>
  <c r="BWG26" i="48"/>
  <c r="BWH26" i="48"/>
  <c r="BWI26" i="48"/>
  <c r="BWJ26" i="48"/>
  <c r="BWK26" i="48"/>
  <c r="BWL26" i="48"/>
  <c r="BWM26" i="48"/>
  <c r="BWN26" i="48"/>
  <c r="BWO26" i="48"/>
  <c r="BWP26" i="48"/>
  <c r="BWQ26" i="48"/>
  <c r="BWR26" i="48"/>
  <c r="BWS26" i="48"/>
  <c r="BWT26" i="48"/>
  <c r="BWU26" i="48"/>
  <c r="BWV26" i="48"/>
  <c r="BWW26" i="48"/>
  <c r="BWX26" i="48"/>
  <c r="BWY26" i="48"/>
  <c r="BWZ26" i="48"/>
  <c r="BXA26" i="48"/>
  <c r="BXB26" i="48"/>
  <c r="BXC26" i="48"/>
  <c r="BXD26" i="48"/>
  <c r="BXE26" i="48"/>
  <c r="BXF26" i="48"/>
  <c r="BXG26" i="48"/>
  <c r="BXH26" i="48"/>
  <c r="BXI26" i="48"/>
  <c r="BXJ26" i="48"/>
  <c r="BXK26" i="48"/>
  <c r="BXL26" i="48"/>
  <c r="BXM26" i="48"/>
  <c r="BXN26" i="48"/>
  <c r="BXO26" i="48"/>
  <c r="BXP26" i="48"/>
  <c r="BXQ26" i="48"/>
  <c r="BXR26" i="48"/>
  <c r="BXS26" i="48"/>
  <c r="BXT26" i="48"/>
  <c r="BXU26" i="48"/>
  <c r="BXV26" i="48"/>
  <c r="BXW26" i="48"/>
  <c r="BXX26" i="48"/>
  <c r="BXY26" i="48"/>
  <c r="BXZ26" i="48"/>
  <c r="BYA26" i="48"/>
  <c r="BYB26" i="48"/>
  <c r="BYC26" i="48"/>
  <c r="BYD26" i="48"/>
  <c r="BYE26" i="48"/>
  <c r="BYF26" i="48"/>
  <c r="BYG26" i="48"/>
  <c r="BYH26" i="48"/>
  <c r="BYI26" i="48"/>
  <c r="BYJ26" i="48"/>
  <c r="BYK26" i="48"/>
  <c r="BYL26" i="48"/>
  <c r="BYM26" i="48"/>
  <c r="BYN26" i="48"/>
  <c r="BYO26" i="48"/>
  <c r="BYP26" i="48"/>
  <c r="BYQ26" i="48"/>
  <c r="BYR26" i="48"/>
  <c r="BYS26" i="48"/>
  <c r="BYT26" i="48"/>
  <c r="BYU26" i="48"/>
  <c r="BYV26" i="48"/>
  <c r="BYW26" i="48"/>
  <c r="BYX26" i="48"/>
  <c r="BYY26" i="48"/>
  <c r="BYZ26" i="48"/>
  <c r="BZA26" i="48"/>
  <c r="BZB26" i="48"/>
  <c r="BZC26" i="48"/>
  <c r="BZD26" i="48"/>
  <c r="BZE26" i="48"/>
  <c r="BZF26" i="48"/>
  <c r="BZG26" i="48"/>
  <c r="BZH26" i="48"/>
  <c r="BZI26" i="48"/>
  <c r="BZJ26" i="48"/>
  <c r="BZK26" i="48"/>
  <c r="BZL26" i="48"/>
  <c r="BZM26" i="48"/>
  <c r="BZN26" i="48"/>
  <c r="BZO26" i="48"/>
  <c r="BZP26" i="48"/>
  <c r="BZQ26" i="48"/>
  <c r="BZR26" i="48"/>
  <c r="BZS26" i="48"/>
  <c r="BZT26" i="48"/>
  <c r="BZU26" i="48"/>
  <c r="BZV26" i="48"/>
  <c r="BZW26" i="48"/>
  <c r="BZX26" i="48"/>
  <c r="BZY26" i="48"/>
  <c r="BZZ26" i="48"/>
  <c r="CAA26" i="48"/>
  <c r="CAB26" i="48"/>
  <c r="CAC26" i="48"/>
  <c r="CAD26" i="48"/>
  <c r="CAE26" i="48"/>
  <c r="CAF26" i="48"/>
  <c r="CAG26" i="48"/>
  <c r="CAH26" i="48"/>
  <c r="CAI26" i="48"/>
  <c r="CAJ26" i="48"/>
  <c r="CAK26" i="48"/>
  <c r="CAL26" i="48"/>
  <c r="CAM26" i="48"/>
  <c r="CAN26" i="48"/>
  <c r="CAO26" i="48"/>
  <c r="CAP26" i="48"/>
  <c r="CAQ26" i="48"/>
  <c r="CAR26" i="48"/>
  <c r="CAS26" i="48"/>
  <c r="CAT26" i="48"/>
  <c r="CAU26" i="48"/>
  <c r="CAV26" i="48"/>
  <c r="CAW26" i="48"/>
  <c r="CAX26" i="48"/>
  <c r="CAY26" i="48"/>
  <c r="CAZ26" i="48"/>
  <c r="CBA26" i="48"/>
  <c r="CBB26" i="48"/>
  <c r="CBC26" i="48"/>
  <c r="CBD26" i="48"/>
  <c r="CBE26" i="48"/>
  <c r="CBF26" i="48"/>
  <c r="CBG26" i="48"/>
  <c r="CBH26" i="48"/>
  <c r="CBI26" i="48"/>
  <c r="CBJ26" i="48"/>
  <c r="CBK26" i="48"/>
  <c r="CBL26" i="48"/>
  <c r="CBM26" i="48"/>
  <c r="CBN26" i="48"/>
  <c r="CBO26" i="48"/>
  <c r="CBP26" i="48"/>
  <c r="CBQ26" i="48"/>
  <c r="CBR26" i="48"/>
  <c r="CBS26" i="48"/>
  <c r="CBT26" i="48"/>
  <c r="CBU26" i="48"/>
  <c r="CBV26" i="48"/>
  <c r="CBW26" i="48"/>
  <c r="CBX26" i="48"/>
  <c r="CBY26" i="48"/>
  <c r="CBZ26" i="48"/>
  <c r="CCA26" i="48"/>
  <c r="CCB26" i="48"/>
  <c r="CCC26" i="48"/>
  <c r="CCD26" i="48"/>
  <c r="CCE26" i="48"/>
  <c r="CCF26" i="48"/>
  <c r="CCG26" i="48"/>
  <c r="CCH26" i="48"/>
  <c r="CCI26" i="48"/>
  <c r="CCJ26" i="48"/>
  <c r="CCK26" i="48"/>
  <c r="CCL26" i="48"/>
  <c r="CCM26" i="48"/>
  <c r="CCN26" i="48"/>
  <c r="CCO26" i="48"/>
  <c r="CCP26" i="48"/>
  <c r="CCQ26" i="48"/>
  <c r="CCR26" i="48"/>
  <c r="CCS26" i="48"/>
  <c r="CCT26" i="48"/>
  <c r="CCU26" i="48"/>
  <c r="CCV26" i="48"/>
  <c r="CCW26" i="48"/>
  <c r="CCX26" i="48"/>
  <c r="CCY26" i="48"/>
  <c r="CCZ26" i="48"/>
  <c r="CDA26" i="48"/>
  <c r="CDB26" i="48"/>
  <c r="CDC26" i="48"/>
  <c r="CDD26" i="48"/>
  <c r="CDE26" i="48"/>
  <c r="CDF26" i="48"/>
  <c r="CDG26" i="48"/>
  <c r="CDH26" i="48"/>
  <c r="CDI26" i="48"/>
  <c r="CDJ26" i="48"/>
  <c r="CDK26" i="48"/>
  <c r="CDL26" i="48"/>
  <c r="CDM26" i="48"/>
  <c r="CDN26" i="48"/>
  <c r="CDO26" i="48"/>
  <c r="CDP26" i="48"/>
  <c r="CDQ26" i="48"/>
  <c r="CDR26" i="48"/>
  <c r="CDS26" i="48"/>
  <c r="CDT26" i="48"/>
  <c r="CDU26" i="48"/>
  <c r="CDV26" i="48"/>
  <c r="CDW26" i="48"/>
  <c r="CDX26" i="48"/>
  <c r="CDY26" i="48"/>
  <c r="CDZ26" i="48"/>
  <c r="CEA26" i="48"/>
  <c r="CEB26" i="48"/>
  <c r="CEC26" i="48"/>
  <c r="CED26" i="48"/>
  <c r="CEE26" i="48"/>
  <c r="CEF26" i="48"/>
  <c r="CEG26" i="48"/>
  <c r="CEH26" i="48"/>
  <c r="CEI26" i="48"/>
  <c r="CEJ26" i="48"/>
  <c r="CEK26" i="48"/>
  <c r="CEL26" i="48"/>
  <c r="CEM26" i="48"/>
  <c r="CEN26" i="48"/>
  <c r="CEO26" i="48"/>
  <c r="CEP26" i="48"/>
  <c r="CEQ26" i="48"/>
  <c r="CER26" i="48"/>
  <c r="CES26" i="48"/>
  <c r="CET26" i="48"/>
  <c r="CEU26" i="48"/>
  <c r="CEV26" i="48"/>
  <c r="CEW26" i="48"/>
  <c r="CEX26" i="48"/>
  <c r="CEY26" i="48"/>
  <c r="CEZ26" i="48"/>
  <c r="CFA26" i="48"/>
  <c r="CFB26" i="48"/>
  <c r="CFC26" i="48"/>
  <c r="CFD26" i="48"/>
  <c r="CFE26" i="48"/>
  <c r="CFF26" i="48"/>
  <c r="CFG26" i="48"/>
  <c r="CFH26" i="48"/>
  <c r="CFI26" i="48"/>
  <c r="CFJ26" i="48"/>
  <c r="CFK26" i="48"/>
  <c r="CFL26" i="48"/>
  <c r="CFM26" i="48"/>
  <c r="CFN26" i="48"/>
  <c r="CFO26" i="48"/>
  <c r="CFP26" i="48"/>
  <c r="CFQ26" i="48"/>
  <c r="CFR26" i="48"/>
  <c r="CFS26" i="48"/>
  <c r="CFT26" i="48"/>
  <c r="CFU26" i="48"/>
  <c r="CFV26" i="48"/>
  <c r="CFW26" i="48"/>
  <c r="CFX26" i="48"/>
  <c r="CFY26" i="48"/>
  <c r="CFZ26" i="48"/>
  <c r="CGA26" i="48"/>
  <c r="CGB26" i="48"/>
  <c r="CGC26" i="48"/>
  <c r="CGD26" i="48"/>
  <c r="CGE26" i="48"/>
  <c r="CGF26" i="48"/>
  <c r="CGG26" i="48"/>
  <c r="CGH26" i="48"/>
  <c r="CGI26" i="48"/>
  <c r="CGJ26" i="48"/>
  <c r="CGK26" i="48"/>
  <c r="CGL26" i="48"/>
  <c r="CGM26" i="48"/>
  <c r="CGN26" i="48"/>
  <c r="CGO26" i="48"/>
  <c r="CGP26" i="48"/>
  <c r="CGQ26" i="48"/>
  <c r="CGR26" i="48"/>
  <c r="CGS26" i="48"/>
  <c r="CGT26" i="48"/>
  <c r="CGU26" i="48"/>
  <c r="CGV26" i="48"/>
  <c r="CGW26" i="48"/>
  <c r="CGX26" i="48"/>
  <c r="CGY26" i="48"/>
  <c r="CGZ26" i="48"/>
  <c r="CHA26" i="48"/>
  <c r="CHB26" i="48"/>
  <c r="CHC26" i="48"/>
  <c r="CHD26" i="48"/>
  <c r="CHE26" i="48"/>
  <c r="CHF26" i="48"/>
  <c r="CHG26" i="48"/>
  <c r="CHH26" i="48"/>
  <c r="CHI26" i="48"/>
  <c r="CHJ26" i="48"/>
  <c r="CHK26" i="48"/>
  <c r="CHL26" i="48"/>
  <c r="CHM26" i="48"/>
  <c r="CHN26" i="48"/>
  <c r="CHO26" i="48"/>
  <c r="CHP26" i="48"/>
  <c r="CHQ26" i="48"/>
  <c r="CHR26" i="48"/>
  <c r="CHS26" i="48"/>
  <c r="CHT26" i="48"/>
  <c r="CHU26" i="48"/>
  <c r="CHV26" i="48"/>
  <c r="CHW26" i="48"/>
  <c r="CHX26" i="48"/>
  <c r="CHY26" i="48"/>
  <c r="CHZ26" i="48"/>
  <c r="CIA26" i="48"/>
  <c r="CIB26" i="48"/>
  <c r="CIC26" i="48"/>
  <c r="CID26" i="48"/>
  <c r="CIE26" i="48"/>
  <c r="CIF26" i="48"/>
  <c r="CIG26" i="48"/>
  <c r="CIH26" i="48"/>
  <c r="CII26" i="48"/>
  <c r="CIJ26" i="48"/>
  <c r="CIK26" i="48"/>
  <c r="CIL26" i="48"/>
  <c r="CIM26" i="48"/>
  <c r="CIN26" i="48"/>
  <c r="CIO26" i="48"/>
  <c r="CIP26" i="48"/>
  <c r="CIQ26" i="48"/>
  <c r="CIR26" i="48"/>
  <c r="CIS26" i="48"/>
  <c r="CIT26" i="48"/>
  <c r="CIU26" i="48"/>
  <c r="CIV26" i="48"/>
  <c r="CIW26" i="48"/>
  <c r="CIX26" i="48"/>
  <c r="CIY26" i="48"/>
  <c r="CIZ26" i="48"/>
  <c r="CJA26" i="48"/>
  <c r="CJB26" i="48"/>
  <c r="CJC26" i="48"/>
  <c r="CJD26" i="48"/>
  <c r="CJE26" i="48"/>
  <c r="CJF26" i="48"/>
  <c r="CJG26" i="48"/>
  <c r="CJH26" i="48"/>
  <c r="CJI26" i="48"/>
  <c r="CJJ26" i="48"/>
  <c r="CJK26" i="48"/>
  <c r="CJL26" i="48"/>
  <c r="CJM26" i="48"/>
  <c r="CJN26" i="48"/>
  <c r="CJO26" i="48"/>
  <c r="CJP26" i="48"/>
  <c r="CJQ26" i="48"/>
  <c r="CJR26" i="48"/>
  <c r="CJS26" i="48"/>
  <c r="CJT26" i="48"/>
  <c r="CJU26" i="48"/>
  <c r="CJV26" i="48"/>
  <c r="CJW26" i="48"/>
  <c r="CJX26" i="48"/>
  <c r="CJY26" i="48"/>
  <c r="CJZ26" i="48"/>
  <c r="CKA26" i="48"/>
  <c r="CKB26" i="48"/>
  <c r="CKC26" i="48"/>
  <c r="CKD26" i="48"/>
  <c r="CKE26" i="48"/>
  <c r="CKF26" i="48"/>
  <c r="CKG26" i="48"/>
  <c r="CKH26" i="48"/>
  <c r="CKI26" i="48"/>
  <c r="CKJ26" i="48"/>
  <c r="CKK26" i="48"/>
  <c r="CKL26" i="48"/>
  <c r="CKM26" i="48"/>
  <c r="CKN26" i="48"/>
  <c r="CKO26" i="48"/>
  <c r="CKP26" i="48"/>
  <c r="CKQ26" i="48"/>
  <c r="CKR26" i="48"/>
  <c r="CKS26" i="48"/>
  <c r="CKT26" i="48"/>
  <c r="CKU26" i="48"/>
  <c r="CKV26" i="48"/>
  <c r="CKW26" i="48"/>
  <c r="CKX26" i="48"/>
  <c r="CKY26" i="48"/>
  <c r="CKZ26" i="48"/>
  <c r="CLA26" i="48"/>
  <c r="CLB26" i="48"/>
  <c r="CLC26" i="48"/>
  <c r="CLD26" i="48"/>
  <c r="CLE26" i="48"/>
  <c r="CLF26" i="48"/>
  <c r="CLG26" i="48"/>
  <c r="CLH26" i="48"/>
  <c r="CLI26" i="48"/>
  <c r="CLJ26" i="48"/>
  <c r="CLK26" i="48"/>
  <c r="CLL26" i="48"/>
  <c r="CLM26" i="48"/>
  <c r="CLN26" i="48"/>
  <c r="CLO26" i="48"/>
  <c r="CLP26" i="48"/>
  <c r="CLQ26" i="48"/>
  <c r="CLR26" i="48"/>
  <c r="CLS26" i="48"/>
  <c r="CLT26" i="48"/>
  <c r="CLU26" i="48"/>
  <c r="CLV26" i="48"/>
  <c r="CLW26" i="48"/>
  <c r="CLX26" i="48"/>
  <c r="CLY26" i="48"/>
  <c r="CLZ26" i="48"/>
  <c r="CMA26" i="48"/>
  <c r="CMB26" i="48"/>
  <c r="CMC26" i="48"/>
  <c r="CMD26" i="48"/>
  <c r="CME26" i="48"/>
  <c r="CMF26" i="48"/>
  <c r="CMG26" i="48"/>
  <c r="CMH26" i="48"/>
  <c r="CMI26" i="48"/>
  <c r="CMJ26" i="48"/>
  <c r="CMK26" i="48"/>
  <c r="CML26" i="48"/>
  <c r="CMM26" i="48"/>
  <c r="CMN26" i="48"/>
  <c r="CMO26" i="48"/>
  <c r="CMP26" i="48"/>
  <c r="CMQ26" i="48"/>
  <c r="CMR26" i="48"/>
  <c r="CMS26" i="48"/>
  <c r="CMT26" i="48"/>
  <c r="CMU26" i="48"/>
  <c r="CMV26" i="48"/>
  <c r="CMW26" i="48"/>
  <c r="CMX26" i="48"/>
  <c r="CMY26" i="48"/>
  <c r="CMZ26" i="48"/>
  <c r="CNA26" i="48"/>
  <c r="CNB26" i="48"/>
  <c r="CNC26" i="48"/>
  <c r="CND26" i="48"/>
  <c r="CNE26" i="48"/>
  <c r="CNF26" i="48"/>
  <c r="CNG26" i="48"/>
  <c r="CNH26" i="48"/>
  <c r="CNI26" i="48"/>
  <c r="CNJ26" i="48"/>
  <c r="CNK26" i="48"/>
  <c r="CNL26" i="48"/>
  <c r="CNM26" i="48"/>
  <c r="CNN26" i="48"/>
  <c r="CNO26" i="48"/>
  <c r="CNP26" i="48"/>
  <c r="CNQ26" i="48"/>
  <c r="CNR26" i="48"/>
  <c r="CNS26" i="48"/>
  <c r="CNT26" i="48"/>
  <c r="CNU26" i="48"/>
  <c r="CNV26" i="48"/>
  <c r="CNW26" i="48"/>
  <c r="CNX26" i="48"/>
  <c r="CNY26" i="48"/>
  <c r="CNZ26" i="48"/>
  <c r="COA26" i="48"/>
  <c r="COB26" i="48"/>
  <c r="COC26" i="48"/>
  <c r="COD26" i="48"/>
  <c r="COE26" i="48"/>
  <c r="COF26" i="48"/>
  <c r="COG26" i="48"/>
  <c r="COH26" i="48"/>
  <c r="COI26" i="48"/>
  <c r="COJ26" i="48"/>
  <c r="COK26" i="48"/>
  <c r="COL26" i="48"/>
  <c r="COM26" i="48"/>
  <c r="CON26" i="48"/>
  <c r="COO26" i="48"/>
  <c r="COP26" i="48"/>
  <c r="COQ26" i="48"/>
  <c r="COR26" i="48"/>
  <c r="COS26" i="48"/>
  <c r="COT26" i="48"/>
  <c r="COU26" i="48"/>
  <c r="COV26" i="48"/>
  <c r="COW26" i="48"/>
  <c r="COX26" i="48"/>
  <c r="COY26" i="48"/>
  <c r="COZ26" i="48"/>
  <c r="CPA26" i="48"/>
  <c r="CPB26" i="48"/>
  <c r="CPC26" i="48"/>
  <c r="CPD26" i="48"/>
  <c r="CPE26" i="48"/>
  <c r="CPF26" i="48"/>
  <c r="CPG26" i="48"/>
  <c r="CPH26" i="48"/>
  <c r="CPI26" i="48"/>
  <c r="CPJ26" i="48"/>
  <c r="CPK26" i="48"/>
  <c r="CPL26" i="48"/>
  <c r="CPM26" i="48"/>
  <c r="CPN26" i="48"/>
  <c r="CPO26" i="48"/>
  <c r="CPP26" i="48"/>
  <c r="CPQ26" i="48"/>
  <c r="CPR26" i="48"/>
  <c r="CPS26" i="48"/>
  <c r="CPT26" i="48"/>
  <c r="CPU26" i="48"/>
  <c r="CPV26" i="48"/>
  <c r="CPW26" i="48"/>
  <c r="CPX26" i="48"/>
  <c r="CPY26" i="48"/>
  <c r="CPZ26" i="48"/>
  <c r="CQA26" i="48"/>
  <c r="CQB26" i="48"/>
  <c r="CQC26" i="48"/>
  <c r="CQD26" i="48"/>
  <c r="CQE26" i="48"/>
  <c r="CQF26" i="48"/>
  <c r="CQG26" i="48"/>
  <c r="CQH26" i="48"/>
  <c r="CQI26" i="48"/>
  <c r="CQJ26" i="48"/>
  <c r="CQK26" i="48"/>
  <c r="CQL26" i="48"/>
  <c r="CQM26" i="48"/>
  <c r="CQN26" i="48"/>
  <c r="CQO26" i="48"/>
  <c r="CQP26" i="48"/>
  <c r="CQQ26" i="48"/>
  <c r="CQR26" i="48"/>
  <c r="CQS26" i="48"/>
  <c r="CQT26" i="48"/>
  <c r="CQU26" i="48"/>
  <c r="CQV26" i="48"/>
  <c r="CQW26" i="48"/>
  <c r="CQX26" i="48"/>
  <c r="CQY26" i="48"/>
  <c r="CQZ26" i="48"/>
  <c r="CRA26" i="48"/>
  <c r="CRB26" i="48"/>
  <c r="CRC26" i="48"/>
  <c r="CRD26" i="48"/>
  <c r="CRE26" i="48"/>
  <c r="CRF26" i="48"/>
  <c r="CRG26" i="48"/>
  <c r="CRH26" i="48"/>
  <c r="CRI26" i="48"/>
  <c r="CRJ26" i="48"/>
  <c r="CRK26" i="48"/>
  <c r="CRL26" i="48"/>
  <c r="CRM26" i="48"/>
  <c r="CRN26" i="48"/>
  <c r="CRO26" i="48"/>
  <c r="CRP26" i="48"/>
  <c r="CRQ26" i="48"/>
  <c r="CRR26" i="48"/>
  <c r="CRS26" i="48"/>
  <c r="CRT26" i="48"/>
  <c r="CRU26" i="48"/>
  <c r="CRV26" i="48"/>
  <c r="CRW26" i="48"/>
  <c r="CRX26" i="48"/>
  <c r="CRY26" i="48"/>
  <c r="CRZ26" i="48"/>
  <c r="CSA26" i="48"/>
  <c r="CSB26" i="48"/>
  <c r="CSC26" i="48"/>
  <c r="CSD26" i="48"/>
  <c r="CSE26" i="48"/>
  <c r="CSF26" i="48"/>
  <c r="CSG26" i="48"/>
  <c r="CSH26" i="48"/>
  <c r="CSI26" i="48"/>
  <c r="CSJ26" i="48"/>
  <c r="CSK26" i="48"/>
  <c r="CSL26" i="48"/>
  <c r="CSM26" i="48"/>
  <c r="CSN26" i="48"/>
  <c r="CSO26" i="48"/>
  <c r="CSP26" i="48"/>
  <c r="CSQ26" i="48"/>
  <c r="CSR26" i="48"/>
  <c r="CSS26" i="48"/>
  <c r="CST26" i="48"/>
  <c r="CSU26" i="48"/>
  <c r="CSV26" i="48"/>
  <c r="CSW26" i="48"/>
  <c r="CSX26" i="48"/>
  <c r="CSY26" i="48"/>
  <c r="CSZ26" i="48"/>
  <c r="CTA26" i="48"/>
  <c r="CTB26" i="48"/>
  <c r="CTC26" i="48"/>
  <c r="CTD26" i="48"/>
  <c r="CTE26" i="48"/>
  <c r="CTF26" i="48"/>
  <c r="CTG26" i="48"/>
  <c r="CTH26" i="48"/>
  <c r="CTI26" i="48"/>
  <c r="CTJ26" i="48"/>
  <c r="CTK26" i="48"/>
  <c r="CTL26" i="48"/>
  <c r="CTM26" i="48"/>
  <c r="CTN26" i="48"/>
  <c r="CTO26" i="48"/>
  <c r="CTP26" i="48"/>
  <c r="CTQ26" i="48"/>
  <c r="CTR26" i="48"/>
  <c r="CTS26" i="48"/>
  <c r="CTT26" i="48"/>
  <c r="CTU26" i="48"/>
  <c r="CTV26" i="48"/>
  <c r="CTW26" i="48"/>
  <c r="CTX26" i="48"/>
  <c r="CTY26" i="48"/>
  <c r="CTZ26" i="48"/>
  <c r="CUA26" i="48"/>
  <c r="CUB26" i="48"/>
  <c r="CUC26" i="48"/>
  <c r="CUD26" i="48"/>
  <c r="CUE26" i="48"/>
  <c r="CUF26" i="48"/>
  <c r="CUG26" i="48"/>
  <c r="CUH26" i="48"/>
  <c r="CUI26" i="48"/>
  <c r="CUJ26" i="48"/>
  <c r="CUK26" i="48"/>
  <c r="CUL26" i="48"/>
  <c r="CUM26" i="48"/>
  <c r="CUN26" i="48"/>
  <c r="CUO26" i="48"/>
  <c r="CUP26" i="48"/>
  <c r="CUQ26" i="48"/>
  <c r="CUR26" i="48"/>
  <c r="CUS26" i="48"/>
  <c r="CUT26" i="48"/>
  <c r="CUU26" i="48"/>
  <c r="CUV26" i="48"/>
  <c r="CUW26" i="48"/>
  <c r="CUX26" i="48"/>
  <c r="CUY26" i="48"/>
  <c r="CUZ26" i="48"/>
  <c r="CVA26" i="48"/>
  <c r="CVB26" i="48"/>
  <c r="CVC26" i="48"/>
  <c r="CVD26" i="48"/>
  <c r="CVE26" i="48"/>
  <c r="CVF26" i="48"/>
  <c r="CVG26" i="48"/>
  <c r="CVH26" i="48"/>
  <c r="CVI26" i="48"/>
  <c r="CVJ26" i="48"/>
  <c r="CVK26" i="48"/>
  <c r="CVL26" i="48"/>
  <c r="CVM26" i="48"/>
  <c r="CVN26" i="48"/>
  <c r="CVO26" i="48"/>
  <c r="CVP26" i="48"/>
  <c r="CVQ26" i="48"/>
  <c r="CVR26" i="48"/>
  <c r="CVS26" i="48"/>
  <c r="CVT26" i="48"/>
  <c r="CVU26" i="48"/>
  <c r="CVV26" i="48"/>
  <c r="CVW26" i="48"/>
  <c r="CVX26" i="48"/>
  <c r="CVY26" i="48"/>
  <c r="CVZ26" i="48"/>
  <c r="CWA26" i="48"/>
  <c r="CWB26" i="48"/>
  <c r="CWC26" i="48"/>
  <c r="CWD26" i="48"/>
  <c r="CWE26" i="48"/>
  <c r="CWF26" i="48"/>
  <c r="CWG26" i="48"/>
  <c r="CWH26" i="48"/>
  <c r="CWI26" i="48"/>
  <c r="CWJ26" i="48"/>
  <c r="CWK26" i="48"/>
  <c r="CWL26" i="48"/>
  <c r="CWM26" i="48"/>
  <c r="CWN26" i="48"/>
  <c r="CWO26" i="48"/>
  <c r="CWP26" i="48"/>
  <c r="CWQ26" i="48"/>
  <c r="CWR26" i="48"/>
  <c r="CWS26" i="48"/>
  <c r="CWT26" i="48"/>
  <c r="CWU26" i="48"/>
  <c r="CWV26" i="48"/>
  <c r="CWW26" i="48"/>
  <c r="CWX26" i="48"/>
  <c r="CWY26" i="48"/>
  <c r="CWZ26" i="48"/>
  <c r="CXA26" i="48"/>
  <c r="CXB26" i="48"/>
  <c r="CXC26" i="48"/>
  <c r="CXD26" i="48"/>
  <c r="CXE26" i="48"/>
  <c r="CXF26" i="48"/>
  <c r="CXG26" i="48"/>
  <c r="CXH26" i="48"/>
  <c r="CXI26" i="48"/>
  <c r="CXJ26" i="48"/>
  <c r="CXK26" i="48"/>
  <c r="CXL26" i="48"/>
  <c r="CXM26" i="48"/>
  <c r="CXN26" i="48"/>
  <c r="CXO26" i="48"/>
  <c r="CXP26" i="48"/>
  <c r="CXQ26" i="48"/>
  <c r="CXR26" i="48"/>
  <c r="CXS26" i="48"/>
  <c r="CXT26" i="48"/>
  <c r="CXU26" i="48"/>
  <c r="CXV26" i="48"/>
  <c r="CXW26" i="48"/>
  <c r="CXX26" i="48"/>
  <c r="CXY26" i="48"/>
  <c r="CXZ26" i="48"/>
  <c r="CYA26" i="48"/>
  <c r="CYB26" i="48"/>
  <c r="CYC26" i="48"/>
  <c r="CYD26" i="48"/>
  <c r="CYE26" i="48"/>
  <c r="CYF26" i="48"/>
  <c r="CYG26" i="48"/>
  <c r="CYH26" i="48"/>
  <c r="CYI26" i="48"/>
  <c r="CYJ26" i="48"/>
  <c r="CYK26" i="48"/>
  <c r="CYL26" i="48"/>
  <c r="CYM26" i="48"/>
  <c r="CYN26" i="48"/>
  <c r="CYO26" i="48"/>
  <c r="CYP26" i="48"/>
  <c r="CYQ26" i="48"/>
  <c r="CYR26" i="48"/>
  <c r="CYS26" i="48"/>
  <c r="CYT26" i="48"/>
  <c r="CYU26" i="48"/>
  <c r="CYV26" i="48"/>
  <c r="CYW26" i="48"/>
  <c r="CYX26" i="48"/>
  <c r="CYY26" i="48"/>
  <c r="CYZ26" i="48"/>
  <c r="CZA26" i="48"/>
  <c r="CZB26" i="48"/>
  <c r="CZC26" i="48"/>
  <c r="CZD26" i="48"/>
  <c r="CZE26" i="48"/>
  <c r="CZF26" i="48"/>
  <c r="CZG26" i="48"/>
  <c r="CZH26" i="48"/>
  <c r="CZI26" i="48"/>
  <c r="CZJ26" i="48"/>
  <c r="CZK26" i="48"/>
  <c r="CZL26" i="48"/>
  <c r="CZM26" i="48"/>
  <c r="CZN26" i="48"/>
  <c r="CZO26" i="48"/>
  <c r="CZP26" i="48"/>
  <c r="CZQ26" i="48"/>
  <c r="CZR26" i="48"/>
  <c r="CZS26" i="48"/>
  <c r="CZT26" i="48"/>
  <c r="CZU26" i="48"/>
  <c r="CZV26" i="48"/>
  <c r="CZW26" i="48"/>
  <c r="CZX26" i="48"/>
  <c r="CZY26" i="48"/>
  <c r="CZZ26" i="48"/>
  <c r="DAA26" i="48"/>
  <c r="DAB26" i="48"/>
  <c r="DAC26" i="48"/>
  <c r="DAD26" i="48"/>
  <c r="DAE26" i="48"/>
  <c r="DAF26" i="48"/>
  <c r="DAG26" i="48"/>
  <c r="DAH26" i="48"/>
  <c r="DAI26" i="48"/>
  <c r="DAJ26" i="48"/>
  <c r="DAK26" i="48"/>
  <c r="DAL26" i="48"/>
  <c r="DAM26" i="48"/>
  <c r="DAN26" i="48"/>
  <c r="DAO26" i="48"/>
  <c r="DAP26" i="48"/>
  <c r="DAQ26" i="48"/>
  <c r="DAR26" i="48"/>
  <c r="DAS26" i="48"/>
  <c r="DAT26" i="48"/>
  <c r="DAU26" i="48"/>
  <c r="DAV26" i="48"/>
  <c r="DAW26" i="48"/>
  <c r="DAX26" i="48"/>
  <c r="DAY26" i="48"/>
  <c r="DAZ26" i="48"/>
  <c r="DBA26" i="48"/>
  <c r="DBB26" i="48"/>
  <c r="DBC26" i="48"/>
  <c r="DBD26" i="48"/>
  <c r="DBE26" i="48"/>
  <c r="DBF26" i="48"/>
  <c r="DBG26" i="48"/>
  <c r="DBH26" i="48"/>
  <c r="DBI26" i="48"/>
  <c r="DBJ26" i="48"/>
  <c r="DBK26" i="48"/>
  <c r="DBL26" i="48"/>
  <c r="DBM26" i="48"/>
  <c r="DBN26" i="48"/>
  <c r="DBO26" i="48"/>
  <c r="DBP26" i="48"/>
  <c r="DBQ26" i="48"/>
  <c r="DBR26" i="48"/>
  <c r="DBS26" i="48"/>
  <c r="DBT26" i="48"/>
  <c r="DBU26" i="48"/>
  <c r="DBV26" i="48"/>
  <c r="DBW26" i="48"/>
  <c r="DBX26" i="48"/>
  <c r="DBY26" i="48"/>
  <c r="DBZ26" i="48"/>
  <c r="DCA26" i="48"/>
  <c r="DCB26" i="48"/>
  <c r="DCC26" i="48"/>
  <c r="DCD26" i="48"/>
  <c r="DCE26" i="48"/>
  <c r="DCF26" i="48"/>
  <c r="DCG26" i="48"/>
  <c r="DCH26" i="48"/>
  <c r="DCI26" i="48"/>
  <c r="DCJ26" i="48"/>
  <c r="DCK26" i="48"/>
  <c r="DCL26" i="48"/>
  <c r="DCM26" i="48"/>
  <c r="DCN26" i="48"/>
  <c r="DCO26" i="48"/>
  <c r="DCP26" i="48"/>
  <c r="DCQ26" i="48"/>
  <c r="DCR26" i="48"/>
  <c r="DCS26" i="48"/>
  <c r="DCT26" i="48"/>
  <c r="DCU26" i="48"/>
  <c r="DCV26" i="48"/>
  <c r="DCW26" i="48"/>
  <c r="DCX26" i="48"/>
  <c r="DCY26" i="48"/>
  <c r="DCZ26" i="48"/>
  <c r="DDA26" i="48"/>
  <c r="DDB26" i="48"/>
  <c r="DDC26" i="48"/>
  <c r="DDD26" i="48"/>
  <c r="DDE26" i="48"/>
  <c r="DDF26" i="48"/>
  <c r="DDG26" i="48"/>
  <c r="DDH26" i="48"/>
  <c r="DDI26" i="48"/>
  <c r="DDJ26" i="48"/>
  <c r="DDK26" i="48"/>
  <c r="DDL26" i="48"/>
  <c r="DDM26" i="48"/>
  <c r="DDN26" i="48"/>
  <c r="DDO26" i="48"/>
  <c r="DDP26" i="48"/>
  <c r="DDQ26" i="48"/>
  <c r="DDR26" i="48"/>
  <c r="DDS26" i="48"/>
  <c r="DDT26" i="48"/>
  <c r="DDU26" i="48"/>
  <c r="DDV26" i="48"/>
  <c r="DDW26" i="48"/>
  <c r="DDX26" i="48"/>
  <c r="DDY26" i="48"/>
  <c r="DDZ26" i="48"/>
  <c r="DEA26" i="48"/>
  <c r="DEB26" i="48"/>
  <c r="DEC26" i="48"/>
  <c r="DED26" i="48"/>
  <c r="DEE26" i="48"/>
  <c r="DEF26" i="48"/>
  <c r="DEG26" i="48"/>
  <c r="DEH26" i="48"/>
  <c r="DEI26" i="48"/>
  <c r="DEJ26" i="48"/>
  <c r="DEK26" i="48"/>
  <c r="DEL26" i="48"/>
  <c r="DEM26" i="48"/>
  <c r="DEN26" i="48"/>
  <c r="DEO26" i="48"/>
  <c r="DEP26" i="48"/>
  <c r="DEQ26" i="48"/>
  <c r="DER26" i="48"/>
  <c r="DES26" i="48"/>
  <c r="DET26" i="48"/>
  <c r="DEU26" i="48"/>
  <c r="DEV26" i="48"/>
  <c r="DEW26" i="48"/>
  <c r="DEX26" i="48"/>
  <c r="DEY26" i="48"/>
  <c r="DEZ26" i="48"/>
  <c r="DFA26" i="48"/>
  <c r="DFB26" i="48"/>
  <c r="DFC26" i="48"/>
  <c r="DFD26" i="48"/>
  <c r="DFE26" i="48"/>
  <c r="DFF26" i="48"/>
  <c r="DFG26" i="48"/>
  <c r="DFH26" i="48"/>
  <c r="DFI26" i="48"/>
  <c r="DFJ26" i="48"/>
  <c r="DFK26" i="48"/>
  <c r="DFL26" i="48"/>
  <c r="DFM26" i="48"/>
  <c r="DFN26" i="48"/>
  <c r="DFO26" i="48"/>
  <c r="DFP26" i="48"/>
  <c r="DFQ26" i="48"/>
  <c r="DFR26" i="48"/>
  <c r="DFS26" i="48"/>
  <c r="DFT26" i="48"/>
  <c r="DFU26" i="48"/>
  <c r="DFV26" i="48"/>
  <c r="DFW26" i="48"/>
  <c r="DFX26" i="48"/>
  <c r="DFY26" i="48"/>
  <c r="DFZ26" i="48"/>
  <c r="DGA26" i="48"/>
  <c r="DGB26" i="48"/>
  <c r="DGC26" i="48"/>
  <c r="DGD26" i="48"/>
  <c r="DGE26" i="48"/>
  <c r="DGF26" i="48"/>
  <c r="DGG26" i="48"/>
  <c r="DGH26" i="48"/>
  <c r="DGI26" i="48"/>
  <c r="DGJ26" i="48"/>
  <c r="DGK26" i="48"/>
  <c r="DGL26" i="48"/>
  <c r="DGM26" i="48"/>
  <c r="DGN26" i="48"/>
  <c r="DGO26" i="48"/>
  <c r="DGP26" i="48"/>
  <c r="DGQ26" i="48"/>
  <c r="DGR26" i="48"/>
  <c r="DGS26" i="48"/>
  <c r="DGT26" i="48"/>
  <c r="DGU26" i="48"/>
  <c r="DGV26" i="48"/>
  <c r="DGW26" i="48"/>
  <c r="DGX26" i="48"/>
  <c r="DGY26" i="48"/>
  <c r="DGZ26" i="48"/>
  <c r="DHA26" i="48"/>
  <c r="DHB26" i="48"/>
  <c r="DHC26" i="48"/>
  <c r="DHD26" i="48"/>
  <c r="DHE26" i="48"/>
  <c r="DHF26" i="48"/>
  <c r="DHG26" i="48"/>
  <c r="DHH26" i="48"/>
  <c r="DHI26" i="48"/>
  <c r="DHJ26" i="48"/>
  <c r="DHK26" i="48"/>
  <c r="DHL26" i="48"/>
  <c r="DHM26" i="48"/>
  <c r="DHN26" i="48"/>
  <c r="DHO26" i="48"/>
  <c r="DHP26" i="48"/>
  <c r="DHQ26" i="48"/>
  <c r="DHR26" i="48"/>
  <c r="DHS26" i="48"/>
  <c r="DHT26" i="48"/>
  <c r="DHU26" i="48"/>
  <c r="DHV26" i="48"/>
  <c r="DHW26" i="48"/>
  <c r="DHX26" i="48"/>
  <c r="DHY26" i="48"/>
  <c r="DHZ26" i="48"/>
  <c r="DIA26" i="48"/>
  <c r="DIB26" i="48"/>
  <c r="DIC26" i="48"/>
  <c r="DID26" i="48"/>
  <c r="DIE26" i="48"/>
  <c r="DIF26" i="48"/>
  <c r="DIG26" i="48"/>
  <c r="DIH26" i="48"/>
  <c r="DII26" i="48"/>
  <c r="DIJ26" i="48"/>
  <c r="DIK26" i="48"/>
  <c r="DIL26" i="48"/>
  <c r="DIM26" i="48"/>
  <c r="DIN26" i="48"/>
  <c r="DIO26" i="48"/>
  <c r="DIP26" i="48"/>
  <c r="DIQ26" i="48"/>
  <c r="DIR26" i="48"/>
  <c r="DIS26" i="48"/>
  <c r="DIT26" i="48"/>
  <c r="DIU26" i="48"/>
  <c r="DIV26" i="48"/>
  <c r="DIW26" i="48"/>
  <c r="DIX26" i="48"/>
  <c r="DIY26" i="48"/>
  <c r="DIZ26" i="48"/>
  <c r="DJA26" i="48"/>
  <c r="DJB26" i="48"/>
  <c r="DJC26" i="48"/>
  <c r="DJD26" i="48"/>
  <c r="DJE26" i="48"/>
  <c r="DJF26" i="48"/>
  <c r="DJG26" i="48"/>
  <c r="DJH26" i="48"/>
  <c r="DJI26" i="48"/>
  <c r="DJJ26" i="48"/>
  <c r="DJK26" i="48"/>
  <c r="DJL26" i="48"/>
  <c r="DJM26" i="48"/>
  <c r="DJN26" i="48"/>
  <c r="DJO26" i="48"/>
  <c r="DJP26" i="48"/>
  <c r="DJQ26" i="48"/>
  <c r="DJR26" i="48"/>
  <c r="DJS26" i="48"/>
  <c r="DJT26" i="48"/>
  <c r="DJU26" i="48"/>
  <c r="DJV26" i="48"/>
  <c r="DJW26" i="48"/>
  <c r="DJX26" i="48"/>
  <c r="DJY26" i="48"/>
  <c r="DJZ26" i="48"/>
  <c r="DKA26" i="48"/>
  <c r="DKB26" i="48"/>
  <c r="DKC26" i="48"/>
  <c r="DKD26" i="48"/>
  <c r="DKE26" i="48"/>
  <c r="DKF26" i="48"/>
  <c r="DKG26" i="48"/>
  <c r="DKH26" i="48"/>
  <c r="DKI26" i="48"/>
  <c r="DKJ26" i="48"/>
  <c r="DKK26" i="48"/>
  <c r="DKL26" i="48"/>
  <c r="DKM26" i="48"/>
  <c r="DKN26" i="48"/>
  <c r="DKO26" i="48"/>
  <c r="DKP26" i="48"/>
  <c r="DKQ26" i="48"/>
  <c r="DKR26" i="48"/>
  <c r="DKS26" i="48"/>
  <c r="DKT26" i="48"/>
  <c r="DKU26" i="48"/>
  <c r="DKV26" i="48"/>
  <c r="DKW26" i="48"/>
  <c r="DKX26" i="48"/>
  <c r="DKY26" i="48"/>
  <c r="DKZ26" i="48"/>
  <c r="DLA26" i="48"/>
  <c r="DLB26" i="48"/>
  <c r="DLC26" i="48"/>
  <c r="DLD26" i="48"/>
  <c r="DLE26" i="48"/>
  <c r="DLF26" i="48"/>
  <c r="DLG26" i="48"/>
  <c r="DLH26" i="48"/>
  <c r="DLI26" i="48"/>
  <c r="DLJ26" i="48"/>
  <c r="DLK26" i="48"/>
  <c r="DLL26" i="48"/>
  <c r="DLM26" i="48"/>
  <c r="DLN26" i="48"/>
  <c r="DLO26" i="48"/>
  <c r="DLP26" i="48"/>
  <c r="DLQ26" i="48"/>
  <c r="DLR26" i="48"/>
  <c r="DLS26" i="48"/>
  <c r="DLT26" i="48"/>
  <c r="DLU26" i="48"/>
  <c r="DLV26" i="48"/>
  <c r="DLW26" i="48"/>
  <c r="DLX26" i="48"/>
  <c r="DLY26" i="48"/>
  <c r="DLZ26" i="48"/>
  <c r="DMA26" i="48"/>
  <c r="DMB26" i="48"/>
  <c r="DMC26" i="48"/>
  <c r="DMD26" i="48"/>
  <c r="DME26" i="48"/>
  <c r="DMF26" i="48"/>
  <c r="DMG26" i="48"/>
  <c r="DMH26" i="48"/>
  <c r="DMI26" i="48"/>
  <c r="DMJ26" i="48"/>
  <c r="DMK26" i="48"/>
  <c r="DML26" i="48"/>
  <c r="DMM26" i="48"/>
  <c r="DMN26" i="48"/>
  <c r="DMO26" i="48"/>
  <c r="DMP26" i="48"/>
  <c r="DMQ26" i="48"/>
  <c r="DMR26" i="48"/>
  <c r="DMS26" i="48"/>
  <c r="DMT26" i="48"/>
  <c r="DMU26" i="48"/>
  <c r="DMV26" i="48"/>
  <c r="DMW26" i="48"/>
  <c r="DMX26" i="48"/>
  <c r="DMY26" i="48"/>
  <c r="DMZ26" i="48"/>
  <c r="DNA26" i="48"/>
  <c r="DNB26" i="48"/>
  <c r="DNC26" i="48"/>
  <c r="DND26" i="48"/>
  <c r="DNE26" i="48"/>
  <c r="DNF26" i="48"/>
  <c r="DNG26" i="48"/>
  <c r="DNH26" i="48"/>
  <c r="DNI26" i="48"/>
  <c r="DNJ26" i="48"/>
  <c r="DNK26" i="48"/>
  <c r="DNL26" i="48"/>
  <c r="DNM26" i="48"/>
  <c r="DNN26" i="48"/>
  <c r="DNO26" i="48"/>
  <c r="DNP26" i="48"/>
  <c r="DNQ26" i="48"/>
  <c r="DNR26" i="48"/>
  <c r="DNS26" i="48"/>
  <c r="DNT26" i="48"/>
  <c r="DNU26" i="48"/>
  <c r="DNV26" i="48"/>
  <c r="DNW26" i="48"/>
  <c r="DNX26" i="48"/>
  <c r="DNY26" i="48"/>
  <c r="DNZ26" i="48"/>
  <c r="DOA26" i="48"/>
  <c r="DOB26" i="48"/>
  <c r="DOC26" i="48"/>
  <c r="DOD26" i="48"/>
  <c r="DOE26" i="48"/>
  <c r="DOF26" i="48"/>
  <c r="DOG26" i="48"/>
  <c r="DOH26" i="48"/>
  <c r="DOI26" i="48"/>
  <c r="DOJ26" i="48"/>
  <c r="DOK26" i="48"/>
  <c r="DOL26" i="48"/>
  <c r="DOM26" i="48"/>
  <c r="DON26" i="48"/>
  <c r="DOO26" i="48"/>
  <c r="DOP26" i="48"/>
  <c r="DOQ26" i="48"/>
  <c r="DOR26" i="48"/>
  <c r="DOS26" i="48"/>
  <c r="DOT26" i="48"/>
  <c r="DOU26" i="48"/>
  <c r="DOV26" i="48"/>
  <c r="DOW26" i="48"/>
  <c r="DOX26" i="48"/>
  <c r="DOY26" i="48"/>
  <c r="DOZ26" i="48"/>
  <c r="DPA26" i="48"/>
  <c r="DPB26" i="48"/>
  <c r="DPC26" i="48"/>
  <c r="DPD26" i="48"/>
  <c r="DPE26" i="48"/>
  <c r="DPF26" i="48"/>
  <c r="DPG26" i="48"/>
  <c r="DPH26" i="48"/>
  <c r="DPI26" i="48"/>
  <c r="DPJ26" i="48"/>
  <c r="DPK26" i="48"/>
  <c r="DPL26" i="48"/>
  <c r="DPM26" i="48"/>
  <c r="DPN26" i="48"/>
  <c r="DPO26" i="48"/>
  <c r="DPP26" i="48"/>
  <c r="DPQ26" i="48"/>
  <c r="DPR26" i="48"/>
  <c r="DPS26" i="48"/>
  <c r="DPT26" i="48"/>
  <c r="DPU26" i="48"/>
  <c r="DPV26" i="48"/>
  <c r="DPW26" i="48"/>
  <c r="DPX26" i="48"/>
  <c r="DPY26" i="48"/>
  <c r="DPZ26" i="48"/>
  <c r="DQA26" i="48"/>
  <c r="DQB26" i="48"/>
  <c r="DQC26" i="48"/>
  <c r="DQD26" i="48"/>
  <c r="DQE26" i="48"/>
  <c r="DQF26" i="48"/>
  <c r="DQG26" i="48"/>
  <c r="DQH26" i="48"/>
  <c r="DQI26" i="48"/>
  <c r="DQJ26" i="48"/>
  <c r="DQK26" i="48"/>
  <c r="DQL26" i="48"/>
  <c r="DQM26" i="48"/>
  <c r="DQN26" i="48"/>
  <c r="DQO26" i="48"/>
  <c r="DQP26" i="48"/>
  <c r="DQQ26" i="48"/>
  <c r="DQR26" i="48"/>
  <c r="DQS26" i="48"/>
  <c r="DQT26" i="48"/>
  <c r="DQU26" i="48"/>
  <c r="DQV26" i="48"/>
  <c r="DQW26" i="48"/>
  <c r="DQX26" i="48"/>
  <c r="DQY26" i="48"/>
  <c r="DQZ26" i="48"/>
  <c r="DRA26" i="48"/>
  <c r="DRB26" i="48"/>
  <c r="DRC26" i="48"/>
  <c r="DRD26" i="48"/>
  <c r="DRE26" i="48"/>
  <c r="DRF26" i="48"/>
  <c r="DRG26" i="48"/>
  <c r="DRH26" i="48"/>
  <c r="DRI26" i="48"/>
  <c r="DRJ26" i="48"/>
  <c r="DRK26" i="48"/>
  <c r="DRL26" i="48"/>
  <c r="DRM26" i="48"/>
  <c r="DRN26" i="48"/>
  <c r="DRO26" i="48"/>
  <c r="DRP26" i="48"/>
  <c r="DRQ26" i="48"/>
  <c r="DRR26" i="48"/>
  <c r="DRS26" i="48"/>
  <c r="DRT26" i="48"/>
  <c r="DRU26" i="48"/>
  <c r="DRV26" i="48"/>
  <c r="DRW26" i="48"/>
  <c r="DRX26" i="48"/>
  <c r="DRY26" i="48"/>
  <c r="DRZ26" i="48"/>
  <c r="DSA26" i="48"/>
  <c r="DSB26" i="48"/>
  <c r="DSC26" i="48"/>
  <c r="DSD26" i="48"/>
  <c r="DSE26" i="48"/>
  <c r="DSF26" i="48"/>
  <c r="DSG26" i="48"/>
  <c r="DSH26" i="48"/>
  <c r="DSI26" i="48"/>
  <c r="DSJ26" i="48"/>
  <c r="DSK26" i="48"/>
  <c r="DSL26" i="48"/>
  <c r="DSM26" i="48"/>
  <c r="DSN26" i="48"/>
  <c r="DSO26" i="48"/>
  <c r="DSP26" i="48"/>
  <c r="DSQ26" i="48"/>
  <c r="DSR26" i="48"/>
  <c r="DSS26" i="48"/>
  <c r="DST26" i="48"/>
  <c r="DSU26" i="48"/>
  <c r="DSV26" i="48"/>
  <c r="DSW26" i="48"/>
  <c r="DSX26" i="48"/>
  <c r="DSY26" i="48"/>
  <c r="DSZ26" i="48"/>
  <c r="DTA26" i="48"/>
  <c r="DTB26" i="48"/>
  <c r="DTC26" i="48"/>
  <c r="DTD26" i="48"/>
  <c r="DTE26" i="48"/>
  <c r="DTF26" i="48"/>
  <c r="DTG26" i="48"/>
  <c r="DTH26" i="48"/>
  <c r="DTI26" i="48"/>
  <c r="DTJ26" i="48"/>
  <c r="DTK26" i="48"/>
  <c r="DTL26" i="48"/>
  <c r="DTM26" i="48"/>
  <c r="DTN26" i="48"/>
  <c r="DTO26" i="48"/>
  <c r="DTP26" i="48"/>
  <c r="DTQ26" i="48"/>
  <c r="DTR26" i="48"/>
  <c r="DTS26" i="48"/>
  <c r="DTT26" i="48"/>
  <c r="DTU26" i="48"/>
  <c r="DTV26" i="48"/>
  <c r="DTW26" i="48"/>
  <c r="DTX26" i="48"/>
  <c r="DTY26" i="48"/>
  <c r="DTZ26" i="48"/>
  <c r="DUA26" i="48"/>
  <c r="DUB26" i="48"/>
  <c r="DUC26" i="48"/>
  <c r="DUD26" i="48"/>
  <c r="DUE26" i="48"/>
  <c r="DUF26" i="48"/>
  <c r="DUG26" i="48"/>
  <c r="DUH26" i="48"/>
  <c r="DUI26" i="48"/>
  <c r="DUJ26" i="48"/>
  <c r="DUK26" i="48"/>
  <c r="DUL26" i="48"/>
  <c r="DUM26" i="48"/>
  <c r="DUN26" i="48"/>
  <c r="DUO26" i="48"/>
  <c r="DUP26" i="48"/>
  <c r="DUQ26" i="48"/>
  <c r="DUR26" i="48"/>
  <c r="DUS26" i="48"/>
  <c r="DUT26" i="48"/>
  <c r="DUU26" i="48"/>
  <c r="DUV26" i="48"/>
  <c r="DUW26" i="48"/>
  <c r="DUX26" i="48"/>
  <c r="DUY26" i="48"/>
  <c r="DUZ26" i="48"/>
  <c r="DVA26" i="48"/>
  <c r="DVB26" i="48"/>
  <c r="DVC26" i="48"/>
  <c r="DVD26" i="48"/>
  <c r="DVE26" i="48"/>
  <c r="DVF26" i="48"/>
  <c r="DVG26" i="48"/>
  <c r="DVH26" i="48"/>
  <c r="DVI26" i="48"/>
  <c r="DVJ26" i="48"/>
  <c r="DVK26" i="48"/>
  <c r="DVL26" i="48"/>
  <c r="DVM26" i="48"/>
  <c r="DVN26" i="48"/>
  <c r="DVO26" i="48"/>
  <c r="DVP26" i="48"/>
  <c r="DVQ26" i="48"/>
  <c r="DVR26" i="48"/>
  <c r="DVS26" i="48"/>
  <c r="DVT26" i="48"/>
  <c r="DVU26" i="48"/>
  <c r="DVV26" i="48"/>
  <c r="DVW26" i="48"/>
  <c r="DVX26" i="48"/>
  <c r="DVY26" i="48"/>
  <c r="DVZ26" i="48"/>
  <c r="DWA26" i="48"/>
  <c r="DWB26" i="48"/>
  <c r="DWC26" i="48"/>
  <c r="DWD26" i="48"/>
  <c r="DWE26" i="48"/>
  <c r="DWF26" i="48"/>
  <c r="DWG26" i="48"/>
  <c r="DWH26" i="48"/>
  <c r="DWI26" i="48"/>
  <c r="DWJ26" i="48"/>
  <c r="DWK26" i="48"/>
  <c r="DWL26" i="48"/>
  <c r="DWM26" i="48"/>
  <c r="DWN26" i="48"/>
  <c r="DWO26" i="48"/>
  <c r="DWP26" i="48"/>
  <c r="DWQ26" i="48"/>
  <c r="DWR26" i="48"/>
  <c r="DWS26" i="48"/>
  <c r="DWT26" i="48"/>
  <c r="DWU26" i="48"/>
  <c r="DWV26" i="48"/>
  <c r="DWW26" i="48"/>
  <c r="DWX26" i="48"/>
  <c r="DWY26" i="48"/>
  <c r="DWZ26" i="48"/>
  <c r="DXA26" i="48"/>
  <c r="DXB26" i="48"/>
  <c r="DXC26" i="48"/>
  <c r="DXD26" i="48"/>
  <c r="DXE26" i="48"/>
  <c r="DXF26" i="48"/>
  <c r="DXG26" i="48"/>
  <c r="DXH26" i="48"/>
  <c r="DXI26" i="48"/>
  <c r="DXJ26" i="48"/>
  <c r="DXK26" i="48"/>
  <c r="DXL26" i="48"/>
  <c r="DXM26" i="48"/>
  <c r="DXN26" i="48"/>
  <c r="DXO26" i="48"/>
  <c r="DXP26" i="48"/>
  <c r="DXQ26" i="48"/>
  <c r="DXR26" i="48"/>
  <c r="DXS26" i="48"/>
  <c r="DXT26" i="48"/>
  <c r="DXU26" i="48"/>
  <c r="DXV26" i="48"/>
  <c r="DXW26" i="48"/>
  <c r="DXX26" i="48"/>
  <c r="DXY26" i="48"/>
  <c r="DXZ26" i="48"/>
  <c r="DYA26" i="48"/>
  <c r="DYB26" i="48"/>
  <c r="DYC26" i="48"/>
  <c r="DYD26" i="48"/>
  <c r="DYE26" i="48"/>
  <c r="DYF26" i="48"/>
  <c r="DYG26" i="48"/>
  <c r="DYH26" i="48"/>
  <c r="DYI26" i="48"/>
  <c r="DYJ26" i="48"/>
  <c r="DYK26" i="48"/>
  <c r="DYL26" i="48"/>
  <c r="DYM26" i="48"/>
  <c r="DYN26" i="48"/>
  <c r="DYO26" i="48"/>
  <c r="DYP26" i="48"/>
  <c r="DYQ26" i="48"/>
  <c r="DYR26" i="48"/>
  <c r="DYS26" i="48"/>
  <c r="DYT26" i="48"/>
  <c r="DYU26" i="48"/>
  <c r="DYV26" i="48"/>
  <c r="DYW26" i="48"/>
  <c r="DYX26" i="48"/>
  <c r="DYY26" i="48"/>
  <c r="DYZ26" i="48"/>
  <c r="DZA26" i="48"/>
  <c r="DZB26" i="48"/>
  <c r="DZC26" i="48"/>
  <c r="DZD26" i="48"/>
  <c r="DZE26" i="48"/>
  <c r="DZF26" i="48"/>
  <c r="DZG26" i="48"/>
  <c r="DZH26" i="48"/>
  <c r="DZI26" i="48"/>
  <c r="DZJ26" i="48"/>
  <c r="DZK26" i="48"/>
  <c r="DZL26" i="48"/>
  <c r="DZM26" i="48"/>
  <c r="DZN26" i="48"/>
  <c r="DZO26" i="48"/>
  <c r="DZP26" i="48"/>
  <c r="DZQ26" i="48"/>
  <c r="DZR26" i="48"/>
  <c r="DZS26" i="48"/>
  <c r="DZT26" i="48"/>
  <c r="DZU26" i="48"/>
  <c r="DZV26" i="48"/>
  <c r="DZW26" i="48"/>
  <c r="DZX26" i="48"/>
  <c r="DZY26" i="48"/>
  <c r="DZZ26" i="48"/>
  <c r="EAA26" i="48"/>
  <c r="EAB26" i="48"/>
  <c r="EAC26" i="48"/>
  <c r="EAD26" i="48"/>
  <c r="EAE26" i="48"/>
  <c r="EAF26" i="48"/>
  <c r="EAG26" i="48"/>
  <c r="EAH26" i="48"/>
  <c r="EAI26" i="48"/>
  <c r="EAJ26" i="48"/>
  <c r="EAK26" i="48"/>
  <c r="EAL26" i="48"/>
  <c r="EAM26" i="48"/>
  <c r="EAN26" i="48"/>
  <c r="EAO26" i="48"/>
  <c r="EAP26" i="48"/>
  <c r="EAQ26" i="48"/>
  <c r="EAR26" i="48"/>
  <c r="EAS26" i="48"/>
  <c r="EAT26" i="48"/>
  <c r="EAU26" i="48"/>
  <c r="EAV26" i="48"/>
  <c r="EAW26" i="48"/>
  <c r="EAX26" i="48"/>
  <c r="EAY26" i="48"/>
  <c r="EAZ26" i="48"/>
  <c r="EBA26" i="48"/>
  <c r="EBB26" i="48"/>
  <c r="EBC26" i="48"/>
  <c r="EBD26" i="48"/>
  <c r="EBE26" i="48"/>
  <c r="EBF26" i="48"/>
  <c r="EBG26" i="48"/>
  <c r="EBH26" i="48"/>
  <c r="EBI26" i="48"/>
  <c r="EBJ26" i="48"/>
  <c r="EBK26" i="48"/>
  <c r="EBL26" i="48"/>
  <c r="EBM26" i="48"/>
  <c r="EBN26" i="48"/>
  <c r="EBO26" i="48"/>
  <c r="EBP26" i="48"/>
  <c r="EBQ26" i="48"/>
  <c r="EBR26" i="48"/>
  <c r="EBS26" i="48"/>
  <c r="EBT26" i="48"/>
  <c r="EBU26" i="48"/>
  <c r="EBV26" i="48"/>
  <c r="EBW26" i="48"/>
  <c r="EBX26" i="48"/>
  <c r="EBY26" i="48"/>
  <c r="EBZ26" i="48"/>
  <c r="ECA26" i="48"/>
  <c r="ECB26" i="48"/>
  <c r="ECC26" i="48"/>
  <c r="ECD26" i="48"/>
  <c r="ECE26" i="48"/>
  <c r="ECF26" i="48"/>
  <c r="ECG26" i="48"/>
  <c r="ECH26" i="48"/>
  <c r="ECI26" i="48"/>
  <c r="ECJ26" i="48"/>
  <c r="ECK26" i="48"/>
  <c r="ECL26" i="48"/>
  <c r="ECM26" i="48"/>
  <c r="ECN26" i="48"/>
  <c r="ECO26" i="48"/>
  <c r="ECP26" i="48"/>
  <c r="ECQ26" i="48"/>
  <c r="ECR26" i="48"/>
  <c r="ECS26" i="48"/>
  <c r="ECT26" i="48"/>
  <c r="ECU26" i="48"/>
  <c r="ECV26" i="48"/>
  <c r="ECW26" i="48"/>
  <c r="ECX26" i="48"/>
  <c r="ECY26" i="48"/>
  <c r="ECZ26" i="48"/>
  <c r="EDA26" i="48"/>
  <c r="EDB26" i="48"/>
  <c r="EDC26" i="48"/>
  <c r="EDD26" i="48"/>
  <c r="EDE26" i="48"/>
  <c r="EDF26" i="48"/>
  <c r="EDG26" i="48"/>
  <c r="EDH26" i="48"/>
  <c r="EDI26" i="48"/>
  <c r="EDJ26" i="48"/>
  <c r="EDK26" i="48"/>
  <c r="EDL26" i="48"/>
  <c r="EDM26" i="48"/>
  <c r="EDN26" i="48"/>
  <c r="EDO26" i="48"/>
  <c r="EDP26" i="48"/>
  <c r="EDQ26" i="48"/>
  <c r="EDR26" i="48"/>
  <c r="EDS26" i="48"/>
  <c r="EDT26" i="48"/>
  <c r="EDU26" i="48"/>
  <c r="EDV26" i="48"/>
  <c r="EDW26" i="48"/>
  <c r="EDX26" i="48"/>
  <c r="EDY26" i="48"/>
  <c r="EDZ26" i="48"/>
  <c r="EEA26" i="48"/>
  <c r="EEB26" i="48"/>
  <c r="EEC26" i="48"/>
  <c r="EED26" i="48"/>
  <c r="EEE26" i="48"/>
  <c r="EEF26" i="48"/>
  <c r="EEG26" i="48"/>
  <c r="EEH26" i="48"/>
  <c r="EEI26" i="48"/>
  <c r="EEJ26" i="48"/>
  <c r="EEK26" i="48"/>
  <c r="EEL26" i="48"/>
  <c r="EEM26" i="48"/>
  <c r="EEN26" i="48"/>
  <c r="EEO26" i="48"/>
  <c r="EEP26" i="48"/>
  <c r="EEQ26" i="48"/>
  <c r="EER26" i="48"/>
  <c r="EES26" i="48"/>
  <c r="EET26" i="48"/>
  <c r="EEU26" i="48"/>
  <c r="EEV26" i="48"/>
  <c r="EEW26" i="48"/>
  <c r="EEX26" i="48"/>
  <c r="EEY26" i="48"/>
  <c r="EEZ26" i="48"/>
  <c r="EFA26" i="48"/>
  <c r="EFB26" i="48"/>
  <c r="EFC26" i="48"/>
  <c r="EFD26" i="48"/>
  <c r="EFE26" i="48"/>
  <c r="EFF26" i="48"/>
  <c r="EFG26" i="48"/>
  <c r="EFH26" i="48"/>
  <c r="EFI26" i="48"/>
  <c r="EFJ26" i="48"/>
  <c r="EFK26" i="48"/>
  <c r="EFL26" i="48"/>
  <c r="EFM26" i="48"/>
  <c r="EFN26" i="48"/>
  <c r="EFO26" i="48"/>
  <c r="EFP26" i="48"/>
  <c r="EFQ26" i="48"/>
  <c r="EFR26" i="48"/>
  <c r="EFS26" i="48"/>
  <c r="EFT26" i="48"/>
  <c r="EFU26" i="48"/>
  <c r="EFV26" i="48"/>
  <c r="EFW26" i="48"/>
  <c r="EFX26" i="48"/>
  <c r="EFY26" i="48"/>
  <c r="EFZ26" i="48"/>
  <c r="EGA26" i="48"/>
  <c r="EGB26" i="48"/>
  <c r="EGC26" i="48"/>
  <c r="EGD26" i="48"/>
  <c r="EGE26" i="48"/>
  <c r="EGF26" i="48"/>
  <c r="EGG26" i="48"/>
  <c r="EGH26" i="48"/>
  <c r="EGI26" i="48"/>
  <c r="EGJ26" i="48"/>
  <c r="EGK26" i="48"/>
  <c r="EGL26" i="48"/>
  <c r="EGM26" i="48"/>
  <c r="EGN26" i="48"/>
  <c r="EGO26" i="48"/>
  <c r="EGP26" i="48"/>
  <c r="EGQ26" i="48"/>
  <c r="EGR26" i="48"/>
  <c r="EGS26" i="48"/>
  <c r="EGT26" i="48"/>
  <c r="EGU26" i="48"/>
  <c r="EGV26" i="48"/>
  <c r="EGW26" i="48"/>
  <c r="EGX26" i="48"/>
  <c r="EGY26" i="48"/>
  <c r="EGZ26" i="48"/>
  <c r="EHA26" i="48"/>
  <c r="EHB26" i="48"/>
  <c r="EHC26" i="48"/>
  <c r="EHD26" i="48"/>
  <c r="EHE26" i="48"/>
  <c r="EHF26" i="48"/>
  <c r="EHG26" i="48"/>
  <c r="EHH26" i="48"/>
  <c r="EHI26" i="48"/>
  <c r="EHJ26" i="48"/>
  <c r="EHK26" i="48"/>
  <c r="EHL26" i="48"/>
  <c r="EHM26" i="48"/>
  <c r="EHN26" i="48"/>
  <c r="EHO26" i="48"/>
  <c r="EHP26" i="48"/>
  <c r="EHQ26" i="48"/>
  <c r="EHR26" i="48"/>
  <c r="EHS26" i="48"/>
  <c r="EHT26" i="48"/>
  <c r="EHU26" i="48"/>
  <c r="EHV26" i="48"/>
  <c r="EHW26" i="48"/>
  <c r="EHX26" i="48"/>
  <c r="EHY26" i="48"/>
  <c r="EHZ26" i="48"/>
  <c r="EIA26" i="48"/>
  <c r="EIB26" i="48"/>
  <c r="EIC26" i="48"/>
  <c r="EID26" i="48"/>
  <c r="EIE26" i="48"/>
  <c r="EIF26" i="48"/>
  <c r="EIG26" i="48"/>
  <c r="EIH26" i="48"/>
  <c r="EII26" i="48"/>
  <c r="EIJ26" i="48"/>
  <c r="EIK26" i="48"/>
  <c r="EIL26" i="48"/>
  <c r="EIM26" i="48"/>
  <c r="EIN26" i="48"/>
  <c r="EIO26" i="48"/>
  <c r="EIP26" i="48"/>
  <c r="EIQ26" i="48"/>
  <c r="EIR26" i="48"/>
  <c r="EIS26" i="48"/>
  <c r="EIT26" i="48"/>
  <c r="EIU26" i="48"/>
  <c r="EIV26" i="48"/>
  <c r="EIW26" i="48"/>
  <c r="EIX26" i="48"/>
  <c r="EIY26" i="48"/>
  <c r="EIZ26" i="48"/>
  <c r="EJA26" i="48"/>
  <c r="EJB26" i="48"/>
  <c r="EJC26" i="48"/>
  <c r="EJD26" i="48"/>
  <c r="EJE26" i="48"/>
  <c r="EJF26" i="48"/>
  <c r="EJG26" i="48"/>
  <c r="EJH26" i="48"/>
  <c r="EJI26" i="48"/>
  <c r="EJJ26" i="48"/>
  <c r="EJK26" i="48"/>
  <c r="EJL26" i="48"/>
  <c r="EJM26" i="48"/>
  <c r="EJN26" i="48"/>
  <c r="EJO26" i="48"/>
  <c r="EJP26" i="48"/>
  <c r="EJQ26" i="48"/>
  <c r="EJR26" i="48"/>
  <c r="EJS26" i="48"/>
  <c r="EJT26" i="48"/>
  <c r="EJU26" i="48"/>
  <c r="EJV26" i="48"/>
  <c r="EJW26" i="48"/>
  <c r="EJX26" i="48"/>
  <c r="EJY26" i="48"/>
  <c r="EJZ26" i="48"/>
  <c r="EKA26" i="48"/>
  <c r="EKB26" i="48"/>
  <c r="EKC26" i="48"/>
  <c r="EKD26" i="48"/>
  <c r="EKE26" i="48"/>
  <c r="EKF26" i="48"/>
  <c r="EKG26" i="48"/>
  <c r="EKH26" i="48"/>
  <c r="EKI26" i="48"/>
  <c r="EKJ26" i="48"/>
  <c r="EKK26" i="48"/>
  <c r="EKL26" i="48"/>
  <c r="EKM26" i="48"/>
  <c r="EKN26" i="48"/>
  <c r="EKO26" i="48"/>
  <c r="EKP26" i="48"/>
  <c r="EKQ26" i="48"/>
  <c r="EKR26" i="48"/>
  <c r="EKS26" i="48"/>
  <c r="EKT26" i="48"/>
  <c r="EKU26" i="48"/>
  <c r="EKV26" i="48"/>
  <c r="EKW26" i="48"/>
  <c r="EKX26" i="48"/>
  <c r="EKY26" i="48"/>
  <c r="EKZ26" i="48"/>
  <c r="ELA26" i="48"/>
  <c r="ELB26" i="48"/>
  <c r="ELC26" i="48"/>
  <c r="ELD26" i="48"/>
  <c r="ELE26" i="48"/>
  <c r="ELF26" i="48"/>
  <c r="ELG26" i="48"/>
  <c r="ELH26" i="48"/>
  <c r="ELI26" i="48"/>
  <c r="ELJ26" i="48"/>
  <c r="ELK26" i="48"/>
  <c r="ELL26" i="48"/>
  <c r="ELM26" i="48"/>
  <c r="ELN26" i="48"/>
  <c r="ELO26" i="48"/>
  <c r="ELP26" i="48"/>
  <c r="ELQ26" i="48"/>
  <c r="ELR26" i="48"/>
  <c r="ELS26" i="48"/>
  <c r="ELT26" i="48"/>
  <c r="ELU26" i="48"/>
  <c r="ELV26" i="48"/>
  <c r="ELW26" i="48"/>
  <c r="ELX26" i="48"/>
  <c r="ELY26" i="48"/>
  <c r="ELZ26" i="48"/>
  <c r="EMA26" i="48"/>
  <c r="EMB26" i="48"/>
  <c r="EMC26" i="48"/>
  <c r="EMD26" i="48"/>
  <c r="EME26" i="48"/>
  <c r="EMF26" i="48"/>
  <c r="EMG26" i="48"/>
  <c r="EMH26" i="48"/>
  <c r="EMI26" i="48"/>
  <c r="EMJ26" i="48"/>
  <c r="EMK26" i="48"/>
  <c r="EML26" i="48"/>
  <c r="EMM26" i="48"/>
  <c r="EMN26" i="48"/>
  <c r="EMO26" i="48"/>
  <c r="EMP26" i="48"/>
  <c r="EMQ26" i="48"/>
  <c r="EMR26" i="48"/>
  <c r="EMS26" i="48"/>
  <c r="EMT26" i="48"/>
  <c r="EMU26" i="48"/>
  <c r="EMV26" i="48"/>
  <c r="EMW26" i="48"/>
  <c r="EMX26" i="48"/>
  <c r="EMY26" i="48"/>
  <c r="EMZ26" i="48"/>
  <c r="ENA26" i="48"/>
  <c r="ENB26" i="48"/>
  <c r="ENC26" i="48"/>
  <c r="END26" i="48"/>
  <c r="ENE26" i="48"/>
  <c r="ENF26" i="48"/>
  <c r="ENG26" i="48"/>
  <c r="ENH26" i="48"/>
  <c r="ENI26" i="48"/>
  <c r="ENJ26" i="48"/>
  <c r="ENK26" i="48"/>
  <c r="ENL26" i="48"/>
  <c r="ENM26" i="48"/>
  <c r="ENN26" i="48"/>
  <c r="ENO26" i="48"/>
  <c r="ENP26" i="48"/>
  <c r="ENQ26" i="48"/>
  <c r="ENR26" i="48"/>
  <c r="ENS26" i="48"/>
  <c r="ENT26" i="48"/>
  <c r="ENU26" i="48"/>
  <c r="ENV26" i="48"/>
  <c r="ENW26" i="48"/>
  <c r="ENX26" i="48"/>
  <c r="ENY26" i="48"/>
  <c r="ENZ26" i="48"/>
  <c r="EOA26" i="48"/>
  <c r="EOB26" i="48"/>
  <c r="EOC26" i="48"/>
  <c r="EOD26" i="48"/>
  <c r="EOE26" i="48"/>
  <c r="EOF26" i="48"/>
  <c r="EOG26" i="48"/>
  <c r="EOH26" i="48"/>
  <c r="EOI26" i="48"/>
  <c r="EOJ26" i="48"/>
  <c r="EOK26" i="48"/>
  <c r="EOL26" i="48"/>
  <c r="EOM26" i="48"/>
  <c r="EON26" i="48"/>
  <c r="EOO26" i="48"/>
  <c r="EOP26" i="48"/>
  <c r="EOQ26" i="48"/>
  <c r="EOR26" i="48"/>
  <c r="EOS26" i="48"/>
  <c r="EOT26" i="48"/>
  <c r="EOU26" i="48"/>
  <c r="EOV26" i="48"/>
  <c r="EOW26" i="48"/>
  <c r="EOX26" i="48"/>
  <c r="EOY26" i="48"/>
  <c r="EOZ26" i="48"/>
  <c r="EPA26" i="48"/>
  <c r="EPB26" i="48"/>
  <c r="EPC26" i="48"/>
  <c r="EPD26" i="48"/>
  <c r="EPE26" i="48"/>
  <c r="EPF26" i="48"/>
  <c r="EPG26" i="48"/>
  <c r="EPH26" i="48"/>
  <c r="EPI26" i="48"/>
  <c r="EPJ26" i="48"/>
  <c r="EPK26" i="48"/>
  <c r="EPL26" i="48"/>
  <c r="EPM26" i="48"/>
  <c r="EPN26" i="48"/>
  <c r="EPO26" i="48"/>
  <c r="EPP26" i="48"/>
  <c r="EPQ26" i="48"/>
  <c r="EPR26" i="48"/>
  <c r="EPS26" i="48"/>
  <c r="EPT26" i="48"/>
  <c r="EPU26" i="48"/>
  <c r="EPV26" i="48"/>
  <c r="EPW26" i="48"/>
  <c r="EPX26" i="48"/>
  <c r="EPY26" i="48"/>
  <c r="EPZ26" i="48"/>
  <c r="EQA26" i="48"/>
  <c r="EQB26" i="48"/>
  <c r="EQC26" i="48"/>
  <c r="EQD26" i="48"/>
  <c r="EQE26" i="48"/>
  <c r="EQF26" i="48"/>
  <c r="EQG26" i="48"/>
  <c r="EQH26" i="48"/>
  <c r="EQI26" i="48"/>
  <c r="EQJ26" i="48"/>
  <c r="EQK26" i="48"/>
  <c r="EQL26" i="48"/>
  <c r="EQM26" i="48"/>
  <c r="EQN26" i="48"/>
  <c r="EQO26" i="48"/>
  <c r="EQP26" i="48"/>
  <c r="EQQ26" i="48"/>
  <c r="EQR26" i="48"/>
  <c r="EQS26" i="48"/>
  <c r="EQT26" i="48"/>
  <c r="EQU26" i="48"/>
  <c r="EQV26" i="48"/>
  <c r="EQW26" i="48"/>
  <c r="EQX26" i="48"/>
  <c r="EQY26" i="48"/>
  <c r="EQZ26" i="48"/>
  <c r="ERA26" i="48"/>
  <c r="ERB26" i="48"/>
  <c r="ERC26" i="48"/>
  <c r="ERD26" i="48"/>
  <c r="ERE26" i="48"/>
  <c r="ERF26" i="48"/>
  <c r="ERG26" i="48"/>
  <c r="ERH26" i="48"/>
  <c r="ERI26" i="48"/>
  <c r="ERJ26" i="48"/>
  <c r="ERK26" i="48"/>
  <c r="ERL26" i="48"/>
  <c r="ERM26" i="48"/>
  <c r="ERN26" i="48"/>
  <c r="ERO26" i="48"/>
  <c r="ERP26" i="48"/>
  <c r="ERQ26" i="48"/>
  <c r="ERR26" i="48"/>
  <c r="ERS26" i="48"/>
  <c r="ERT26" i="48"/>
  <c r="ERU26" i="48"/>
  <c r="ERV26" i="48"/>
  <c r="ERW26" i="48"/>
  <c r="ERX26" i="48"/>
  <c r="ERY26" i="48"/>
  <c r="ERZ26" i="48"/>
  <c r="ESA26" i="48"/>
  <c r="ESB26" i="48"/>
  <c r="ESC26" i="48"/>
  <c r="ESD26" i="48"/>
  <c r="ESE26" i="48"/>
  <c r="ESF26" i="48"/>
  <c r="ESG26" i="48"/>
  <c r="ESH26" i="48"/>
  <c r="ESI26" i="48"/>
  <c r="ESJ26" i="48"/>
  <c r="ESK26" i="48"/>
  <c r="ESL26" i="48"/>
  <c r="ESM26" i="48"/>
  <c r="ESN26" i="48"/>
  <c r="ESO26" i="48"/>
  <c r="ESP26" i="48"/>
  <c r="ESQ26" i="48"/>
  <c r="ESR26" i="48"/>
  <c r="ESS26" i="48"/>
  <c r="EST26" i="48"/>
  <c r="ESU26" i="48"/>
  <c r="ESV26" i="48"/>
  <c r="ESW26" i="48"/>
  <c r="ESX26" i="48"/>
  <c r="ESY26" i="48"/>
  <c r="ESZ26" i="48"/>
  <c r="ETA26" i="48"/>
  <c r="ETB26" i="48"/>
  <c r="ETC26" i="48"/>
  <c r="ETD26" i="48"/>
  <c r="ETE26" i="48"/>
  <c r="ETF26" i="48"/>
  <c r="ETG26" i="48"/>
  <c r="ETH26" i="48"/>
  <c r="ETI26" i="48"/>
  <c r="ETJ26" i="48"/>
  <c r="ETK26" i="48"/>
  <c r="ETL26" i="48"/>
  <c r="ETM26" i="48"/>
  <c r="ETN26" i="48"/>
  <c r="ETO26" i="48"/>
  <c r="ETP26" i="48"/>
  <c r="ETQ26" i="48"/>
  <c r="ETR26" i="48"/>
  <c r="ETS26" i="48"/>
  <c r="ETT26" i="48"/>
  <c r="ETU26" i="48"/>
  <c r="ETV26" i="48"/>
  <c r="ETW26" i="48"/>
  <c r="ETX26" i="48"/>
  <c r="ETY26" i="48"/>
  <c r="ETZ26" i="48"/>
  <c r="EUA26" i="48"/>
  <c r="EUB26" i="48"/>
  <c r="EUC26" i="48"/>
  <c r="EUD26" i="48"/>
  <c r="EUE26" i="48"/>
  <c r="EUF26" i="48"/>
  <c r="EUG26" i="48"/>
  <c r="EUH26" i="48"/>
  <c r="EUI26" i="48"/>
  <c r="EUJ26" i="48"/>
  <c r="EUK26" i="48"/>
  <c r="EUL26" i="48"/>
  <c r="EUM26" i="48"/>
  <c r="EUN26" i="48"/>
  <c r="EUO26" i="48"/>
  <c r="EUP26" i="48"/>
  <c r="EUQ26" i="48"/>
  <c r="EUR26" i="48"/>
  <c r="EUS26" i="48"/>
  <c r="EUT26" i="48"/>
  <c r="EUU26" i="48"/>
  <c r="EUV26" i="48"/>
  <c r="EUW26" i="48"/>
  <c r="EUX26" i="48"/>
  <c r="EUY26" i="48"/>
  <c r="EUZ26" i="48"/>
  <c r="EVA26" i="48"/>
  <c r="EVB26" i="48"/>
  <c r="EVC26" i="48"/>
  <c r="EVD26" i="48"/>
  <c r="EVE26" i="48"/>
  <c r="EVF26" i="48"/>
  <c r="EVG26" i="48"/>
  <c r="EVH26" i="48"/>
  <c r="EVI26" i="48"/>
  <c r="EVJ26" i="48"/>
  <c r="EVK26" i="48"/>
  <c r="EVL26" i="48"/>
  <c r="EVM26" i="48"/>
  <c r="EVN26" i="48"/>
  <c r="EVO26" i="48"/>
  <c r="EVP26" i="48"/>
  <c r="EVQ26" i="48"/>
  <c r="EVR26" i="48"/>
  <c r="EVS26" i="48"/>
  <c r="EVT26" i="48"/>
  <c r="EVU26" i="48"/>
  <c r="EVV26" i="48"/>
  <c r="EVW26" i="48"/>
  <c r="EVX26" i="48"/>
  <c r="EVY26" i="48"/>
  <c r="EVZ26" i="48"/>
  <c r="EWA26" i="48"/>
  <c r="EWB26" i="48"/>
  <c r="EWC26" i="48"/>
  <c r="EWD26" i="48"/>
  <c r="EWE26" i="48"/>
  <c r="EWF26" i="48"/>
  <c r="EWG26" i="48"/>
  <c r="EWH26" i="48"/>
  <c r="EWI26" i="48"/>
  <c r="EWJ26" i="48"/>
  <c r="EWK26" i="48"/>
  <c r="EWL26" i="48"/>
  <c r="EWM26" i="48"/>
  <c r="EWN26" i="48"/>
  <c r="EWO26" i="48"/>
  <c r="EWP26" i="48"/>
  <c r="EWQ26" i="48"/>
  <c r="EWR26" i="48"/>
  <c r="EWS26" i="48"/>
  <c r="EWT26" i="48"/>
  <c r="EWU26" i="48"/>
  <c r="EWV26" i="48"/>
  <c r="EWW26" i="48"/>
  <c r="EWX26" i="48"/>
  <c r="EWY26" i="48"/>
  <c r="EWZ26" i="48"/>
  <c r="EXA26" i="48"/>
  <c r="EXB26" i="48"/>
  <c r="EXC26" i="48"/>
  <c r="EXD26" i="48"/>
  <c r="EXE26" i="48"/>
  <c r="EXF26" i="48"/>
  <c r="EXG26" i="48"/>
  <c r="EXH26" i="48"/>
  <c r="EXI26" i="48"/>
  <c r="EXJ26" i="48"/>
  <c r="EXK26" i="48"/>
  <c r="EXL26" i="48"/>
  <c r="EXM26" i="48"/>
  <c r="EXN26" i="48"/>
  <c r="EXO26" i="48"/>
  <c r="EXP26" i="48"/>
  <c r="EXQ26" i="48"/>
  <c r="EXR26" i="48"/>
  <c r="EXS26" i="48"/>
  <c r="EXT26" i="48"/>
  <c r="EXU26" i="48"/>
  <c r="EXV26" i="48"/>
  <c r="EXW26" i="48"/>
  <c r="EXX26" i="48"/>
  <c r="EXY26" i="48"/>
  <c r="EXZ26" i="48"/>
  <c r="EYA26" i="48"/>
  <c r="EYB26" i="48"/>
  <c r="EYC26" i="48"/>
  <c r="EYD26" i="48"/>
  <c r="EYE26" i="48"/>
  <c r="EYF26" i="48"/>
  <c r="EYG26" i="48"/>
  <c r="EYH26" i="48"/>
  <c r="EYI26" i="48"/>
  <c r="EYJ26" i="48"/>
  <c r="EYK26" i="48"/>
  <c r="EYL26" i="48"/>
  <c r="EYM26" i="48"/>
  <c r="EYN26" i="48"/>
  <c r="EYO26" i="48"/>
  <c r="EYP26" i="48"/>
  <c r="EYQ26" i="48"/>
  <c r="EYR26" i="48"/>
  <c r="EYS26" i="48"/>
  <c r="EYT26" i="48"/>
  <c r="EYU26" i="48"/>
  <c r="EYV26" i="48"/>
  <c r="EYW26" i="48"/>
  <c r="EYX26" i="48"/>
  <c r="EYY26" i="48"/>
  <c r="EYZ26" i="48"/>
  <c r="EZA26" i="48"/>
  <c r="EZB26" i="48"/>
  <c r="EZC26" i="48"/>
  <c r="EZD26" i="48"/>
  <c r="EZE26" i="48"/>
  <c r="EZF26" i="48"/>
  <c r="EZG26" i="48"/>
  <c r="EZH26" i="48"/>
  <c r="EZI26" i="48"/>
  <c r="EZJ26" i="48"/>
  <c r="EZK26" i="48"/>
  <c r="EZL26" i="48"/>
  <c r="EZM26" i="48"/>
  <c r="EZN26" i="48"/>
  <c r="EZO26" i="48"/>
  <c r="EZP26" i="48"/>
  <c r="EZQ26" i="48"/>
  <c r="EZR26" i="48"/>
  <c r="EZS26" i="48"/>
  <c r="EZT26" i="48"/>
  <c r="EZU26" i="48"/>
  <c r="EZV26" i="48"/>
  <c r="EZW26" i="48"/>
  <c r="EZX26" i="48"/>
  <c r="EZY26" i="48"/>
  <c r="EZZ26" i="48"/>
  <c r="FAA26" i="48"/>
  <c r="FAB26" i="48"/>
  <c r="FAC26" i="48"/>
  <c r="FAD26" i="48"/>
  <c r="FAE26" i="48"/>
  <c r="FAF26" i="48"/>
  <c r="FAG26" i="48"/>
  <c r="FAH26" i="48"/>
  <c r="FAI26" i="48"/>
  <c r="FAJ26" i="48"/>
  <c r="FAK26" i="48"/>
  <c r="FAL26" i="48"/>
  <c r="FAM26" i="48"/>
  <c r="FAN26" i="48"/>
  <c r="FAO26" i="48"/>
  <c r="FAP26" i="48"/>
  <c r="FAQ26" i="48"/>
  <c r="FAR26" i="48"/>
  <c r="FAS26" i="48"/>
  <c r="FAT26" i="48"/>
  <c r="FAU26" i="48"/>
  <c r="FAV26" i="48"/>
  <c r="FAW26" i="48"/>
  <c r="FAX26" i="48"/>
  <c r="FAY26" i="48"/>
  <c r="FAZ26" i="48"/>
  <c r="FBA26" i="48"/>
  <c r="FBB26" i="48"/>
  <c r="FBC26" i="48"/>
  <c r="FBD26" i="48"/>
  <c r="FBE26" i="48"/>
  <c r="FBF26" i="48"/>
  <c r="FBG26" i="48"/>
  <c r="FBH26" i="48"/>
  <c r="FBI26" i="48"/>
  <c r="FBJ26" i="48"/>
  <c r="FBK26" i="48"/>
  <c r="FBL26" i="48"/>
  <c r="FBM26" i="48"/>
  <c r="FBN26" i="48"/>
  <c r="FBO26" i="48"/>
  <c r="FBP26" i="48"/>
  <c r="FBQ26" i="48"/>
  <c r="FBR26" i="48"/>
  <c r="FBS26" i="48"/>
  <c r="FBT26" i="48"/>
  <c r="FBU26" i="48"/>
  <c r="FBV26" i="48"/>
  <c r="FBW26" i="48"/>
  <c r="FBX26" i="48"/>
  <c r="FBY26" i="48"/>
  <c r="FBZ26" i="48"/>
  <c r="FCA26" i="48"/>
  <c r="FCB26" i="48"/>
  <c r="FCC26" i="48"/>
  <c r="FCD26" i="48"/>
  <c r="FCE26" i="48"/>
  <c r="FCF26" i="48"/>
  <c r="FCG26" i="48"/>
  <c r="FCH26" i="48"/>
  <c r="FCI26" i="48"/>
  <c r="FCJ26" i="48"/>
  <c r="FCK26" i="48"/>
  <c r="FCL26" i="48"/>
  <c r="FCM26" i="48"/>
  <c r="FCN26" i="48"/>
  <c r="FCO26" i="48"/>
  <c r="FCP26" i="48"/>
  <c r="FCQ26" i="48"/>
  <c r="FCR26" i="48"/>
  <c r="FCS26" i="48"/>
  <c r="FCT26" i="48"/>
  <c r="FCU26" i="48"/>
  <c r="FCV26" i="48"/>
  <c r="FCW26" i="48"/>
  <c r="FCX26" i="48"/>
  <c r="FCY26" i="48"/>
  <c r="FCZ26" i="48"/>
  <c r="FDA26" i="48"/>
  <c r="FDB26" i="48"/>
  <c r="FDC26" i="48"/>
  <c r="FDD26" i="48"/>
  <c r="FDE26" i="48"/>
  <c r="FDF26" i="48"/>
  <c r="FDG26" i="48"/>
  <c r="FDH26" i="48"/>
  <c r="FDI26" i="48"/>
  <c r="FDJ26" i="48"/>
  <c r="FDK26" i="48"/>
  <c r="FDL26" i="48"/>
  <c r="FDM26" i="48"/>
  <c r="FDN26" i="48"/>
  <c r="FDO26" i="48"/>
  <c r="FDP26" i="48"/>
  <c r="FDQ26" i="48"/>
  <c r="FDR26" i="48"/>
  <c r="FDS26" i="48"/>
  <c r="FDT26" i="48"/>
  <c r="FDU26" i="48"/>
  <c r="FDV26" i="48"/>
  <c r="FDW26" i="48"/>
  <c r="FDX26" i="48"/>
  <c r="FDY26" i="48"/>
  <c r="FDZ26" i="48"/>
  <c r="FEA26" i="48"/>
  <c r="FEB26" i="48"/>
  <c r="FEC26" i="48"/>
  <c r="FED26" i="48"/>
  <c r="FEE26" i="48"/>
  <c r="FEF26" i="48"/>
  <c r="FEG26" i="48"/>
  <c r="FEH26" i="48"/>
  <c r="FEI26" i="48"/>
  <c r="FEJ26" i="48"/>
  <c r="FEK26" i="48"/>
  <c r="FEL26" i="48"/>
  <c r="FEM26" i="48"/>
  <c r="FEN26" i="48"/>
  <c r="FEO26" i="48"/>
  <c r="FEP26" i="48"/>
  <c r="FEQ26" i="48"/>
  <c r="FER26" i="48"/>
  <c r="FES26" i="48"/>
  <c r="FET26" i="48"/>
  <c r="FEU26" i="48"/>
  <c r="FEV26" i="48"/>
  <c r="FEW26" i="48"/>
  <c r="FEX26" i="48"/>
  <c r="FEY26" i="48"/>
  <c r="FEZ26" i="48"/>
  <c r="FFA26" i="48"/>
  <c r="FFB26" i="48"/>
  <c r="FFC26" i="48"/>
  <c r="FFD26" i="48"/>
  <c r="FFE26" i="48"/>
  <c r="FFF26" i="48"/>
  <c r="FFG26" i="48"/>
  <c r="FFH26" i="48"/>
  <c r="FFI26" i="48"/>
  <c r="FFJ26" i="48"/>
  <c r="FFK26" i="48"/>
  <c r="FFL26" i="48"/>
  <c r="FFM26" i="48"/>
  <c r="FFN26" i="48"/>
  <c r="FFO26" i="48"/>
  <c r="FFP26" i="48"/>
  <c r="FFQ26" i="48"/>
  <c r="FFR26" i="48"/>
  <c r="FFS26" i="48"/>
  <c r="FFT26" i="48"/>
  <c r="FFU26" i="48"/>
  <c r="FFV26" i="48"/>
  <c r="FFW26" i="48"/>
  <c r="FFX26" i="48"/>
  <c r="FFY26" i="48"/>
  <c r="FFZ26" i="48"/>
  <c r="FGA26" i="48"/>
  <c r="FGB26" i="48"/>
  <c r="FGC26" i="48"/>
  <c r="FGD26" i="48"/>
  <c r="FGE26" i="48"/>
  <c r="FGF26" i="48"/>
  <c r="FGG26" i="48"/>
  <c r="FGH26" i="48"/>
  <c r="FGI26" i="48"/>
  <c r="FGJ26" i="48"/>
  <c r="FGK26" i="48"/>
  <c r="FGL26" i="48"/>
  <c r="FGM26" i="48"/>
  <c r="FGN26" i="48"/>
  <c r="FGO26" i="48"/>
  <c r="FGP26" i="48"/>
  <c r="FGQ26" i="48"/>
  <c r="FGR26" i="48"/>
  <c r="FGS26" i="48"/>
  <c r="FGT26" i="48"/>
  <c r="FGU26" i="48"/>
  <c r="FGV26" i="48"/>
  <c r="FGW26" i="48"/>
  <c r="FGX26" i="48"/>
  <c r="FGY26" i="48"/>
  <c r="FGZ26" i="48"/>
  <c r="FHA26" i="48"/>
  <c r="FHB26" i="48"/>
  <c r="FHC26" i="48"/>
  <c r="FHD26" i="48"/>
  <c r="FHE26" i="48"/>
  <c r="FHF26" i="48"/>
  <c r="FHG26" i="48"/>
  <c r="FHH26" i="48"/>
  <c r="FHI26" i="48"/>
  <c r="FHJ26" i="48"/>
  <c r="FHK26" i="48"/>
  <c r="FHL26" i="48"/>
  <c r="FHM26" i="48"/>
  <c r="FHN26" i="48"/>
  <c r="FHO26" i="48"/>
  <c r="FHP26" i="48"/>
  <c r="FHQ26" i="48"/>
  <c r="FHR26" i="48"/>
  <c r="FHS26" i="48"/>
  <c r="FHT26" i="48"/>
  <c r="FHU26" i="48"/>
  <c r="FHV26" i="48"/>
  <c r="FHW26" i="48"/>
  <c r="FHX26" i="48"/>
  <c r="FHY26" i="48"/>
  <c r="FHZ26" i="48"/>
  <c r="FIA26" i="48"/>
  <c r="FIB26" i="48"/>
  <c r="FIC26" i="48"/>
  <c r="FID26" i="48"/>
  <c r="FIE26" i="48"/>
  <c r="FIF26" i="48"/>
  <c r="FIG26" i="48"/>
  <c r="FIH26" i="48"/>
  <c r="FII26" i="48"/>
  <c r="FIJ26" i="48"/>
  <c r="FIK26" i="48"/>
  <c r="FIL26" i="48"/>
  <c r="FIM26" i="48"/>
  <c r="FIN26" i="48"/>
  <c r="FIO26" i="48"/>
  <c r="FIP26" i="48"/>
  <c r="FIQ26" i="48"/>
  <c r="FIR26" i="48"/>
  <c r="FIS26" i="48"/>
  <c r="FIT26" i="48"/>
  <c r="FIU26" i="48"/>
  <c r="FIV26" i="48"/>
  <c r="FIW26" i="48"/>
  <c r="FIX26" i="48"/>
  <c r="FIY26" i="48"/>
  <c r="FIZ26" i="48"/>
  <c r="FJA26" i="48"/>
  <c r="FJB26" i="48"/>
  <c r="FJC26" i="48"/>
  <c r="FJD26" i="48"/>
  <c r="FJE26" i="48"/>
  <c r="FJF26" i="48"/>
  <c r="FJG26" i="48"/>
  <c r="FJH26" i="48"/>
  <c r="FJI26" i="48"/>
  <c r="FJJ26" i="48"/>
  <c r="FJK26" i="48"/>
  <c r="FJL26" i="48"/>
  <c r="FJM26" i="48"/>
  <c r="FJN26" i="48"/>
  <c r="FJO26" i="48"/>
  <c r="FJP26" i="48"/>
  <c r="FJQ26" i="48"/>
  <c r="FJR26" i="48"/>
  <c r="FJS26" i="48"/>
  <c r="FJT26" i="48"/>
  <c r="FJU26" i="48"/>
  <c r="FJV26" i="48"/>
  <c r="FJW26" i="48"/>
  <c r="FJX26" i="48"/>
  <c r="FJY26" i="48"/>
  <c r="FJZ26" i="48"/>
  <c r="FKA26" i="48"/>
  <c r="FKB26" i="48"/>
  <c r="FKC26" i="48"/>
  <c r="FKD26" i="48"/>
  <c r="FKE26" i="48"/>
  <c r="FKF26" i="48"/>
  <c r="FKG26" i="48"/>
  <c r="FKH26" i="48"/>
  <c r="FKI26" i="48"/>
  <c r="FKJ26" i="48"/>
  <c r="FKK26" i="48"/>
  <c r="FKL26" i="48"/>
  <c r="FKM26" i="48"/>
  <c r="FKN26" i="48"/>
  <c r="FKO26" i="48"/>
  <c r="FKP26" i="48"/>
  <c r="FKQ26" i="48"/>
  <c r="FKR26" i="48"/>
  <c r="FKS26" i="48"/>
  <c r="FKT26" i="48"/>
  <c r="FKU26" i="48"/>
  <c r="FKV26" i="48"/>
  <c r="FKW26" i="48"/>
  <c r="FKX26" i="48"/>
  <c r="FKY26" i="48"/>
  <c r="FKZ26" i="48"/>
  <c r="FLA26" i="48"/>
  <c r="FLB26" i="48"/>
  <c r="FLC26" i="48"/>
  <c r="FLD26" i="48"/>
  <c r="FLE26" i="48"/>
  <c r="FLF26" i="48"/>
  <c r="FLG26" i="48"/>
  <c r="FLH26" i="48"/>
  <c r="FLI26" i="48"/>
  <c r="FLJ26" i="48"/>
  <c r="FLK26" i="48"/>
  <c r="FLL26" i="48"/>
  <c r="FLM26" i="48"/>
  <c r="FLN26" i="48"/>
  <c r="FLO26" i="48"/>
  <c r="FLP26" i="48"/>
  <c r="FLQ26" i="48"/>
  <c r="FLR26" i="48"/>
  <c r="FLS26" i="48"/>
  <c r="FLT26" i="48"/>
  <c r="FLU26" i="48"/>
  <c r="FLV26" i="48"/>
  <c r="FLW26" i="48"/>
  <c r="FLX26" i="48"/>
  <c r="FLY26" i="48"/>
  <c r="FLZ26" i="48"/>
  <c r="FMA26" i="48"/>
  <c r="FMB26" i="48"/>
  <c r="FMC26" i="48"/>
  <c r="FMD26" i="48"/>
  <c r="FME26" i="48"/>
  <c r="FMF26" i="48"/>
  <c r="FMG26" i="48"/>
  <c r="FMH26" i="48"/>
  <c r="FMI26" i="48"/>
  <c r="FMJ26" i="48"/>
  <c r="FMK26" i="48"/>
  <c r="FML26" i="48"/>
  <c r="FMM26" i="48"/>
  <c r="FMN26" i="48"/>
  <c r="FMO26" i="48"/>
  <c r="FMP26" i="48"/>
  <c r="FMQ26" i="48"/>
  <c r="FMR26" i="48"/>
  <c r="FMS26" i="48"/>
  <c r="FMT26" i="48"/>
  <c r="FMU26" i="48"/>
  <c r="FMV26" i="48"/>
  <c r="FMW26" i="48"/>
  <c r="FMX26" i="48"/>
  <c r="FMY26" i="48"/>
  <c r="FMZ26" i="48"/>
  <c r="FNA26" i="48"/>
  <c r="FNB26" i="48"/>
  <c r="FNC26" i="48"/>
  <c r="FND26" i="48"/>
  <c r="FNE26" i="48"/>
  <c r="FNF26" i="48"/>
  <c r="FNG26" i="48"/>
  <c r="FNH26" i="48"/>
  <c r="FNI26" i="48"/>
  <c r="FNJ26" i="48"/>
  <c r="FNK26" i="48"/>
  <c r="FNL26" i="48"/>
  <c r="FNM26" i="48"/>
  <c r="FNN26" i="48"/>
  <c r="FNO26" i="48"/>
  <c r="FNP26" i="48"/>
  <c r="FNQ26" i="48"/>
  <c r="FNR26" i="48"/>
  <c r="FNS26" i="48"/>
  <c r="FNT26" i="48"/>
  <c r="FNU26" i="48"/>
  <c r="FNV26" i="48"/>
  <c r="FNW26" i="48"/>
  <c r="FNX26" i="48"/>
  <c r="FNY26" i="48"/>
  <c r="FNZ26" i="48"/>
  <c r="FOA26" i="48"/>
  <c r="FOB26" i="48"/>
  <c r="FOC26" i="48"/>
  <c r="FOD26" i="48"/>
  <c r="FOE26" i="48"/>
  <c r="FOF26" i="48"/>
  <c r="FOG26" i="48"/>
  <c r="FOH26" i="48"/>
  <c r="FOI26" i="48"/>
  <c r="FOJ26" i="48"/>
  <c r="FOK26" i="48"/>
  <c r="FOL26" i="48"/>
  <c r="FOM26" i="48"/>
  <c r="FON26" i="48"/>
  <c r="FOO26" i="48"/>
  <c r="FOP26" i="48"/>
  <c r="FOQ26" i="48"/>
  <c r="FOR26" i="48"/>
  <c r="FOS26" i="48"/>
  <c r="FOT26" i="48"/>
  <c r="FOU26" i="48"/>
  <c r="FOV26" i="48"/>
  <c r="FOW26" i="48"/>
  <c r="FOX26" i="48"/>
  <c r="FOY26" i="48"/>
  <c r="FOZ26" i="48"/>
  <c r="FPA26" i="48"/>
  <c r="FPB26" i="48"/>
  <c r="FPC26" i="48"/>
  <c r="FPD26" i="48"/>
  <c r="FPE26" i="48"/>
  <c r="FPF26" i="48"/>
  <c r="FPG26" i="48"/>
  <c r="FPH26" i="48"/>
  <c r="FPI26" i="48"/>
  <c r="FPJ26" i="48"/>
  <c r="FPK26" i="48"/>
  <c r="FPL26" i="48"/>
  <c r="FPM26" i="48"/>
  <c r="FPN26" i="48"/>
  <c r="FPO26" i="48"/>
  <c r="FPP26" i="48"/>
  <c r="FPQ26" i="48"/>
  <c r="FPR26" i="48"/>
  <c r="FPS26" i="48"/>
  <c r="FPT26" i="48"/>
  <c r="FPU26" i="48"/>
  <c r="FPV26" i="48"/>
  <c r="FPW26" i="48"/>
  <c r="FPX26" i="48"/>
  <c r="FPY26" i="48"/>
  <c r="FPZ26" i="48"/>
  <c r="FQA26" i="48"/>
  <c r="FQB26" i="48"/>
  <c r="FQC26" i="48"/>
  <c r="FQD26" i="48"/>
  <c r="FQE26" i="48"/>
  <c r="FQF26" i="48"/>
  <c r="FQG26" i="48"/>
  <c r="FQH26" i="48"/>
  <c r="FQI26" i="48"/>
  <c r="FQJ26" i="48"/>
  <c r="FQK26" i="48"/>
  <c r="FQL26" i="48"/>
  <c r="FQM26" i="48"/>
  <c r="FQN26" i="48"/>
  <c r="FQO26" i="48"/>
  <c r="FQP26" i="48"/>
  <c r="FQQ26" i="48"/>
  <c r="FQR26" i="48"/>
  <c r="FQS26" i="48"/>
  <c r="FQT26" i="48"/>
  <c r="FQU26" i="48"/>
  <c r="FQV26" i="48"/>
  <c r="FQW26" i="48"/>
  <c r="FQX26" i="48"/>
  <c r="FQY26" i="48"/>
  <c r="FQZ26" i="48"/>
  <c r="FRA26" i="48"/>
  <c r="FRB26" i="48"/>
  <c r="FRC26" i="48"/>
  <c r="FRD26" i="48"/>
  <c r="FRE26" i="48"/>
  <c r="FRF26" i="48"/>
  <c r="FRG26" i="48"/>
  <c r="FRH26" i="48"/>
  <c r="FRI26" i="48"/>
  <c r="FRJ26" i="48"/>
  <c r="FRK26" i="48"/>
  <c r="FRL26" i="48"/>
  <c r="FRM26" i="48"/>
  <c r="FRN26" i="48"/>
  <c r="FRO26" i="48"/>
  <c r="FRP26" i="48"/>
  <c r="FRQ26" i="48"/>
  <c r="FRR26" i="48"/>
  <c r="FRS26" i="48"/>
  <c r="FRT26" i="48"/>
  <c r="FRU26" i="48"/>
  <c r="FRV26" i="48"/>
  <c r="FRW26" i="48"/>
  <c r="FRX26" i="48"/>
  <c r="FRY26" i="48"/>
  <c r="FRZ26" i="48"/>
  <c r="FSA26" i="48"/>
  <c r="FSB26" i="48"/>
  <c r="FSC26" i="48"/>
  <c r="FSD26" i="48"/>
  <c r="FSE26" i="48"/>
  <c r="FSF26" i="48"/>
  <c r="FSG26" i="48"/>
  <c r="FSH26" i="48"/>
  <c r="FSI26" i="48"/>
  <c r="FSJ26" i="48"/>
  <c r="FSK26" i="48"/>
  <c r="FSL26" i="48"/>
  <c r="FSM26" i="48"/>
  <c r="FSN26" i="48"/>
  <c r="FSO26" i="48"/>
  <c r="FSP26" i="48"/>
  <c r="FSQ26" i="48"/>
  <c r="FSR26" i="48"/>
  <c r="FSS26" i="48"/>
  <c r="FST26" i="48"/>
  <c r="FSU26" i="48"/>
  <c r="FSV26" i="48"/>
  <c r="FSW26" i="48"/>
  <c r="FSX26" i="48"/>
  <c r="FSY26" i="48"/>
  <c r="FSZ26" i="48"/>
  <c r="FTA26" i="48"/>
  <c r="FTB26" i="48"/>
  <c r="FTC26" i="48"/>
  <c r="FTD26" i="48"/>
  <c r="FTE26" i="48"/>
  <c r="FTF26" i="48"/>
  <c r="FTG26" i="48"/>
  <c r="FTH26" i="48"/>
  <c r="FTI26" i="48"/>
  <c r="FTJ26" i="48"/>
  <c r="FTK26" i="48"/>
  <c r="FTL26" i="48"/>
  <c r="FTM26" i="48"/>
  <c r="FTN26" i="48"/>
  <c r="FTO26" i="48"/>
  <c r="FTP26" i="48"/>
  <c r="FTQ26" i="48"/>
  <c r="FTR26" i="48"/>
  <c r="FTS26" i="48"/>
  <c r="FTT26" i="48"/>
  <c r="FTU26" i="48"/>
  <c r="FTV26" i="48"/>
  <c r="FTW26" i="48"/>
  <c r="FTX26" i="48"/>
  <c r="FTY26" i="48"/>
  <c r="FTZ26" i="48"/>
  <c r="FUA26" i="48"/>
  <c r="FUB26" i="48"/>
  <c r="FUC26" i="48"/>
  <c r="FUD26" i="48"/>
  <c r="FUE26" i="48"/>
  <c r="FUF26" i="48"/>
  <c r="FUG26" i="48"/>
  <c r="FUH26" i="48"/>
  <c r="FUI26" i="48"/>
  <c r="FUJ26" i="48"/>
  <c r="FUK26" i="48"/>
  <c r="FUL26" i="48"/>
  <c r="FUM26" i="48"/>
  <c r="FUN26" i="48"/>
  <c r="FUO26" i="48"/>
  <c r="FUP26" i="48"/>
  <c r="FUQ26" i="48"/>
  <c r="FUR26" i="48"/>
  <c r="FUS26" i="48"/>
  <c r="FUT26" i="48"/>
  <c r="FUU26" i="48"/>
  <c r="FUV26" i="48"/>
  <c r="FUW26" i="48"/>
  <c r="FUX26" i="48"/>
  <c r="FUY26" i="48"/>
  <c r="FUZ26" i="48"/>
  <c r="FVA26" i="48"/>
  <c r="FVB26" i="48"/>
  <c r="FVC26" i="48"/>
  <c r="FVD26" i="48"/>
  <c r="FVE26" i="48"/>
  <c r="FVF26" i="48"/>
  <c r="FVG26" i="48"/>
  <c r="FVH26" i="48"/>
  <c r="FVI26" i="48"/>
  <c r="FVJ26" i="48"/>
  <c r="FVK26" i="48"/>
  <c r="FVL26" i="48"/>
  <c r="FVM26" i="48"/>
  <c r="FVN26" i="48"/>
  <c r="FVO26" i="48"/>
  <c r="FVP26" i="48"/>
  <c r="FVQ26" i="48"/>
  <c r="FVR26" i="48"/>
  <c r="FVS26" i="48"/>
  <c r="FVT26" i="48"/>
  <c r="FVU26" i="48"/>
  <c r="FVV26" i="48"/>
  <c r="FVW26" i="48"/>
  <c r="FVX26" i="48"/>
  <c r="FVY26" i="48"/>
  <c r="FVZ26" i="48"/>
  <c r="FWA26" i="48"/>
  <c r="FWB26" i="48"/>
  <c r="FWC26" i="48"/>
  <c r="FWD26" i="48"/>
  <c r="FWE26" i="48"/>
  <c r="FWF26" i="48"/>
  <c r="FWG26" i="48"/>
  <c r="FWH26" i="48"/>
  <c r="FWI26" i="48"/>
  <c r="FWJ26" i="48"/>
  <c r="FWK26" i="48"/>
  <c r="FWL26" i="48"/>
  <c r="FWM26" i="48"/>
  <c r="FWN26" i="48"/>
  <c r="FWO26" i="48"/>
  <c r="FWP26" i="48"/>
  <c r="FWQ26" i="48"/>
  <c r="FWR26" i="48"/>
  <c r="FWS26" i="48"/>
  <c r="FWT26" i="48"/>
  <c r="FWU26" i="48"/>
  <c r="FWV26" i="48"/>
  <c r="FWW26" i="48"/>
  <c r="FWX26" i="48"/>
  <c r="FWY26" i="48"/>
  <c r="FWZ26" i="48"/>
  <c r="FXA26" i="48"/>
  <c r="FXB26" i="48"/>
  <c r="FXC26" i="48"/>
  <c r="FXD26" i="48"/>
  <c r="FXE26" i="48"/>
  <c r="FXF26" i="48"/>
  <c r="FXG26" i="48"/>
  <c r="FXH26" i="48"/>
  <c r="FXI26" i="48"/>
  <c r="FXJ26" i="48"/>
  <c r="FXK26" i="48"/>
  <c r="FXL26" i="48"/>
  <c r="FXM26" i="48"/>
  <c r="FXN26" i="48"/>
  <c r="FXO26" i="48"/>
  <c r="FXP26" i="48"/>
  <c r="FXQ26" i="48"/>
  <c r="FXR26" i="48"/>
  <c r="FXS26" i="48"/>
  <c r="FXT26" i="48"/>
  <c r="FXU26" i="48"/>
  <c r="FXV26" i="48"/>
  <c r="FXW26" i="48"/>
  <c r="FXX26" i="48"/>
  <c r="FXY26" i="48"/>
  <c r="FXZ26" i="48"/>
  <c r="FYA26" i="48"/>
  <c r="FYB26" i="48"/>
  <c r="FYC26" i="48"/>
  <c r="FYD26" i="48"/>
  <c r="FYE26" i="48"/>
  <c r="FYF26" i="48"/>
  <c r="FYG26" i="48"/>
  <c r="FYH26" i="48"/>
  <c r="FYI26" i="48"/>
  <c r="FYJ26" i="48"/>
  <c r="FYK26" i="48"/>
  <c r="FYL26" i="48"/>
  <c r="FYM26" i="48"/>
  <c r="FYN26" i="48"/>
  <c r="FYO26" i="48"/>
  <c r="FYP26" i="48"/>
  <c r="FYQ26" i="48"/>
  <c r="FYR26" i="48"/>
  <c r="FYS26" i="48"/>
  <c r="FYT26" i="48"/>
  <c r="FYU26" i="48"/>
  <c r="FYV26" i="48"/>
  <c r="FYW26" i="48"/>
  <c r="FYX26" i="48"/>
  <c r="FYY26" i="48"/>
  <c r="FYZ26" i="48"/>
  <c r="FZA26" i="48"/>
  <c r="FZB26" i="48"/>
  <c r="FZC26" i="48"/>
  <c r="FZD26" i="48"/>
  <c r="FZE26" i="48"/>
  <c r="FZF26" i="48"/>
  <c r="FZG26" i="48"/>
  <c r="FZH26" i="48"/>
  <c r="FZI26" i="48"/>
  <c r="FZJ26" i="48"/>
  <c r="FZK26" i="48"/>
  <c r="FZL26" i="48"/>
  <c r="FZM26" i="48"/>
  <c r="FZN26" i="48"/>
  <c r="FZO26" i="48"/>
  <c r="FZP26" i="48"/>
  <c r="FZQ26" i="48"/>
  <c r="FZR26" i="48"/>
  <c r="FZS26" i="48"/>
  <c r="FZT26" i="48"/>
  <c r="FZU26" i="48"/>
  <c r="FZV26" i="48"/>
  <c r="FZW26" i="48"/>
  <c r="FZX26" i="48"/>
  <c r="FZY26" i="48"/>
  <c r="FZZ26" i="48"/>
  <c r="GAA26" i="48"/>
  <c r="GAB26" i="48"/>
  <c r="GAC26" i="48"/>
  <c r="GAD26" i="48"/>
  <c r="GAE26" i="48"/>
  <c r="GAF26" i="48"/>
  <c r="GAG26" i="48"/>
  <c r="GAH26" i="48"/>
  <c r="GAI26" i="48"/>
  <c r="GAJ26" i="48"/>
  <c r="GAK26" i="48"/>
  <c r="GAL26" i="48"/>
  <c r="GAM26" i="48"/>
  <c r="GAN26" i="48"/>
  <c r="GAO26" i="48"/>
  <c r="GAP26" i="48"/>
  <c r="GAQ26" i="48"/>
  <c r="GAR26" i="48"/>
  <c r="GAS26" i="48"/>
  <c r="GAT26" i="48"/>
  <c r="GAU26" i="48"/>
  <c r="GAV26" i="48"/>
  <c r="GAW26" i="48"/>
  <c r="GAX26" i="48"/>
  <c r="GAY26" i="48"/>
  <c r="GAZ26" i="48"/>
  <c r="GBA26" i="48"/>
  <c r="GBB26" i="48"/>
  <c r="GBC26" i="48"/>
  <c r="GBD26" i="48"/>
  <c r="GBE26" i="48"/>
  <c r="GBF26" i="48"/>
  <c r="GBG26" i="48"/>
  <c r="GBH26" i="48"/>
  <c r="GBI26" i="48"/>
  <c r="GBJ26" i="48"/>
  <c r="GBK26" i="48"/>
  <c r="GBL26" i="48"/>
  <c r="GBM26" i="48"/>
  <c r="GBN26" i="48"/>
  <c r="GBO26" i="48"/>
  <c r="GBP26" i="48"/>
  <c r="GBQ26" i="48"/>
  <c r="GBR26" i="48"/>
  <c r="GBS26" i="48"/>
  <c r="GBT26" i="48"/>
  <c r="GBU26" i="48"/>
  <c r="GBV26" i="48"/>
  <c r="GBW26" i="48"/>
  <c r="GBX26" i="48"/>
  <c r="GBY26" i="48"/>
  <c r="GBZ26" i="48"/>
  <c r="GCA26" i="48"/>
  <c r="GCB26" i="48"/>
  <c r="GCC26" i="48"/>
  <c r="GCD26" i="48"/>
  <c r="GCE26" i="48"/>
  <c r="GCF26" i="48"/>
  <c r="GCG26" i="48"/>
  <c r="GCH26" i="48"/>
  <c r="GCI26" i="48"/>
  <c r="GCJ26" i="48"/>
  <c r="GCK26" i="48"/>
  <c r="GCL26" i="48"/>
  <c r="GCM26" i="48"/>
  <c r="GCN26" i="48"/>
  <c r="GCO26" i="48"/>
  <c r="GCP26" i="48"/>
  <c r="GCQ26" i="48"/>
  <c r="GCR26" i="48"/>
  <c r="GCS26" i="48"/>
  <c r="GCT26" i="48"/>
  <c r="GCU26" i="48"/>
  <c r="GCV26" i="48"/>
  <c r="GCW26" i="48"/>
  <c r="GCX26" i="48"/>
  <c r="GCY26" i="48"/>
  <c r="GCZ26" i="48"/>
  <c r="GDA26" i="48"/>
  <c r="GDB26" i="48"/>
  <c r="GDC26" i="48"/>
  <c r="GDD26" i="48"/>
  <c r="GDE26" i="48"/>
  <c r="GDF26" i="48"/>
  <c r="GDG26" i="48"/>
  <c r="GDH26" i="48"/>
  <c r="GDI26" i="48"/>
  <c r="GDJ26" i="48"/>
  <c r="GDK26" i="48"/>
  <c r="GDL26" i="48"/>
  <c r="GDM26" i="48"/>
  <c r="GDN26" i="48"/>
  <c r="GDO26" i="48"/>
  <c r="GDP26" i="48"/>
  <c r="GDQ26" i="48"/>
  <c r="GDR26" i="48"/>
  <c r="GDS26" i="48"/>
  <c r="GDT26" i="48"/>
  <c r="GDU26" i="48"/>
  <c r="GDV26" i="48"/>
  <c r="GDW26" i="48"/>
  <c r="GDX26" i="48"/>
  <c r="GDY26" i="48"/>
  <c r="GDZ26" i="48"/>
  <c r="GEA26" i="48"/>
  <c r="GEB26" i="48"/>
  <c r="GEC26" i="48"/>
  <c r="GED26" i="48"/>
  <c r="GEE26" i="48"/>
  <c r="GEF26" i="48"/>
  <c r="GEG26" i="48"/>
  <c r="GEH26" i="48"/>
  <c r="GEI26" i="48"/>
  <c r="GEJ26" i="48"/>
  <c r="GEK26" i="48"/>
  <c r="GEL26" i="48"/>
  <c r="GEM26" i="48"/>
  <c r="GEN26" i="48"/>
  <c r="GEO26" i="48"/>
  <c r="GEP26" i="48"/>
  <c r="GEQ26" i="48"/>
  <c r="GER26" i="48"/>
  <c r="GES26" i="48"/>
  <c r="GET26" i="48"/>
  <c r="GEU26" i="48"/>
  <c r="GEV26" i="48"/>
  <c r="GEW26" i="48"/>
  <c r="GEX26" i="48"/>
  <c r="GEY26" i="48"/>
  <c r="GEZ26" i="48"/>
  <c r="GFA26" i="48"/>
  <c r="GFB26" i="48"/>
  <c r="GFC26" i="48"/>
  <c r="GFD26" i="48"/>
  <c r="GFE26" i="48"/>
  <c r="GFF26" i="48"/>
  <c r="GFG26" i="48"/>
  <c r="GFH26" i="48"/>
  <c r="GFI26" i="48"/>
  <c r="GFJ26" i="48"/>
  <c r="GFK26" i="48"/>
  <c r="GFL26" i="48"/>
  <c r="GFM26" i="48"/>
  <c r="GFN26" i="48"/>
  <c r="GFO26" i="48"/>
  <c r="GFP26" i="48"/>
  <c r="GFQ26" i="48"/>
  <c r="GFR26" i="48"/>
  <c r="GFS26" i="48"/>
  <c r="GFT26" i="48"/>
  <c r="GFU26" i="48"/>
  <c r="GFV26" i="48"/>
  <c r="GFW26" i="48"/>
  <c r="GFX26" i="48"/>
  <c r="GFY26" i="48"/>
  <c r="GFZ26" i="48"/>
  <c r="GGA26" i="48"/>
  <c r="GGB26" i="48"/>
  <c r="GGC26" i="48"/>
  <c r="GGD26" i="48"/>
  <c r="GGE26" i="48"/>
  <c r="GGF26" i="48"/>
  <c r="GGG26" i="48"/>
  <c r="GGH26" i="48"/>
  <c r="GGI26" i="48"/>
  <c r="GGJ26" i="48"/>
  <c r="GGK26" i="48"/>
  <c r="GGL26" i="48"/>
  <c r="GGM26" i="48"/>
  <c r="GGN26" i="48"/>
  <c r="GGO26" i="48"/>
  <c r="GGP26" i="48"/>
  <c r="GGQ26" i="48"/>
  <c r="GGR26" i="48"/>
  <c r="GGS26" i="48"/>
  <c r="GGT26" i="48"/>
  <c r="GGU26" i="48"/>
  <c r="GGV26" i="48"/>
  <c r="GGW26" i="48"/>
  <c r="GGX26" i="48"/>
  <c r="GGY26" i="48"/>
  <c r="GGZ26" i="48"/>
  <c r="GHA26" i="48"/>
  <c r="GHB26" i="48"/>
  <c r="GHC26" i="48"/>
  <c r="GHD26" i="48"/>
  <c r="GHE26" i="48"/>
  <c r="GHF26" i="48"/>
  <c r="GHG26" i="48"/>
  <c r="GHH26" i="48"/>
  <c r="GHI26" i="48"/>
  <c r="GHJ26" i="48"/>
  <c r="GHK26" i="48"/>
  <c r="GHL26" i="48"/>
  <c r="GHM26" i="48"/>
  <c r="GHN26" i="48"/>
  <c r="GHO26" i="48"/>
  <c r="GHP26" i="48"/>
  <c r="GHQ26" i="48"/>
  <c r="GHR26" i="48"/>
  <c r="GHS26" i="48"/>
  <c r="GHT26" i="48"/>
  <c r="GHU26" i="48"/>
  <c r="GHV26" i="48"/>
  <c r="GHW26" i="48"/>
  <c r="GHX26" i="48"/>
  <c r="GHY26" i="48"/>
  <c r="GHZ26" i="48"/>
  <c r="GIA26" i="48"/>
  <c r="GIB26" i="48"/>
  <c r="GIC26" i="48"/>
  <c r="GID26" i="48"/>
  <c r="GIE26" i="48"/>
  <c r="GIF26" i="48"/>
  <c r="GIG26" i="48"/>
  <c r="GIH26" i="48"/>
  <c r="GII26" i="48"/>
  <c r="GIJ26" i="48"/>
  <c r="GIK26" i="48"/>
  <c r="GIL26" i="48"/>
  <c r="GIM26" i="48"/>
  <c r="GIN26" i="48"/>
  <c r="GIO26" i="48"/>
  <c r="GIP26" i="48"/>
  <c r="GIQ26" i="48"/>
  <c r="GIR26" i="48"/>
  <c r="GIS26" i="48"/>
  <c r="GIT26" i="48"/>
  <c r="GIU26" i="48"/>
  <c r="GIV26" i="48"/>
  <c r="GIW26" i="48"/>
  <c r="GIX26" i="48"/>
  <c r="GIY26" i="48"/>
  <c r="GIZ26" i="48"/>
  <c r="GJA26" i="48"/>
  <c r="GJB26" i="48"/>
  <c r="GJC26" i="48"/>
  <c r="GJD26" i="48"/>
  <c r="GJE26" i="48"/>
  <c r="GJF26" i="48"/>
  <c r="GJG26" i="48"/>
  <c r="GJH26" i="48"/>
  <c r="GJI26" i="48"/>
  <c r="GJJ26" i="48"/>
  <c r="GJK26" i="48"/>
  <c r="GJL26" i="48"/>
  <c r="GJM26" i="48"/>
  <c r="GJN26" i="48"/>
  <c r="GJO26" i="48"/>
  <c r="GJP26" i="48"/>
  <c r="GJQ26" i="48"/>
  <c r="GJR26" i="48"/>
  <c r="GJS26" i="48"/>
  <c r="GJT26" i="48"/>
  <c r="GJU26" i="48"/>
  <c r="GJV26" i="48"/>
  <c r="GJW26" i="48"/>
  <c r="GJX26" i="48"/>
  <c r="GJY26" i="48"/>
  <c r="GJZ26" i="48"/>
  <c r="GKA26" i="48"/>
  <c r="GKB26" i="48"/>
  <c r="GKC26" i="48"/>
  <c r="GKD26" i="48"/>
  <c r="GKE26" i="48"/>
  <c r="GKF26" i="48"/>
  <c r="GKG26" i="48"/>
  <c r="GKH26" i="48"/>
  <c r="GKI26" i="48"/>
  <c r="GKJ26" i="48"/>
  <c r="GKK26" i="48"/>
  <c r="GKL26" i="48"/>
  <c r="GKM26" i="48"/>
  <c r="GKN26" i="48"/>
  <c r="GKO26" i="48"/>
  <c r="GKP26" i="48"/>
  <c r="GKQ26" i="48"/>
  <c r="GKR26" i="48"/>
  <c r="GKS26" i="48"/>
  <c r="GKT26" i="48"/>
  <c r="GKU26" i="48"/>
  <c r="GKV26" i="48"/>
  <c r="GKW26" i="48"/>
  <c r="GKX26" i="48"/>
  <c r="GKY26" i="48"/>
  <c r="GKZ26" i="48"/>
  <c r="GLA26" i="48"/>
  <c r="GLB26" i="48"/>
  <c r="GLC26" i="48"/>
  <c r="GLD26" i="48"/>
  <c r="GLE26" i="48"/>
  <c r="GLF26" i="48"/>
  <c r="GLG26" i="48"/>
  <c r="GLH26" i="48"/>
  <c r="GLI26" i="48"/>
  <c r="GLJ26" i="48"/>
  <c r="GLK26" i="48"/>
  <c r="GLL26" i="48"/>
  <c r="GLM26" i="48"/>
  <c r="GLN26" i="48"/>
  <c r="GLO26" i="48"/>
  <c r="GLP26" i="48"/>
  <c r="GLQ26" i="48"/>
  <c r="GLR26" i="48"/>
  <c r="GLS26" i="48"/>
  <c r="GLT26" i="48"/>
  <c r="GLU26" i="48"/>
  <c r="GLV26" i="48"/>
  <c r="GLW26" i="48"/>
  <c r="GLX26" i="48"/>
  <c r="GLY26" i="48"/>
  <c r="GLZ26" i="48"/>
  <c r="GMA26" i="48"/>
  <c r="GMB26" i="48"/>
  <c r="GMC26" i="48"/>
  <c r="GMD26" i="48"/>
  <c r="GME26" i="48"/>
  <c r="GMF26" i="48"/>
  <c r="GMG26" i="48"/>
  <c r="GMH26" i="48"/>
  <c r="GMI26" i="48"/>
  <c r="GMJ26" i="48"/>
  <c r="GMK26" i="48"/>
  <c r="GML26" i="48"/>
  <c r="GMM26" i="48"/>
  <c r="GMN26" i="48"/>
  <c r="GMO26" i="48"/>
  <c r="GMP26" i="48"/>
  <c r="GMQ26" i="48"/>
  <c r="GMR26" i="48"/>
  <c r="GMS26" i="48"/>
  <c r="GMT26" i="48"/>
  <c r="GMU26" i="48"/>
  <c r="GMV26" i="48"/>
  <c r="GMW26" i="48"/>
  <c r="GMX26" i="48"/>
  <c r="GMY26" i="48"/>
  <c r="GMZ26" i="48"/>
  <c r="GNA26" i="48"/>
  <c r="GNB26" i="48"/>
  <c r="GNC26" i="48"/>
  <c r="GND26" i="48"/>
  <c r="GNE26" i="48"/>
  <c r="GNF26" i="48"/>
  <c r="GNG26" i="48"/>
  <c r="GNH26" i="48"/>
  <c r="GNI26" i="48"/>
  <c r="GNJ26" i="48"/>
  <c r="GNK26" i="48"/>
  <c r="GNL26" i="48"/>
  <c r="GNM26" i="48"/>
  <c r="GNN26" i="48"/>
  <c r="GNO26" i="48"/>
  <c r="GNP26" i="48"/>
  <c r="GNQ26" i="48"/>
  <c r="GNR26" i="48"/>
  <c r="GNS26" i="48"/>
  <c r="GNT26" i="48"/>
  <c r="GNU26" i="48"/>
  <c r="GNV26" i="48"/>
  <c r="GNW26" i="48"/>
  <c r="GNX26" i="48"/>
  <c r="GNY26" i="48"/>
  <c r="GNZ26" i="48"/>
  <c r="GOA26" i="48"/>
  <c r="GOB26" i="48"/>
  <c r="GOC26" i="48"/>
  <c r="GOD26" i="48"/>
  <c r="GOE26" i="48"/>
  <c r="GOF26" i="48"/>
  <c r="GOG26" i="48"/>
  <c r="GOH26" i="48"/>
  <c r="GOI26" i="48"/>
  <c r="GOJ26" i="48"/>
  <c r="GOK26" i="48"/>
  <c r="GOL26" i="48"/>
  <c r="GOM26" i="48"/>
  <c r="GON26" i="48"/>
  <c r="GOO26" i="48"/>
  <c r="GOP26" i="48"/>
  <c r="GOQ26" i="48"/>
  <c r="GOR26" i="48"/>
  <c r="GOS26" i="48"/>
  <c r="GOT26" i="48"/>
  <c r="GOU26" i="48"/>
  <c r="GOV26" i="48"/>
  <c r="GOW26" i="48"/>
  <c r="GOX26" i="48"/>
  <c r="GOY26" i="48"/>
  <c r="GOZ26" i="48"/>
  <c r="GPA26" i="48"/>
  <c r="GPB26" i="48"/>
  <c r="GPC26" i="48"/>
  <c r="GPD26" i="48"/>
  <c r="GPE26" i="48"/>
  <c r="GPF26" i="48"/>
  <c r="GPG26" i="48"/>
  <c r="GPH26" i="48"/>
  <c r="GPI26" i="48"/>
  <c r="GPJ26" i="48"/>
  <c r="GPK26" i="48"/>
  <c r="GPL26" i="48"/>
  <c r="GPM26" i="48"/>
  <c r="GPN26" i="48"/>
  <c r="GPO26" i="48"/>
  <c r="GPP26" i="48"/>
  <c r="GPQ26" i="48"/>
  <c r="GPR26" i="48"/>
  <c r="GPS26" i="48"/>
  <c r="GPT26" i="48"/>
  <c r="GPU26" i="48"/>
  <c r="GPV26" i="48"/>
  <c r="GPW26" i="48"/>
  <c r="GPX26" i="48"/>
  <c r="GPY26" i="48"/>
  <c r="GPZ26" i="48"/>
  <c r="GQA26" i="48"/>
  <c r="GQB26" i="48"/>
  <c r="GQC26" i="48"/>
  <c r="GQD26" i="48"/>
  <c r="GQE26" i="48"/>
  <c r="GQF26" i="48"/>
  <c r="GQG26" i="48"/>
  <c r="GQH26" i="48"/>
  <c r="GQI26" i="48"/>
  <c r="GQJ26" i="48"/>
  <c r="GQK26" i="48"/>
  <c r="GQL26" i="48"/>
  <c r="GQM26" i="48"/>
  <c r="GQN26" i="48"/>
  <c r="GQO26" i="48"/>
  <c r="GQP26" i="48"/>
  <c r="GQQ26" i="48"/>
  <c r="GQR26" i="48"/>
  <c r="GQS26" i="48"/>
  <c r="GQT26" i="48"/>
  <c r="GQU26" i="48"/>
  <c r="GQV26" i="48"/>
  <c r="GQW26" i="48"/>
  <c r="GQX26" i="48"/>
  <c r="GQY26" i="48"/>
  <c r="GQZ26" i="48"/>
  <c r="GRA26" i="48"/>
  <c r="GRB26" i="48"/>
  <c r="GRC26" i="48"/>
  <c r="GRD26" i="48"/>
  <c r="GRE26" i="48"/>
  <c r="GRF26" i="48"/>
  <c r="GRG26" i="48"/>
  <c r="GRH26" i="48"/>
  <c r="GRI26" i="48"/>
  <c r="GRJ26" i="48"/>
  <c r="GRK26" i="48"/>
  <c r="GRL26" i="48"/>
  <c r="GRM26" i="48"/>
  <c r="GRN26" i="48"/>
  <c r="GRO26" i="48"/>
  <c r="GRP26" i="48"/>
  <c r="GRQ26" i="48"/>
  <c r="GRR26" i="48"/>
  <c r="GRS26" i="48"/>
  <c r="GRT26" i="48"/>
  <c r="GRU26" i="48"/>
  <c r="GRV26" i="48"/>
  <c r="GRW26" i="48"/>
  <c r="GRX26" i="48"/>
  <c r="GRY26" i="48"/>
  <c r="GRZ26" i="48"/>
  <c r="GSA26" i="48"/>
  <c r="GSB26" i="48"/>
  <c r="GSC26" i="48"/>
  <c r="GSD26" i="48"/>
  <c r="GSE26" i="48"/>
  <c r="GSF26" i="48"/>
  <c r="GSG26" i="48"/>
  <c r="GSH26" i="48"/>
  <c r="GSI26" i="48"/>
  <c r="GSJ26" i="48"/>
  <c r="GSK26" i="48"/>
  <c r="GSL26" i="48"/>
  <c r="GSM26" i="48"/>
  <c r="GSN26" i="48"/>
  <c r="GSO26" i="48"/>
  <c r="GSP26" i="48"/>
  <c r="GSQ26" i="48"/>
  <c r="GSR26" i="48"/>
  <c r="GSS26" i="48"/>
  <c r="GST26" i="48"/>
  <c r="GSU26" i="48"/>
  <c r="GSV26" i="48"/>
  <c r="GSW26" i="48"/>
  <c r="GSX26" i="48"/>
  <c r="GSY26" i="48"/>
  <c r="GSZ26" i="48"/>
  <c r="GTA26" i="48"/>
  <c r="GTB26" i="48"/>
  <c r="GTC26" i="48"/>
  <c r="GTD26" i="48"/>
  <c r="GTE26" i="48"/>
  <c r="GTF26" i="48"/>
  <c r="GTG26" i="48"/>
  <c r="GTH26" i="48"/>
  <c r="GTI26" i="48"/>
  <c r="GTJ26" i="48"/>
  <c r="GTK26" i="48"/>
  <c r="GTL26" i="48"/>
  <c r="GTM26" i="48"/>
  <c r="GTN26" i="48"/>
  <c r="GTO26" i="48"/>
  <c r="GTP26" i="48"/>
  <c r="GTQ26" i="48"/>
  <c r="GTR26" i="48"/>
  <c r="GTS26" i="48"/>
  <c r="GTT26" i="48"/>
  <c r="GTU26" i="48"/>
  <c r="GTV26" i="48"/>
  <c r="GTW26" i="48"/>
  <c r="GTX26" i="48"/>
  <c r="GTY26" i="48"/>
  <c r="GTZ26" i="48"/>
  <c r="GUA26" i="48"/>
  <c r="GUB26" i="48"/>
  <c r="GUC26" i="48"/>
  <c r="GUD26" i="48"/>
  <c r="GUE26" i="48"/>
  <c r="GUF26" i="48"/>
  <c r="GUG26" i="48"/>
  <c r="GUH26" i="48"/>
  <c r="GUI26" i="48"/>
  <c r="GUJ26" i="48"/>
  <c r="GUK26" i="48"/>
  <c r="GUL26" i="48"/>
  <c r="GUM26" i="48"/>
  <c r="GUN26" i="48"/>
  <c r="GUO26" i="48"/>
  <c r="GUP26" i="48"/>
  <c r="GUQ26" i="48"/>
  <c r="GUR26" i="48"/>
  <c r="GUS26" i="48"/>
  <c r="GUT26" i="48"/>
  <c r="GUU26" i="48"/>
  <c r="GUV26" i="48"/>
  <c r="GUW26" i="48"/>
  <c r="GUX26" i="48"/>
  <c r="GUY26" i="48"/>
  <c r="GUZ26" i="48"/>
  <c r="GVA26" i="48"/>
  <c r="GVB26" i="48"/>
  <c r="GVC26" i="48"/>
  <c r="GVD26" i="48"/>
  <c r="GVE26" i="48"/>
  <c r="GVF26" i="48"/>
  <c r="GVG26" i="48"/>
  <c r="GVH26" i="48"/>
  <c r="GVI26" i="48"/>
  <c r="GVJ26" i="48"/>
  <c r="GVK26" i="48"/>
  <c r="GVL26" i="48"/>
  <c r="GVM26" i="48"/>
  <c r="GVN26" i="48"/>
  <c r="GVO26" i="48"/>
  <c r="GVP26" i="48"/>
  <c r="GVQ26" i="48"/>
  <c r="GVR26" i="48"/>
  <c r="GVS26" i="48"/>
  <c r="GVT26" i="48"/>
  <c r="GVU26" i="48"/>
  <c r="GVV26" i="48"/>
  <c r="GVW26" i="48"/>
  <c r="GVX26" i="48"/>
  <c r="GVY26" i="48"/>
  <c r="GVZ26" i="48"/>
  <c r="GWA26" i="48"/>
  <c r="GWB26" i="48"/>
  <c r="GWC26" i="48"/>
  <c r="GWD26" i="48"/>
  <c r="GWE26" i="48"/>
  <c r="GWF26" i="48"/>
  <c r="GWG26" i="48"/>
  <c r="GWH26" i="48"/>
  <c r="GWI26" i="48"/>
  <c r="GWJ26" i="48"/>
  <c r="GWK26" i="48"/>
  <c r="GWL26" i="48"/>
  <c r="GWM26" i="48"/>
  <c r="GWN26" i="48"/>
  <c r="GWO26" i="48"/>
  <c r="GWP26" i="48"/>
  <c r="GWQ26" i="48"/>
  <c r="GWR26" i="48"/>
  <c r="GWS26" i="48"/>
  <c r="GWT26" i="48"/>
  <c r="GWU26" i="48"/>
  <c r="GWV26" i="48"/>
  <c r="GWW26" i="48"/>
  <c r="GWX26" i="48"/>
  <c r="GWY26" i="48"/>
  <c r="GWZ26" i="48"/>
  <c r="GXA26" i="48"/>
  <c r="GXB26" i="48"/>
  <c r="GXC26" i="48"/>
  <c r="GXD26" i="48"/>
  <c r="GXE26" i="48"/>
  <c r="GXF26" i="48"/>
  <c r="GXG26" i="48"/>
  <c r="GXH26" i="48"/>
  <c r="GXI26" i="48"/>
  <c r="GXJ26" i="48"/>
  <c r="GXK26" i="48"/>
  <c r="GXL26" i="48"/>
  <c r="GXM26" i="48"/>
  <c r="GXN26" i="48"/>
  <c r="GXO26" i="48"/>
  <c r="GXP26" i="48"/>
  <c r="GXQ26" i="48"/>
  <c r="GXR26" i="48"/>
  <c r="GXS26" i="48"/>
  <c r="GXT26" i="48"/>
  <c r="GXU26" i="48"/>
  <c r="GXV26" i="48"/>
  <c r="GXW26" i="48"/>
  <c r="GXX26" i="48"/>
  <c r="GXY26" i="48"/>
  <c r="GXZ26" i="48"/>
  <c r="GYA26" i="48"/>
  <c r="GYB26" i="48"/>
  <c r="GYC26" i="48"/>
  <c r="GYD26" i="48"/>
  <c r="GYE26" i="48"/>
  <c r="GYF26" i="48"/>
  <c r="GYG26" i="48"/>
  <c r="GYH26" i="48"/>
  <c r="GYI26" i="48"/>
  <c r="GYJ26" i="48"/>
  <c r="GYK26" i="48"/>
  <c r="GYL26" i="48"/>
  <c r="GYM26" i="48"/>
  <c r="GYN26" i="48"/>
  <c r="GYO26" i="48"/>
  <c r="GYP26" i="48"/>
  <c r="GYQ26" i="48"/>
  <c r="GYR26" i="48"/>
  <c r="GYS26" i="48"/>
  <c r="GYT26" i="48"/>
  <c r="GYU26" i="48"/>
  <c r="GYV26" i="48"/>
  <c r="GYW26" i="48"/>
  <c r="GYX26" i="48"/>
  <c r="GYY26" i="48"/>
  <c r="GYZ26" i="48"/>
  <c r="GZA26" i="48"/>
  <c r="GZB26" i="48"/>
  <c r="GZC26" i="48"/>
  <c r="GZD26" i="48"/>
  <c r="GZE26" i="48"/>
  <c r="GZF26" i="48"/>
  <c r="GZG26" i="48"/>
  <c r="GZH26" i="48"/>
  <c r="GZI26" i="48"/>
  <c r="GZJ26" i="48"/>
  <c r="GZK26" i="48"/>
  <c r="GZL26" i="48"/>
  <c r="GZM26" i="48"/>
  <c r="GZN26" i="48"/>
  <c r="GZO26" i="48"/>
  <c r="GZP26" i="48"/>
  <c r="GZQ26" i="48"/>
  <c r="GZR26" i="48"/>
  <c r="GZS26" i="48"/>
  <c r="GZT26" i="48"/>
  <c r="GZU26" i="48"/>
  <c r="GZV26" i="48"/>
  <c r="GZW26" i="48"/>
  <c r="GZX26" i="48"/>
  <c r="GZY26" i="48"/>
  <c r="GZZ26" i="48"/>
  <c r="HAA26" i="48"/>
  <c r="HAB26" i="48"/>
  <c r="HAC26" i="48"/>
  <c r="HAD26" i="48"/>
  <c r="HAE26" i="48"/>
  <c r="HAF26" i="48"/>
  <c r="HAG26" i="48"/>
  <c r="HAH26" i="48"/>
  <c r="HAI26" i="48"/>
  <c r="HAJ26" i="48"/>
  <c r="HAK26" i="48"/>
  <c r="HAL26" i="48"/>
  <c r="HAM26" i="48"/>
  <c r="HAN26" i="48"/>
  <c r="HAO26" i="48"/>
  <c r="HAP26" i="48"/>
  <c r="HAQ26" i="48"/>
  <c r="HAR26" i="48"/>
  <c r="HAS26" i="48"/>
  <c r="HAT26" i="48"/>
  <c r="HAU26" i="48"/>
  <c r="HAV26" i="48"/>
  <c r="HAW26" i="48"/>
  <c r="HAX26" i="48"/>
  <c r="HAY26" i="48"/>
  <c r="HAZ26" i="48"/>
  <c r="HBA26" i="48"/>
  <c r="HBB26" i="48"/>
  <c r="HBC26" i="48"/>
  <c r="HBD26" i="48"/>
  <c r="HBE26" i="48"/>
  <c r="HBF26" i="48"/>
  <c r="HBG26" i="48"/>
  <c r="HBH26" i="48"/>
  <c r="HBI26" i="48"/>
  <c r="HBJ26" i="48"/>
  <c r="HBK26" i="48"/>
  <c r="HBL26" i="48"/>
  <c r="HBM26" i="48"/>
  <c r="HBN26" i="48"/>
  <c r="HBO26" i="48"/>
  <c r="HBP26" i="48"/>
  <c r="HBQ26" i="48"/>
  <c r="HBR26" i="48"/>
  <c r="HBS26" i="48"/>
  <c r="HBT26" i="48"/>
  <c r="HBU26" i="48"/>
  <c r="HBV26" i="48"/>
  <c r="HBW26" i="48"/>
  <c r="HBX26" i="48"/>
  <c r="HBY26" i="48"/>
  <c r="HBZ26" i="48"/>
  <c r="HCA26" i="48"/>
  <c r="HCB26" i="48"/>
  <c r="HCC26" i="48"/>
  <c r="HCD26" i="48"/>
  <c r="HCE26" i="48"/>
  <c r="HCF26" i="48"/>
  <c r="HCG26" i="48"/>
  <c r="HCH26" i="48"/>
  <c r="HCI26" i="48"/>
  <c r="HCJ26" i="48"/>
  <c r="HCK26" i="48"/>
  <c r="HCL26" i="48"/>
  <c r="HCM26" i="48"/>
  <c r="HCN26" i="48"/>
  <c r="HCO26" i="48"/>
  <c r="HCP26" i="48"/>
  <c r="HCQ26" i="48"/>
  <c r="HCR26" i="48"/>
  <c r="HCS26" i="48"/>
  <c r="HCT26" i="48"/>
  <c r="HCU26" i="48"/>
  <c r="HCV26" i="48"/>
  <c r="HCW26" i="48"/>
  <c r="HCX26" i="48"/>
  <c r="HCY26" i="48"/>
  <c r="HCZ26" i="48"/>
  <c r="HDA26" i="48"/>
  <c r="HDB26" i="48"/>
  <c r="HDC26" i="48"/>
  <c r="HDD26" i="48"/>
  <c r="HDE26" i="48"/>
  <c r="HDF26" i="48"/>
  <c r="HDG26" i="48"/>
  <c r="HDH26" i="48"/>
  <c r="HDI26" i="48"/>
  <c r="HDJ26" i="48"/>
  <c r="HDK26" i="48"/>
  <c r="HDL26" i="48"/>
  <c r="HDM26" i="48"/>
  <c r="HDN26" i="48"/>
  <c r="HDO26" i="48"/>
  <c r="HDP26" i="48"/>
  <c r="HDQ26" i="48"/>
  <c r="HDR26" i="48"/>
  <c r="HDS26" i="48"/>
  <c r="HDT26" i="48"/>
  <c r="HDU26" i="48"/>
  <c r="HDV26" i="48"/>
  <c r="HDW26" i="48"/>
  <c r="HDX26" i="48"/>
  <c r="HDY26" i="48"/>
  <c r="HDZ26" i="48"/>
  <c r="HEA26" i="48"/>
  <c r="HEB26" i="48"/>
  <c r="HEC26" i="48"/>
  <c r="HED26" i="48"/>
  <c r="HEE26" i="48"/>
  <c r="HEF26" i="48"/>
  <c r="HEG26" i="48"/>
  <c r="HEH26" i="48"/>
  <c r="HEI26" i="48"/>
  <c r="HEJ26" i="48"/>
  <c r="HEK26" i="48"/>
  <c r="HEL26" i="48"/>
  <c r="HEM26" i="48"/>
  <c r="HEN26" i="48"/>
  <c r="HEO26" i="48"/>
  <c r="HEP26" i="48"/>
  <c r="HEQ26" i="48"/>
  <c r="HER26" i="48"/>
  <c r="HES26" i="48"/>
  <c r="HET26" i="48"/>
  <c r="HEU26" i="48"/>
  <c r="HEV26" i="48"/>
  <c r="HEW26" i="48"/>
  <c r="HEX26" i="48"/>
  <c r="HEY26" i="48"/>
  <c r="HEZ26" i="48"/>
  <c r="HFA26" i="48"/>
  <c r="HFB26" i="48"/>
  <c r="HFC26" i="48"/>
  <c r="HFD26" i="48"/>
  <c r="HFE26" i="48"/>
  <c r="HFF26" i="48"/>
  <c r="HFG26" i="48"/>
  <c r="HFH26" i="48"/>
  <c r="HFI26" i="48"/>
  <c r="HFJ26" i="48"/>
  <c r="HFK26" i="48"/>
  <c r="HFL26" i="48"/>
  <c r="HFM26" i="48"/>
  <c r="HFN26" i="48"/>
  <c r="HFO26" i="48"/>
  <c r="HFP26" i="48"/>
  <c r="HFQ26" i="48"/>
  <c r="HFR26" i="48"/>
  <c r="HFS26" i="48"/>
  <c r="HFT26" i="48"/>
  <c r="HFU26" i="48"/>
  <c r="HFV26" i="48"/>
  <c r="HFW26" i="48"/>
  <c r="HFX26" i="48"/>
  <c r="HFY26" i="48"/>
  <c r="HFZ26" i="48"/>
  <c r="HGA26" i="48"/>
  <c r="HGB26" i="48"/>
  <c r="HGC26" i="48"/>
  <c r="HGD26" i="48"/>
  <c r="HGE26" i="48"/>
  <c r="HGF26" i="48"/>
  <c r="HGG26" i="48"/>
  <c r="HGH26" i="48"/>
  <c r="HGI26" i="48"/>
  <c r="HGJ26" i="48"/>
  <c r="HGK26" i="48"/>
  <c r="HGL26" i="48"/>
  <c r="HGM26" i="48"/>
  <c r="HGN26" i="48"/>
  <c r="HGO26" i="48"/>
  <c r="HGP26" i="48"/>
  <c r="HGQ26" i="48"/>
  <c r="HGR26" i="48"/>
  <c r="HGS26" i="48"/>
  <c r="HGT26" i="48"/>
  <c r="HGU26" i="48"/>
  <c r="HGV26" i="48"/>
  <c r="HGW26" i="48"/>
  <c r="HGX26" i="48"/>
  <c r="HGY26" i="48"/>
  <c r="HGZ26" i="48"/>
  <c r="HHA26" i="48"/>
  <c r="HHB26" i="48"/>
  <c r="HHC26" i="48"/>
  <c r="HHD26" i="48"/>
  <c r="HHE26" i="48"/>
  <c r="HHF26" i="48"/>
  <c r="HHG26" i="48"/>
  <c r="HHH26" i="48"/>
  <c r="HHI26" i="48"/>
  <c r="HHJ26" i="48"/>
  <c r="HHK26" i="48"/>
  <c r="HHL26" i="48"/>
  <c r="HHM26" i="48"/>
  <c r="HHN26" i="48"/>
  <c r="HHO26" i="48"/>
  <c r="HHP26" i="48"/>
  <c r="HHQ26" i="48"/>
  <c r="HHR26" i="48"/>
  <c r="HHS26" i="48"/>
  <c r="HHT26" i="48"/>
  <c r="HHU26" i="48"/>
  <c r="HHV26" i="48"/>
  <c r="HHW26" i="48"/>
  <c r="HHX26" i="48"/>
  <c r="HHY26" i="48"/>
  <c r="HHZ26" i="48"/>
  <c r="HIA26" i="48"/>
  <c r="HIB26" i="48"/>
  <c r="HIC26" i="48"/>
  <c r="HID26" i="48"/>
  <c r="HIE26" i="48"/>
  <c r="HIF26" i="48"/>
  <c r="HIG26" i="48"/>
  <c r="HIH26" i="48"/>
  <c r="HII26" i="48"/>
  <c r="HIJ26" i="48"/>
  <c r="HIK26" i="48"/>
  <c r="HIL26" i="48"/>
  <c r="HIM26" i="48"/>
  <c r="HIN26" i="48"/>
  <c r="HIO26" i="48"/>
  <c r="HIP26" i="48"/>
  <c r="HIQ26" i="48"/>
  <c r="HIR26" i="48"/>
  <c r="HIS26" i="48"/>
  <c r="HIT26" i="48"/>
  <c r="HIU26" i="48"/>
  <c r="HIV26" i="48"/>
  <c r="HIW26" i="48"/>
  <c r="HIX26" i="48"/>
  <c r="HIY26" i="48"/>
  <c r="HIZ26" i="48"/>
  <c r="HJA26" i="48"/>
  <c r="HJB26" i="48"/>
  <c r="HJC26" i="48"/>
  <c r="HJD26" i="48"/>
  <c r="HJE26" i="48"/>
  <c r="HJF26" i="48"/>
  <c r="HJG26" i="48"/>
  <c r="HJH26" i="48"/>
  <c r="HJI26" i="48"/>
  <c r="HJJ26" i="48"/>
  <c r="HJK26" i="48"/>
  <c r="HJL26" i="48"/>
  <c r="HJM26" i="48"/>
  <c r="HJN26" i="48"/>
  <c r="HJO26" i="48"/>
  <c r="HJP26" i="48"/>
  <c r="HJQ26" i="48"/>
  <c r="HJR26" i="48"/>
  <c r="HJS26" i="48"/>
  <c r="HJT26" i="48"/>
  <c r="HJU26" i="48"/>
  <c r="HJV26" i="48"/>
  <c r="HJW26" i="48"/>
  <c r="HJX26" i="48"/>
  <c r="HJY26" i="48"/>
  <c r="HJZ26" i="48"/>
  <c r="HKA26" i="48"/>
  <c r="HKB26" i="48"/>
  <c r="HKC26" i="48"/>
  <c r="HKD26" i="48"/>
  <c r="HKE26" i="48"/>
  <c r="HKF26" i="48"/>
  <c r="HKG26" i="48"/>
  <c r="HKH26" i="48"/>
  <c r="HKI26" i="48"/>
  <c r="HKJ26" i="48"/>
  <c r="HKK26" i="48"/>
  <c r="HKL26" i="48"/>
  <c r="HKM26" i="48"/>
  <c r="HKN26" i="48"/>
  <c r="HKO26" i="48"/>
  <c r="HKP26" i="48"/>
  <c r="HKQ26" i="48"/>
  <c r="HKR26" i="48"/>
  <c r="HKS26" i="48"/>
  <c r="HKT26" i="48"/>
  <c r="HKU26" i="48"/>
  <c r="HKV26" i="48"/>
  <c r="HKW26" i="48"/>
  <c r="HKX26" i="48"/>
  <c r="HKY26" i="48"/>
  <c r="HKZ26" i="48"/>
  <c r="HLA26" i="48"/>
  <c r="HLB26" i="48"/>
  <c r="HLC26" i="48"/>
  <c r="HLD26" i="48"/>
  <c r="HLE26" i="48"/>
  <c r="HLF26" i="48"/>
  <c r="HLG26" i="48"/>
  <c r="HLH26" i="48"/>
  <c r="HLI26" i="48"/>
  <c r="HLJ26" i="48"/>
  <c r="HLK26" i="48"/>
  <c r="HLL26" i="48"/>
  <c r="HLM26" i="48"/>
  <c r="HLN26" i="48"/>
  <c r="HLO26" i="48"/>
  <c r="HLP26" i="48"/>
  <c r="HLQ26" i="48"/>
  <c r="HLR26" i="48"/>
  <c r="HLS26" i="48"/>
  <c r="HLT26" i="48"/>
  <c r="HLU26" i="48"/>
  <c r="HLV26" i="48"/>
  <c r="HLW26" i="48"/>
  <c r="HLX26" i="48"/>
  <c r="HLY26" i="48"/>
  <c r="HLZ26" i="48"/>
  <c r="HMA26" i="48"/>
  <c r="HMB26" i="48"/>
  <c r="HMC26" i="48"/>
  <c r="HMD26" i="48"/>
  <c r="HME26" i="48"/>
  <c r="HMF26" i="48"/>
  <c r="HMG26" i="48"/>
  <c r="HMH26" i="48"/>
  <c r="HMI26" i="48"/>
  <c r="HMJ26" i="48"/>
  <c r="HMK26" i="48"/>
  <c r="HML26" i="48"/>
  <c r="HMM26" i="48"/>
  <c r="HMN26" i="48"/>
  <c r="HMO26" i="48"/>
  <c r="HMP26" i="48"/>
  <c r="HMQ26" i="48"/>
  <c r="HMR26" i="48"/>
  <c r="HMS26" i="48"/>
  <c r="HMT26" i="48"/>
  <c r="HMU26" i="48"/>
  <c r="HMV26" i="48"/>
  <c r="HMW26" i="48"/>
  <c r="HMX26" i="48"/>
  <c r="HMY26" i="48"/>
  <c r="HMZ26" i="48"/>
  <c r="HNA26" i="48"/>
  <c r="HNB26" i="48"/>
  <c r="HNC26" i="48"/>
  <c r="HND26" i="48"/>
  <c r="HNE26" i="48"/>
  <c r="HNF26" i="48"/>
  <c r="HNG26" i="48"/>
  <c r="HNH26" i="48"/>
  <c r="HNI26" i="48"/>
  <c r="HNJ26" i="48"/>
  <c r="HNK26" i="48"/>
  <c r="HNL26" i="48"/>
  <c r="HNM26" i="48"/>
  <c r="HNN26" i="48"/>
  <c r="HNO26" i="48"/>
  <c r="HNP26" i="48"/>
  <c r="HNQ26" i="48"/>
  <c r="HNR26" i="48"/>
  <c r="HNS26" i="48"/>
  <c r="HNT26" i="48"/>
  <c r="HNU26" i="48"/>
  <c r="HNV26" i="48"/>
  <c r="HNW26" i="48"/>
  <c r="HNX26" i="48"/>
  <c r="HNY26" i="48"/>
  <c r="HNZ26" i="48"/>
  <c r="HOA26" i="48"/>
  <c r="HOB26" i="48"/>
  <c r="HOC26" i="48"/>
  <c r="HOD26" i="48"/>
  <c r="HOE26" i="48"/>
  <c r="HOF26" i="48"/>
  <c r="HOG26" i="48"/>
  <c r="HOH26" i="48"/>
  <c r="HOI26" i="48"/>
  <c r="HOJ26" i="48"/>
  <c r="HOK26" i="48"/>
  <c r="HOL26" i="48"/>
  <c r="HOM26" i="48"/>
  <c r="HON26" i="48"/>
  <c r="HOO26" i="48"/>
  <c r="HOP26" i="48"/>
  <c r="HOQ26" i="48"/>
  <c r="HOR26" i="48"/>
  <c r="HOS26" i="48"/>
  <c r="HOT26" i="48"/>
  <c r="HOU26" i="48"/>
  <c r="HOV26" i="48"/>
  <c r="HOW26" i="48"/>
  <c r="HOX26" i="48"/>
  <c r="HOY26" i="48"/>
  <c r="HOZ26" i="48"/>
  <c r="HPA26" i="48"/>
  <c r="HPB26" i="48"/>
  <c r="HPC26" i="48"/>
  <c r="HPD26" i="48"/>
  <c r="HPE26" i="48"/>
  <c r="HPF26" i="48"/>
  <c r="HPG26" i="48"/>
  <c r="HPH26" i="48"/>
  <c r="HPI26" i="48"/>
  <c r="HPJ26" i="48"/>
  <c r="HPK26" i="48"/>
  <c r="HPL26" i="48"/>
  <c r="HPM26" i="48"/>
  <c r="HPN26" i="48"/>
  <c r="HPO26" i="48"/>
  <c r="HPP26" i="48"/>
  <c r="HPQ26" i="48"/>
  <c r="HPR26" i="48"/>
  <c r="HPS26" i="48"/>
  <c r="HPT26" i="48"/>
  <c r="HPU26" i="48"/>
  <c r="HPV26" i="48"/>
  <c r="HPW26" i="48"/>
  <c r="HPX26" i="48"/>
  <c r="HPY26" i="48"/>
  <c r="HPZ26" i="48"/>
  <c r="HQA26" i="48"/>
  <c r="HQB26" i="48"/>
  <c r="HQC26" i="48"/>
  <c r="HQD26" i="48"/>
  <c r="HQE26" i="48"/>
  <c r="HQF26" i="48"/>
  <c r="HQG26" i="48"/>
  <c r="HQH26" i="48"/>
  <c r="HQI26" i="48"/>
  <c r="HQJ26" i="48"/>
  <c r="HQK26" i="48"/>
  <c r="HQL26" i="48"/>
  <c r="HQM26" i="48"/>
  <c r="HQN26" i="48"/>
  <c r="HQO26" i="48"/>
  <c r="HQP26" i="48"/>
  <c r="HQQ26" i="48"/>
  <c r="HQR26" i="48"/>
  <c r="HQS26" i="48"/>
  <c r="HQT26" i="48"/>
  <c r="HQU26" i="48"/>
  <c r="HQV26" i="48"/>
  <c r="HQW26" i="48"/>
  <c r="HQX26" i="48"/>
  <c r="HQY26" i="48"/>
  <c r="HQZ26" i="48"/>
  <c r="HRA26" i="48"/>
  <c r="HRB26" i="48"/>
  <c r="HRC26" i="48"/>
  <c r="HRD26" i="48"/>
  <c r="HRE26" i="48"/>
  <c r="HRF26" i="48"/>
  <c r="HRG26" i="48"/>
  <c r="HRH26" i="48"/>
  <c r="HRI26" i="48"/>
  <c r="HRJ26" i="48"/>
  <c r="HRK26" i="48"/>
  <c r="HRL26" i="48"/>
  <c r="HRM26" i="48"/>
  <c r="HRN26" i="48"/>
  <c r="HRO26" i="48"/>
  <c r="HRP26" i="48"/>
  <c r="HRQ26" i="48"/>
  <c r="HRR26" i="48"/>
  <c r="HRS26" i="48"/>
  <c r="HRT26" i="48"/>
  <c r="HRU26" i="48"/>
  <c r="HRV26" i="48"/>
  <c r="HRW26" i="48"/>
  <c r="HRX26" i="48"/>
  <c r="HRY26" i="48"/>
  <c r="HRZ26" i="48"/>
  <c r="HSA26" i="48"/>
  <c r="HSB26" i="48"/>
  <c r="HSC26" i="48"/>
  <c r="HSD26" i="48"/>
  <c r="HSE26" i="48"/>
  <c r="HSF26" i="48"/>
  <c r="HSG26" i="48"/>
  <c r="HSH26" i="48"/>
  <c r="HSI26" i="48"/>
  <c r="HSJ26" i="48"/>
  <c r="HSK26" i="48"/>
  <c r="HSL26" i="48"/>
  <c r="HSM26" i="48"/>
  <c r="HSN26" i="48"/>
  <c r="HSO26" i="48"/>
  <c r="HSP26" i="48"/>
  <c r="HSQ26" i="48"/>
  <c r="HSR26" i="48"/>
  <c r="HSS26" i="48"/>
  <c r="HST26" i="48"/>
  <c r="HSU26" i="48"/>
  <c r="HSV26" i="48"/>
  <c r="HSW26" i="48"/>
  <c r="HSX26" i="48"/>
  <c r="HSY26" i="48"/>
  <c r="HSZ26" i="48"/>
  <c r="HTA26" i="48"/>
  <c r="HTB26" i="48"/>
  <c r="HTC26" i="48"/>
  <c r="HTD26" i="48"/>
  <c r="HTE26" i="48"/>
  <c r="HTF26" i="48"/>
  <c r="HTG26" i="48"/>
  <c r="HTH26" i="48"/>
  <c r="HTI26" i="48"/>
  <c r="HTJ26" i="48"/>
  <c r="HTK26" i="48"/>
  <c r="HTL26" i="48"/>
  <c r="HTM26" i="48"/>
  <c r="HTN26" i="48"/>
  <c r="HTO26" i="48"/>
  <c r="HTP26" i="48"/>
  <c r="HTQ26" i="48"/>
  <c r="HTR26" i="48"/>
  <c r="HTS26" i="48"/>
  <c r="HTT26" i="48"/>
  <c r="HTU26" i="48"/>
  <c r="HTV26" i="48"/>
  <c r="HTW26" i="48"/>
  <c r="HTX26" i="48"/>
  <c r="HTY26" i="48"/>
  <c r="HTZ26" i="48"/>
  <c r="HUA26" i="48"/>
  <c r="HUB26" i="48"/>
  <c r="HUC26" i="48"/>
  <c r="HUD26" i="48"/>
  <c r="HUE26" i="48"/>
  <c r="HUF26" i="48"/>
  <c r="HUG26" i="48"/>
  <c r="HUH26" i="48"/>
  <c r="HUI26" i="48"/>
  <c r="HUJ26" i="48"/>
  <c r="HUK26" i="48"/>
  <c r="HUL26" i="48"/>
  <c r="HUM26" i="48"/>
  <c r="HUN26" i="48"/>
  <c r="HUO26" i="48"/>
  <c r="HUP26" i="48"/>
  <c r="HUQ26" i="48"/>
  <c r="HUR26" i="48"/>
  <c r="HUS26" i="48"/>
  <c r="HUT26" i="48"/>
  <c r="HUU26" i="48"/>
  <c r="HUV26" i="48"/>
  <c r="HUW26" i="48"/>
  <c r="HUX26" i="48"/>
  <c r="HUY26" i="48"/>
  <c r="HUZ26" i="48"/>
  <c r="HVA26" i="48"/>
  <c r="HVB26" i="48"/>
  <c r="HVC26" i="48"/>
  <c r="HVD26" i="48"/>
  <c r="HVE26" i="48"/>
  <c r="HVF26" i="48"/>
  <c r="HVG26" i="48"/>
  <c r="HVH26" i="48"/>
  <c r="HVI26" i="48"/>
  <c r="HVJ26" i="48"/>
  <c r="HVK26" i="48"/>
  <c r="HVL26" i="48"/>
  <c r="HVM26" i="48"/>
  <c r="HVN26" i="48"/>
  <c r="HVO26" i="48"/>
  <c r="HVP26" i="48"/>
  <c r="HVQ26" i="48"/>
  <c r="HVR26" i="48"/>
  <c r="HVS26" i="48"/>
  <c r="HVT26" i="48"/>
  <c r="HVU26" i="48"/>
  <c r="HVV26" i="48"/>
  <c r="HVW26" i="48"/>
  <c r="HVX26" i="48"/>
  <c r="HVY26" i="48"/>
  <c r="HVZ26" i="48"/>
  <c r="HWA26" i="48"/>
  <c r="HWB26" i="48"/>
  <c r="HWC26" i="48"/>
  <c r="HWD26" i="48"/>
  <c r="HWE26" i="48"/>
  <c r="HWF26" i="48"/>
  <c r="HWG26" i="48"/>
  <c r="HWH26" i="48"/>
  <c r="HWI26" i="48"/>
  <c r="HWJ26" i="48"/>
  <c r="HWK26" i="48"/>
  <c r="HWL26" i="48"/>
  <c r="HWM26" i="48"/>
  <c r="HWN26" i="48"/>
  <c r="HWO26" i="48"/>
  <c r="HWP26" i="48"/>
  <c r="HWQ26" i="48"/>
  <c r="HWR26" i="48"/>
  <c r="HWS26" i="48"/>
  <c r="HWT26" i="48"/>
  <c r="HWU26" i="48"/>
  <c r="HWV26" i="48"/>
  <c r="HWW26" i="48"/>
  <c r="HWX26" i="48"/>
  <c r="HWY26" i="48"/>
  <c r="HWZ26" i="48"/>
  <c r="HXA26" i="48"/>
  <c r="HXB26" i="48"/>
  <c r="HXC26" i="48"/>
  <c r="HXD26" i="48"/>
  <c r="HXE26" i="48"/>
  <c r="HXF26" i="48"/>
  <c r="HXG26" i="48"/>
  <c r="HXH26" i="48"/>
  <c r="HXI26" i="48"/>
  <c r="HXJ26" i="48"/>
  <c r="HXK26" i="48"/>
  <c r="HXL26" i="48"/>
  <c r="HXM26" i="48"/>
  <c r="HXN26" i="48"/>
  <c r="HXO26" i="48"/>
  <c r="HXP26" i="48"/>
  <c r="HXQ26" i="48"/>
  <c r="HXR26" i="48"/>
  <c r="HXS26" i="48"/>
  <c r="HXT26" i="48"/>
  <c r="HXU26" i="48"/>
  <c r="HXV26" i="48"/>
  <c r="HXW26" i="48"/>
  <c r="HXX26" i="48"/>
  <c r="HXY26" i="48"/>
  <c r="HXZ26" i="48"/>
  <c r="HYA26" i="48"/>
  <c r="HYB26" i="48"/>
  <c r="HYC26" i="48"/>
  <c r="HYD26" i="48"/>
  <c r="HYE26" i="48"/>
  <c r="HYF26" i="48"/>
  <c r="HYG26" i="48"/>
  <c r="HYH26" i="48"/>
  <c r="HYI26" i="48"/>
  <c r="HYJ26" i="48"/>
  <c r="HYK26" i="48"/>
  <c r="HYL26" i="48"/>
  <c r="HYM26" i="48"/>
  <c r="HYN26" i="48"/>
  <c r="HYO26" i="48"/>
  <c r="HYP26" i="48"/>
  <c r="HYQ26" i="48"/>
  <c r="HYR26" i="48"/>
  <c r="HYS26" i="48"/>
  <c r="HYT26" i="48"/>
  <c r="HYU26" i="48"/>
  <c r="HYV26" i="48"/>
  <c r="HYW26" i="48"/>
  <c r="HYX26" i="48"/>
  <c r="HYY26" i="48"/>
  <c r="HYZ26" i="48"/>
  <c r="HZA26" i="48"/>
  <c r="HZB26" i="48"/>
  <c r="HZC26" i="48"/>
  <c r="HZD26" i="48"/>
  <c r="HZE26" i="48"/>
  <c r="HZF26" i="48"/>
  <c r="HZG26" i="48"/>
  <c r="HZH26" i="48"/>
  <c r="HZI26" i="48"/>
  <c r="HZJ26" i="48"/>
  <c r="HZK26" i="48"/>
  <c r="HZL26" i="48"/>
  <c r="HZM26" i="48"/>
  <c r="HZN26" i="48"/>
  <c r="HZO26" i="48"/>
  <c r="HZP26" i="48"/>
  <c r="HZQ26" i="48"/>
  <c r="HZR26" i="48"/>
  <c r="HZS26" i="48"/>
  <c r="HZT26" i="48"/>
  <c r="HZU26" i="48"/>
  <c r="HZV26" i="48"/>
  <c r="HZW26" i="48"/>
  <c r="HZX26" i="48"/>
  <c r="HZY26" i="48"/>
  <c r="HZZ26" i="48"/>
  <c r="IAA26" i="48"/>
  <c r="IAB26" i="48"/>
  <c r="IAC26" i="48"/>
  <c r="IAD26" i="48"/>
  <c r="IAE26" i="48"/>
  <c r="IAF26" i="48"/>
  <c r="IAG26" i="48"/>
  <c r="IAH26" i="48"/>
  <c r="IAI26" i="48"/>
  <c r="IAJ26" i="48"/>
  <c r="IAK26" i="48"/>
  <c r="IAL26" i="48"/>
  <c r="IAM26" i="48"/>
  <c r="IAN26" i="48"/>
  <c r="IAO26" i="48"/>
  <c r="IAP26" i="48"/>
  <c r="IAQ26" i="48"/>
  <c r="IAR26" i="48"/>
  <c r="IAS26" i="48"/>
  <c r="IAT26" i="48"/>
  <c r="IAU26" i="48"/>
  <c r="IAV26" i="48"/>
  <c r="IAW26" i="48"/>
  <c r="IAX26" i="48"/>
  <c r="IAY26" i="48"/>
  <c r="IAZ26" i="48"/>
  <c r="IBA26" i="48"/>
  <c r="IBB26" i="48"/>
  <c r="IBC26" i="48"/>
  <c r="IBD26" i="48"/>
  <c r="IBE26" i="48"/>
  <c r="IBF26" i="48"/>
  <c r="IBG26" i="48"/>
  <c r="IBH26" i="48"/>
  <c r="IBI26" i="48"/>
  <c r="IBJ26" i="48"/>
  <c r="IBK26" i="48"/>
  <c r="IBL26" i="48"/>
  <c r="IBM26" i="48"/>
  <c r="IBN26" i="48"/>
  <c r="IBO26" i="48"/>
  <c r="IBP26" i="48"/>
  <c r="IBQ26" i="48"/>
  <c r="IBR26" i="48"/>
  <c r="IBS26" i="48"/>
  <c r="IBT26" i="48"/>
  <c r="IBU26" i="48"/>
  <c r="IBV26" i="48"/>
  <c r="IBW26" i="48"/>
  <c r="IBX26" i="48"/>
  <c r="IBY26" i="48"/>
  <c r="IBZ26" i="48"/>
  <c r="ICA26" i="48"/>
  <c r="ICB26" i="48"/>
  <c r="ICC26" i="48"/>
  <c r="ICD26" i="48"/>
  <c r="ICE26" i="48"/>
  <c r="ICF26" i="48"/>
  <c r="ICG26" i="48"/>
  <c r="ICH26" i="48"/>
  <c r="ICI26" i="48"/>
  <c r="ICJ26" i="48"/>
  <c r="ICK26" i="48"/>
  <c r="ICL26" i="48"/>
  <c r="ICM26" i="48"/>
  <c r="ICN26" i="48"/>
  <c r="ICO26" i="48"/>
  <c r="ICP26" i="48"/>
  <c r="ICQ26" i="48"/>
  <c r="ICR26" i="48"/>
  <c r="ICS26" i="48"/>
  <c r="ICT26" i="48"/>
  <c r="ICU26" i="48"/>
  <c r="ICV26" i="48"/>
  <c r="ICW26" i="48"/>
  <c r="ICX26" i="48"/>
  <c r="ICY26" i="48"/>
  <c r="ICZ26" i="48"/>
  <c r="IDA26" i="48"/>
  <c r="IDB26" i="48"/>
  <c r="IDC26" i="48"/>
  <c r="IDD26" i="48"/>
  <c r="IDE26" i="48"/>
  <c r="IDF26" i="48"/>
  <c r="IDG26" i="48"/>
  <c r="IDH26" i="48"/>
  <c r="IDI26" i="48"/>
  <c r="IDJ26" i="48"/>
  <c r="IDK26" i="48"/>
  <c r="IDL26" i="48"/>
  <c r="IDM26" i="48"/>
  <c r="IDN26" i="48"/>
  <c r="IDO26" i="48"/>
  <c r="IDP26" i="48"/>
  <c r="IDQ26" i="48"/>
  <c r="IDR26" i="48"/>
  <c r="IDS26" i="48"/>
  <c r="IDT26" i="48"/>
  <c r="IDU26" i="48"/>
  <c r="IDV26" i="48"/>
  <c r="IDW26" i="48"/>
  <c r="IDX26" i="48"/>
  <c r="IDY26" i="48"/>
  <c r="IDZ26" i="48"/>
  <c r="IEA26" i="48"/>
  <c r="IEB26" i="48"/>
  <c r="IEC26" i="48"/>
  <c r="IED26" i="48"/>
  <c r="IEE26" i="48"/>
  <c r="IEF26" i="48"/>
  <c r="IEG26" i="48"/>
  <c r="IEH26" i="48"/>
  <c r="IEI26" i="48"/>
  <c r="IEJ26" i="48"/>
  <c r="IEK26" i="48"/>
  <c r="IEL26" i="48"/>
  <c r="IEM26" i="48"/>
  <c r="IEN26" i="48"/>
  <c r="IEO26" i="48"/>
  <c r="IEP26" i="48"/>
  <c r="IEQ26" i="48"/>
  <c r="IER26" i="48"/>
  <c r="IES26" i="48"/>
  <c r="IET26" i="48"/>
  <c r="IEU26" i="48"/>
  <c r="IEV26" i="48"/>
  <c r="IEW26" i="48"/>
  <c r="IEX26" i="48"/>
  <c r="IEY26" i="48"/>
  <c r="IEZ26" i="48"/>
  <c r="IFA26" i="48"/>
  <c r="IFB26" i="48"/>
  <c r="IFC26" i="48"/>
  <c r="IFD26" i="48"/>
  <c r="IFE26" i="48"/>
  <c r="IFF26" i="48"/>
  <c r="IFG26" i="48"/>
  <c r="IFH26" i="48"/>
  <c r="IFI26" i="48"/>
  <c r="IFJ26" i="48"/>
  <c r="IFK26" i="48"/>
  <c r="IFL26" i="48"/>
  <c r="IFM26" i="48"/>
  <c r="IFN26" i="48"/>
  <c r="IFO26" i="48"/>
  <c r="IFP26" i="48"/>
  <c r="IFQ26" i="48"/>
  <c r="IFR26" i="48"/>
  <c r="IFS26" i="48"/>
  <c r="IFT26" i="48"/>
  <c r="IFU26" i="48"/>
  <c r="IFV26" i="48"/>
  <c r="IFW26" i="48"/>
  <c r="IFX26" i="48"/>
  <c r="IFY26" i="48"/>
  <c r="IFZ26" i="48"/>
  <c r="IGA26" i="48"/>
  <c r="IGB26" i="48"/>
  <c r="IGC26" i="48"/>
  <c r="IGD26" i="48"/>
  <c r="IGE26" i="48"/>
  <c r="IGF26" i="48"/>
  <c r="IGG26" i="48"/>
  <c r="IGH26" i="48"/>
  <c r="IGI26" i="48"/>
  <c r="IGJ26" i="48"/>
  <c r="IGK26" i="48"/>
  <c r="IGL26" i="48"/>
  <c r="IGM26" i="48"/>
  <c r="IGN26" i="48"/>
  <c r="IGO26" i="48"/>
  <c r="IGP26" i="48"/>
  <c r="IGQ26" i="48"/>
  <c r="IGR26" i="48"/>
  <c r="IGS26" i="48"/>
  <c r="IGT26" i="48"/>
  <c r="IGU26" i="48"/>
  <c r="IGV26" i="48"/>
  <c r="IGW26" i="48"/>
  <c r="IGX26" i="48"/>
  <c r="IGY26" i="48"/>
  <c r="IGZ26" i="48"/>
  <c r="IHA26" i="48"/>
  <c r="IHB26" i="48"/>
  <c r="IHC26" i="48"/>
  <c r="IHD26" i="48"/>
  <c r="IHE26" i="48"/>
  <c r="IHF26" i="48"/>
  <c r="IHG26" i="48"/>
  <c r="IHH26" i="48"/>
  <c r="IHI26" i="48"/>
  <c r="IHJ26" i="48"/>
  <c r="IHK26" i="48"/>
  <c r="IHL26" i="48"/>
  <c r="IHM26" i="48"/>
  <c r="IHN26" i="48"/>
  <c r="IHO26" i="48"/>
  <c r="IHP26" i="48"/>
  <c r="IHQ26" i="48"/>
  <c r="IHR26" i="48"/>
  <c r="IHS26" i="48"/>
  <c r="IHT26" i="48"/>
  <c r="IHU26" i="48"/>
  <c r="IHV26" i="48"/>
  <c r="IHW26" i="48"/>
  <c r="IHX26" i="48"/>
  <c r="IHY26" i="48"/>
  <c r="IHZ26" i="48"/>
  <c r="IIA26" i="48"/>
  <c r="IIB26" i="48"/>
  <c r="IIC26" i="48"/>
  <c r="IID26" i="48"/>
  <c r="IIE26" i="48"/>
  <c r="IIF26" i="48"/>
  <c r="IIG26" i="48"/>
  <c r="IIH26" i="48"/>
  <c r="III26" i="48"/>
  <c r="IIJ26" i="48"/>
  <c r="IIK26" i="48"/>
  <c r="IIL26" i="48"/>
  <c r="IIM26" i="48"/>
  <c r="IIN26" i="48"/>
  <c r="IIO26" i="48"/>
  <c r="IIP26" i="48"/>
  <c r="IIQ26" i="48"/>
  <c r="IIR26" i="48"/>
  <c r="IIS26" i="48"/>
  <c r="IIT26" i="48"/>
  <c r="IIU26" i="48"/>
  <c r="IIV26" i="48"/>
  <c r="IIW26" i="48"/>
  <c r="IIX26" i="48"/>
  <c r="IIY26" i="48"/>
  <c r="IIZ26" i="48"/>
  <c r="IJA26" i="48"/>
  <c r="IJB26" i="48"/>
  <c r="IJC26" i="48"/>
  <c r="IJD26" i="48"/>
  <c r="IJE26" i="48"/>
  <c r="IJF26" i="48"/>
  <c r="IJG26" i="48"/>
  <c r="IJH26" i="48"/>
  <c r="IJI26" i="48"/>
  <c r="IJJ26" i="48"/>
  <c r="IJK26" i="48"/>
  <c r="IJL26" i="48"/>
  <c r="IJM26" i="48"/>
  <c r="IJN26" i="48"/>
  <c r="IJO26" i="48"/>
  <c r="IJP26" i="48"/>
  <c r="IJQ26" i="48"/>
  <c r="IJR26" i="48"/>
  <c r="IJS26" i="48"/>
  <c r="IJT26" i="48"/>
  <c r="IJU26" i="48"/>
  <c r="IJV26" i="48"/>
  <c r="IJW26" i="48"/>
  <c r="IJX26" i="48"/>
  <c r="IJY26" i="48"/>
  <c r="IJZ26" i="48"/>
  <c r="IKA26" i="48"/>
  <c r="IKB26" i="48"/>
  <c r="IKC26" i="48"/>
  <c r="IKD26" i="48"/>
  <c r="IKE26" i="48"/>
  <c r="IKF26" i="48"/>
  <c r="IKG26" i="48"/>
  <c r="IKH26" i="48"/>
  <c r="IKI26" i="48"/>
  <c r="IKJ26" i="48"/>
  <c r="IKK26" i="48"/>
  <c r="IKL26" i="48"/>
  <c r="IKM26" i="48"/>
  <c r="IKN26" i="48"/>
  <c r="IKO26" i="48"/>
  <c r="IKP26" i="48"/>
  <c r="IKQ26" i="48"/>
  <c r="IKR26" i="48"/>
  <c r="IKS26" i="48"/>
  <c r="IKT26" i="48"/>
  <c r="IKU26" i="48"/>
  <c r="IKV26" i="48"/>
  <c r="IKW26" i="48"/>
  <c r="IKX26" i="48"/>
  <c r="IKY26" i="48"/>
  <c r="IKZ26" i="48"/>
  <c r="ILA26" i="48"/>
  <c r="ILB26" i="48"/>
  <c r="ILC26" i="48"/>
  <c r="ILD26" i="48"/>
  <c r="ILE26" i="48"/>
  <c r="ILF26" i="48"/>
  <c r="ILG26" i="48"/>
  <c r="ILH26" i="48"/>
  <c r="ILI26" i="48"/>
  <c r="ILJ26" i="48"/>
  <c r="ILK26" i="48"/>
  <c r="ILL26" i="48"/>
  <c r="ILM26" i="48"/>
  <c r="ILN26" i="48"/>
  <c r="ILO26" i="48"/>
  <c r="ILP26" i="48"/>
  <c r="ILQ26" i="48"/>
  <c r="ILR26" i="48"/>
  <c r="ILS26" i="48"/>
  <c r="ILT26" i="48"/>
  <c r="ILU26" i="48"/>
  <c r="ILV26" i="48"/>
  <c r="ILW26" i="48"/>
  <c r="ILX26" i="48"/>
  <c r="ILY26" i="48"/>
  <c r="ILZ26" i="48"/>
  <c r="IMA26" i="48"/>
  <c r="IMB26" i="48"/>
  <c r="IMC26" i="48"/>
  <c r="IMD26" i="48"/>
  <c r="IME26" i="48"/>
  <c r="IMF26" i="48"/>
  <c r="IMG26" i="48"/>
  <c r="IMH26" i="48"/>
  <c r="IMI26" i="48"/>
  <c r="IMJ26" i="48"/>
  <c r="IMK26" i="48"/>
  <c r="IML26" i="48"/>
  <c r="IMM26" i="48"/>
  <c r="IMN26" i="48"/>
  <c r="IMO26" i="48"/>
  <c r="IMP26" i="48"/>
  <c r="IMQ26" i="48"/>
  <c r="IMR26" i="48"/>
  <c r="IMS26" i="48"/>
  <c r="IMT26" i="48"/>
  <c r="IMU26" i="48"/>
  <c r="IMV26" i="48"/>
  <c r="IMW26" i="48"/>
  <c r="IMX26" i="48"/>
  <c r="IMY26" i="48"/>
  <c r="IMZ26" i="48"/>
  <c r="INA26" i="48"/>
  <c r="INB26" i="48"/>
  <c r="INC26" i="48"/>
  <c r="IND26" i="48"/>
  <c r="INE26" i="48"/>
  <c r="INF26" i="48"/>
  <c r="ING26" i="48"/>
  <c r="INH26" i="48"/>
  <c r="INI26" i="48"/>
  <c r="INJ26" i="48"/>
  <c r="INK26" i="48"/>
  <c r="INL26" i="48"/>
  <c r="INM26" i="48"/>
  <c r="INN26" i="48"/>
  <c r="INO26" i="48"/>
  <c r="INP26" i="48"/>
  <c r="INQ26" i="48"/>
  <c r="INR26" i="48"/>
  <c r="INS26" i="48"/>
  <c r="INT26" i="48"/>
  <c r="INU26" i="48"/>
  <c r="INV26" i="48"/>
  <c r="INW26" i="48"/>
  <c r="INX26" i="48"/>
  <c r="INY26" i="48"/>
  <c r="INZ26" i="48"/>
  <c r="IOA26" i="48"/>
  <c r="IOB26" i="48"/>
  <c r="IOC26" i="48"/>
  <c r="IOD26" i="48"/>
  <c r="IOE26" i="48"/>
  <c r="IOF26" i="48"/>
  <c r="IOG26" i="48"/>
  <c r="IOH26" i="48"/>
  <c r="IOI26" i="48"/>
  <c r="IOJ26" i="48"/>
  <c r="IOK26" i="48"/>
  <c r="IOL26" i="48"/>
  <c r="IOM26" i="48"/>
  <c r="ION26" i="48"/>
  <c r="IOO26" i="48"/>
  <c r="IOP26" i="48"/>
  <c r="IOQ26" i="48"/>
  <c r="IOR26" i="48"/>
  <c r="IOS26" i="48"/>
  <c r="IOT26" i="48"/>
  <c r="IOU26" i="48"/>
  <c r="IOV26" i="48"/>
  <c r="IOW26" i="48"/>
  <c r="IOX26" i="48"/>
  <c r="IOY26" i="48"/>
  <c r="IOZ26" i="48"/>
  <c r="IPA26" i="48"/>
  <c r="IPB26" i="48"/>
  <c r="IPC26" i="48"/>
  <c r="IPD26" i="48"/>
  <c r="IPE26" i="48"/>
  <c r="IPF26" i="48"/>
  <c r="IPG26" i="48"/>
  <c r="IPH26" i="48"/>
  <c r="IPI26" i="48"/>
  <c r="IPJ26" i="48"/>
  <c r="IPK26" i="48"/>
  <c r="IPL26" i="48"/>
  <c r="IPM26" i="48"/>
  <c r="IPN26" i="48"/>
  <c r="IPO26" i="48"/>
  <c r="IPP26" i="48"/>
  <c r="IPQ26" i="48"/>
  <c r="IPR26" i="48"/>
  <c r="IPS26" i="48"/>
  <c r="IPT26" i="48"/>
  <c r="IPU26" i="48"/>
  <c r="IPV26" i="48"/>
  <c r="IPW26" i="48"/>
  <c r="IPX26" i="48"/>
  <c r="IPY26" i="48"/>
  <c r="IPZ26" i="48"/>
  <c r="IQA26" i="48"/>
  <c r="IQB26" i="48"/>
  <c r="IQC26" i="48"/>
  <c r="IQD26" i="48"/>
  <c r="IQE26" i="48"/>
  <c r="IQF26" i="48"/>
  <c r="IQG26" i="48"/>
  <c r="IQH26" i="48"/>
  <c r="IQI26" i="48"/>
  <c r="IQJ26" i="48"/>
  <c r="IQK26" i="48"/>
  <c r="IQL26" i="48"/>
  <c r="IQM26" i="48"/>
  <c r="IQN26" i="48"/>
  <c r="IQO26" i="48"/>
  <c r="IQP26" i="48"/>
  <c r="IQQ26" i="48"/>
  <c r="IQR26" i="48"/>
  <c r="IQS26" i="48"/>
  <c r="IQT26" i="48"/>
  <c r="IQU26" i="48"/>
  <c r="IQV26" i="48"/>
  <c r="IQW26" i="48"/>
  <c r="IQX26" i="48"/>
  <c r="IQY26" i="48"/>
  <c r="IQZ26" i="48"/>
  <c r="IRA26" i="48"/>
  <c r="IRB26" i="48"/>
  <c r="IRC26" i="48"/>
  <c r="IRD26" i="48"/>
  <c r="IRE26" i="48"/>
  <c r="IRF26" i="48"/>
  <c r="IRG26" i="48"/>
  <c r="IRH26" i="48"/>
  <c r="IRI26" i="48"/>
  <c r="IRJ26" i="48"/>
  <c r="IRK26" i="48"/>
  <c r="IRL26" i="48"/>
  <c r="IRM26" i="48"/>
  <c r="IRN26" i="48"/>
  <c r="IRO26" i="48"/>
  <c r="IRP26" i="48"/>
  <c r="IRQ26" i="48"/>
  <c r="IRR26" i="48"/>
  <c r="IRS26" i="48"/>
  <c r="IRT26" i="48"/>
  <c r="IRU26" i="48"/>
  <c r="IRV26" i="48"/>
  <c r="IRW26" i="48"/>
  <c r="IRX26" i="48"/>
  <c r="IRY26" i="48"/>
  <c r="IRZ26" i="48"/>
  <c r="ISA26" i="48"/>
  <c r="ISB26" i="48"/>
  <c r="ISC26" i="48"/>
  <c r="ISD26" i="48"/>
  <c r="ISE26" i="48"/>
  <c r="ISF26" i="48"/>
  <c r="ISG26" i="48"/>
  <c r="ISH26" i="48"/>
  <c r="ISI26" i="48"/>
  <c r="ISJ26" i="48"/>
  <c r="ISK26" i="48"/>
  <c r="ISL26" i="48"/>
  <c r="ISM26" i="48"/>
  <c r="ISN26" i="48"/>
  <c r="ISO26" i="48"/>
  <c r="ISP26" i="48"/>
  <c r="ISQ26" i="48"/>
  <c r="ISR26" i="48"/>
  <c r="ISS26" i="48"/>
  <c r="IST26" i="48"/>
  <c r="ISU26" i="48"/>
  <c r="ISV26" i="48"/>
  <c r="ISW26" i="48"/>
  <c r="ISX26" i="48"/>
  <c r="ISY26" i="48"/>
  <c r="ISZ26" i="48"/>
  <c r="ITA26" i="48"/>
  <c r="ITB26" i="48"/>
  <c r="ITC26" i="48"/>
  <c r="ITD26" i="48"/>
  <c r="ITE26" i="48"/>
  <c r="ITF26" i="48"/>
  <c r="ITG26" i="48"/>
  <c r="ITH26" i="48"/>
  <c r="ITI26" i="48"/>
  <c r="ITJ26" i="48"/>
  <c r="ITK26" i="48"/>
  <c r="ITL26" i="48"/>
  <c r="ITM26" i="48"/>
  <c r="ITN26" i="48"/>
  <c r="ITO26" i="48"/>
  <c r="ITP26" i="48"/>
  <c r="ITQ26" i="48"/>
  <c r="ITR26" i="48"/>
  <c r="ITS26" i="48"/>
  <c r="ITT26" i="48"/>
  <c r="ITU26" i="48"/>
  <c r="ITV26" i="48"/>
  <c r="ITW26" i="48"/>
  <c r="ITX26" i="48"/>
  <c r="ITY26" i="48"/>
  <c r="ITZ26" i="48"/>
  <c r="IUA26" i="48"/>
  <c r="IUB26" i="48"/>
  <c r="IUC26" i="48"/>
  <c r="IUD26" i="48"/>
  <c r="IUE26" i="48"/>
  <c r="IUF26" i="48"/>
  <c r="IUG26" i="48"/>
  <c r="IUH26" i="48"/>
  <c r="IUI26" i="48"/>
  <c r="IUJ26" i="48"/>
  <c r="IUK26" i="48"/>
  <c r="IUL26" i="48"/>
  <c r="IUM26" i="48"/>
  <c r="IUN26" i="48"/>
  <c r="IUO26" i="48"/>
  <c r="IUP26" i="48"/>
  <c r="IUQ26" i="48"/>
  <c r="IUR26" i="48"/>
  <c r="IUS26" i="48"/>
  <c r="IUT26" i="48"/>
  <c r="IUU26" i="48"/>
  <c r="IUV26" i="48"/>
  <c r="IUW26" i="48"/>
  <c r="IUX26" i="48"/>
  <c r="IUY26" i="48"/>
  <c r="IUZ26" i="48"/>
  <c r="IVA26" i="48"/>
  <c r="IVB26" i="48"/>
  <c r="IVC26" i="48"/>
  <c r="IVD26" i="48"/>
  <c r="IVE26" i="48"/>
  <c r="IVF26" i="48"/>
  <c r="IVG26" i="48"/>
  <c r="IVH26" i="48"/>
  <c r="IVI26" i="48"/>
  <c r="IVJ26" i="48"/>
  <c r="IVK26" i="48"/>
  <c r="IVL26" i="48"/>
  <c r="IVM26" i="48"/>
  <c r="IVN26" i="48"/>
  <c r="IVO26" i="48"/>
  <c r="IVP26" i="48"/>
  <c r="IVQ26" i="48"/>
  <c r="IVR26" i="48"/>
  <c r="IVS26" i="48"/>
  <c r="IVT26" i="48"/>
  <c r="IVU26" i="48"/>
  <c r="IVV26" i="48"/>
  <c r="IVW26" i="48"/>
  <c r="IVX26" i="48"/>
  <c r="IVY26" i="48"/>
  <c r="IVZ26" i="48"/>
  <c r="IWA26" i="48"/>
  <c r="IWB26" i="48"/>
  <c r="IWC26" i="48"/>
  <c r="IWD26" i="48"/>
  <c r="IWE26" i="48"/>
  <c r="IWF26" i="48"/>
  <c r="IWG26" i="48"/>
  <c r="IWH26" i="48"/>
  <c r="IWI26" i="48"/>
  <c r="IWJ26" i="48"/>
  <c r="IWK26" i="48"/>
  <c r="IWL26" i="48"/>
  <c r="IWM26" i="48"/>
  <c r="IWN26" i="48"/>
  <c r="IWO26" i="48"/>
  <c r="IWP26" i="48"/>
  <c r="IWQ26" i="48"/>
  <c r="IWR26" i="48"/>
  <c r="IWS26" i="48"/>
  <c r="IWT26" i="48"/>
  <c r="IWU26" i="48"/>
  <c r="IWV26" i="48"/>
  <c r="IWW26" i="48"/>
  <c r="IWX26" i="48"/>
  <c r="IWY26" i="48"/>
  <c r="IWZ26" i="48"/>
  <c r="IXA26" i="48"/>
  <c r="IXB26" i="48"/>
  <c r="IXC26" i="48"/>
  <c r="IXD26" i="48"/>
  <c r="IXE26" i="48"/>
  <c r="IXF26" i="48"/>
  <c r="IXG26" i="48"/>
  <c r="IXH26" i="48"/>
  <c r="IXI26" i="48"/>
  <c r="IXJ26" i="48"/>
  <c r="IXK26" i="48"/>
  <c r="IXL26" i="48"/>
  <c r="IXM26" i="48"/>
  <c r="IXN26" i="48"/>
  <c r="IXO26" i="48"/>
  <c r="IXP26" i="48"/>
  <c r="IXQ26" i="48"/>
  <c r="IXR26" i="48"/>
  <c r="IXS26" i="48"/>
  <c r="IXT26" i="48"/>
  <c r="IXU26" i="48"/>
  <c r="IXV26" i="48"/>
  <c r="IXW26" i="48"/>
  <c r="IXX26" i="48"/>
  <c r="IXY26" i="48"/>
  <c r="IXZ26" i="48"/>
  <c r="IYA26" i="48"/>
  <c r="IYB26" i="48"/>
  <c r="IYC26" i="48"/>
  <c r="IYD26" i="48"/>
  <c r="IYE26" i="48"/>
  <c r="IYF26" i="48"/>
  <c r="IYG26" i="48"/>
  <c r="IYH26" i="48"/>
  <c r="IYI26" i="48"/>
  <c r="IYJ26" i="48"/>
  <c r="IYK26" i="48"/>
  <c r="IYL26" i="48"/>
  <c r="IYM26" i="48"/>
  <c r="IYN26" i="48"/>
  <c r="IYO26" i="48"/>
  <c r="IYP26" i="48"/>
  <c r="IYQ26" i="48"/>
  <c r="IYR26" i="48"/>
  <c r="IYS26" i="48"/>
  <c r="IYT26" i="48"/>
  <c r="IYU26" i="48"/>
  <c r="IYV26" i="48"/>
  <c r="IYW26" i="48"/>
  <c r="IYX26" i="48"/>
  <c r="IYY26" i="48"/>
  <c r="IYZ26" i="48"/>
  <c r="IZA26" i="48"/>
  <c r="IZB26" i="48"/>
  <c r="IZC26" i="48"/>
  <c r="IZD26" i="48"/>
  <c r="IZE26" i="48"/>
  <c r="IZF26" i="48"/>
  <c r="IZG26" i="48"/>
  <c r="IZH26" i="48"/>
  <c r="IZI26" i="48"/>
  <c r="IZJ26" i="48"/>
  <c r="IZK26" i="48"/>
  <c r="IZL26" i="48"/>
  <c r="IZM26" i="48"/>
  <c r="IZN26" i="48"/>
  <c r="IZO26" i="48"/>
  <c r="IZP26" i="48"/>
  <c r="IZQ26" i="48"/>
  <c r="IZR26" i="48"/>
  <c r="IZS26" i="48"/>
  <c r="IZT26" i="48"/>
  <c r="IZU26" i="48"/>
  <c r="IZV26" i="48"/>
  <c r="IZW26" i="48"/>
  <c r="IZX26" i="48"/>
  <c r="IZY26" i="48"/>
  <c r="IZZ26" i="48"/>
  <c r="JAA26" i="48"/>
  <c r="JAB26" i="48"/>
  <c r="JAC26" i="48"/>
  <c r="JAD26" i="48"/>
  <c r="JAE26" i="48"/>
  <c r="JAF26" i="48"/>
  <c r="JAG26" i="48"/>
  <c r="JAH26" i="48"/>
  <c r="JAI26" i="48"/>
  <c r="JAJ26" i="48"/>
  <c r="JAK26" i="48"/>
  <c r="JAL26" i="48"/>
  <c r="JAM26" i="48"/>
  <c r="JAN26" i="48"/>
  <c r="JAO26" i="48"/>
  <c r="JAP26" i="48"/>
  <c r="JAQ26" i="48"/>
  <c r="JAR26" i="48"/>
  <c r="JAS26" i="48"/>
  <c r="JAT26" i="48"/>
  <c r="JAU26" i="48"/>
  <c r="JAV26" i="48"/>
  <c r="JAW26" i="48"/>
  <c r="JAX26" i="48"/>
  <c r="JAY26" i="48"/>
  <c r="JAZ26" i="48"/>
  <c r="JBA26" i="48"/>
  <c r="JBB26" i="48"/>
  <c r="JBC26" i="48"/>
  <c r="JBD26" i="48"/>
  <c r="JBE26" i="48"/>
  <c r="JBF26" i="48"/>
  <c r="JBG26" i="48"/>
  <c r="JBH26" i="48"/>
  <c r="JBI26" i="48"/>
  <c r="JBJ26" i="48"/>
  <c r="JBK26" i="48"/>
  <c r="JBL26" i="48"/>
  <c r="JBM26" i="48"/>
  <c r="JBN26" i="48"/>
  <c r="JBO26" i="48"/>
  <c r="JBP26" i="48"/>
  <c r="JBQ26" i="48"/>
  <c r="JBR26" i="48"/>
  <c r="JBS26" i="48"/>
  <c r="JBT26" i="48"/>
  <c r="JBU26" i="48"/>
  <c r="JBV26" i="48"/>
  <c r="JBW26" i="48"/>
  <c r="JBX26" i="48"/>
  <c r="JBY26" i="48"/>
  <c r="JBZ26" i="48"/>
  <c r="JCA26" i="48"/>
  <c r="JCB26" i="48"/>
  <c r="JCC26" i="48"/>
  <c r="JCD26" i="48"/>
  <c r="JCE26" i="48"/>
  <c r="JCF26" i="48"/>
  <c r="JCG26" i="48"/>
  <c r="JCH26" i="48"/>
  <c r="JCI26" i="48"/>
  <c r="JCJ26" i="48"/>
  <c r="JCK26" i="48"/>
  <c r="JCL26" i="48"/>
  <c r="JCM26" i="48"/>
  <c r="JCN26" i="48"/>
  <c r="JCO26" i="48"/>
  <c r="JCP26" i="48"/>
  <c r="JCQ26" i="48"/>
  <c r="JCR26" i="48"/>
  <c r="JCS26" i="48"/>
  <c r="JCT26" i="48"/>
  <c r="JCU26" i="48"/>
  <c r="JCV26" i="48"/>
  <c r="JCW26" i="48"/>
  <c r="JCX26" i="48"/>
  <c r="JCY26" i="48"/>
  <c r="JCZ26" i="48"/>
  <c r="JDA26" i="48"/>
  <c r="JDB26" i="48"/>
  <c r="JDC26" i="48"/>
  <c r="JDD26" i="48"/>
  <c r="JDE26" i="48"/>
  <c r="JDF26" i="48"/>
  <c r="JDG26" i="48"/>
  <c r="JDH26" i="48"/>
  <c r="JDI26" i="48"/>
  <c r="JDJ26" i="48"/>
  <c r="JDK26" i="48"/>
  <c r="JDL26" i="48"/>
  <c r="JDM26" i="48"/>
  <c r="JDN26" i="48"/>
  <c r="JDO26" i="48"/>
  <c r="JDP26" i="48"/>
  <c r="JDQ26" i="48"/>
  <c r="JDR26" i="48"/>
  <c r="JDS26" i="48"/>
  <c r="JDT26" i="48"/>
  <c r="JDU26" i="48"/>
  <c r="JDV26" i="48"/>
  <c r="JDW26" i="48"/>
  <c r="JDX26" i="48"/>
  <c r="JDY26" i="48"/>
  <c r="JDZ26" i="48"/>
  <c r="JEA26" i="48"/>
  <c r="JEB26" i="48"/>
  <c r="JEC26" i="48"/>
  <c r="JED26" i="48"/>
  <c r="JEE26" i="48"/>
  <c r="JEF26" i="48"/>
  <c r="JEG26" i="48"/>
  <c r="JEH26" i="48"/>
  <c r="JEI26" i="48"/>
  <c r="JEJ26" i="48"/>
  <c r="JEK26" i="48"/>
  <c r="JEL26" i="48"/>
  <c r="JEM26" i="48"/>
  <c r="JEN26" i="48"/>
  <c r="JEO26" i="48"/>
  <c r="JEP26" i="48"/>
  <c r="JEQ26" i="48"/>
  <c r="JER26" i="48"/>
  <c r="JES26" i="48"/>
  <c r="JET26" i="48"/>
  <c r="JEU26" i="48"/>
  <c r="JEV26" i="48"/>
  <c r="JEW26" i="48"/>
  <c r="JEX26" i="48"/>
  <c r="JEY26" i="48"/>
  <c r="JEZ26" i="48"/>
  <c r="JFA26" i="48"/>
  <c r="JFB26" i="48"/>
  <c r="JFC26" i="48"/>
  <c r="JFD26" i="48"/>
  <c r="JFE26" i="48"/>
  <c r="JFF26" i="48"/>
  <c r="JFG26" i="48"/>
  <c r="JFH26" i="48"/>
  <c r="JFI26" i="48"/>
  <c r="JFJ26" i="48"/>
  <c r="JFK26" i="48"/>
  <c r="JFL26" i="48"/>
  <c r="JFM26" i="48"/>
  <c r="JFN26" i="48"/>
  <c r="JFO26" i="48"/>
  <c r="JFP26" i="48"/>
  <c r="JFQ26" i="48"/>
  <c r="JFR26" i="48"/>
  <c r="JFS26" i="48"/>
  <c r="JFT26" i="48"/>
  <c r="JFU26" i="48"/>
  <c r="JFV26" i="48"/>
  <c r="JFW26" i="48"/>
  <c r="JFX26" i="48"/>
  <c r="JFY26" i="48"/>
  <c r="JFZ26" i="48"/>
  <c r="JGA26" i="48"/>
  <c r="JGB26" i="48"/>
  <c r="JGC26" i="48"/>
  <c r="JGD26" i="48"/>
  <c r="JGE26" i="48"/>
  <c r="JGF26" i="48"/>
  <c r="JGG26" i="48"/>
  <c r="JGH26" i="48"/>
  <c r="JGI26" i="48"/>
  <c r="JGJ26" i="48"/>
  <c r="JGK26" i="48"/>
  <c r="JGL26" i="48"/>
  <c r="JGM26" i="48"/>
  <c r="JGN26" i="48"/>
  <c r="JGO26" i="48"/>
  <c r="JGP26" i="48"/>
  <c r="JGQ26" i="48"/>
  <c r="JGR26" i="48"/>
  <c r="JGS26" i="48"/>
  <c r="JGT26" i="48"/>
  <c r="JGU26" i="48"/>
  <c r="JGV26" i="48"/>
  <c r="JGW26" i="48"/>
  <c r="JGX26" i="48"/>
  <c r="JGY26" i="48"/>
  <c r="JGZ26" i="48"/>
  <c r="JHA26" i="48"/>
  <c r="JHB26" i="48"/>
  <c r="JHC26" i="48"/>
  <c r="JHD26" i="48"/>
  <c r="JHE26" i="48"/>
  <c r="JHF26" i="48"/>
  <c r="JHG26" i="48"/>
  <c r="JHH26" i="48"/>
  <c r="JHI26" i="48"/>
  <c r="JHJ26" i="48"/>
  <c r="JHK26" i="48"/>
  <c r="JHL26" i="48"/>
  <c r="JHM26" i="48"/>
  <c r="JHN26" i="48"/>
  <c r="JHO26" i="48"/>
  <c r="JHP26" i="48"/>
  <c r="JHQ26" i="48"/>
  <c r="JHR26" i="48"/>
  <c r="JHS26" i="48"/>
  <c r="JHT26" i="48"/>
  <c r="JHU26" i="48"/>
  <c r="JHV26" i="48"/>
  <c r="JHW26" i="48"/>
  <c r="JHX26" i="48"/>
  <c r="JHY26" i="48"/>
  <c r="JHZ26" i="48"/>
  <c r="JIA26" i="48"/>
  <c r="JIB26" i="48"/>
  <c r="JIC26" i="48"/>
  <c r="JID26" i="48"/>
  <c r="JIE26" i="48"/>
  <c r="JIF26" i="48"/>
  <c r="JIG26" i="48"/>
  <c r="JIH26" i="48"/>
  <c r="JII26" i="48"/>
  <c r="JIJ26" i="48"/>
  <c r="JIK26" i="48"/>
  <c r="JIL26" i="48"/>
  <c r="JIM26" i="48"/>
  <c r="JIN26" i="48"/>
  <c r="JIO26" i="48"/>
  <c r="JIP26" i="48"/>
  <c r="JIQ26" i="48"/>
  <c r="JIR26" i="48"/>
  <c r="JIS26" i="48"/>
  <c r="JIT26" i="48"/>
  <c r="JIU26" i="48"/>
  <c r="JIV26" i="48"/>
  <c r="JIW26" i="48"/>
  <c r="JIX26" i="48"/>
  <c r="JIY26" i="48"/>
  <c r="JIZ26" i="48"/>
  <c r="JJA26" i="48"/>
  <c r="JJB26" i="48"/>
  <c r="JJC26" i="48"/>
  <c r="JJD26" i="48"/>
  <c r="JJE26" i="48"/>
  <c r="JJF26" i="48"/>
  <c r="JJG26" i="48"/>
  <c r="JJH26" i="48"/>
  <c r="JJI26" i="48"/>
  <c r="JJJ26" i="48"/>
  <c r="JJK26" i="48"/>
  <c r="JJL26" i="48"/>
  <c r="JJM26" i="48"/>
  <c r="JJN26" i="48"/>
  <c r="JJO26" i="48"/>
  <c r="JJP26" i="48"/>
  <c r="JJQ26" i="48"/>
  <c r="JJR26" i="48"/>
  <c r="JJS26" i="48"/>
  <c r="JJT26" i="48"/>
  <c r="JJU26" i="48"/>
  <c r="JJV26" i="48"/>
  <c r="JJW26" i="48"/>
  <c r="JJX26" i="48"/>
  <c r="JJY26" i="48"/>
  <c r="JJZ26" i="48"/>
  <c r="JKA26" i="48"/>
  <c r="JKB26" i="48"/>
  <c r="JKC26" i="48"/>
  <c r="JKD26" i="48"/>
  <c r="JKE26" i="48"/>
  <c r="JKF26" i="48"/>
  <c r="JKG26" i="48"/>
  <c r="JKH26" i="48"/>
  <c r="JKI26" i="48"/>
  <c r="JKJ26" i="48"/>
  <c r="JKK26" i="48"/>
  <c r="JKL26" i="48"/>
  <c r="JKM26" i="48"/>
  <c r="JKN26" i="48"/>
  <c r="JKO26" i="48"/>
  <c r="JKP26" i="48"/>
  <c r="JKQ26" i="48"/>
  <c r="JKR26" i="48"/>
  <c r="JKS26" i="48"/>
  <c r="JKT26" i="48"/>
  <c r="JKU26" i="48"/>
  <c r="JKV26" i="48"/>
  <c r="JKW26" i="48"/>
  <c r="JKX26" i="48"/>
  <c r="JKY26" i="48"/>
  <c r="JKZ26" i="48"/>
  <c r="JLA26" i="48"/>
  <c r="JLB26" i="48"/>
  <c r="JLC26" i="48"/>
  <c r="JLD26" i="48"/>
  <c r="JLE26" i="48"/>
  <c r="JLF26" i="48"/>
  <c r="JLG26" i="48"/>
  <c r="JLH26" i="48"/>
  <c r="JLI26" i="48"/>
  <c r="JLJ26" i="48"/>
  <c r="JLK26" i="48"/>
  <c r="JLL26" i="48"/>
  <c r="JLM26" i="48"/>
  <c r="JLN26" i="48"/>
  <c r="JLO26" i="48"/>
  <c r="JLP26" i="48"/>
  <c r="JLQ26" i="48"/>
  <c r="JLR26" i="48"/>
  <c r="JLS26" i="48"/>
  <c r="JLT26" i="48"/>
  <c r="JLU26" i="48"/>
  <c r="JLV26" i="48"/>
  <c r="JLW26" i="48"/>
  <c r="JLX26" i="48"/>
  <c r="JLY26" i="48"/>
  <c r="JLZ26" i="48"/>
  <c r="JMA26" i="48"/>
  <c r="JMB26" i="48"/>
  <c r="JMC26" i="48"/>
  <c r="JMD26" i="48"/>
  <c r="JME26" i="48"/>
  <c r="JMF26" i="48"/>
  <c r="JMG26" i="48"/>
  <c r="JMH26" i="48"/>
  <c r="JMI26" i="48"/>
  <c r="JMJ26" i="48"/>
  <c r="JMK26" i="48"/>
  <c r="JML26" i="48"/>
  <c r="JMM26" i="48"/>
  <c r="JMN26" i="48"/>
  <c r="JMO26" i="48"/>
  <c r="JMP26" i="48"/>
  <c r="JMQ26" i="48"/>
  <c r="JMR26" i="48"/>
  <c r="JMS26" i="48"/>
  <c r="JMT26" i="48"/>
  <c r="JMU26" i="48"/>
  <c r="JMV26" i="48"/>
  <c r="JMW26" i="48"/>
  <c r="JMX26" i="48"/>
  <c r="JMY26" i="48"/>
  <c r="JMZ26" i="48"/>
  <c r="JNA26" i="48"/>
  <c r="JNB26" i="48"/>
  <c r="JNC26" i="48"/>
  <c r="JND26" i="48"/>
  <c r="JNE26" i="48"/>
  <c r="JNF26" i="48"/>
  <c r="JNG26" i="48"/>
  <c r="JNH26" i="48"/>
  <c r="JNI26" i="48"/>
  <c r="JNJ26" i="48"/>
  <c r="JNK26" i="48"/>
  <c r="JNL26" i="48"/>
  <c r="JNM26" i="48"/>
  <c r="JNN26" i="48"/>
  <c r="JNO26" i="48"/>
  <c r="JNP26" i="48"/>
  <c r="JNQ26" i="48"/>
  <c r="JNR26" i="48"/>
  <c r="JNS26" i="48"/>
  <c r="JNT26" i="48"/>
  <c r="JNU26" i="48"/>
  <c r="JNV26" i="48"/>
  <c r="JNW26" i="48"/>
  <c r="JNX26" i="48"/>
  <c r="JNY26" i="48"/>
  <c r="JNZ26" i="48"/>
  <c r="JOA26" i="48"/>
  <c r="JOB26" i="48"/>
  <c r="JOC26" i="48"/>
  <c r="JOD26" i="48"/>
  <c r="JOE26" i="48"/>
  <c r="JOF26" i="48"/>
  <c r="JOG26" i="48"/>
  <c r="JOH26" i="48"/>
  <c r="JOI26" i="48"/>
  <c r="JOJ26" i="48"/>
  <c r="JOK26" i="48"/>
  <c r="JOL26" i="48"/>
  <c r="JOM26" i="48"/>
  <c r="JON26" i="48"/>
  <c r="JOO26" i="48"/>
  <c r="JOP26" i="48"/>
  <c r="JOQ26" i="48"/>
  <c r="JOR26" i="48"/>
  <c r="JOS26" i="48"/>
  <c r="JOT26" i="48"/>
  <c r="JOU26" i="48"/>
  <c r="JOV26" i="48"/>
  <c r="JOW26" i="48"/>
  <c r="JOX26" i="48"/>
  <c r="JOY26" i="48"/>
  <c r="JOZ26" i="48"/>
  <c r="JPA26" i="48"/>
  <c r="JPB26" i="48"/>
  <c r="JPC26" i="48"/>
  <c r="JPD26" i="48"/>
  <c r="JPE26" i="48"/>
  <c r="JPF26" i="48"/>
  <c r="JPG26" i="48"/>
  <c r="JPH26" i="48"/>
  <c r="JPI26" i="48"/>
  <c r="JPJ26" i="48"/>
  <c r="JPK26" i="48"/>
  <c r="JPL26" i="48"/>
  <c r="JPM26" i="48"/>
  <c r="JPN26" i="48"/>
  <c r="JPO26" i="48"/>
  <c r="JPP26" i="48"/>
  <c r="JPQ26" i="48"/>
  <c r="JPR26" i="48"/>
  <c r="JPS26" i="48"/>
  <c r="JPT26" i="48"/>
  <c r="JPU26" i="48"/>
  <c r="JPV26" i="48"/>
  <c r="JPW26" i="48"/>
  <c r="JPX26" i="48"/>
  <c r="JPY26" i="48"/>
  <c r="JPZ26" i="48"/>
  <c r="JQA26" i="48"/>
  <c r="JQB26" i="48"/>
  <c r="JQC26" i="48"/>
  <c r="JQD26" i="48"/>
  <c r="JQE26" i="48"/>
  <c r="JQF26" i="48"/>
  <c r="JQG26" i="48"/>
  <c r="JQH26" i="48"/>
  <c r="JQI26" i="48"/>
  <c r="JQJ26" i="48"/>
  <c r="JQK26" i="48"/>
  <c r="JQL26" i="48"/>
  <c r="JQM26" i="48"/>
  <c r="JQN26" i="48"/>
  <c r="JQO26" i="48"/>
  <c r="JQP26" i="48"/>
  <c r="JQQ26" i="48"/>
  <c r="JQR26" i="48"/>
  <c r="JQS26" i="48"/>
  <c r="JQT26" i="48"/>
  <c r="JQU26" i="48"/>
  <c r="JQV26" i="48"/>
  <c r="JQW26" i="48"/>
  <c r="JQX26" i="48"/>
  <c r="JQY26" i="48"/>
  <c r="JQZ26" i="48"/>
  <c r="JRA26" i="48"/>
  <c r="JRB26" i="48"/>
  <c r="JRC26" i="48"/>
  <c r="JRD26" i="48"/>
  <c r="JRE26" i="48"/>
  <c r="JRF26" i="48"/>
  <c r="JRG26" i="48"/>
  <c r="JRH26" i="48"/>
  <c r="JRI26" i="48"/>
  <c r="JRJ26" i="48"/>
  <c r="JRK26" i="48"/>
  <c r="JRL26" i="48"/>
  <c r="JRM26" i="48"/>
  <c r="JRN26" i="48"/>
  <c r="JRO26" i="48"/>
  <c r="JRP26" i="48"/>
  <c r="JRQ26" i="48"/>
  <c r="JRR26" i="48"/>
  <c r="JRS26" i="48"/>
  <c r="JRT26" i="48"/>
  <c r="JRU26" i="48"/>
  <c r="JRV26" i="48"/>
  <c r="JRW26" i="48"/>
  <c r="JRX26" i="48"/>
  <c r="JRY26" i="48"/>
  <c r="JRZ26" i="48"/>
  <c r="JSA26" i="48"/>
  <c r="JSB26" i="48"/>
  <c r="JSC26" i="48"/>
  <c r="JSD26" i="48"/>
  <c r="JSE26" i="48"/>
  <c r="JSF26" i="48"/>
  <c r="JSG26" i="48"/>
  <c r="JSH26" i="48"/>
  <c r="JSI26" i="48"/>
  <c r="JSJ26" i="48"/>
  <c r="JSK26" i="48"/>
  <c r="JSL26" i="48"/>
  <c r="JSM26" i="48"/>
  <c r="JSN26" i="48"/>
  <c r="JSO26" i="48"/>
  <c r="JSP26" i="48"/>
  <c r="JSQ26" i="48"/>
  <c r="JSR26" i="48"/>
  <c r="JSS26" i="48"/>
  <c r="JST26" i="48"/>
  <c r="JSU26" i="48"/>
  <c r="JSV26" i="48"/>
  <c r="JSW26" i="48"/>
  <c r="JSX26" i="48"/>
  <c r="JSY26" i="48"/>
  <c r="JSZ26" i="48"/>
  <c r="JTA26" i="48"/>
  <c r="JTB26" i="48"/>
  <c r="JTC26" i="48"/>
  <c r="JTD26" i="48"/>
  <c r="JTE26" i="48"/>
  <c r="JTF26" i="48"/>
  <c r="JTG26" i="48"/>
  <c r="JTH26" i="48"/>
  <c r="JTI26" i="48"/>
  <c r="JTJ26" i="48"/>
  <c r="JTK26" i="48"/>
  <c r="JTL26" i="48"/>
  <c r="JTM26" i="48"/>
  <c r="JTN26" i="48"/>
  <c r="JTO26" i="48"/>
  <c r="JTP26" i="48"/>
  <c r="JTQ26" i="48"/>
  <c r="JTR26" i="48"/>
  <c r="JTS26" i="48"/>
  <c r="JTT26" i="48"/>
  <c r="JTU26" i="48"/>
  <c r="JTV26" i="48"/>
  <c r="JTW26" i="48"/>
  <c r="JTX26" i="48"/>
  <c r="JTY26" i="48"/>
  <c r="JTZ26" i="48"/>
  <c r="JUA26" i="48"/>
  <c r="JUB26" i="48"/>
  <c r="JUC26" i="48"/>
  <c r="JUD26" i="48"/>
  <c r="JUE26" i="48"/>
  <c r="JUF26" i="48"/>
  <c r="JUG26" i="48"/>
  <c r="JUH26" i="48"/>
  <c r="JUI26" i="48"/>
  <c r="JUJ26" i="48"/>
  <c r="JUK26" i="48"/>
  <c r="JUL26" i="48"/>
  <c r="JUM26" i="48"/>
  <c r="JUN26" i="48"/>
  <c r="JUO26" i="48"/>
  <c r="JUP26" i="48"/>
  <c r="JUQ26" i="48"/>
  <c r="JUR26" i="48"/>
  <c r="JUS26" i="48"/>
  <c r="JUT26" i="48"/>
  <c r="JUU26" i="48"/>
  <c r="JUV26" i="48"/>
  <c r="JUW26" i="48"/>
  <c r="JUX26" i="48"/>
  <c r="JUY26" i="48"/>
  <c r="JUZ26" i="48"/>
  <c r="JVA26" i="48"/>
  <c r="JVB26" i="48"/>
  <c r="JVC26" i="48"/>
  <c r="JVD26" i="48"/>
  <c r="JVE26" i="48"/>
  <c r="JVF26" i="48"/>
  <c r="JVG26" i="48"/>
  <c r="JVH26" i="48"/>
  <c r="JVI26" i="48"/>
  <c r="JVJ26" i="48"/>
  <c r="JVK26" i="48"/>
  <c r="JVL26" i="48"/>
  <c r="JVM26" i="48"/>
  <c r="JVN26" i="48"/>
  <c r="JVO26" i="48"/>
  <c r="JVP26" i="48"/>
  <c r="JVQ26" i="48"/>
  <c r="JVR26" i="48"/>
  <c r="JVS26" i="48"/>
  <c r="JVT26" i="48"/>
  <c r="JVU26" i="48"/>
  <c r="JVV26" i="48"/>
  <c r="JVW26" i="48"/>
  <c r="JVX26" i="48"/>
  <c r="JVY26" i="48"/>
  <c r="JVZ26" i="48"/>
  <c r="JWA26" i="48"/>
  <c r="JWB26" i="48"/>
  <c r="JWC26" i="48"/>
  <c r="JWD26" i="48"/>
  <c r="JWE26" i="48"/>
  <c r="JWF26" i="48"/>
  <c r="JWG26" i="48"/>
  <c r="JWH26" i="48"/>
  <c r="JWI26" i="48"/>
  <c r="JWJ26" i="48"/>
  <c r="JWK26" i="48"/>
  <c r="JWL26" i="48"/>
  <c r="JWM26" i="48"/>
  <c r="JWN26" i="48"/>
  <c r="JWO26" i="48"/>
  <c r="JWP26" i="48"/>
  <c r="JWQ26" i="48"/>
  <c r="JWR26" i="48"/>
  <c r="JWS26" i="48"/>
  <c r="JWT26" i="48"/>
  <c r="JWU26" i="48"/>
  <c r="JWV26" i="48"/>
  <c r="JWW26" i="48"/>
  <c r="JWX26" i="48"/>
  <c r="JWY26" i="48"/>
  <c r="JWZ26" i="48"/>
  <c r="JXA26" i="48"/>
  <c r="JXB26" i="48"/>
  <c r="JXC26" i="48"/>
  <c r="JXD26" i="48"/>
  <c r="JXE26" i="48"/>
  <c r="JXF26" i="48"/>
  <c r="JXG26" i="48"/>
  <c r="JXH26" i="48"/>
  <c r="JXI26" i="48"/>
  <c r="JXJ26" i="48"/>
  <c r="JXK26" i="48"/>
  <c r="JXL26" i="48"/>
  <c r="JXM26" i="48"/>
  <c r="JXN26" i="48"/>
  <c r="JXO26" i="48"/>
  <c r="JXP26" i="48"/>
  <c r="JXQ26" i="48"/>
  <c r="JXR26" i="48"/>
  <c r="JXS26" i="48"/>
  <c r="JXT26" i="48"/>
  <c r="JXU26" i="48"/>
  <c r="JXV26" i="48"/>
  <c r="JXW26" i="48"/>
  <c r="JXX26" i="48"/>
  <c r="JXY26" i="48"/>
  <c r="JXZ26" i="48"/>
  <c r="JYA26" i="48"/>
  <c r="JYB26" i="48"/>
  <c r="JYC26" i="48"/>
  <c r="JYD26" i="48"/>
  <c r="JYE26" i="48"/>
  <c r="JYF26" i="48"/>
  <c r="JYG26" i="48"/>
  <c r="JYH26" i="48"/>
  <c r="JYI26" i="48"/>
  <c r="JYJ26" i="48"/>
  <c r="JYK26" i="48"/>
  <c r="JYL26" i="48"/>
  <c r="JYM26" i="48"/>
  <c r="JYN26" i="48"/>
  <c r="JYO26" i="48"/>
  <c r="JYP26" i="48"/>
  <c r="JYQ26" i="48"/>
  <c r="JYR26" i="48"/>
  <c r="JYS26" i="48"/>
  <c r="JYT26" i="48"/>
  <c r="JYU26" i="48"/>
  <c r="JYV26" i="48"/>
  <c r="JYW26" i="48"/>
  <c r="JYX26" i="48"/>
  <c r="JYY26" i="48"/>
  <c r="JYZ26" i="48"/>
  <c r="JZA26" i="48"/>
  <c r="JZB26" i="48"/>
  <c r="JZC26" i="48"/>
  <c r="JZD26" i="48"/>
  <c r="JZE26" i="48"/>
  <c r="JZF26" i="48"/>
  <c r="JZG26" i="48"/>
  <c r="JZH26" i="48"/>
  <c r="JZI26" i="48"/>
  <c r="JZJ26" i="48"/>
  <c r="JZK26" i="48"/>
  <c r="JZL26" i="48"/>
  <c r="JZM26" i="48"/>
  <c r="JZN26" i="48"/>
  <c r="JZO26" i="48"/>
  <c r="JZP26" i="48"/>
  <c r="JZQ26" i="48"/>
  <c r="JZR26" i="48"/>
  <c r="JZS26" i="48"/>
  <c r="JZT26" i="48"/>
  <c r="JZU26" i="48"/>
  <c r="JZV26" i="48"/>
  <c r="JZW26" i="48"/>
  <c r="JZX26" i="48"/>
  <c r="JZY26" i="48"/>
  <c r="JZZ26" i="48"/>
  <c r="KAA26" i="48"/>
  <c r="KAB26" i="48"/>
  <c r="KAC26" i="48"/>
  <c r="KAD26" i="48"/>
  <c r="KAE26" i="48"/>
  <c r="KAF26" i="48"/>
  <c r="KAG26" i="48"/>
  <c r="KAH26" i="48"/>
  <c r="KAI26" i="48"/>
  <c r="KAJ26" i="48"/>
  <c r="KAK26" i="48"/>
  <c r="KAL26" i="48"/>
  <c r="KAM26" i="48"/>
  <c r="KAN26" i="48"/>
  <c r="KAO26" i="48"/>
  <c r="KAP26" i="48"/>
  <c r="KAQ26" i="48"/>
  <c r="KAR26" i="48"/>
  <c r="KAS26" i="48"/>
  <c r="KAT26" i="48"/>
  <c r="KAU26" i="48"/>
  <c r="KAV26" i="48"/>
  <c r="KAW26" i="48"/>
  <c r="KAX26" i="48"/>
  <c r="KAY26" i="48"/>
  <c r="KAZ26" i="48"/>
  <c r="KBA26" i="48"/>
  <c r="KBB26" i="48"/>
  <c r="KBC26" i="48"/>
  <c r="KBD26" i="48"/>
  <c r="KBE26" i="48"/>
  <c r="KBF26" i="48"/>
  <c r="KBG26" i="48"/>
  <c r="KBH26" i="48"/>
  <c r="KBI26" i="48"/>
  <c r="KBJ26" i="48"/>
  <c r="KBK26" i="48"/>
  <c r="KBL26" i="48"/>
  <c r="KBM26" i="48"/>
  <c r="KBN26" i="48"/>
  <c r="KBO26" i="48"/>
  <c r="KBP26" i="48"/>
  <c r="KBQ26" i="48"/>
  <c r="KBR26" i="48"/>
  <c r="KBS26" i="48"/>
  <c r="KBT26" i="48"/>
  <c r="KBU26" i="48"/>
  <c r="KBV26" i="48"/>
  <c r="KBW26" i="48"/>
  <c r="KBX26" i="48"/>
  <c r="KBY26" i="48"/>
  <c r="KBZ26" i="48"/>
  <c r="KCA26" i="48"/>
  <c r="KCB26" i="48"/>
  <c r="KCC26" i="48"/>
  <c r="KCD26" i="48"/>
  <c r="KCE26" i="48"/>
  <c r="KCF26" i="48"/>
  <c r="KCG26" i="48"/>
  <c r="KCH26" i="48"/>
  <c r="KCI26" i="48"/>
  <c r="KCJ26" i="48"/>
  <c r="KCK26" i="48"/>
  <c r="KCL26" i="48"/>
  <c r="KCM26" i="48"/>
  <c r="KCN26" i="48"/>
  <c r="KCO26" i="48"/>
  <c r="KCP26" i="48"/>
  <c r="KCQ26" i="48"/>
  <c r="KCR26" i="48"/>
  <c r="KCS26" i="48"/>
  <c r="KCT26" i="48"/>
  <c r="KCU26" i="48"/>
  <c r="KCV26" i="48"/>
  <c r="KCW26" i="48"/>
  <c r="KCX26" i="48"/>
  <c r="KCY26" i="48"/>
  <c r="KCZ26" i="48"/>
  <c r="KDA26" i="48"/>
  <c r="KDB26" i="48"/>
  <c r="KDC26" i="48"/>
  <c r="KDD26" i="48"/>
  <c r="KDE26" i="48"/>
  <c r="KDF26" i="48"/>
  <c r="KDG26" i="48"/>
  <c r="KDH26" i="48"/>
  <c r="KDI26" i="48"/>
  <c r="KDJ26" i="48"/>
  <c r="KDK26" i="48"/>
  <c r="KDL26" i="48"/>
  <c r="KDM26" i="48"/>
  <c r="KDN26" i="48"/>
  <c r="KDO26" i="48"/>
  <c r="KDP26" i="48"/>
  <c r="KDQ26" i="48"/>
  <c r="KDR26" i="48"/>
  <c r="KDS26" i="48"/>
  <c r="KDT26" i="48"/>
  <c r="KDU26" i="48"/>
  <c r="KDV26" i="48"/>
  <c r="KDW26" i="48"/>
  <c r="KDX26" i="48"/>
  <c r="KDY26" i="48"/>
  <c r="KDZ26" i="48"/>
  <c r="KEA26" i="48"/>
  <c r="KEB26" i="48"/>
  <c r="KEC26" i="48"/>
  <c r="KED26" i="48"/>
  <c r="KEE26" i="48"/>
  <c r="KEF26" i="48"/>
  <c r="KEG26" i="48"/>
  <c r="KEH26" i="48"/>
  <c r="KEI26" i="48"/>
  <c r="KEJ26" i="48"/>
  <c r="KEK26" i="48"/>
  <c r="KEL26" i="48"/>
  <c r="KEM26" i="48"/>
  <c r="KEN26" i="48"/>
  <c r="KEO26" i="48"/>
  <c r="KEP26" i="48"/>
  <c r="KEQ26" i="48"/>
  <c r="KER26" i="48"/>
  <c r="KES26" i="48"/>
  <c r="KET26" i="48"/>
  <c r="KEU26" i="48"/>
  <c r="KEV26" i="48"/>
  <c r="KEW26" i="48"/>
  <c r="KEX26" i="48"/>
  <c r="KEY26" i="48"/>
  <c r="KEZ26" i="48"/>
  <c r="KFA26" i="48"/>
  <c r="KFB26" i="48"/>
  <c r="KFC26" i="48"/>
  <c r="KFD26" i="48"/>
  <c r="KFE26" i="48"/>
  <c r="KFF26" i="48"/>
  <c r="KFG26" i="48"/>
  <c r="KFH26" i="48"/>
  <c r="KFI26" i="48"/>
  <c r="KFJ26" i="48"/>
  <c r="KFK26" i="48"/>
  <c r="KFL26" i="48"/>
  <c r="KFM26" i="48"/>
  <c r="KFN26" i="48"/>
  <c r="KFO26" i="48"/>
  <c r="KFP26" i="48"/>
  <c r="KFQ26" i="48"/>
  <c r="KFR26" i="48"/>
  <c r="KFS26" i="48"/>
  <c r="KFT26" i="48"/>
  <c r="KFU26" i="48"/>
  <c r="KFV26" i="48"/>
  <c r="KFW26" i="48"/>
  <c r="KFX26" i="48"/>
  <c r="KFY26" i="48"/>
  <c r="KFZ26" i="48"/>
  <c r="KGA26" i="48"/>
  <c r="KGB26" i="48"/>
  <c r="KGC26" i="48"/>
  <c r="KGD26" i="48"/>
  <c r="KGE26" i="48"/>
  <c r="KGF26" i="48"/>
  <c r="KGG26" i="48"/>
  <c r="KGH26" i="48"/>
  <c r="KGI26" i="48"/>
  <c r="KGJ26" i="48"/>
  <c r="KGK26" i="48"/>
  <c r="KGL26" i="48"/>
  <c r="KGM26" i="48"/>
  <c r="KGN26" i="48"/>
  <c r="KGO26" i="48"/>
  <c r="KGP26" i="48"/>
  <c r="KGQ26" i="48"/>
  <c r="KGR26" i="48"/>
  <c r="KGS26" i="48"/>
  <c r="KGT26" i="48"/>
  <c r="KGU26" i="48"/>
  <c r="KGV26" i="48"/>
  <c r="KGW26" i="48"/>
  <c r="KGX26" i="48"/>
  <c r="KGY26" i="48"/>
  <c r="KGZ26" i="48"/>
  <c r="KHA26" i="48"/>
  <c r="KHB26" i="48"/>
  <c r="KHC26" i="48"/>
  <c r="KHD26" i="48"/>
  <c r="KHE26" i="48"/>
  <c r="KHF26" i="48"/>
  <c r="KHG26" i="48"/>
  <c r="KHH26" i="48"/>
  <c r="KHI26" i="48"/>
  <c r="KHJ26" i="48"/>
  <c r="KHK26" i="48"/>
  <c r="KHL26" i="48"/>
  <c r="KHM26" i="48"/>
  <c r="KHN26" i="48"/>
  <c r="KHO26" i="48"/>
  <c r="KHP26" i="48"/>
  <c r="KHQ26" i="48"/>
  <c r="KHR26" i="48"/>
  <c r="KHS26" i="48"/>
  <c r="KHT26" i="48"/>
  <c r="KHU26" i="48"/>
  <c r="KHV26" i="48"/>
  <c r="KHW26" i="48"/>
  <c r="KHX26" i="48"/>
  <c r="KHY26" i="48"/>
  <c r="KHZ26" i="48"/>
  <c r="KIA26" i="48"/>
  <c r="KIB26" i="48"/>
  <c r="KIC26" i="48"/>
  <c r="KID26" i="48"/>
  <c r="KIE26" i="48"/>
  <c r="KIF26" i="48"/>
  <c r="KIG26" i="48"/>
  <c r="KIH26" i="48"/>
  <c r="KII26" i="48"/>
  <c r="KIJ26" i="48"/>
  <c r="KIK26" i="48"/>
  <c r="KIL26" i="48"/>
  <c r="KIM26" i="48"/>
  <c r="KIN26" i="48"/>
  <c r="KIO26" i="48"/>
  <c r="KIP26" i="48"/>
  <c r="KIQ26" i="48"/>
  <c r="KIR26" i="48"/>
  <c r="KIS26" i="48"/>
  <c r="KIT26" i="48"/>
  <c r="KIU26" i="48"/>
  <c r="KIV26" i="48"/>
  <c r="KIW26" i="48"/>
  <c r="KIX26" i="48"/>
  <c r="KIY26" i="48"/>
  <c r="KIZ26" i="48"/>
  <c r="KJA26" i="48"/>
  <c r="KJB26" i="48"/>
  <c r="KJC26" i="48"/>
  <c r="KJD26" i="48"/>
  <c r="KJE26" i="48"/>
  <c r="KJF26" i="48"/>
  <c r="KJG26" i="48"/>
  <c r="KJH26" i="48"/>
  <c r="KJI26" i="48"/>
  <c r="KJJ26" i="48"/>
  <c r="KJK26" i="48"/>
  <c r="KJL26" i="48"/>
  <c r="KJM26" i="48"/>
  <c r="KJN26" i="48"/>
  <c r="KJO26" i="48"/>
  <c r="KJP26" i="48"/>
  <c r="KJQ26" i="48"/>
  <c r="KJR26" i="48"/>
  <c r="KJS26" i="48"/>
  <c r="KJT26" i="48"/>
  <c r="KJU26" i="48"/>
  <c r="KJV26" i="48"/>
  <c r="KJW26" i="48"/>
  <c r="KJX26" i="48"/>
  <c r="KJY26" i="48"/>
  <c r="KJZ26" i="48"/>
  <c r="KKA26" i="48"/>
  <c r="KKB26" i="48"/>
  <c r="KKC26" i="48"/>
  <c r="KKD26" i="48"/>
  <c r="KKE26" i="48"/>
  <c r="KKF26" i="48"/>
  <c r="KKG26" i="48"/>
  <c r="KKH26" i="48"/>
  <c r="KKI26" i="48"/>
  <c r="KKJ26" i="48"/>
  <c r="KKK26" i="48"/>
  <c r="KKL26" i="48"/>
  <c r="KKM26" i="48"/>
  <c r="KKN26" i="48"/>
  <c r="KKO26" i="48"/>
  <c r="KKP26" i="48"/>
  <c r="KKQ26" i="48"/>
  <c r="KKR26" i="48"/>
  <c r="KKS26" i="48"/>
  <c r="KKT26" i="48"/>
  <c r="KKU26" i="48"/>
  <c r="KKV26" i="48"/>
  <c r="KKW26" i="48"/>
  <c r="KKX26" i="48"/>
  <c r="KKY26" i="48"/>
  <c r="KKZ26" i="48"/>
  <c r="KLA26" i="48"/>
  <c r="KLB26" i="48"/>
  <c r="KLC26" i="48"/>
  <c r="KLD26" i="48"/>
  <c r="KLE26" i="48"/>
  <c r="KLF26" i="48"/>
  <c r="KLG26" i="48"/>
  <c r="KLH26" i="48"/>
  <c r="KLI26" i="48"/>
  <c r="KLJ26" i="48"/>
  <c r="KLK26" i="48"/>
  <c r="KLL26" i="48"/>
  <c r="KLM26" i="48"/>
  <c r="KLN26" i="48"/>
  <c r="KLO26" i="48"/>
  <c r="KLP26" i="48"/>
  <c r="KLQ26" i="48"/>
  <c r="KLR26" i="48"/>
  <c r="KLS26" i="48"/>
  <c r="KLT26" i="48"/>
  <c r="KLU26" i="48"/>
  <c r="KLV26" i="48"/>
  <c r="KLW26" i="48"/>
  <c r="KLX26" i="48"/>
  <c r="KLY26" i="48"/>
  <c r="KLZ26" i="48"/>
  <c r="KMA26" i="48"/>
  <c r="KMB26" i="48"/>
  <c r="KMC26" i="48"/>
  <c r="KMD26" i="48"/>
  <c r="KME26" i="48"/>
  <c r="KMF26" i="48"/>
  <c r="KMG26" i="48"/>
  <c r="KMH26" i="48"/>
  <c r="KMI26" i="48"/>
  <c r="KMJ26" i="48"/>
  <c r="KMK26" i="48"/>
  <c r="KML26" i="48"/>
  <c r="KMM26" i="48"/>
  <c r="KMN26" i="48"/>
  <c r="KMO26" i="48"/>
  <c r="KMP26" i="48"/>
  <c r="KMQ26" i="48"/>
  <c r="KMR26" i="48"/>
  <c r="KMS26" i="48"/>
  <c r="KMT26" i="48"/>
  <c r="KMU26" i="48"/>
  <c r="KMV26" i="48"/>
  <c r="KMW26" i="48"/>
  <c r="KMX26" i="48"/>
  <c r="KMY26" i="48"/>
  <c r="KMZ26" i="48"/>
  <c r="KNA26" i="48"/>
  <c r="KNB26" i="48"/>
  <c r="KNC26" i="48"/>
  <c r="KND26" i="48"/>
  <c r="KNE26" i="48"/>
  <c r="KNF26" i="48"/>
  <c r="KNG26" i="48"/>
  <c r="KNH26" i="48"/>
  <c r="KNI26" i="48"/>
  <c r="KNJ26" i="48"/>
  <c r="KNK26" i="48"/>
  <c r="KNL26" i="48"/>
  <c r="KNM26" i="48"/>
  <c r="KNN26" i="48"/>
  <c r="KNO26" i="48"/>
  <c r="KNP26" i="48"/>
  <c r="KNQ26" i="48"/>
  <c r="KNR26" i="48"/>
  <c r="KNS26" i="48"/>
  <c r="KNT26" i="48"/>
  <c r="KNU26" i="48"/>
  <c r="KNV26" i="48"/>
  <c r="KNW26" i="48"/>
  <c r="KNX26" i="48"/>
  <c r="KNY26" i="48"/>
  <c r="KNZ26" i="48"/>
  <c r="KOA26" i="48"/>
  <c r="KOB26" i="48"/>
  <c r="KOC26" i="48"/>
  <c r="KOD26" i="48"/>
  <c r="KOE26" i="48"/>
  <c r="KOF26" i="48"/>
  <c r="KOG26" i="48"/>
  <c r="KOH26" i="48"/>
  <c r="KOI26" i="48"/>
  <c r="KOJ26" i="48"/>
  <c r="KOK26" i="48"/>
  <c r="KOL26" i="48"/>
  <c r="KOM26" i="48"/>
  <c r="KON26" i="48"/>
  <c r="KOO26" i="48"/>
  <c r="KOP26" i="48"/>
  <c r="KOQ26" i="48"/>
  <c r="KOR26" i="48"/>
  <c r="KOS26" i="48"/>
  <c r="KOT26" i="48"/>
  <c r="KOU26" i="48"/>
  <c r="KOV26" i="48"/>
  <c r="KOW26" i="48"/>
  <c r="KOX26" i="48"/>
  <c r="KOY26" i="48"/>
  <c r="KOZ26" i="48"/>
  <c r="KPA26" i="48"/>
  <c r="KPB26" i="48"/>
  <c r="KPC26" i="48"/>
  <c r="KPD26" i="48"/>
  <c r="KPE26" i="48"/>
  <c r="KPF26" i="48"/>
  <c r="KPG26" i="48"/>
  <c r="KPH26" i="48"/>
  <c r="KPI26" i="48"/>
  <c r="KPJ26" i="48"/>
  <c r="KPK26" i="48"/>
  <c r="KPL26" i="48"/>
  <c r="KPM26" i="48"/>
  <c r="KPN26" i="48"/>
  <c r="KPO26" i="48"/>
  <c r="KPP26" i="48"/>
  <c r="KPQ26" i="48"/>
  <c r="KPR26" i="48"/>
  <c r="KPS26" i="48"/>
  <c r="KPT26" i="48"/>
  <c r="KPU26" i="48"/>
  <c r="KPV26" i="48"/>
  <c r="KPW26" i="48"/>
  <c r="KPX26" i="48"/>
  <c r="KPY26" i="48"/>
  <c r="KPZ26" i="48"/>
  <c r="KQA26" i="48"/>
  <c r="KQB26" i="48"/>
  <c r="KQC26" i="48"/>
  <c r="KQD26" i="48"/>
  <c r="KQE26" i="48"/>
  <c r="KQF26" i="48"/>
  <c r="KQG26" i="48"/>
  <c r="KQH26" i="48"/>
  <c r="KQI26" i="48"/>
  <c r="KQJ26" i="48"/>
  <c r="KQK26" i="48"/>
  <c r="KQL26" i="48"/>
  <c r="KQM26" i="48"/>
  <c r="KQN26" i="48"/>
  <c r="KQO26" i="48"/>
  <c r="KQP26" i="48"/>
  <c r="KQQ26" i="48"/>
  <c r="KQR26" i="48"/>
  <c r="KQS26" i="48"/>
  <c r="KQT26" i="48"/>
  <c r="KQU26" i="48"/>
  <c r="KQV26" i="48"/>
  <c r="KQW26" i="48"/>
  <c r="KQX26" i="48"/>
  <c r="KQY26" i="48"/>
  <c r="KQZ26" i="48"/>
  <c r="KRA26" i="48"/>
  <c r="KRB26" i="48"/>
  <c r="KRC26" i="48"/>
  <c r="KRD26" i="48"/>
  <c r="KRE26" i="48"/>
  <c r="KRF26" i="48"/>
  <c r="KRG26" i="48"/>
  <c r="KRH26" i="48"/>
  <c r="KRI26" i="48"/>
  <c r="KRJ26" i="48"/>
  <c r="KRK26" i="48"/>
  <c r="KRL26" i="48"/>
  <c r="KRM26" i="48"/>
  <c r="KRN26" i="48"/>
  <c r="KRO26" i="48"/>
  <c r="KRP26" i="48"/>
  <c r="KRQ26" i="48"/>
  <c r="KRR26" i="48"/>
  <c r="KRS26" i="48"/>
  <c r="KRT26" i="48"/>
  <c r="KRU26" i="48"/>
  <c r="KRV26" i="48"/>
  <c r="KRW26" i="48"/>
  <c r="KRX26" i="48"/>
  <c r="KRY26" i="48"/>
  <c r="KRZ26" i="48"/>
  <c r="KSA26" i="48"/>
  <c r="KSB26" i="48"/>
  <c r="KSC26" i="48"/>
  <c r="KSD26" i="48"/>
  <c r="KSE26" i="48"/>
  <c r="KSF26" i="48"/>
  <c r="KSG26" i="48"/>
  <c r="KSH26" i="48"/>
  <c r="KSI26" i="48"/>
  <c r="KSJ26" i="48"/>
  <c r="KSK26" i="48"/>
  <c r="KSL26" i="48"/>
  <c r="KSM26" i="48"/>
  <c r="KSN26" i="48"/>
  <c r="KSO26" i="48"/>
  <c r="KSP26" i="48"/>
  <c r="KSQ26" i="48"/>
  <c r="KSR26" i="48"/>
  <c r="KSS26" i="48"/>
  <c r="KST26" i="48"/>
  <c r="KSU26" i="48"/>
  <c r="KSV26" i="48"/>
  <c r="KSW26" i="48"/>
  <c r="KSX26" i="48"/>
  <c r="KSY26" i="48"/>
  <c r="KSZ26" i="48"/>
  <c r="KTA26" i="48"/>
  <c r="KTB26" i="48"/>
  <c r="KTC26" i="48"/>
  <c r="KTD26" i="48"/>
  <c r="KTE26" i="48"/>
  <c r="KTF26" i="48"/>
  <c r="KTG26" i="48"/>
  <c r="KTH26" i="48"/>
  <c r="KTI26" i="48"/>
  <c r="KTJ26" i="48"/>
  <c r="KTK26" i="48"/>
  <c r="KTL26" i="48"/>
  <c r="KTM26" i="48"/>
  <c r="KTN26" i="48"/>
  <c r="KTO26" i="48"/>
  <c r="KTP26" i="48"/>
  <c r="KTQ26" i="48"/>
  <c r="KTR26" i="48"/>
  <c r="KTS26" i="48"/>
  <c r="KTT26" i="48"/>
  <c r="KTU26" i="48"/>
  <c r="KTV26" i="48"/>
  <c r="KTW26" i="48"/>
  <c r="KTX26" i="48"/>
  <c r="KTY26" i="48"/>
  <c r="KTZ26" i="48"/>
  <c r="KUA26" i="48"/>
  <c r="KUB26" i="48"/>
  <c r="KUC26" i="48"/>
  <c r="KUD26" i="48"/>
  <c r="KUE26" i="48"/>
  <c r="KUF26" i="48"/>
  <c r="KUG26" i="48"/>
  <c r="KUH26" i="48"/>
  <c r="KUI26" i="48"/>
  <c r="KUJ26" i="48"/>
  <c r="KUK26" i="48"/>
  <c r="KUL26" i="48"/>
  <c r="KUM26" i="48"/>
  <c r="KUN26" i="48"/>
  <c r="KUO26" i="48"/>
  <c r="KUP26" i="48"/>
  <c r="KUQ26" i="48"/>
  <c r="KUR26" i="48"/>
  <c r="KUS26" i="48"/>
  <c r="KUT26" i="48"/>
  <c r="KUU26" i="48"/>
  <c r="KUV26" i="48"/>
  <c r="KUW26" i="48"/>
  <c r="KUX26" i="48"/>
  <c r="KUY26" i="48"/>
  <c r="KUZ26" i="48"/>
  <c r="KVA26" i="48"/>
  <c r="KVB26" i="48"/>
  <c r="KVC26" i="48"/>
  <c r="KVD26" i="48"/>
  <c r="KVE26" i="48"/>
  <c r="KVF26" i="48"/>
  <c r="KVG26" i="48"/>
  <c r="KVH26" i="48"/>
  <c r="KVI26" i="48"/>
  <c r="KVJ26" i="48"/>
  <c r="KVK26" i="48"/>
  <c r="KVL26" i="48"/>
  <c r="KVM26" i="48"/>
  <c r="KVN26" i="48"/>
  <c r="KVO26" i="48"/>
  <c r="KVP26" i="48"/>
  <c r="KVQ26" i="48"/>
  <c r="KVR26" i="48"/>
  <c r="KVS26" i="48"/>
  <c r="KVT26" i="48"/>
  <c r="KVU26" i="48"/>
  <c r="KVV26" i="48"/>
  <c r="KVW26" i="48"/>
  <c r="KVX26" i="48"/>
  <c r="KVY26" i="48"/>
  <c r="KVZ26" i="48"/>
  <c r="KWA26" i="48"/>
  <c r="KWB26" i="48"/>
  <c r="KWC26" i="48"/>
  <c r="KWD26" i="48"/>
  <c r="KWE26" i="48"/>
  <c r="KWF26" i="48"/>
  <c r="KWG26" i="48"/>
  <c r="KWH26" i="48"/>
  <c r="KWI26" i="48"/>
  <c r="KWJ26" i="48"/>
  <c r="KWK26" i="48"/>
  <c r="KWL26" i="48"/>
  <c r="KWM26" i="48"/>
  <c r="KWN26" i="48"/>
  <c r="KWO26" i="48"/>
  <c r="KWP26" i="48"/>
  <c r="KWQ26" i="48"/>
  <c r="KWR26" i="48"/>
  <c r="KWS26" i="48"/>
  <c r="KWT26" i="48"/>
  <c r="KWU26" i="48"/>
  <c r="KWV26" i="48"/>
  <c r="KWW26" i="48"/>
  <c r="KWX26" i="48"/>
  <c r="KWY26" i="48"/>
  <c r="KWZ26" i="48"/>
  <c r="KXA26" i="48"/>
  <c r="KXB26" i="48"/>
  <c r="KXC26" i="48"/>
  <c r="KXD26" i="48"/>
  <c r="KXE26" i="48"/>
  <c r="KXF26" i="48"/>
  <c r="KXG26" i="48"/>
  <c r="KXH26" i="48"/>
  <c r="KXI26" i="48"/>
  <c r="KXJ26" i="48"/>
  <c r="KXK26" i="48"/>
  <c r="KXL26" i="48"/>
  <c r="KXM26" i="48"/>
  <c r="KXN26" i="48"/>
  <c r="KXO26" i="48"/>
  <c r="KXP26" i="48"/>
  <c r="KXQ26" i="48"/>
  <c r="KXR26" i="48"/>
  <c r="KXS26" i="48"/>
  <c r="KXT26" i="48"/>
  <c r="KXU26" i="48"/>
  <c r="KXV26" i="48"/>
  <c r="KXW26" i="48"/>
  <c r="KXX26" i="48"/>
  <c r="KXY26" i="48"/>
  <c r="KXZ26" i="48"/>
  <c r="KYA26" i="48"/>
  <c r="KYB26" i="48"/>
  <c r="KYC26" i="48"/>
  <c r="KYD26" i="48"/>
  <c r="KYE26" i="48"/>
  <c r="KYF26" i="48"/>
  <c r="KYG26" i="48"/>
  <c r="KYH26" i="48"/>
  <c r="KYI26" i="48"/>
  <c r="KYJ26" i="48"/>
  <c r="KYK26" i="48"/>
  <c r="KYL26" i="48"/>
  <c r="KYM26" i="48"/>
  <c r="KYN26" i="48"/>
  <c r="KYO26" i="48"/>
  <c r="KYP26" i="48"/>
  <c r="KYQ26" i="48"/>
  <c r="KYR26" i="48"/>
  <c r="KYS26" i="48"/>
  <c r="KYT26" i="48"/>
  <c r="KYU26" i="48"/>
  <c r="KYV26" i="48"/>
  <c r="KYW26" i="48"/>
  <c r="KYX26" i="48"/>
  <c r="KYY26" i="48"/>
  <c r="KYZ26" i="48"/>
  <c r="KZA26" i="48"/>
  <c r="KZB26" i="48"/>
  <c r="KZC26" i="48"/>
  <c r="KZD26" i="48"/>
  <c r="KZE26" i="48"/>
  <c r="KZF26" i="48"/>
  <c r="KZG26" i="48"/>
  <c r="KZH26" i="48"/>
  <c r="KZI26" i="48"/>
  <c r="KZJ26" i="48"/>
  <c r="KZK26" i="48"/>
  <c r="KZL26" i="48"/>
  <c r="KZM26" i="48"/>
  <c r="KZN26" i="48"/>
  <c r="KZO26" i="48"/>
  <c r="KZP26" i="48"/>
  <c r="KZQ26" i="48"/>
  <c r="KZR26" i="48"/>
  <c r="KZS26" i="48"/>
  <c r="KZT26" i="48"/>
  <c r="KZU26" i="48"/>
  <c r="KZV26" i="48"/>
  <c r="KZW26" i="48"/>
  <c r="KZX26" i="48"/>
  <c r="KZY26" i="48"/>
  <c r="KZZ26" i="48"/>
  <c r="LAA26" i="48"/>
  <c r="LAB26" i="48"/>
  <c r="LAC26" i="48"/>
  <c r="LAD26" i="48"/>
  <c r="LAE26" i="48"/>
  <c r="LAF26" i="48"/>
  <c r="LAG26" i="48"/>
  <c r="LAH26" i="48"/>
  <c r="LAI26" i="48"/>
  <c r="LAJ26" i="48"/>
  <c r="LAK26" i="48"/>
  <c r="LAL26" i="48"/>
  <c r="LAM26" i="48"/>
  <c r="LAN26" i="48"/>
  <c r="LAO26" i="48"/>
  <c r="LAP26" i="48"/>
  <c r="LAQ26" i="48"/>
  <c r="LAR26" i="48"/>
  <c r="LAS26" i="48"/>
  <c r="LAT26" i="48"/>
  <c r="LAU26" i="48"/>
  <c r="LAV26" i="48"/>
  <c r="LAW26" i="48"/>
  <c r="LAX26" i="48"/>
  <c r="LAY26" i="48"/>
  <c r="LAZ26" i="48"/>
  <c r="LBA26" i="48"/>
  <c r="LBB26" i="48"/>
  <c r="LBC26" i="48"/>
  <c r="LBD26" i="48"/>
  <c r="LBE26" i="48"/>
  <c r="LBF26" i="48"/>
  <c r="LBG26" i="48"/>
  <c r="LBH26" i="48"/>
  <c r="LBI26" i="48"/>
  <c r="LBJ26" i="48"/>
  <c r="LBK26" i="48"/>
  <c r="LBL26" i="48"/>
  <c r="LBM26" i="48"/>
  <c r="LBN26" i="48"/>
  <c r="LBO26" i="48"/>
  <c r="LBP26" i="48"/>
  <c r="LBQ26" i="48"/>
  <c r="LBR26" i="48"/>
  <c r="LBS26" i="48"/>
  <c r="LBT26" i="48"/>
  <c r="LBU26" i="48"/>
  <c r="LBV26" i="48"/>
  <c r="LBW26" i="48"/>
  <c r="LBX26" i="48"/>
  <c r="LBY26" i="48"/>
  <c r="LBZ26" i="48"/>
  <c r="LCA26" i="48"/>
  <c r="LCB26" i="48"/>
  <c r="LCC26" i="48"/>
  <c r="LCD26" i="48"/>
  <c r="LCE26" i="48"/>
  <c r="LCF26" i="48"/>
  <c r="LCG26" i="48"/>
  <c r="LCH26" i="48"/>
  <c r="LCI26" i="48"/>
  <c r="LCJ26" i="48"/>
  <c r="LCK26" i="48"/>
  <c r="LCL26" i="48"/>
  <c r="LCM26" i="48"/>
  <c r="LCN26" i="48"/>
  <c r="LCO26" i="48"/>
  <c r="LCP26" i="48"/>
  <c r="LCQ26" i="48"/>
  <c r="LCR26" i="48"/>
  <c r="LCS26" i="48"/>
  <c r="LCT26" i="48"/>
  <c r="LCU26" i="48"/>
  <c r="LCV26" i="48"/>
  <c r="LCW26" i="48"/>
  <c r="LCX26" i="48"/>
  <c r="LCY26" i="48"/>
  <c r="LCZ26" i="48"/>
  <c r="LDA26" i="48"/>
  <c r="LDB26" i="48"/>
  <c r="LDC26" i="48"/>
  <c r="LDD26" i="48"/>
  <c r="LDE26" i="48"/>
  <c r="LDF26" i="48"/>
  <c r="LDG26" i="48"/>
  <c r="LDH26" i="48"/>
  <c r="LDI26" i="48"/>
  <c r="LDJ26" i="48"/>
  <c r="LDK26" i="48"/>
  <c r="LDL26" i="48"/>
  <c r="LDM26" i="48"/>
  <c r="LDN26" i="48"/>
  <c r="LDO26" i="48"/>
  <c r="LDP26" i="48"/>
  <c r="LDQ26" i="48"/>
  <c r="LDR26" i="48"/>
  <c r="LDS26" i="48"/>
  <c r="LDT26" i="48"/>
  <c r="LDU26" i="48"/>
  <c r="LDV26" i="48"/>
  <c r="LDW26" i="48"/>
  <c r="LDX26" i="48"/>
  <c r="LDY26" i="48"/>
  <c r="LDZ26" i="48"/>
  <c r="LEA26" i="48"/>
  <c r="LEB26" i="48"/>
  <c r="LEC26" i="48"/>
  <c r="LED26" i="48"/>
  <c r="LEE26" i="48"/>
  <c r="LEF26" i="48"/>
  <c r="LEG26" i="48"/>
  <c r="LEH26" i="48"/>
  <c r="LEI26" i="48"/>
  <c r="LEJ26" i="48"/>
  <c r="LEK26" i="48"/>
  <c r="LEL26" i="48"/>
  <c r="LEM26" i="48"/>
  <c r="LEN26" i="48"/>
  <c r="LEO26" i="48"/>
  <c r="LEP26" i="48"/>
  <c r="LEQ26" i="48"/>
  <c r="LER26" i="48"/>
  <c r="LES26" i="48"/>
  <c r="LET26" i="48"/>
  <c r="LEU26" i="48"/>
  <c r="LEV26" i="48"/>
  <c r="LEW26" i="48"/>
  <c r="LEX26" i="48"/>
  <c r="LEY26" i="48"/>
  <c r="LEZ26" i="48"/>
  <c r="LFA26" i="48"/>
  <c r="LFB26" i="48"/>
  <c r="LFC26" i="48"/>
  <c r="LFD26" i="48"/>
  <c r="LFE26" i="48"/>
  <c r="LFF26" i="48"/>
  <c r="LFG26" i="48"/>
  <c r="LFH26" i="48"/>
  <c r="LFI26" i="48"/>
  <c r="LFJ26" i="48"/>
  <c r="LFK26" i="48"/>
  <c r="LFL26" i="48"/>
  <c r="LFM26" i="48"/>
  <c r="LFN26" i="48"/>
  <c r="LFO26" i="48"/>
  <c r="LFP26" i="48"/>
  <c r="LFQ26" i="48"/>
  <c r="LFR26" i="48"/>
  <c r="LFS26" i="48"/>
  <c r="LFT26" i="48"/>
  <c r="LFU26" i="48"/>
  <c r="LFV26" i="48"/>
  <c r="LFW26" i="48"/>
  <c r="LFX26" i="48"/>
  <c r="LFY26" i="48"/>
  <c r="LFZ26" i="48"/>
  <c r="LGA26" i="48"/>
  <c r="LGB26" i="48"/>
  <c r="LGC26" i="48"/>
  <c r="LGD26" i="48"/>
  <c r="LGE26" i="48"/>
  <c r="LGF26" i="48"/>
  <c r="LGG26" i="48"/>
  <c r="LGH26" i="48"/>
  <c r="LGI26" i="48"/>
  <c r="LGJ26" i="48"/>
  <c r="LGK26" i="48"/>
  <c r="LGL26" i="48"/>
  <c r="LGM26" i="48"/>
  <c r="LGN26" i="48"/>
  <c r="LGO26" i="48"/>
  <c r="LGP26" i="48"/>
  <c r="LGQ26" i="48"/>
  <c r="LGR26" i="48"/>
  <c r="LGS26" i="48"/>
  <c r="LGT26" i="48"/>
  <c r="LGU26" i="48"/>
  <c r="LGV26" i="48"/>
  <c r="LGW26" i="48"/>
  <c r="LGX26" i="48"/>
  <c r="LGY26" i="48"/>
  <c r="LGZ26" i="48"/>
  <c r="LHA26" i="48"/>
  <c r="LHB26" i="48"/>
  <c r="LHC26" i="48"/>
  <c r="LHD26" i="48"/>
  <c r="LHE26" i="48"/>
  <c r="LHF26" i="48"/>
  <c r="LHG26" i="48"/>
  <c r="LHH26" i="48"/>
  <c r="LHI26" i="48"/>
  <c r="LHJ26" i="48"/>
  <c r="LHK26" i="48"/>
  <c r="LHL26" i="48"/>
  <c r="LHM26" i="48"/>
  <c r="LHN26" i="48"/>
  <c r="LHO26" i="48"/>
  <c r="LHP26" i="48"/>
  <c r="LHQ26" i="48"/>
  <c r="LHR26" i="48"/>
  <c r="LHS26" i="48"/>
  <c r="LHT26" i="48"/>
  <c r="LHU26" i="48"/>
  <c r="LHV26" i="48"/>
  <c r="LHW26" i="48"/>
  <c r="LHX26" i="48"/>
  <c r="LHY26" i="48"/>
  <c r="LHZ26" i="48"/>
  <c r="LIA26" i="48"/>
  <c r="LIB26" i="48"/>
  <c r="LIC26" i="48"/>
  <c r="LID26" i="48"/>
  <c r="LIE26" i="48"/>
  <c r="LIF26" i="48"/>
  <c r="LIG26" i="48"/>
  <c r="LIH26" i="48"/>
  <c r="LII26" i="48"/>
  <c r="LIJ26" i="48"/>
  <c r="LIK26" i="48"/>
  <c r="LIL26" i="48"/>
  <c r="LIM26" i="48"/>
  <c r="LIN26" i="48"/>
  <c r="LIO26" i="48"/>
  <c r="LIP26" i="48"/>
  <c r="LIQ26" i="48"/>
  <c r="LIR26" i="48"/>
  <c r="LIS26" i="48"/>
  <c r="LIT26" i="48"/>
  <c r="LIU26" i="48"/>
  <c r="LIV26" i="48"/>
  <c r="LIW26" i="48"/>
  <c r="LIX26" i="48"/>
  <c r="LIY26" i="48"/>
  <c r="LIZ26" i="48"/>
  <c r="LJA26" i="48"/>
  <c r="LJB26" i="48"/>
  <c r="LJC26" i="48"/>
  <c r="LJD26" i="48"/>
  <c r="LJE26" i="48"/>
  <c r="LJF26" i="48"/>
  <c r="LJG26" i="48"/>
  <c r="LJH26" i="48"/>
  <c r="LJI26" i="48"/>
  <c r="LJJ26" i="48"/>
  <c r="LJK26" i="48"/>
  <c r="LJL26" i="48"/>
  <c r="LJM26" i="48"/>
  <c r="LJN26" i="48"/>
  <c r="LJO26" i="48"/>
  <c r="LJP26" i="48"/>
  <c r="LJQ26" i="48"/>
  <c r="LJR26" i="48"/>
  <c r="LJS26" i="48"/>
  <c r="LJT26" i="48"/>
  <c r="LJU26" i="48"/>
  <c r="LJV26" i="48"/>
  <c r="LJW26" i="48"/>
  <c r="LJX26" i="48"/>
  <c r="LJY26" i="48"/>
  <c r="LJZ26" i="48"/>
  <c r="LKA26" i="48"/>
  <c r="LKB26" i="48"/>
  <c r="LKC26" i="48"/>
  <c r="LKD26" i="48"/>
  <c r="LKE26" i="48"/>
  <c r="LKF26" i="48"/>
  <c r="LKG26" i="48"/>
  <c r="LKH26" i="48"/>
  <c r="LKI26" i="48"/>
  <c r="LKJ26" i="48"/>
  <c r="LKK26" i="48"/>
  <c r="LKL26" i="48"/>
  <c r="LKM26" i="48"/>
  <c r="LKN26" i="48"/>
  <c r="LKO26" i="48"/>
  <c r="LKP26" i="48"/>
  <c r="LKQ26" i="48"/>
  <c r="LKR26" i="48"/>
  <c r="LKS26" i="48"/>
  <c r="LKT26" i="48"/>
  <c r="LKU26" i="48"/>
  <c r="LKV26" i="48"/>
  <c r="LKW26" i="48"/>
  <c r="LKX26" i="48"/>
  <c r="LKY26" i="48"/>
  <c r="LKZ26" i="48"/>
  <c r="LLA26" i="48"/>
  <c r="LLB26" i="48"/>
  <c r="LLC26" i="48"/>
  <c r="LLD26" i="48"/>
  <c r="LLE26" i="48"/>
  <c r="LLF26" i="48"/>
  <c r="LLG26" i="48"/>
  <c r="LLH26" i="48"/>
  <c r="LLI26" i="48"/>
  <c r="LLJ26" i="48"/>
  <c r="LLK26" i="48"/>
  <c r="LLL26" i="48"/>
  <c r="LLM26" i="48"/>
  <c r="LLN26" i="48"/>
  <c r="LLO26" i="48"/>
  <c r="LLP26" i="48"/>
  <c r="LLQ26" i="48"/>
  <c r="LLR26" i="48"/>
  <c r="LLS26" i="48"/>
  <c r="LLT26" i="48"/>
  <c r="LLU26" i="48"/>
  <c r="LLV26" i="48"/>
  <c r="LLW26" i="48"/>
  <c r="LLX26" i="48"/>
  <c r="LLY26" i="48"/>
  <c r="LLZ26" i="48"/>
  <c r="LMA26" i="48"/>
  <c r="LMB26" i="48"/>
  <c r="LMC26" i="48"/>
  <c r="LMD26" i="48"/>
  <c r="LME26" i="48"/>
  <c r="LMF26" i="48"/>
  <c r="LMG26" i="48"/>
  <c r="LMH26" i="48"/>
  <c r="LMI26" i="48"/>
  <c r="LMJ26" i="48"/>
  <c r="LMK26" i="48"/>
  <c r="LML26" i="48"/>
  <c r="LMM26" i="48"/>
  <c r="LMN26" i="48"/>
  <c r="LMO26" i="48"/>
  <c r="LMP26" i="48"/>
  <c r="LMQ26" i="48"/>
  <c r="LMR26" i="48"/>
  <c r="LMS26" i="48"/>
  <c r="LMT26" i="48"/>
  <c r="LMU26" i="48"/>
  <c r="LMV26" i="48"/>
  <c r="LMW26" i="48"/>
  <c r="LMX26" i="48"/>
  <c r="LMY26" i="48"/>
  <c r="LMZ26" i="48"/>
  <c r="LNA26" i="48"/>
  <c r="LNB26" i="48"/>
  <c r="LNC26" i="48"/>
  <c r="LND26" i="48"/>
  <c r="LNE26" i="48"/>
  <c r="LNF26" i="48"/>
  <c r="LNG26" i="48"/>
  <c r="LNH26" i="48"/>
  <c r="LNI26" i="48"/>
  <c r="LNJ26" i="48"/>
  <c r="LNK26" i="48"/>
  <c r="LNL26" i="48"/>
  <c r="LNM26" i="48"/>
  <c r="LNN26" i="48"/>
  <c r="LNO26" i="48"/>
  <c r="LNP26" i="48"/>
  <c r="LNQ26" i="48"/>
  <c r="LNR26" i="48"/>
  <c r="LNS26" i="48"/>
  <c r="LNT26" i="48"/>
  <c r="LNU26" i="48"/>
  <c r="LNV26" i="48"/>
  <c r="LNW26" i="48"/>
  <c r="LNX26" i="48"/>
  <c r="LNY26" i="48"/>
  <c r="LNZ26" i="48"/>
  <c r="LOA26" i="48"/>
  <c r="LOB26" i="48"/>
  <c r="LOC26" i="48"/>
  <c r="LOD26" i="48"/>
  <c r="LOE26" i="48"/>
  <c r="LOF26" i="48"/>
  <c r="LOG26" i="48"/>
  <c r="LOH26" i="48"/>
  <c r="LOI26" i="48"/>
  <c r="LOJ26" i="48"/>
  <c r="LOK26" i="48"/>
  <c r="LOL26" i="48"/>
  <c r="LOM26" i="48"/>
  <c r="LON26" i="48"/>
  <c r="LOO26" i="48"/>
  <c r="LOP26" i="48"/>
  <c r="LOQ26" i="48"/>
  <c r="LOR26" i="48"/>
  <c r="LOS26" i="48"/>
  <c r="LOT26" i="48"/>
  <c r="LOU26" i="48"/>
  <c r="LOV26" i="48"/>
  <c r="LOW26" i="48"/>
  <c r="LOX26" i="48"/>
  <c r="LOY26" i="48"/>
  <c r="LOZ26" i="48"/>
  <c r="LPA26" i="48"/>
  <c r="LPB26" i="48"/>
  <c r="LPC26" i="48"/>
  <c r="LPD26" i="48"/>
  <c r="LPE26" i="48"/>
  <c r="LPF26" i="48"/>
  <c r="LPG26" i="48"/>
  <c r="LPH26" i="48"/>
  <c r="LPI26" i="48"/>
  <c r="LPJ26" i="48"/>
  <c r="LPK26" i="48"/>
  <c r="LPL26" i="48"/>
  <c r="LPM26" i="48"/>
  <c r="LPN26" i="48"/>
  <c r="LPO26" i="48"/>
  <c r="LPP26" i="48"/>
  <c r="LPQ26" i="48"/>
  <c r="LPR26" i="48"/>
  <c r="LPS26" i="48"/>
  <c r="LPT26" i="48"/>
  <c r="LPU26" i="48"/>
  <c r="LPV26" i="48"/>
  <c r="LPW26" i="48"/>
  <c r="LPX26" i="48"/>
  <c r="LPY26" i="48"/>
  <c r="LPZ26" i="48"/>
  <c r="LQA26" i="48"/>
  <c r="LQB26" i="48"/>
  <c r="LQC26" i="48"/>
  <c r="LQD26" i="48"/>
  <c r="LQE26" i="48"/>
  <c r="LQF26" i="48"/>
  <c r="LQG26" i="48"/>
  <c r="LQH26" i="48"/>
  <c r="LQI26" i="48"/>
  <c r="LQJ26" i="48"/>
  <c r="LQK26" i="48"/>
  <c r="LQL26" i="48"/>
  <c r="LQM26" i="48"/>
  <c r="LQN26" i="48"/>
  <c r="LQO26" i="48"/>
  <c r="LQP26" i="48"/>
  <c r="LQQ26" i="48"/>
  <c r="LQR26" i="48"/>
  <c r="LQS26" i="48"/>
  <c r="LQT26" i="48"/>
  <c r="LQU26" i="48"/>
  <c r="LQV26" i="48"/>
  <c r="LQW26" i="48"/>
  <c r="LQX26" i="48"/>
  <c r="LQY26" i="48"/>
  <c r="LQZ26" i="48"/>
  <c r="LRA26" i="48"/>
  <c r="LRB26" i="48"/>
  <c r="LRC26" i="48"/>
  <c r="LRD26" i="48"/>
  <c r="LRE26" i="48"/>
  <c r="LRF26" i="48"/>
  <c r="LRG26" i="48"/>
  <c r="LRH26" i="48"/>
  <c r="LRI26" i="48"/>
  <c r="LRJ26" i="48"/>
  <c r="LRK26" i="48"/>
  <c r="LRL26" i="48"/>
  <c r="LRM26" i="48"/>
  <c r="LRN26" i="48"/>
  <c r="LRO26" i="48"/>
  <c r="LRP26" i="48"/>
  <c r="LRQ26" i="48"/>
  <c r="LRR26" i="48"/>
  <c r="LRS26" i="48"/>
  <c r="LRT26" i="48"/>
  <c r="LRU26" i="48"/>
  <c r="LRV26" i="48"/>
  <c r="LRW26" i="48"/>
  <c r="LRX26" i="48"/>
  <c r="LRY26" i="48"/>
  <c r="LRZ26" i="48"/>
  <c r="LSA26" i="48"/>
  <c r="LSB26" i="48"/>
  <c r="LSC26" i="48"/>
  <c r="LSD26" i="48"/>
  <c r="LSE26" i="48"/>
  <c r="LSF26" i="48"/>
  <c r="LSG26" i="48"/>
  <c r="LSH26" i="48"/>
  <c r="LSI26" i="48"/>
  <c r="LSJ26" i="48"/>
  <c r="LSK26" i="48"/>
  <c r="LSL26" i="48"/>
  <c r="LSM26" i="48"/>
  <c r="LSN26" i="48"/>
  <c r="LSO26" i="48"/>
  <c r="LSP26" i="48"/>
  <c r="LSQ26" i="48"/>
  <c r="LSR26" i="48"/>
  <c r="LSS26" i="48"/>
  <c r="LST26" i="48"/>
  <c r="LSU26" i="48"/>
  <c r="LSV26" i="48"/>
  <c r="LSW26" i="48"/>
  <c r="LSX26" i="48"/>
  <c r="LSY26" i="48"/>
  <c r="LSZ26" i="48"/>
  <c r="LTA26" i="48"/>
  <c r="LTB26" i="48"/>
  <c r="LTC26" i="48"/>
  <c r="LTD26" i="48"/>
  <c r="LTE26" i="48"/>
  <c r="LTF26" i="48"/>
  <c r="LTG26" i="48"/>
  <c r="LTH26" i="48"/>
  <c r="LTI26" i="48"/>
  <c r="LTJ26" i="48"/>
  <c r="LTK26" i="48"/>
  <c r="LTL26" i="48"/>
  <c r="LTM26" i="48"/>
  <c r="LTN26" i="48"/>
  <c r="LTO26" i="48"/>
  <c r="LTP26" i="48"/>
  <c r="LTQ26" i="48"/>
  <c r="LTR26" i="48"/>
  <c r="LTS26" i="48"/>
  <c r="LTT26" i="48"/>
  <c r="LTU26" i="48"/>
  <c r="LTV26" i="48"/>
  <c r="LTW26" i="48"/>
  <c r="LTX26" i="48"/>
  <c r="LTY26" i="48"/>
  <c r="LTZ26" i="48"/>
  <c r="LUA26" i="48"/>
  <c r="LUB26" i="48"/>
  <c r="LUC26" i="48"/>
  <c r="LUD26" i="48"/>
  <c r="LUE26" i="48"/>
  <c r="LUF26" i="48"/>
  <c r="LUG26" i="48"/>
  <c r="LUH26" i="48"/>
  <c r="LUI26" i="48"/>
  <c r="LUJ26" i="48"/>
  <c r="LUK26" i="48"/>
  <c r="LUL26" i="48"/>
  <c r="LUM26" i="48"/>
  <c r="LUN26" i="48"/>
  <c r="LUO26" i="48"/>
  <c r="LUP26" i="48"/>
  <c r="LUQ26" i="48"/>
  <c r="LUR26" i="48"/>
  <c r="LUS26" i="48"/>
  <c r="LUT26" i="48"/>
  <c r="LUU26" i="48"/>
  <c r="LUV26" i="48"/>
  <c r="LUW26" i="48"/>
  <c r="LUX26" i="48"/>
  <c r="LUY26" i="48"/>
  <c r="LUZ26" i="48"/>
  <c r="LVA26" i="48"/>
  <c r="LVB26" i="48"/>
  <c r="LVC26" i="48"/>
  <c r="LVD26" i="48"/>
  <c r="LVE26" i="48"/>
  <c r="LVF26" i="48"/>
  <c r="LVG26" i="48"/>
  <c r="LVH26" i="48"/>
  <c r="LVI26" i="48"/>
  <c r="LVJ26" i="48"/>
  <c r="LVK26" i="48"/>
  <c r="LVL26" i="48"/>
  <c r="LVM26" i="48"/>
  <c r="LVN26" i="48"/>
  <c r="LVO26" i="48"/>
  <c r="LVP26" i="48"/>
  <c r="LVQ26" i="48"/>
  <c r="LVR26" i="48"/>
  <c r="LVS26" i="48"/>
  <c r="LVT26" i="48"/>
  <c r="LVU26" i="48"/>
  <c r="LVV26" i="48"/>
  <c r="LVW26" i="48"/>
  <c r="LVX26" i="48"/>
  <c r="LVY26" i="48"/>
  <c r="LVZ26" i="48"/>
  <c r="LWA26" i="48"/>
  <c r="LWB26" i="48"/>
  <c r="LWC26" i="48"/>
  <c r="LWD26" i="48"/>
  <c r="LWE26" i="48"/>
  <c r="LWF26" i="48"/>
  <c r="LWG26" i="48"/>
  <c r="LWH26" i="48"/>
  <c r="LWI26" i="48"/>
  <c r="LWJ26" i="48"/>
  <c r="LWK26" i="48"/>
  <c r="LWL26" i="48"/>
  <c r="LWM26" i="48"/>
  <c r="LWN26" i="48"/>
  <c r="LWO26" i="48"/>
  <c r="LWP26" i="48"/>
  <c r="LWQ26" i="48"/>
  <c r="LWR26" i="48"/>
  <c r="LWS26" i="48"/>
  <c r="LWT26" i="48"/>
  <c r="LWU26" i="48"/>
  <c r="LWV26" i="48"/>
  <c r="LWW26" i="48"/>
  <c r="LWX26" i="48"/>
  <c r="LWY26" i="48"/>
  <c r="LWZ26" i="48"/>
  <c r="LXA26" i="48"/>
  <c r="LXB26" i="48"/>
  <c r="LXC26" i="48"/>
  <c r="LXD26" i="48"/>
  <c r="LXE26" i="48"/>
  <c r="LXF26" i="48"/>
  <c r="LXG26" i="48"/>
  <c r="LXH26" i="48"/>
  <c r="LXI26" i="48"/>
  <c r="LXJ26" i="48"/>
  <c r="LXK26" i="48"/>
  <c r="LXL26" i="48"/>
  <c r="LXM26" i="48"/>
  <c r="LXN26" i="48"/>
  <c r="LXO26" i="48"/>
  <c r="LXP26" i="48"/>
  <c r="LXQ26" i="48"/>
  <c r="LXR26" i="48"/>
  <c r="LXS26" i="48"/>
  <c r="LXT26" i="48"/>
  <c r="LXU26" i="48"/>
  <c r="LXV26" i="48"/>
  <c r="LXW26" i="48"/>
  <c r="LXX26" i="48"/>
  <c r="LXY26" i="48"/>
  <c r="LXZ26" i="48"/>
  <c r="LYA26" i="48"/>
  <c r="LYB26" i="48"/>
  <c r="LYC26" i="48"/>
  <c r="LYD26" i="48"/>
  <c r="LYE26" i="48"/>
  <c r="LYF26" i="48"/>
  <c r="LYG26" i="48"/>
  <c r="LYH26" i="48"/>
  <c r="LYI26" i="48"/>
  <c r="LYJ26" i="48"/>
  <c r="LYK26" i="48"/>
  <c r="LYL26" i="48"/>
  <c r="LYM26" i="48"/>
  <c r="LYN26" i="48"/>
  <c r="LYO26" i="48"/>
  <c r="LYP26" i="48"/>
  <c r="LYQ26" i="48"/>
  <c r="LYR26" i="48"/>
  <c r="LYS26" i="48"/>
  <c r="LYT26" i="48"/>
  <c r="LYU26" i="48"/>
  <c r="LYV26" i="48"/>
  <c r="LYW26" i="48"/>
  <c r="LYX26" i="48"/>
  <c r="LYY26" i="48"/>
  <c r="LYZ26" i="48"/>
  <c r="LZA26" i="48"/>
  <c r="LZB26" i="48"/>
  <c r="LZC26" i="48"/>
  <c r="LZD26" i="48"/>
  <c r="LZE26" i="48"/>
  <c r="LZF26" i="48"/>
  <c r="LZG26" i="48"/>
  <c r="LZH26" i="48"/>
  <c r="LZI26" i="48"/>
  <c r="LZJ26" i="48"/>
  <c r="LZK26" i="48"/>
  <c r="LZL26" i="48"/>
  <c r="LZM26" i="48"/>
  <c r="LZN26" i="48"/>
  <c r="LZO26" i="48"/>
  <c r="LZP26" i="48"/>
  <c r="LZQ26" i="48"/>
  <c r="LZR26" i="48"/>
  <c r="LZS26" i="48"/>
  <c r="LZT26" i="48"/>
  <c r="LZU26" i="48"/>
  <c r="LZV26" i="48"/>
  <c r="LZW26" i="48"/>
  <c r="LZX26" i="48"/>
  <c r="LZY26" i="48"/>
  <c r="LZZ26" i="48"/>
  <c r="MAA26" i="48"/>
  <c r="MAB26" i="48"/>
  <c r="MAC26" i="48"/>
  <c r="MAD26" i="48"/>
  <c r="MAE26" i="48"/>
  <c r="MAF26" i="48"/>
  <c r="MAG26" i="48"/>
  <c r="MAH26" i="48"/>
  <c r="MAI26" i="48"/>
  <c r="MAJ26" i="48"/>
  <c r="MAK26" i="48"/>
  <c r="MAL26" i="48"/>
  <c r="MAM26" i="48"/>
  <c r="MAN26" i="48"/>
  <c r="MAO26" i="48"/>
  <c r="MAP26" i="48"/>
  <c r="MAQ26" i="48"/>
  <c r="MAR26" i="48"/>
  <c r="MAS26" i="48"/>
  <c r="MAT26" i="48"/>
  <c r="MAU26" i="48"/>
  <c r="MAV26" i="48"/>
  <c r="MAW26" i="48"/>
  <c r="MAX26" i="48"/>
  <c r="MAY26" i="48"/>
  <c r="MAZ26" i="48"/>
  <c r="MBA26" i="48"/>
  <c r="MBB26" i="48"/>
  <c r="MBC26" i="48"/>
  <c r="MBD26" i="48"/>
  <c r="MBE26" i="48"/>
  <c r="MBF26" i="48"/>
  <c r="MBG26" i="48"/>
  <c r="MBH26" i="48"/>
  <c r="MBI26" i="48"/>
  <c r="MBJ26" i="48"/>
  <c r="MBK26" i="48"/>
  <c r="MBL26" i="48"/>
  <c r="MBM26" i="48"/>
  <c r="MBN26" i="48"/>
  <c r="MBO26" i="48"/>
  <c r="MBP26" i="48"/>
  <c r="MBQ26" i="48"/>
  <c r="MBR26" i="48"/>
  <c r="MBS26" i="48"/>
  <c r="MBT26" i="48"/>
  <c r="MBU26" i="48"/>
  <c r="MBV26" i="48"/>
  <c r="MBW26" i="48"/>
  <c r="MBX26" i="48"/>
  <c r="MBY26" i="48"/>
  <c r="MBZ26" i="48"/>
  <c r="MCA26" i="48"/>
  <c r="MCB26" i="48"/>
  <c r="MCC26" i="48"/>
  <c r="MCD26" i="48"/>
  <c r="MCE26" i="48"/>
  <c r="MCF26" i="48"/>
  <c r="MCG26" i="48"/>
  <c r="MCH26" i="48"/>
  <c r="MCI26" i="48"/>
  <c r="MCJ26" i="48"/>
  <c r="MCK26" i="48"/>
  <c r="MCL26" i="48"/>
  <c r="MCM26" i="48"/>
  <c r="MCN26" i="48"/>
  <c r="MCO26" i="48"/>
  <c r="MCP26" i="48"/>
  <c r="MCQ26" i="48"/>
  <c r="MCR26" i="48"/>
  <c r="MCS26" i="48"/>
  <c r="MCT26" i="48"/>
  <c r="MCU26" i="48"/>
  <c r="MCV26" i="48"/>
  <c r="MCW26" i="48"/>
  <c r="MCX26" i="48"/>
  <c r="MCY26" i="48"/>
  <c r="MCZ26" i="48"/>
  <c r="MDA26" i="48"/>
  <c r="MDB26" i="48"/>
  <c r="MDC26" i="48"/>
  <c r="MDD26" i="48"/>
  <c r="MDE26" i="48"/>
  <c r="MDF26" i="48"/>
  <c r="MDG26" i="48"/>
  <c r="MDH26" i="48"/>
  <c r="MDI26" i="48"/>
  <c r="MDJ26" i="48"/>
  <c r="MDK26" i="48"/>
  <c r="MDL26" i="48"/>
  <c r="MDM26" i="48"/>
  <c r="MDN26" i="48"/>
  <c r="MDO26" i="48"/>
  <c r="MDP26" i="48"/>
  <c r="MDQ26" i="48"/>
  <c r="MDR26" i="48"/>
  <c r="MDS26" i="48"/>
  <c r="MDT26" i="48"/>
  <c r="MDU26" i="48"/>
  <c r="MDV26" i="48"/>
  <c r="MDW26" i="48"/>
  <c r="MDX26" i="48"/>
  <c r="MDY26" i="48"/>
  <c r="MDZ26" i="48"/>
  <c r="MEA26" i="48"/>
  <c r="MEB26" i="48"/>
  <c r="MEC26" i="48"/>
  <c r="MED26" i="48"/>
  <c r="MEE26" i="48"/>
  <c r="MEF26" i="48"/>
  <c r="MEG26" i="48"/>
  <c r="MEH26" i="48"/>
  <c r="MEI26" i="48"/>
  <c r="MEJ26" i="48"/>
  <c r="MEK26" i="48"/>
  <c r="MEL26" i="48"/>
  <c r="MEM26" i="48"/>
  <c r="MEN26" i="48"/>
  <c r="MEO26" i="48"/>
  <c r="MEP26" i="48"/>
  <c r="MEQ26" i="48"/>
  <c r="MER26" i="48"/>
  <c r="MES26" i="48"/>
  <c r="MET26" i="48"/>
  <c r="MEU26" i="48"/>
  <c r="MEV26" i="48"/>
  <c r="MEW26" i="48"/>
  <c r="MEX26" i="48"/>
  <c r="MEY26" i="48"/>
  <c r="MEZ26" i="48"/>
  <c r="MFA26" i="48"/>
  <c r="MFB26" i="48"/>
  <c r="MFC26" i="48"/>
  <c r="MFD26" i="48"/>
  <c r="MFE26" i="48"/>
  <c r="MFF26" i="48"/>
  <c r="MFG26" i="48"/>
  <c r="MFH26" i="48"/>
  <c r="MFI26" i="48"/>
  <c r="MFJ26" i="48"/>
  <c r="MFK26" i="48"/>
  <c r="MFL26" i="48"/>
  <c r="MFM26" i="48"/>
  <c r="MFN26" i="48"/>
  <c r="MFO26" i="48"/>
  <c r="MFP26" i="48"/>
  <c r="MFQ26" i="48"/>
  <c r="MFR26" i="48"/>
  <c r="MFS26" i="48"/>
  <c r="MFT26" i="48"/>
  <c r="MFU26" i="48"/>
  <c r="MFV26" i="48"/>
  <c r="MFW26" i="48"/>
  <c r="MFX26" i="48"/>
  <c r="MFY26" i="48"/>
  <c r="MFZ26" i="48"/>
  <c r="MGA26" i="48"/>
  <c r="MGB26" i="48"/>
  <c r="MGC26" i="48"/>
  <c r="MGD26" i="48"/>
  <c r="MGE26" i="48"/>
  <c r="MGF26" i="48"/>
  <c r="MGG26" i="48"/>
  <c r="MGH26" i="48"/>
  <c r="MGI26" i="48"/>
  <c r="MGJ26" i="48"/>
  <c r="MGK26" i="48"/>
  <c r="MGL26" i="48"/>
  <c r="MGM26" i="48"/>
  <c r="MGN26" i="48"/>
  <c r="MGO26" i="48"/>
  <c r="MGP26" i="48"/>
  <c r="MGQ26" i="48"/>
  <c r="MGR26" i="48"/>
  <c r="MGS26" i="48"/>
  <c r="MGT26" i="48"/>
  <c r="MGU26" i="48"/>
  <c r="MGV26" i="48"/>
  <c r="MGW26" i="48"/>
  <c r="MGX26" i="48"/>
  <c r="MGY26" i="48"/>
  <c r="MGZ26" i="48"/>
  <c r="MHA26" i="48"/>
  <c r="MHB26" i="48"/>
  <c r="MHC26" i="48"/>
  <c r="MHD26" i="48"/>
  <c r="MHE26" i="48"/>
  <c r="MHF26" i="48"/>
  <c r="MHG26" i="48"/>
  <c r="MHH26" i="48"/>
  <c r="MHI26" i="48"/>
  <c r="MHJ26" i="48"/>
  <c r="MHK26" i="48"/>
  <c r="MHL26" i="48"/>
  <c r="MHM26" i="48"/>
  <c r="MHN26" i="48"/>
  <c r="MHO26" i="48"/>
  <c r="MHP26" i="48"/>
  <c r="MHQ26" i="48"/>
  <c r="MHR26" i="48"/>
  <c r="MHS26" i="48"/>
  <c r="MHT26" i="48"/>
  <c r="MHU26" i="48"/>
  <c r="MHV26" i="48"/>
  <c r="MHW26" i="48"/>
  <c r="MHX26" i="48"/>
  <c r="MHY26" i="48"/>
  <c r="MHZ26" i="48"/>
  <c r="MIA26" i="48"/>
  <c r="MIB26" i="48"/>
  <c r="MIC26" i="48"/>
  <c r="MID26" i="48"/>
  <c r="MIE26" i="48"/>
  <c r="MIF26" i="48"/>
  <c r="MIG26" i="48"/>
  <c r="MIH26" i="48"/>
  <c r="MII26" i="48"/>
  <c r="MIJ26" i="48"/>
  <c r="MIK26" i="48"/>
  <c r="MIL26" i="48"/>
  <c r="MIM26" i="48"/>
  <c r="MIN26" i="48"/>
  <c r="MIO26" i="48"/>
  <c r="MIP26" i="48"/>
  <c r="MIQ26" i="48"/>
  <c r="MIR26" i="48"/>
  <c r="MIS26" i="48"/>
  <c r="MIT26" i="48"/>
  <c r="MIU26" i="48"/>
  <c r="MIV26" i="48"/>
  <c r="MIW26" i="48"/>
  <c r="MIX26" i="48"/>
  <c r="MIY26" i="48"/>
  <c r="MIZ26" i="48"/>
  <c r="MJA26" i="48"/>
  <c r="MJB26" i="48"/>
  <c r="MJC26" i="48"/>
  <c r="MJD26" i="48"/>
  <c r="MJE26" i="48"/>
  <c r="MJF26" i="48"/>
  <c r="MJG26" i="48"/>
  <c r="MJH26" i="48"/>
  <c r="MJI26" i="48"/>
  <c r="MJJ26" i="48"/>
  <c r="MJK26" i="48"/>
  <c r="MJL26" i="48"/>
  <c r="MJM26" i="48"/>
  <c r="MJN26" i="48"/>
  <c r="MJO26" i="48"/>
  <c r="MJP26" i="48"/>
  <c r="MJQ26" i="48"/>
  <c r="MJR26" i="48"/>
  <c r="MJS26" i="48"/>
  <c r="MJT26" i="48"/>
  <c r="MJU26" i="48"/>
  <c r="MJV26" i="48"/>
  <c r="MJW26" i="48"/>
  <c r="MJX26" i="48"/>
  <c r="MJY26" i="48"/>
  <c r="MJZ26" i="48"/>
  <c r="MKA26" i="48"/>
  <c r="MKB26" i="48"/>
  <c r="MKC26" i="48"/>
  <c r="MKD26" i="48"/>
  <c r="MKE26" i="48"/>
  <c r="MKF26" i="48"/>
  <c r="MKG26" i="48"/>
  <c r="MKH26" i="48"/>
  <c r="MKI26" i="48"/>
  <c r="MKJ26" i="48"/>
  <c r="MKK26" i="48"/>
  <c r="MKL26" i="48"/>
  <c r="MKM26" i="48"/>
  <c r="MKN26" i="48"/>
  <c r="MKO26" i="48"/>
  <c r="MKP26" i="48"/>
  <c r="MKQ26" i="48"/>
  <c r="MKR26" i="48"/>
  <c r="MKS26" i="48"/>
  <c r="MKT26" i="48"/>
  <c r="MKU26" i="48"/>
  <c r="MKV26" i="48"/>
  <c r="MKW26" i="48"/>
  <c r="MKX26" i="48"/>
  <c r="MKY26" i="48"/>
  <c r="MKZ26" i="48"/>
  <c r="MLA26" i="48"/>
  <c r="MLB26" i="48"/>
  <c r="MLC26" i="48"/>
  <c r="MLD26" i="48"/>
  <c r="MLE26" i="48"/>
  <c r="MLF26" i="48"/>
  <c r="MLG26" i="48"/>
  <c r="MLH26" i="48"/>
  <c r="MLI26" i="48"/>
  <c r="MLJ26" i="48"/>
  <c r="MLK26" i="48"/>
  <c r="MLL26" i="48"/>
  <c r="MLM26" i="48"/>
  <c r="MLN26" i="48"/>
  <c r="MLO26" i="48"/>
  <c r="MLP26" i="48"/>
  <c r="MLQ26" i="48"/>
  <c r="MLR26" i="48"/>
  <c r="MLS26" i="48"/>
  <c r="MLT26" i="48"/>
  <c r="MLU26" i="48"/>
  <c r="MLV26" i="48"/>
  <c r="MLW26" i="48"/>
  <c r="MLX26" i="48"/>
  <c r="MLY26" i="48"/>
  <c r="MLZ26" i="48"/>
  <c r="MMA26" i="48"/>
  <c r="MMB26" i="48"/>
  <c r="MMC26" i="48"/>
  <c r="MMD26" i="48"/>
  <c r="MME26" i="48"/>
  <c r="MMF26" i="48"/>
  <c r="MMG26" i="48"/>
  <c r="MMH26" i="48"/>
  <c r="MMI26" i="48"/>
  <c r="MMJ26" i="48"/>
  <c r="MMK26" i="48"/>
  <c r="MML26" i="48"/>
  <c r="MMM26" i="48"/>
  <c r="MMN26" i="48"/>
  <c r="MMO26" i="48"/>
  <c r="MMP26" i="48"/>
  <c r="MMQ26" i="48"/>
  <c r="MMR26" i="48"/>
  <c r="MMS26" i="48"/>
  <c r="MMT26" i="48"/>
  <c r="MMU26" i="48"/>
  <c r="MMV26" i="48"/>
  <c r="MMW26" i="48"/>
  <c r="MMX26" i="48"/>
  <c r="MMY26" i="48"/>
  <c r="MMZ26" i="48"/>
  <c r="MNA26" i="48"/>
  <c r="MNB26" i="48"/>
  <c r="MNC26" i="48"/>
  <c r="MND26" i="48"/>
  <c r="MNE26" i="48"/>
  <c r="MNF26" i="48"/>
  <c r="MNG26" i="48"/>
  <c r="MNH26" i="48"/>
  <c r="MNI26" i="48"/>
  <c r="MNJ26" i="48"/>
  <c r="MNK26" i="48"/>
  <c r="MNL26" i="48"/>
  <c r="MNM26" i="48"/>
  <c r="MNN26" i="48"/>
  <c r="MNO26" i="48"/>
  <c r="MNP26" i="48"/>
  <c r="MNQ26" i="48"/>
  <c r="MNR26" i="48"/>
  <c r="MNS26" i="48"/>
  <c r="MNT26" i="48"/>
  <c r="MNU26" i="48"/>
  <c r="MNV26" i="48"/>
  <c r="MNW26" i="48"/>
  <c r="MNX26" i="48"/>
  <c r="MNY26" i="48"/>
  <c r="MNZ26" i="48"/>
  <c r="MOA26" i="48"/>
  <c r="MOB26" i="48"/>
  <c r="MOC26" i="48"/>
  <c r="MOD26" i="48"/>
  <c r="MOE26" i="48"/>
  <c r="MOF26" i="48"/>
  <c r="MOG26" i="48"/>
  <c r="MOH26" i="48"/>
  <c r="MOI26" i="48"/>
  <c r="MOJ26" i="48"/>
  <c r="MOK26" i="48"/>
  <c r="MOL26" i="48"/>
  <c r="MOM26" i="48"/>
  <c r="MON26" i="48"/>
  <c r="MOO26" i="48"/>
  <c r="MOP26" i="48"/>
  <c r="MOQ26" i="48"/>
  <c r="MOR26" i="48"/>
  <c r="MOS26" i="48"/>
  <c r="MOT26" i="48"/>
  <c r="MOU26" i="48"/>
  <c r="MOV26" i="48"/>
  <c r="MOW26" i="48"/>
  <c r="MOX26" i="48"/>
  <c r="MOY26" i="48"/>
  <c r="MOZ26" i="48"/>
  <c r="MPA26" i="48"/>
  <c r="MPB26" i="48"/>
  <c r="MPC26" i="48"/>
  <c r="MPD26" i="48"/>
  <c r="MPE26" i="48"/>
  <c r="MPF26" i="48"/>
  <c r="MPG26" i="48"/>
  <c r="MPH26" i="48"/>
  <c r="MPI26" i="48"/>
  <c r="MPJ26" i="48"/>
  <c r="MPK26" i="48"/>
  <c r="MPL26" i="48"/>
  <c r="MPM26" i="48"/>
  <c r="MPN26" i="48"/>
  <c r="MPO26" i="48"/>
  <c r="MPP26" i="48"/>
  <c r="MPQ26" i="48"/>
  <c r="MPR26" i="48"/>
  <c r="MPS26" i="48"/>
  <c r="MPT26" i="48"/>
  <c r="MPU26" i="48"/>
  <c r="MPV26" i="48"/>
  <c r="MPW26" i="48"/>
  <c r="MPX26" i="48"/>
  <c r="MPY26" i="48"/>
  <c r="MPZ26" i="48"/>
  <c r="MQA26" i="48"/>
  <c r="MQB26" i="48"/>
  <c r="MQC26" i="48"/>
  <c r="MQD26" i="48"/>
  <c r="MQE26" i="48"/>
  <c r="MQF26" i="48"/>
  <c r="MQG26" i="48"/>
  <c r="MQH26" i="48"/>
  <c r="MQI26" i="48"/>
  <c r="MQJ26" i="48"/>
  <c r="MQK26" i="48"/>
  <c r="MQL26" i="48"/>
  <c r="MQM26" i="48"/>
  <c r="MQN26" i="48"/>
  <c r="MQO26" i="48"/>
  <c r="MQP26" i="48"/>
  <c r="MQQ26" i="48"/>
  <c r="MQR26" i="48"/>
  <c r="MQS26" i="48"/>
  <c r="MQT26" i="48"/>
  <c r="MQU26" i="48"/>
  <c r="MQV26" i="48"/>
  <c r="MQW26" i="48"/>
  <c r="MQX26" i="48"/>
  <c r="MQY26" i="48"/>
  <c r="MQZ26" i="48"/>
  <c r="MRA26" i="48"/>
  <c r="MRB26" i="48"/>
  <c r="MRC26" i="48"/>
  <c r="MRD26" i="48"/>
  <c r="MRE26" i="48"/>
  <c r="MRF26" i="48"/>
  <c r="MRG26" i="48"/>
  <c r="MRH26" i="48"/>
  <c r="MRI26" i="48"/>
  <c r="MRJ26" i="48"/>
  <c r="MRK26" i="48"/>
  <c r="MRL26" i="48"/>
  <c r="MRM26" i="48"/>
  <c r="MRN26" i="48"/>
  <c r="MRO26" i="48"/>
  <c r="MRP26" i="48"/>
  <c r="MRQ26" i="48"/>
  <c r="MRR26" i="48"/>
  <c r="MRS26" i="48"/>
  <c r="MRT26" i="48"/>
  <c r="MRU26" i="48"/>
  <c r="MRV26" i="48"/>
  <c r="MRW26" i="48"/>
  <c r="MRX26" i="48"/>
  <c r="MRY26" i="48"/>
  <c r="MRZ26" i="48"/>
  <c r="MSA26" i="48"/>
  <c r="MSB26" i="48"/>
  <c r="MSC26" i="48"/>
  <c r="MSD26" i="48"/>
  <c r="MSE26" i="48"/>
  <c r="MSF26" i="48"/>
  <c r="MSG26" i="48"/>
  <c r="MSH26" i="48"/>
  <c r="MSI26" i="48"/>
  <c r="MSJ26" i="48"/>
  <c r="MSK26" i="48"/>
  <c r="MSL26" i="48"/>
  <c r="MSM26" i="48"/>
  <c r="MSN26" i="48"/>
  <c r="MSO26" i="48"/>
  <c r="MSP26" i="48"/>
  <c r="MSQ26" i="48"/>
  <c r="MSR26" i="48"/>
  <c r="MSS26" i="48"/>
  <c r="MST26" i="48"/>
  <c r="MSU26" i="48"/>
  <c r="MSV26" i="48"/>
  <c r="MSW26" i="48"/>
  <c r="MSX26" i="48"/>
  <c r="MSY26" i="48"/>
  <c r="MSZ26" i="48"/>
  <c r="MTA26" i="48"/>
  <c r="MTB26" i="48"/>
  <c r="MTC26" i="48"/>
  <c r="MTD26" i="48"/>
  <c r="MTE26" i="48"/>
  <c r="MTF26" i="48"/>
  <c r="MTG26" i="48"/>
  <c r="MTH26" i="48"/>
  <c r="MTI26" i="48"/>
  <c r="MTJ26" i="48"/>
  <c r="MTK26" i="48"/>
  <c r="MTL26" i="48"/>
  <c r="MTM26" i="48"/>
  <c r="MTN26" i="48"/>
  <c r="MTO26" i="48"/>
  <c r="MTP26" i="48"/>
  <c r="MTQ26" i="48"/>
  <c r="MTR26" i="48"/>
  <c r="MTS26" i="48"/>
  <c r="MTT26" i="48"/>
  <c r="MTU26" i="48"/>
  <c r="MTV26" i="48"/>
  <c r="MTW26" i="48"/>
  <c r="MTX26" i="48"/>
  <c r="MTY26" i="48"/>
  <c r="MTZ26" i="48"/>
  <c r="MUA26" i="48"/>
  <c r="MUB26" i="48"/>
  <c r="MUC26" i="48"/>
  <c r="MUD26" i="48"/>
  <c r="MUE26" i="48"/>
  <c r="MUF26" i="48"/>
  <c r="MUG26" i="48"/>
  <c r="MUH26" i="48"/>
  <c r="MUI26" i="48"/>
  <c r="MUJ26" i="48"/>
  <c r="MUK26" i="48"/>
  <c r="MUL26" i="48"/>
  <c r="MUM26" i="48"/>
  <c r="MUN26" i="48"/>
  <c r="MUO26" i="48"/>
  <c r="MUP26" i="48"/>
  <c r="MUQ26" i="48"/>
  <c r="MUR26" i="48"/>
  <c r="MUS26" i="48"/>
  <c r="MUT26" i="48"/>
  <c r="MUU26" i="48"/>
  <c r="MUV26" i="48"/>
  <c r="MUW26" i="48"/>
  <c r="MUX26" i="48"/>
  <c r="MUY26" i="48"/>
  <c r="MUZ26" i="48"/>
  <c r="MVA26" i="48"/>
  <c r="MVB26" i="48"/>
  <c r="MVC26" i="48"/>
  <c r="MVD26" i="48"/>
  <c r="MVE26" i="48"/>
  <c r="MVF26" i="48"/>
  <c r="MVG26" i="48"/>
  <c r="MVH26" i="48"/>
  <c r="MVI26" i="48"/>
  <c r="MVJ26" i="48"/>
  <c r="MVK26" i="48"/>
  <c r="MVL26" i="48"/>
  <c r="MVM26" i="48"/>
  <c r="MVN26" i="48"/>
  <c r="MVO26" i="48"/>
  <c r="MVP26" i="48"/>
  <c r="MVQ26" i="48"/>
  <c r="MVR26" i="48"/>
  <c r="MVS26" i="48"/>
  <c r="MVT26" i="48"/>
  <c r="MVU26" i="48"/>
  <c r="MVV26" i="48"/>
  <c r="MVW26" i="48"/>
  <c r="MVX26" i="48"/>
  <c r="MVY26" i="48"/>
  <c r="MVZ26" i="48"/>
  <c r="MWA26" i="48"/>
  <c r="MWB26" i="48"/>
  <c r="MWC26" i="48"/>
  <c r="MWD26" i="48"/>
  <c r="MWE26" i="48"/>
  <c r="MWF26" i="48"/>
  <c r="MWG26" i="48"/>
  <c r="MWH26" i="48"/>
  <c r="MWI26" i="48"/>
  <c r="MWJ26" i="48"/>
  <c r="MWK26" i="48"/>
  <c r="MWL26" i="48"/>
  <c r="MWM26" i="48"/>
  <c r="MWN26" i="48"/>
  <c r="MWO26" i="48"/>
  <c r="MWP26" i="48"/>
  <c r="MWQ26" i="48"/>
  <c r="MWR26" i="48"/>
  <c r="MWS26" i="48"/>
  <c r="MWT26" i="48"/>
  <c r="MWU26" i="48"/>
  <c r="MWV26" i="48"/>
  <c r="MWW26" i="48"/>
  <c r="MWX26" i="48"/>
  <c r="MWY26" i="48"/>
  <c r="MWZ26" i="48"/>
  <c r="MXA26" i="48"/>
  <c r="MXB26" i="48"/>
  <c r="MXC26" i="48"/>
  <c r="MXD26" i="48"/>
  <c r="MXE26" i="48"/>
  <c r="MXF26" i="48"/>
  <c r="MXG26" i="48"/>
  <c r="MXH26" i="48"/>
  <c r="MXI26" i="48"/>
  <c r="MXJ26" i="48"/>
  <c r="MXK26" i="48"/>
  <c r="MXL26" i="48"/>
  <c r="MXM26" i="48"/>
  <c r="MXN26" i="48"/>
  <c r="MXO26" i="48"/>
  <c r="MXP26" i="48"/>
  <c r="MXQ26" i="48"/>
  <c r="MXR26" i="48"/>
  <c r="MXS26" i="48"/>
  <c r="MXT26" i="48"/>
  <c r="MXU26" i="48"/>
  <c r="MXV26" i="48"/>
  <c r="MXW26" i="48"/>
  <c r="MXX26" i="48"/>
  <c r="MXY26" i="48"/>
  <c r="MXZ26" i="48"/>
  <c r="MYA26" i="48"/>
  <c r="MYB26" i="48"/>
  <c r="MYC26" i="48"/>
  <c r="MYD26" i="48"/>
  <c r="MYE26" i="48"/>
  <c r="MYF26" i="48"/>
  <c r="MYG26" i="48"/>
  <c r="MYH26" i="48"/>
  <c r="MYI26" i="48"/>
  <c r="MYJ26" i="48"/>
  <c r="MYK26" i="48"/>
  <c r="MYL26" i="48"/>
  <c r="MYM26" i="48"/>
  <c r="MYN26" i="48"/>
  <c r="MYO26" i="48"/>
  <c r="MYP26" i="48"/>
  <c r="MYQ26" i="48"/>
  <c r="MYR26" i="48"/>
  <c r="MYS26" i="48"/>
  <c r="MYT26" i="48"/>
  <c r="MYU26" i="48"/>
  <c r="MYV26" i="48"/>
  <c r="MYW26" i="48"/>
  <c r="MYX26" i="48"/>
  <c r="MYY26" i="48"/>
  <c r="MYZ26" i="48"/>
  <c r="MZA26" i="48"/>
  <c r="MZB26" i="48"/>
  <c r="MZC26" i="48"/>
  <c r="MZD26" i="48"/>
  <c r="MZE26" i="48"/>
  <c r="MZF26" i="48"/>
  <c r="MZG26" i="48"/>
  <c r="MZH26" i="48"/>
  <c r="MZI26" i="48"/>
  <c r="MZJ26" i="48"/>
  <c r="MZK26" i="48"/>
  <c r="MZL26" i="48"/>
  <c r="MZM26" i="48"/>
  <c r="MZN26" i="48"/>
  <c r="MZO26" i="48"/>
  <c r="MZP26" i="48"/>
  <c r="MZQ26" i="48"/>
  <c r="MZR26" i="48"/>
  <c r="MZS26" i="48"/>
  <c r="MZT26" i="48"/>
  <c r="MZU26" i="48"/>
  <c r="MZV26" i="48"/>
  <c r="MZW26" i="48"/>
  <c r="MZX26" i="48"/>
  <c r="MZY26" i="48"/>
  <c r="MZZ26" i="48"/>
  <c r="NAA26" i="48"/>
  <c r="NAB26" i="48"/>
  <c r="NAC26" i="48"/>
  <c r="NAD26" i="48"/>
  <c r="NAE26" i="48"/>
  <c r="NAF26" i="48"/>
  <c r="NAG26" i="48"/>
  <c r="NAH26" i="48"/>
  <c r="NAI26" i="48"/>
  <c r="NAJ26" i="48"/>
  <c r="NAK26" i="48"/>
  <c r="NAL26" i="48"/>
  <c r="NAM26" i="48"/>
  <c r="NAN26" i="48"/>
  <c r="NAO26" i="48"/>
  <c r="NAP26" i="48"/>
  <c r="NAQ26" i="48"/>
  <c r="NAR26" i="48"/>
  <c r="NAS26" i="48"/>
  <c r="NAT26" i="48"/>
  <c r="NAU26" i="48"/>
  <c r="NAV26" i="48"/>
  <c r="NAW26" i="48"/>
  <c r="NAX26" i="48"/>
  <c r="NAY26" i="48"/>
  <c r="NAZ26" i="48"/>
  <c r="NBA26" i="48"/>
  <c r="NBB26" i="48"/>
  <c r="NBC26" i="48"/>
  <c r="NBD26" i="48"/>
  <c r="NBE26" i="48"/>
  <c r="NBF26" i="48"/>
  <c r="NBG26" i="48"/>
  <c r="NBH26" i="48"/>
  <c r="NBI26" i="48"/>
  <c r="NBJ26" i="48"/>
  <c r="NBK26" i="48"/>
  <c r="NBL26" i="48"/>
  <c r="NBM26" i="48"/>
  <c r="NBN26" i="48"/>
  <c r="NBO26" i="48"/>
  <c r="NBP26" i="48"/>
  <c r="NBQ26" i="48"/>
  <c r="NBR26" i="48"/>
  <c r="NBS26" i="48"/>
  <c r="NBT26" i="48"/>
  <c r="NBU26" i="48"/>
  <c r="NBV26" i="48"/>
  <c r="NBW26" i="48"/>
  <c r="NBX26" i="48"/>
  <c r="NBY26" i="48"/>
  <c r="NBZ26" i="48"/>
  <c r="NCA26" i="48"/>
  <c r="NCB26" i="48"/>
  <c r="NCC26" i="48"/>
  <c r="NCD26" i="48"/>
  <c r="NCE26" i="48"/>
  <c r="NCF26" i="48"/>
  <c r="NCG26" i="48"/>
  <c r="NCH26" i="48"/>
  <c r="NCI26" i="48"/>
  <c r="NCJ26" i="48"/>
  <c r="NCK26" i="48"/>
  <c r="NCL26" i="48"/>
  <c r="NCM26" i="48"/>
  <c r="NCN26" i="48"/>
  <c r="NCO26" i="48"/>
  <c r="NCP26" i="48"/>
  <c r="NCQ26" i="48"/>
  <c r="NCR26" i="48"/>
  <c r="NCS26" i="48"/>
  <c r="NCT26" i="48"/>
  <c r="NCU26" i="48"/>
  <c r="NCV26" i="48"/>
  <c r="NCW26" i="48"/>
  <c r="NCX26" i="48"/>
  <c r="NCY26" i="48"/>
  <c r="NCZ26" i="48"/>
  <c r="NDA26" i="48"/>
  <c r="NDB26" i="48"/>
  <c r="NDC26" i="48"/>
  <c r="NDD26" i="48"/>
  <c r="NDE26" i="48"/>
  <c r="NDF26" i="48"/>
  <c r="NDG26" i="48"/>
  <c r="NDH26" i="48"/>
  <c r="NDI26" i="48"/>
  <c r="NDJ26" i="48"/>
  <c r="NDK26" i="48"/>
  <c r="NDL26" i="48"/>
  <c r="NDM26" i="48"/>
  <c r="NDN26" i="48"/>
  <c r="NDO26" i="48"/>
  <c r="NDP26" i="48"/>
  <c r="NDQ26" i="48"/>
  <c r="NDR26" i="48"/>
  <c r="NDS26" i="48"/>
  <c r="NDT26" i="48"/>
  <c r="NDU26" i="48"/>
  <c r="NDV26" i="48"/>
  <c r="NDW26" i="48"/>
  <c r="NDX26" i="48"/>
  <c r="NDY26" i="48"/>
  <c r="NDZ26" i="48"/>
  <c r="NEA26" i="48"/>
  <c r="NEB26" i="48"/>
  <c r="NEC26" i="48"/>
  <c r="NED26" i="48"/>
  <c r="NEE26" i="48"/>
  <c r="NEF26" i="48"/>
  <c r="NEG26" i="48"/>
  <c r="NEH26" i="48"/>
  <c r="NEI26" i="48"/>
  <c r="NEJ26" i="48"/>
  <c r="NEK26" i="48"/>
  <c r="NEL26" i="48"/>
  <c r="NEM26" i="48"/>
  <c r="NEN26" i="48"/>
  <c r="NEO26" i="48"/>
  <c r="NEP26" i="48"/>
  <c r="NEQ26" i="48"/>
  <c r="NER26" i="48"/>
  <c r="NES26" i="48"/>
  <c r="NET26" i="48"/>
  <c r="NEU26" i="48"/>
  <c r="NEV26" i="48"/>
  <c r="NEW26" i="48"/>
  <c r="NEX26" i="48"/>
  <c r="NEY26" i="48"/>
  <c r="NEZ26" i="48"/>
  <c r="NFA26" i="48"/>
  <c r="NFB26" i="48"/>
  <c r="NFC26" i="48"/>
  <c r="NFD26" i="48"/>
  <c r="NFE26" i="48"/>
  <c r="NFF26" i="48"/>
  <c r="NFG26" i="48"/>
  <c r="NFH26" i="48"/>
  <c r="NFI26" i="48"/>
  <c r="NFJ26" i="48"/>
  <c r="NFK26" i="48"/>
  <c r="NFL26" i="48"/>
  <c r="NFM26" i="48"/>
  <c r="NFN26" i="48"/>
  <c r="NFO26" i="48"/>
  <c r="NFP26" i="48"/>
  <c r="NFQ26" i="48"/>
  <c r="NFR26" i="48"/>
  <c r="NFS26" i="48"/>
  <c r="NFT26" i="48"/>
  <c r="NFU26" i="48"/>
  <c r="NFV26" i="48"/>
  <c r="NFW26" i="48"/>
  <c r="NFX26" i="48"/>
  <c r="NFY26" i="48"/>
  <c r="NFZ26" i="48"/>
  <c r="NGA26" i="48"/>
  <c r="NGB26" i="48"/>
  <c r="NGC26" i="48"/>
  <c r="NGD26" i="48"/>
  <c r="NGE26" i="48"/>
  <c r="NGF26" i="48"/>
  <c r="NGG26" i="48"/>
  <c r="NGH26" i="48"/>
  <c r="NGI26" i="48"/>
  <c r="NGJ26" i="48"/>
  <c r="NGK26" i="48"/>
  <c r="NGL26" i="48"/>
  <c r="NGM26" i="48"/>
  <c r="NGN26" i="48"/>
  <c r="NGO26" i="48"/>
  <c r="NGP26" i="48"/>
  <c r="NGQ26" i="48"/>
  <c r="NGR26" i="48"/>
  <c r="NGS26" i="48"/>
  <c r="NGT26" i="48"/>
  <c r="NGU26" i="48"/>
  <c r="NGV26" i="48"/>
  <c r="NGW26" i="48"/>
  <c r="NGX26" i="48"/>
  <c r="NGY26" i="48"/>
  <c r="NGZ26" i="48"/>
  <c r="NHA26" i="48"/>
  <c r="NHB26" i="48"/>
  <c r="NHC26" i="48"/>
  <c r="NHD26" i="48"/>
  <c r="NHE26" i="48"/>
  <c r="NHF26" i="48"/>
  <c r="NHG26" i="48"/>
  <c r="NHH26" i="48"/>
  <c r="NHI26" i="48"/>
  <c r="NHJ26" i="48"/>
  <c r="NHK26" i="48"/>
  <c r="NHL26" i="48"/>
  <c r="NHM26" i="48"/>
  <c r="NHN26" i="48"/>
  <c r="NHO26" i="48"/>
  <c r="NHP26" i="48"/>
  <c r="NHQ26" i="48"/>
  <c r="NHR26" i="48"/>
  <c r="NHS26" i="48"/>
  <c r="NHT26" i="48"/>
  <c r="NHU26" i="48"/>
  <c r="NHV26" i="48"/>
  <c r="NHW26" i="48"/>
  <c r="NHX26" i="48"/>
  <c r="NHY26" i="48"/>
  <c r="NHZ26" i="48"/>
  <c r="NIA26" i="48"/>
  <c r="NIB26" i="48"/>
  <c r="NIC26" i="48"/>
  <c r="NID26" i="48"/>
  <c r="NIE26" i="48"/>
  <c r="NIF26" i="48"/>
  <c r="NIG26" i="48"/>
  <c r="NIH26" i="48"/>
  <c r="NII26" i="48"/>
  <c r="NIJ26" i="48"/>
  <c r="NIK26" i="48"/>
  <c r="NIL26" i="48"/>
  <c r="NIM26" i="48"/>
  <c r="NIN26" i="48"/>
  <c r="NIO26" i="48"/>
  <c r="NIP26" i="48"/>
  <c r="NIQ26" i="48"/>
  <c r="NIR26" i="48"/>
  <c r="NIS26" i="48"/>
  <c r="NIT26" i="48"/>
  <c r="NIU26" i="48"/>
  <c r="NIV26" i="48"/>
  <c r="NIW26" i="48"/>
  <c r="NIX26" i="48"/>
  <c r="NIY26" i="48"/>
  <c r="NIZ26" i="48"/>
  <c r="NJA26" i="48"/>
  <c r="NJB26" i="48"/>
  <c r="NJC26" i="48"/>
  <c r="NJD26" i="48"/>
  <c r="NJE26" i="48"/>
  <c r="NJF26" i="48"/>
  <c r="NJG26" i="48"/>
  <c r="NJH26" i="48"/>
  <c r="NJI26" i="48"/>
  <c r="NJJ26" i="48"/>
  <c r="NJK26" i="48"/>
  <c r="NJL26" i="48"/>
  <c r="NJM26" i="48"/>
  <c r="NJN26" i="48"/>
  <c r="NJO26" i="48"/>
  <c r="NJP26" i="48"/>
  <c r="NJQ26" i="48"/>
  <c r="NJR26" i="48"/>
  <c r="NJS26" i="48"/>
  <c r="NJT26" i="48"/>
  <c r="NJU26" i="48"/>
  <c r="NJV26" i="48"/>
  <c r="NJW26" i="48"/>
  <c r="NJX26" i="48"/>
  <c r="NJY26" i="48"/>
  <c r="NJZ26" i="48"/>
  <c r="NKA26" i="48"/>
  <c r="NKB26" i="48"/>
  <c r="NKC26" i="48"/>
  <c r="NKD26" i="48"/>
  <c r="NKE26" i="48"/>
  <c r="NKF26" i="48"/>
  <c r="NKG26" i="48"/>
  <c r="NKH26" i="48"/>
  <c r="NKI26" i="48"/>
  <c r="NKJ26" i="48"/>
  <c r="NKK26" i="48"/>
  <c r="NKL26" i="48"/>
  <c r="NKM26" i="48"/>
  <c r="NKN26" i="48"/>
  <c r="NKO26" i="48"/>
  <c r="NKP26" i="48"/>
  <c r="NKQ26" i="48"/>
  <c r="NKR26" i="48"/>
  <c r="NKS26" i="48"/>
  <c r="NKT26" i="48"/>
  <c r="NKU26" i="48"/>
  <c r="NKV26" i="48"/>
  <c r="NKW26" i="48"/>
  <c r="NKX26" i="48"/>
  <c r="NKY26" i="48"/>
  <c r="NKZ26" i="48"/>
  <c r="NLA26" i="48"/>
  <c r="NLB26" i="48"/>
  <c r="NLC26" i="48"/>
  <c r="NLD26" i="48"/>
  <c r="NLE26" i="48"/>
  <c r="NLF26" i="48"/>
  <c r="NLG26" i="48"/>
  <c r="NLH26" i="48"/>
  <c r="NLI26" i="48"/>
  <c r="NLJ26" i="48"/>
  <c r="NLK26" i="48"/>
  <c r="NLL26" i="48"/>
  <c r="NLM26" i="48"/>
  <c r="NLN26" i="48"/>
  <c r="NLO26" i="48"/>
  <c r="NLP26" i="48"/>
  <c r="NLQ26" i="48"/>
  <c r="NLR26" i="48"/>
  <c r="NLS26" i="48"/>
  <c r="NLT26" i="48"/>
  <c r="NLU26" i="48"/>
  <c r="NLV26" i="48"/>
  <c r="NLW26" i="48"/>
  <c r="NLX26" i="48"/>
  <c r="NLY26" i="48"/>
  <c r="NLZ26" i="48"/>
  <c r="NMA26" i="48"/>
  <c r="NMB26" i="48"/>
  <c r="NMC26" i="48"/>
  <c r="NMD26" i="48"/>
  <c r="NME26" i="48"/>
  <c r="NMF26" i="48"/>
  <c r="NMG26" i="48"/>
  <c r="NMH26" i="48"/>
  <c r="NMI26" i="48"/>
  <c r="NMJ26" i="48"/>
  <c r="NMK26" i="48"/>
  <c r="NML26" i="48"/>
  <c r="NMM26" i="48"/>
  <c r="NMN26" i="48"/>
  <c r="NMO26" i="48"/>
  <c r="NMP26" i="48"/>
  <c r="NMQ26" i="48"/>
  <c r="NMR26" i="48"/>
  <c r="NMS26" i="48"/>
  <c r="NMT26" i="48"/>
  <c r="NMU26" i="48"/>
  <c r="NMV26" i="48"/>
  <c r="NMW26" i="48"/>
  <c r="NMX26" i="48"/>
  <c r="NMY26" i="48"/>
  <c r="NMZ26" i="48"/>
  <c r="NNA26" i="48"/>
  <c r="NNB26" i="48"/>
  <c r="NNC26" i="48"/>
  <c r="NND26" i="48"/>
  <c r="NNE26" i="48"/>
  <c r="NNF26" i="48"/>
  <c r="NNG26" i="48"/>
  <c r="NNH26" i="48"/>
  <c r="NNI26" i="48"/>
  <c r="NNJ26" i="48"/>
  <c r="NNK26" i="48"/>
  <c r="NNL26" i="48"/>
  <c r="NNM26" i="48"/>
  <c r="NNN26" i="48"/>
  <c r="NNO26" i="48"/>
  <c r="NNP26" i="48"/>
  <c r="NNQ26" i="48"/>
  <c r="NNR26" i="48"/>
  <c r="NNS26" i="48"/>
  <c r="NNT26" i="48"/>
  <c r="NNU26" i="48"/>
  <c r="NNV26" i="48"/>
  <c r="NNW26" i="48"/>
  <c r="NNX26" i="48"/>
  <c r="NNY26" i="48"/>
  <c r="NNZ26" i="48"/>
  <c r="NOA26" i="48"/>
  <c r="NOB26" i="48"/>
  <c r="NOC26" i="48"/>
  <c r="NOD26" i="48"/>
  <c r="NOE26" i="48"/>
  <c r="NOF26" i="48"/>
  <c r="NOG26" i="48"/>
  <c r="NOH26" i="48"/>
  <c r="NOI26" i="48"/>
  <c r="NOJ26" i="48"/>
  <c r="NOK26" i="48"/>
  <c r="NOL26" i="48"/>
  <c r="NOM26" i="48"/>
  <c r="NON26" i="48"/>
  <c r="NOO26" i="48"/>
  <c r="NOP26" i="48"/>
  <c r="NOQ26" i="48"/>
  <c r="NOR26" i="48"/>
  <c r="NOS26" i="48"/>
  <c r="NOT26" i="48"/>
  <c r="NOU26" i="48"/>
  <c r="NOV26" i="48"/>
  <c r="NOW26" i="48"/>
  <c r="NOX26" i="48"/>
  <c r="NOY26" i="48"/>
  <c r="NOZ26" i="48"/>
  <c r="NPA26" i="48"/>
  <c r="NPB26" i="48"/>
  <c r="NPC26" i="48"/>
  <c r="NPD26" i="48"/>
  <c r="NPE26" i="48"/>
  <c r="NPF26" i="48"/>
  <c r="NPG26" i="48"/>
  <c r="NPH26" i="48"/>
  <c r="NPI26" i="48"/>
  <c r="NPJ26" i="48"/>
  <c r="NPK26" i="48"/>
  <c r="NPL26" i="48"/>
  <c r="NPM26" i="48"/>
  <c r="NPN26" i="48"/>
  <c r="NPO26" i="48"/>
  <c r="NPP26" i="48"/>
  <c r="NPQ26" i="48"/>
  <c r="NPR26" i="48"/>
  <c r="NPS26" i="48"/>
  <c r="NPT26" i="48"/>
  <c r="NPU26" i="48"/>
  <c r="NPV26" i="48"/>
  <c r="NPW26" i="48"/>
  <c r="NPX26" i="48"/>
  <c r="NPY26" i="48"/>
  <c r="NPZ26" i="48"/>
  <c r="NQA26" i="48"/>
  <c r="NQB26" i="48"/>
  <c r="NQC26" i="48"/>
  <c r="NQD26" i="48"/>
  <c r="NQE26" i="48"/>
  <c r="NQF26" i="48"/>
  <c r="NQG26" i="48"/>
  <c r="NQH26" i="48"/>
  <c r="NQI26" i="48"/>
  <c r="NQJ26" i="48"/>
  <c r="NQK26" i="48"/>
  <c r="NQL26" i="48"/>
  <c r="NQM26" i="48"/>
  <c r="NQN26" i="48"/>
  <c r="NQO26" i="48"/>
  <c r="NQP26" i="48"/>
  <c r="NQQ26" i="48"/>
  <c r="NQR26" i="48"/>
  <c r="NQS26" i="48"/>
  <c r="NQT26" i="48"/>
  <c r="NQU26" i="48"/>
  <c r="NQV26" i="48"/>
  <c r="NQW26" i="48"/>
  <c r="NQX26" i="48"/>
  <c r="NQY26" i="48"/>
  <c r="NQZ26" i="48"/>
  <c r="NRA26" i="48"/>
  <c r="NRB26" i="48"/>
  <c r="NRC26" i="48"/>
  <c r="NRD26" i="48"/>
  <c r="NRE26" i="48"/>
  <c r="NRF26" i="48"/>
  <c r="NRG26" i="48"/>
  <c r="NRH26" i="48"/>
  <c r="NRI26" i="48"/>
  <c r="NRJ26" i="48"/>
  <c r="NRK26" i="48"/>
  <c r="NRL26" i="48"/>
  <c r="NRM26" i="48"/>
  <c r="NRN26" i="48"/>
  <c r="NRO26" i="48"/>
  <c r="NRP26" i="48"/>
  <c r="NRQ26" i="48"/>
  <c r="NRR26" i="48"/>
  <c r="NRS26" i="48"/>
  <c r="NRT26" i="48"/>
  <c r="NRU26" i="48"/>
  <c r="NRV26" i="48"/>
  <c r="NRW26" i="48"/>
  <c r="NRX26" i="48"/>
  <c r="NRY26" i="48"/>
  <c r="NRZ26" i="48"/>
  <c r="NSA26" i="48"/>
  <c r="NSB26" i="48"/>
  <c r="NSC26" i="48"/>
  <c r="NSD26" i="48"/>
  <c r="NSE26" i="48"/>
  <c r="NSF26" i="48"/>
  <c r="NSG26" i="48"/>
  <c r="NSH26" i="48"/>
  <c r="NSI26" i="48"/>
  <c r="NSJ26" i="48"/>
  <c r="NSK26" i="48"/>
  <c r="NSL26" i="48"/>
  <c r="NSM26" i="48"/>
  <c r="NSN26" i="48"/>
  <c r="NSO26" i="48"/>
  <c r="NSP26" i="48"/>
  <c r="NSQ26" i="48"/>
  <c r="NSR26" i="48"/>
  <c r="NSS26" i="48"/>
  <c r="NST26" i="48"/>
  <c r="NSU26" i="48"/>
  <c r="NSV26" i="48"/>
  <c r="NSW26" i="48"/>
  <c r="NSX26" i="48"/>
  <c r="NSY26" i="48"/>
  <c r="NSZ26" i="48"/>
  <c r="NTA26" i="48"/>
  <c r="NTB26" i="48"/>
  <c r="NTC26" i="48"/>
  <c r="NTD26" i="48"/>
  <c r="NTE26" i="48"/>
  <c r="NTF26" i="48"/>
  <c r="NTG26" i="48"/>
  <c r="NTH26" i="48"/>
  <c r="NTI26" i="48"/>
  <c r="NTJ26" i="48"/>
  <c r="NTK26" i="48"/>
  <c r="NTL26" i="48"/>
  <c r="NTM26" i="48"/>
  <c r="NTN26" i="48"/>
  <c r="NTO26" i="48"/>
  <c r="NTP26" i="48"/>
  <c r="NTQ26" i="48"/>
  <c r="NTR26" i="48"/>
  <c r="NTS26" i="48"/>
  <c r="NTT26" i="48"/>
  <c r="NTU26" i="48"/>
  <c r="NTV26" i="48"/>
  <c r="NTW26" i="48"/>
  <c r="NTX26" i="48"/>
  <c r="NTY26" i="48"/>
  <c r="NTZ26" i="48"/>
  <c r="NUA26" i="48"/>
  <c r="NUB26" i="48"/>
  <c r="NUC26" i="48"/>
  <c r="NUD26" i="48"/>
  <c r="NUE26" i="48"/>
  <c r="NUF26" i="48"/>
  <c r="NUG26" i="48"/>
  <c r="NUH26" i="48"/>
  <c r="NUI26" i="48"/>
  <c r="NUJ26" i="48"/>
  <c r="NUK26" i="48"/>
  <c r="NUL26" i="48"/>
  <c r="NUM26" i="48"/>
  <c r="NUN26" i="48"/>
  <c r="NUO26" i="48"/>
  <c r="NUP26" i="48"/>
  <c r="NUQ26" i="48"/>
  <c r="NUR26" i="48"/>
  <c r="NUS26" i="48"/>
  <c r="NUT26" i="48"/>
  <c r="NUU26" i="48"/>
  <c r="NUV26" i="48"/>
  <c r="NUW26" i="48"/>
  <c r="NUX26" i="48"/>
  <c r="NUY26" i="48"/>
  <c r="NUZ26" i="48"/>
  <c r="NVA26" i="48"/>
  <c r="NVB26" i="48"/>
  <c r="NVC26" i="48"/>
  <c r="NVD26" i="48"/>
  <c r="NVE26" i="48"/>
  <c r="NVF26" i="48"/>
  <c r="NVG26" i="48"/>
  <c r="NVH26" i="48"/>
  <c r="NVI26" i="48"/>
  <c r="NVJ26" i="48"/>
  <c r="NVK26" i="48"/>
  <c r="NVL26" i="48"/>
  <c r="NVM26" i="48"/>
  <c r="NVN26" i="48"/>
  <c r="NVO26" i="48"/>
  <c r="NVP26" i="48"/>
  <c r="NVQ26" i="48"/>
  <c r="NVR26" i="48"/>
  <c r="NVS26" i="48"/>
  <c r="NVT26" i="48"/>
  <c r="NVU26" i="48"/>
  <c r="NVV26" i="48"/>
  <c r="NVW26" i="48"/>
  <c r="NVX26" i="48"/>
  <c r="NVY26" i="48"/>
  <c r="NVZ26" i="48"/>
  <c r="NWA26" i="48"/>
  <c r="NWB26" i="48"/>
  <c r="NWC26" i="48"/>
  <c r="NWD26" i="48"/>
  <c r="NWE26" i="48"/>
  <c r="NWF26" i="48"/>
  <c r="NWG26" i="48"/>
  <c r="NWH26" i="48"/>
  <c r="NWI26" i="48"/>
  <c r="NWJ26" i="48"/>
  <c r="NWK26" i="48"/>
  <c r="NWL26" i="48"/>
  <c r="NWM26" i="48"/>
  <c r="NWN26" i="48"/>
  <c r="NWO26" i="48"/>
  <c r="NWP26" i="48"/>
  <c r="NWQ26" i="48"/>
  <c r="NWR26" i="48"/>
  <c r="NWS26" i="48"/>
  <c r="NWT26" i="48"/>
  <c r="NWU26" i="48"/>
  <c r="NWV26" i="48"/>
  <c r="NWW26" i="48"/>
  <c r="NWX26" i="48"/>
  <c r="NWY26" i="48"/>
  <c r="NWZ26" i="48"/>
  <c r="NXA26" i="48"/>
  <c r="NXB26" i="48"/>
  <c r="NXC26" i="48"/>
  <c r="NXD26" i="48"/>
  <c r="NXE26" i="48"/>
  <c r="NXF26" i="48"/>
  <c r="NXG26" i="48"/>
  <c r="NXH26" i="48"/>
  <c r="NXI26" i="48"/>
  <c r="NXJ26" i="48"/>
  <c r="NXK26" i="48"/>
  <c r="NXL26" i="48"/>
  <c r="NXM26" i="48"/>
  <c r="NXN26" i="48"/>
  <c r="NXO26" i="48"/>
  <c r="NXP26" i="48"/>
  <c r="NXQ26" i="48"/>
  <c r="NXR26" i="48"/>
  <c r="NXS26" i="48"/>
  <c r="NXT26" i="48"/>
  <c r="NXU26" i="48"/>
  <c r="NXV26" i="48"/>
  <c r="NXW26" i="48"/>
  <c r="NXX26" i="48"/>
  <c r="NXY26" i="48"/>
  <c r="NXZ26" i="48"/>
  <c r="NYA26" i="48"/>
  <c r="NYB26" i="48"/>
  <c r="NYC26" i="48"/>
  <c r="NYD26" i="48"/>
  <c r="NYE26" i="48"/>
  <c r="NYF26" i="48"/>
  <c r="NYG26" i="48"/>
  <c r="NYH26" i="48"/>
  <c r="NYI26" i="48"/>
  <c r="NYJ26" i="48"/>
  <c r="NYK26" i="48"/>
  <c r="NYL26" i="48"/>
  <c r="NYM26" i="48"/>
  <c r="NYN26" i="48"/>
  <c r="NYO26" i="48"/>
  <c r="NYP26" i="48"/>
  <c r="NYQ26" i="48"/>
  <c r="NYR26" i="48"/>
  <c r="NYS26" i="48"/>
  <c r="NYT26" i="48"/>
  <c r="NYU26" i="48"/>
  <c r="NYV26" i="48"/>
  <c r="NYW26" i="48"/>
  <c r="NYX26" i="48"/>
  <c r="NYY26" i="48"/>
  <c r="NYZ26" i="48"/>
  <c r="NZA26" i="48"/>
  <c r="NZB26" i="48"/>
  <c r="NZC26" i="48"/>
  <c r="NZD26" i="48"/>
  <c r="NZE26" i="48"/>
  <c r="NZF26" i="48"/>
  <c r="NZG26" i="48"/>
  <c r="NZH26" i="48"/>
  <c r="NZI26" i="48"/>
  <c r="NZJ26" i="48"/>
  <c r="NZK26" i="48"/>
  <c r="NZL26" i="48"/>
  <c r="NZM26" i="48"/>
  <c r="NZN26" i="48"/>
  <c r="NZO26" i="48"/>
  <c r="NZP26" i="48"/>
  <c r="NZQ26" i="48"/>
  <c r="NZR26" i="48"/>
  <c r="NZS26" i="48"/>
  <c r="NZT26" i="48"/>
  <c r="NZU26" i="48"/>
  <c r="NZV26" i="48"/>
  <c r="NZW26" i="48"/>
  <c r="NZX26" i="48"/>
  <c r="NZY26" i="48"/>
  <c r="NZZ26" i="48"/>
  <c r="OAA26" i="48"/>
  <c r="OAB26" i="48"/>
  <c r="OAC26" i="48"/>
  <c r="OAD26" i="48"/>
  <c r="OAE26" i="48"/>
  <c r="OAF26" i="48"/>
  <c r="OAG26" i="48"/>
  <c r="OAH26" i="48"/>
  <c r="OAI26" i="48"/>
  <c r="OAJ26" i="48"/>
  <c r="OAK26" i="48"/>
  <c r="OAL26" i="48"/>
  <c r="OAM26" i="48"/>
  <c r="OAN26" i="48"/>
  <c r="OAO26" i="48"/>
  <c r="OAP26" i="48"/>
  <c r="OAQ26" i="48"/>
  <c r="OAR26" i="48"/>
  <c r="OAS26" i="48"/>
  <c r="OAT26" i="48"/>
  <c r="OAU26" i="48"/>
  <c r="OAV26" i="48"/>
  <c r="OAW26" i="48"/>
  <c r="OAX26" i="48"/>
  <c r="OAY26" i="48"/>
  <c r="OAZ26" i="48"/>
  <c r="OBA26" i="48"/>
  <c r="OBB26" i="48"/>
  <c r="OBC26" i="48"/>
  <c r="OBD26" i="48"/>
  <c r="OBE26" i="48"/>
  <c r="OBF26" i="48"/>
  <c r="OBG26" i="48"/>
  <c r="OBH26" i="48"/>
  <c r="OBI26" i="48"/>
  <c r="OBJ26" i="48"/>
  <c r="OBK26" i="48"/>
  <c r="OBL26" i="48"/>
  <c r="OBM26" i="48"/>
  <c r="OBN26" i="48"/>
  <c r="OBO26" i="48"/>
  <c r="OBP26" i="48"/>
  <c r="OBQ26" i="48"/>
  <c r="OBR26" i="48"/>
  <c r="OBS26" i="48"/>
  <c r="OBT26" i="48"/>
  <c r="OBU26" i="48"/>
  <c r="OBV26" i="48"/>
  <c r="OBW26" i="48"/>
  <c r="OBX26" i="48"/>
  <c r="OBY26" i="48"/>
  <c r="OBZ26" i="48"/>
  <c r="OCA26" i="48"/>
  <c r="OCB26" i="48"/>
  <c r="OCC26" i="48"/>
  <c r="OCD26" i="48"/>
  <c r="OCE26" i="48"/>
  <c r="OCF26" i="48"/>
  <c r="OCG26" i="48"/>
  <c r="OCH26" i="48"/>
  <c r="OCI26" i="48"/>
  <c r="OCJ26" i="48"/>
  <c r="OCK26" i="48"/>
  <c r="OCL26" i="48"/>
  <c r="OCM26" i="48"/>
  <c r="OCN26" i="48"/>
  <c r="OCO26" i="48"/>
  <c r="OCP26" i="48"/>
  <c r="OCQ26" i="48"/>
  <c r="OCR26" i="48"/>
  <c r="OCS26" i="48"/>
  <c r="OCT26" i="48"/>
  <c r="OCU26" i="48"/>
  <c r="OCV26" i="48"/>
  <c r="OCW26" i="48"/>
  <c r="OCX26" i="48"/>
  <c r="OCY26" i="48"/>
  <c r="OCZ26" i="48"/>
  <c r="ODA26" i="48"/>
  <c r="ODB26" i="48"/>
  <c r="ODC26" i="48"/>
  <c r="ODD26" i="48"/>
  <c r="ODE26" i="48"/>
  <c r="ODF26" i="48"/>
  <c r="ODG26" i="48"/>
  <c r="ODH26" i="48"/>
  <c r="ODI26" i="48"/>
  <c r="ODJ26" i="48"/>
  <c r="ODK26" i="48"/>
  <c r="ODL26" i="48"/>
  <c r="ODM26" i="48"/>
  <c r="ODN26" i="48"/>
  <c r="ODO26" i="48"/>
  <c r="ODP26" i="48"/>
  <c r="ODQ26" i="48"/>
  <c r="ODR26" i="48"/>
  <c r="ODS26" i="48"/>
  <c r="ODT26" i="48"/>
  <c r="ODU26" i="48"/>
  <c r="ODV26" i="48"/>
  <c r="ODW26" i="48"/>
  <c r="ODX26" i="48"/>
  <c r="ODY26" i="48"/>
  <c r="ODZ26" i="48"/>
  <c r="OEA26" i="48"/>
  <c r="OEB26" i="48"/>
  <c r="OEC26" i="48"/>
  <c r="OED26" i="48"/>
  <c r="OEE26" i="48"/>
  <c r="OEF26" i="48"/>
  <c r="OEG26" i="48"/>
  <c r="OEH26" i="48"/>
  <c r="OEI26" i="48"/>
  <c r="OEJ26" i="48"/>
  <c r="OEK26" i="48"/>
  <c r="OEL26" i="48"/>
  <c r="OEM26" i="48"/>
  <c r="OEN26" i="48"/>
  <c r="OEO26" i="48"/>
  <c r="OEP26" i="48"/>
  <c r="OEQ26" i="48"/>
  <c r="OER26" i="48"/>
  <c r="OES26" i="48"/>
  <c r="OET26" i="48"/>
  <c r="OEU26" i="48"/>
  <c r="OEV26" i="48"/>
  <c r="OEW26" i="48"/>
  <c r="OEX26" i="48"/>
  <c r="OEY26" i="48"/>
  <c r="OEZ26" i="48"/>
  <c r="OFA26" i="48"/>
  <c r="OFB26" i="48"/>
  <c r="OFC26" i="48"/>
  <c r="OFD26" i="48"/>
  <c r="OFE26" i="48"/>
  <c r="OFF26" i="48"/>
  <c r="OFG26" i="48"/>
  <c r="OFH26" i="48"/>
  <c r="OFI26" i="48"/>
  <c r="OFJ26" i="48"/>
  <c r="OFK26" i="48"/>
  <c r="OFL26" i="48"/>
  <c r="OFM26" i="48"/>
  <c r="OFN26" i="48"/>
  <c r="OFO26" i="48"/>
  <c r="OFP26" i="48"/>
  <c r="OFQ26" i="48"/>
  <c r="OFR26" i="48"/>
  <c r="OFS26" i="48"/>
  <c r="OFT26" i="48"/>
  <c r="OFU26" i="48"/>
  <c r="OFV26" i="48"/>
  <c r="OFW26" i="48"/>
  <c r="OFX26" i="48"/>
  <c r="OFY26" i="48"/>
  <c r="OFZ26" i="48"/>
  <c r="OGA26" i="48"/>
  <c r="OGB26" i="48"/>
  <c r="OGC26" i="48"/>
  <c r="OGD26" i="48"/>
  <c r="OGE26" i="48"/>
  <c r="OGF26" i="48"/>
  <c r="OGG26" i="48"/>
  <c r="OGH26" i="48"/>
  <c r="OGI26" i="48"/>
  <c r="OGJ26" i="48"/>
  <c r="OGK26" i="48"/>
  <c r="OGL26" i="48"/>
  <c r="OGM26" i="48"/>
  <c r="OGN26" i="48"/>
  <c r="OGO26" i="48"/>
  <c r="OGP26" i="48"/>
  <c r="OGQ26" i="48"/>
  <c r="OGR26" i="48"/>
  <c r="OGS26" i="48"/>
  <c r="OGT26" i="48"/>
  <c r="OGU26" i="48"/>
  <c r="OGV26" i="48"/>
  <c r="OGW26" i="48"/>
  <c r="OGX26" i="48"/>
  <c r="OGY26" i="48"/>
  <c r="OGZ26" i="48"/>
  <c r="OHA26" i="48"/>
  <c r="OHB26" i="48"/>
  <c r="OHC26" i="48"/>
  <c r="OHD26" i="48"/>
  <c r="OHE26" i="48"/>
  <c r="OHF26" i="48"/>
  <c r="OHG26" i="48"/>
  <c r="OHH26" i="48"/>
  <c r="OHI26" i="48"/>
  <c r="OHJ26" i="48"/>
  <c r="OHK26" i="48"/>
  <c r="OHL26" i="48"/>
  <c r="OHM26" i="48"/>
  <c r="OHN26" i="48"/>
  <c r="OHO26" i="48"/>
  <c r="OHP26" i="48"/>
  <c r="OHQ26" i="48"/>
  <c r="OHR26" i="48"/>
  <c r="OHS26" i="48"/>
  <c r="OHT26" i="48"/>
  <c r="OHU26" i="48"/>
  <c r="OHV26" i="48"/>
  <c r="OHW26" i="48"/>
  <c r="OHX26" i="48"/>
  <c r="OHY26" i="48"/>
  <c r="OHZ26" i="48"/>
  <c r="OIA26" i="48"/>
  <c r="OIB26" i="48"/>
  <c r="OIC26" i="48"/>
  <c r="OID26" i="48"/>
  <c r="OIE26" i="48"/>
  <c r="OIF26" i="48"/>
  <c r="OIG26" i="48"/>
  <c r="OIH26" i="48"/>
  <c r="OII26" i="48"/>
  <c r="OIJ26" i="48"/>
  <c r="OIK26" i="48"/>
  <c r="OIL26" i="48"/>
  <c r="OIM26" i="48"/>
  <c r="OIN26" i="48"/>
  <c r="OIO26" i="48"/>
  <c r="OIP26" i="48"/>
  <c r="OIQ26" i="48"/>
  <c r="OIR26" i="48"/>
  <c r="OIS26" i="48"/>
  <c r="OIT26" i="48"/>
  <c r="OIU26" i="48"/>
  <c r="OIV26" i="48"/>
  <c r="OIW26" i="48"/>
  <c r="OIX26" i="48"/>
  <c r="OIY26" i="48"/>
  <c r="OIZ26" i="48"/>
  <c r="OJA26" i="48"/>
  <c r="OJB26" i="48"/>
  <c r="OJC26" i="48"/>
  <c r="OJD26" i="48"/>
  <c r="OJE26" i="48"/>
  <c r="OJF26" i="48"/>
  <c r="OJG26" i="48"/>
  <c r="OJH26" i="48"/>
  <c r="OJI26" i="48"/>
  <c r="OJJ26" i="48"/>
  <c r="OJK26" i="48"/>
  <c r="OJL26" i="48"/>
  <c r="OJM26" i="48"/>
  <c r="OJN26" i="48"/>
  <c r="OJO26" i="48"/>
  <c r="OJP26" i="48"/>
  <c r="OJQ26" i="48"/>
  <c r="OJR26" i="48"/>
  <c r="OJS26" i="48"/>
  <c r="OJT26" i="48"/>
  <c r="OJU26" i="48"/>
  <c r="OJV26" i="48"/>
  <c r="OJW26" i="48"/>
  <c r="OJX26" i="48"/>
  <c r="OJY26" i="48"/>
  <c r="OJZ26" i="48"/>
  <c r="OKA26" i="48"/>
  <c r="OKB26" i="48"/>
  <c r="OKC26" i="48"/>
  <c r="OKD26" i="48"/>
  <c r="OKE26" i="48"/>
  <c r="OKF26" i="48"/>
  <c r="OKG26" i="48"/>
  <c r="OKH26" i="48"/>
  <c r="OKI26" i="48"/>
  <c r="OKJ26" i="48"/>
  <c r="OKK26" i="48"/>
  <c r="OKL26" i="48"/>
  <c r="OKM26" i="48"/>
  <c r="OKN26" i="48"/>
  <c r="OKO26" i="48"/>
  <c r="OKP26" i="48"/>
  <c r="OKQ26" i="48"/>
  <c r="OKR26" i="48"/>
  <c r="OKS26" i="48"/>
  <c r="OKT26" i="48"/>
  <c r="OKU26" i="48"/>
  <c r="OKV26" i="48"/>
  <c r="OKW26" i="48"/>
  <c r="OKX26" i="48"/>
  <c r="OKY26" i="48"/>
  <c r="OKZ26" i="48"/>
  <c r="OLA26" i="48"/>
  <c r="OLB26" i="48"/>
  <c r="OLC26" i="48"/>
  <c r="OLD26" i="48"/>
  <c r="OLE26" i="48"/>
  <c r="OLF26" i="48"/>
  <c r="OLG26" i="48"/>
  <c r="OLH26" i="48"/>
  <c r="OLI26" i="48"/>
  <c r="OLJ26" i="48"/>
  <c r="OLK26" i="48"/>
  <c r="OLL26" i="48"/>
  <c r="OLM26" i="48"/>
  <c r="OLN26" i="48"/>
  <c r="OLO26" i="48"/>
  <c r="OLP26" i="48"/>
  <c r="OLQ26" i="48"/>
  <c r="OLR26" i="48"/>
  <c r="OLS26" i="48"/>
  <c r="OLT26" i="48"/>
  <c r="OLU26" i="48"/>
  <c r="OLV26" i="48"/>
  <c r="OLW26" i="48"/>
  <c r="OLX26" i="48"/>
  <c r="OLY26" i="48"/>
  <c r="OLZ26" i="48"/>
  <c r="OMA26" i="48"/>
  <c r="OMB26" i="48"/>
  <c r="OMC26" i="48"/>
  <c r="OMD26" i="48"/>
  <c r="OME26" i="48"/>
  <c r="OMF26" i="48"/>
  <c r="OMG26" i="48"/>
  <c r="OMH26" i="48"/>
  <c r="OMI26" i="48"/>
  <c r="OMJ26" i="48"/>
  <c r="OMK26" i="48"/>
  <c r="OML26" i="48"/>
  <c r="OMM26" i="48"/>
  <c r="OMN26" i="48"/>
  <c r="OMO26" i="48"/>
  <c r="OMP26" i="48"/>
  <c r="OMQ26" i="48"/>
  <c r="OMR26" i="48"/>
  <c r="OMS26" i="48"/>
  <c r="OMT26" i="48"/>
  <c r="OMU26" i="48"/>
  <c r="OMV26" i="48"/>
  <c r="OMW26" i="48"/>
  <c r="OMX26" i="48"/>
  <c r="OMY26" i="48"/>
  <c r="OMZ26" i="48"/>
  <c r="ONA26" i="48"/>
  <c r="ONB26" i="48"/>
  <c r="ONC26" i="48"/>
  <c r="OND26" i="48"/>
  <c r="ONE26" i="48"/>
  <c r="ONF26" i="48"/>
  <c r="ONG26" i="48"/>
  <c r="ONH26" i="48"/>
  <c r="ONI26" i="48"/>
  <c r="ONJ26" i="48"/>
  <c r="ONK26" i="48"/>
  <c r="ONL26" i="48"/>
  <c r="ONM26" i="48"/>
  <c r="ONN26" i="48"/>
  <c r="ONO26" i="48"/>
  <c r="ONP26" i="48"/>
  <c r="ONQ26" i="48"/>
  <c r="ONR26" i="48"/>
  <c r="ONS26" i="48"/>
  <c r="ONT26" i="48"/>
  <c r="ONU26" i="48"/>
  <c r="ONV26" i="48"/>
  <c r="ONW26" i="48"/>
  <c r="ONX26" i="48"/>
  <c r="ONY26" i="48"/>
  <c r="ONZ26" i="48"/>
  <c r="OOA26" i="48"/>
  <c r="OOB26" i="48"/>
  <c r="OOC26" i="48"/>
  <c r="OOD26" i="48"/>
  <c r="OOE26" i="48"/>
  <c r="OOF26" i="48"/>
  <c r="OOG26" i="48"/>
  <c r="OOH26" i="48"/>
  <c r="OOI26" i="48"/>
  <c r="OOJ26" i="48"/>
  <c r="OOK26" i="48"/>
  <c r="OOL26" i="48"/>
  <c r="OOM26" i="48"/>
  <c r="OON26" i="48"/>
  <c r="OOO26" i="48"/>
  <c r="OOP26" i="48"/>
  <c r="OOQ26" i="48"/>
  <c r="OOR26" i="48"/>
  <c r="OOS26" i="48"/>
  <c r="OOT26" i="48"/>
  <c r="OOU26" i="48"/>
  <c r="OOV26" i="48"/>
  <c r="OOW26" i="48"/>
  <c r="OOX26" i="48"/>
  <c r="OOY26" i="48"/>
  <c r="OOZ26" i="48"/>
  <c r="OPA26" i="48"/>
  <c r="OPB26" i="48"/>
  <c r="OPC26" i="48"/>
  <c r="OPD26" i="48"/>
  <c r="OPE26" i="48"/>
  <c r="OPF26" i="48"/>
  <c r="OPG26" i="48"/>
  <c r="OPH26" i="48"/>
  <c r="OPI26" i="48"/>
  <c r="OPJ26" i="48"/>
  <c r="OPK26" i="48"/>
  <c r="OPL26" i="48"/>
  <c r="OPM26" i="48"/>
  <c r="OPN26" i="48"/>
  <c r="OPO26" i="48"/>
  <c r="OPP26" i="48"/>
  <c r="OPQ26" i="48"/>
  <c r="OPR26" i="48"/>
  <c r="OPS26" i="48"/>
  <c r="OPT26" i="48"/>
  <c r="OPU26" i="48"/>
  <c r="OPV26" i="48"/>
  <c r="OPW26" i="48"/>
  <c r="OPX26" i="48"/>
  <c r="OPY26" i="48"/>
  <c r="OPZ26" i="48"/>
  <c r="OQA26" i="48"/>
  <c r="OQB26" i="48"/>
  <c r="OQC26" i="48"/>
  <c r="OQD26" i="48"/>
  <c r="OQE26" i="48"/>
  <c r="OQF26" i="48"/>
  <c r="OQG26" i="48"/>
  <c r="OQH26" i="48"/>
  <c r="OQI26" i="48"/>
  <c r="OQJ26" i="48"/>
  <c r="OQK26" i="48"/>
  <c r="OQL26" i="48"/>
  <c r="OQM26" i="48"/>
  <c r="OQN26" i="48"/>
  <c r="OQO26" i="48"/>
  <c r="OQP26" i="48"/>
  <c r="OQQ26" i="48"/>
  <c r="OQR26" i="48"/>
  <c r="OQS26" i="48"/>
  <c r="OQT26" i="48"/>
  <c r="OQU26" i="48"/>
  <c r="OQV26" i="48"/>
  <c r="OQW26" i="48"/>
  <c r="OQX26" i="48"/>
  <c r="OQY26" i="48"/>
  <c r="OQZ26" i="48"/>
  <c r="ORA26" i="48"/>
  <c r="ORB26" i="48"/>
  <c r="ORC26" i="48"/>
  <c r="ORD26" i="48"/>
  <c r="ORE26" i="48"/>
  <c r="ORF26" i="48"/>
  <c r="ORG26" i="48"/>
  <c r="ORH26" i="48"/>
  <c r="ORI26" i="48"/>
  <c r="ORJ26" i="48"/>
  <c r="ORK26" i="48"/>
  <c r="ORL26" i="48"/>
  <c r="ORM26" i="48"/>
  <c r="ORN26" i="48"/>
  <c r="ORO26" i="48"/>
  <c r="ORP26" i="48"/>
  <c r="ORQ26" i="48"/>
  <c r="ORR26" i="48"/>
  <c r="ORS26" i="48"/>
  <c r="ORT26" i="48"/>
  <c r="ORU26" i="48"/>
  <c r="ORV26" i="48"/>
  <c r="ORW26" i="48"/>
  <c r="ORX26" i="48"/>
  <c r="ORY26" i="48"/>
  <c r="ORZ26" i="48"/>
  <c r="OSA26" i="48"/>
  <c r="OSB26" i="48"/>
  <c r="OSC26" i="48"/>
  <c r="OSD26" i="48"/>
  <c r="OSE26" i="48"/>
  <c r="OSF26" i="48"/>
  <c r="OSG26" i="48"/>
  <c r="OSH26" i="48"/>
  <c r="OSI26" i="48"/>
  <c r="OSJ26" i="48"/>
  <c r="OSK26" i="48"/>
  <c r="OSL26" i="48"/>
  <c r="OSM26" i="48"/>
  <c r="OSN26" i="48"/>
  <c r="OSO26" i="48"/>
  <c r="OSP26" i="48"/>
  <c r="OSQ26" i="48"/>
  <c r="OSR26" i="48"/>
  <c r="OSS26" i="48"/>
  <c r="OST26" i="48"/>
  <c r="OSU26" i="48"/>
  <c r="OSV26" i="48"/>
  <c r="OSW26" i="48"/>
  <c r="OSX26" i="48"/>
  <c r="OSY26" i="48"/>
  <c r="OSZ26" i="48"/>
  <c r="OTA26" i="48"/>
  <c r="OTB26" i="48"/>
  <c r="OTC26" i="48"/>
  <c r="OTD26" i="48"/>
  <c r="OTE26" i="48"/>
  <c r="OTF26" i="48"/>
  <c r="OTG26" i="48"/>
  <c r="OTH26" i="48"/>
  <c r="OTI26" i="48"/>
  <c r="OTJ26" i="48"/>
  <c r="OTK26" i="48"/>
  <c r="OTL26" i="48"/>
  <c r="OTM26" i="48"/>
  <c r="OTN26" i="48"/>
  <c r="OTO26" i="48"/>
  <c r="OTP26" i="48"/>
  <c r="OTQ26" i="48"/>
  <c r="OTR26" i="48"/>
  <c r="OTS26" i="48"/>
  <c r="OTT26" i="48"/>
  <c r="OTU26" i="48"/>
  <c r="OTV26" i="48"/>
  <c r="OTW26" i="48"/>
  <c r="OTX26" i="48"/>
  <c r="OTY26" i="48"/>
  <c r="OTZ26" i="48"/>
  <c r="OUA26" i="48"/>
  <c r="OUB26" i="48"/>
  <c r="OUC26" i="48"/>
  <c r="OUD26" i="48"/>
  <c r="OUE26" i="48"/>
  <c r="OUF26" i="48"/>
  <c r="OUG26" i="48"/>
  <c r="OUH26" i="48"/>
  <c r="OUI26" i="48"/>
  <c r="OUJ26" i="48"/>
  <c r="OUK26" i="48"/>
  <c r="OUL26" i="48"/>
  <c r="OUM26" i="48"/>
  <c r="OUN26" i="48"/>
  <c r="OUO26" i="48"/>
  <c r="OUP26" i="48"/>
  <c r="OUQ26" i="48"/>
  <c r="OUR26" i="48"/>
  <c r="OUS26" i="48"/>
  <c r="OUT26" i="48"/>
  <c r="OUU26" i="48"/>
  <c r="OUV26" i="48"/>
  <c r="OUW26" i="48"/>
  <c r="OUX26" i="48"/>
  <c r="OUY26" i="48"/>
  <c r="OUZ26" i="48"/>
  <c r="OVA26" i="48"/>
  <c r="OVB26" i="48"/>
  <c r="OVC26" i="48"/>
  <c r="OVD26" i="48"/>
  <c r="OVE26" i="48"/>
  <c r="OVF26" i="48"/>
  <c r="OVG26" i="48"/>
  <c r="OVH26" i="48"/>
  <c r="OVI26" i="48"/>
  <c r="OVJ26" i="48"/>
  <c r="OVK26" i="48"/>
  <c r="OVL26" i="48"/>
  <c r="OVM26" i="48"/>
  <c r="OVN26" i="48"/>
  <c r="OVO26" i="48"/>
  <c r="OVP26" i="48"/>
  <c r="OVQ26" i="48"/>
  <c r="OVR26" i="48"/>
  <c r="OVS26" i="48"/>
  <c r="OVT26" i="48"/>
  <c r="OVU26" i="48"/>
  <c r="OVV26" i="48"/>
  <c r="OVW26" i="48"/>
  <c r="OVX26" i="48"/>
  <c r="OVY26" i="48"/>
  <c r="OVZ26" i="48"/>
  <c r="OWA26" i="48"/>
  <c r="OWB26" i="48"/>
  <c r="OWC26" i="48"/>
  <c r="OWD26" i="48"/>
  <c r="OWE26" i="48"/>
  <c r="OWF26" i="48"/>
  <c r="OWG26" i="48"/>
  <c r="OWH26" i="48"/>
  <c r="OWI26" i="48"/>
  <c r="OWJ26" i="48"/>
  <c r="OWK26" i="48"/>
  <c r="OWL26" i="48"/>
  <c r="OWM26" i="48"/>
  <c r="OWN26" i="48"/>
  <c r="OWO26" i="48"/>
  <c r="OWP26" i="48"/>
  <c r="OWQ26" i="48"/>
  <c r="OWR26" i="48"/>
  <c r="OWS26" i="48"/>
  <c r="OWT26" i="48"/>
  <c r="OWU26" i="48"/>
  <c r="OWV26" i="48"/>
  <c r="OWW26" i="48"/>
  <c r="OWX26" i="48"/>
  <c r="OWY26" i="48"/>
  <c r="OWZ26" i="48"/>
  <c r="OXA26" i="48"/>
  <c r="OXB26" i="48"/>
  <c r="OXC26" i="48"/>
  <c r="OXD26" i="48"/>
  <c r="OXE26" i="48"/>
  <c r="OXF26" i="48"/>
  <c r="OXG26" i="48"/>
  <c r="OXH26" i="48"/>
  <c r="OXI26" i="48"/>
  <c r="OXJ26" i="48"/>
  <c r="OXK26" i="48"/>
  <c r="OXL26" i="48"/>
  <c r="OXM26" i="48"/>
  <c r="OXN26" i="48"/>
  <c r="OXO26" i="48"/>
  <c r="OXP26" i="48"/>
  <c r="OXQ26" i="48"/>
  <c r="OXR26" i="48"/>
  <c r="OXS26" i="48"/>
  <c r="OXT26" i="48"/>
  <c r="OXU26" i="48"/>
  <c r="OXV26" i="48"/>
  <c r="OXW26" i="48"/>
  <c r="OXX26" i="48"/>
  <c r="OXY26" i="48"/>
  <c r="OXZ26" i="48"/>
  <c r="OYA26" i="48"/>
  <c r="OYB26" i="48"/>
  <c r="OYC26" i="48"/>
  <c r="OYD26" i="48"/>
  <c r="OYE26" i="48"/>
  <c r="OYF26" i="48"/>
  <c r="OYG26" i="48"/>
  <c r="OYH26" i="48"/>
  <c r="OYI26" i="48"/>
  <c r="OYJ26" i="48"/>
  <c r="OYK26" i="48"/>
  <c r="OYL26" i="48"/>
  <c r="OYM26" i="48"/>
  <c r="OYN26" i="48"/>
  <c r="OYO26" i="48"/>
  <c r="OYP26" i="48"/>
  <c r="OYQ26" i="48"/>
  <c r="OYR26" i="48"/>
  <c r="OYS26" i="48"/>
  <c r="OYT26" i="48"/>
  <c r="OYU26" i="48"/>
  <c r="OYV26" i="48"/>
  <c r="OYW26" i="48"/>
  <c r="OYX26" i="48"/>
  <c r="OYY26" i="48"/>
  <c r="OYZ26" i="48"/>
  <c r="OZA26" i="48"/>
  <c r="OZB26" i="48"/>
  <c r="OZC26" i="48"/>
  <c r="OZD26" i="48"/>
  <c r="OZE26" i="48"/>
  <c r="OZF26" i="48"/>
  <c r="OZG26" i="48"/>
  <c r="OZH26" i="48"/>
  <c r="OZI26" i="48"/>
  <c r="OZJ26" i="48"/>
  <c r="OZK26" i="48"/>
  <c r="OZL26" i="48"/>
  <c r="OZM26" i="48"/>
  <c r="OZN26" i="48"/>
  <c r="OZO26" i="48"/>
  <c r="OZP26" i="48"/>
  <c r="OZQ26" i="48"/>
  <c r="OZR26" i="48"/>
  <c r="OZS26" i="48"/>
  <c r="OZT26" i="48"/>
  <c r="OZU26" i="48"/>
  <c r="OZV26" i="48"/>
  <c r="OZW26" i="48"/>
  <c r="OZX26" i="48"/>
  <c r="OZY26" i="48"/>
  <c r="OZZ26" i="48"/>
  <c r="PAA26" i="48"/>
  <c r="PAB26" i="48"/>
  <c r="PAC26" i="48"/>
  <c r="PAD26" i="48"/>
  <c r="PAE26" i="48"/>
  <c r="PAF26" i="48"/>
  <c r="PAG26" i="48"/>
  <c r="PAH26" i="48"/>
  <c r="PAI26" i="48"/>
  <c r="PAJ26" i="48"/>
  <c r="PAK26" i="48"/>
  <c r="PAL26" i="48"/>
  <c r="PAM26" i="48"/>
  <c r="PAN26" i="48"/>
  <c r="PAO26" i="48"/>
  <c r="PAP26" i="48"/>
  <c r="PAQ26" i="48"/>
  <c r="PAR26" i="48"/>
  <c r="PAS26" i="48"/>
  <c r="PAT26" i="48"/>
  <c r="PAU26" i="48"/>
  <c r="PAV26" i="48"/>
  <c r="PAW26" i="48"/>
  <c r="PAX26" i="48"/>
  <c r="PAY26" i="48"/>
  <c r="PAZ26" i="48"/>
  <c r="PBA26" i="48"/>
  <c r="PBB26" i="48"/>
  <c r="PBC26" i="48"/>
  <c r="PBD26" i="48"/>
  <c r="PBE26" i="48"/>
  <c r="PBF26" i="48"/>
  <c r="PBG26" i="48"/>
  <c r="PBH26" i="48"/>
  <c r="PBI26" i="48"/>
  <c r="PBJ26" i="48"/>
  <c r="PBK26" i="48"/>
  <c r="PBL26" i="48"/>
  <c r="PBM26" i="48"/>
  <c r="PBN26" i="48"/>
  <c r="PBO26" i="48"/>
  <c r="PBP26" i="48"/>
  <c r="PBQ26" i="48"/>
  <c r="PBR26" i="48"/>
  <c r="PBS26" i="48"/>
  <c r="PBT26" i="48"/>
  <c r="PBU26" i="48"/>
  <c r="PBV26" i="48"/>
  <c r="PBW26" i="48"/>
  <c r="PBX26" i="48"/>
  <c r="PBY26" i="48"/>
  <c r="PBZ26" i="48"/>
  <c r="PCA26" i="48"/>
  <c r="PCB26" i="48"/>
  <c r="PCC26" i="48"/>
  <c r="PCD26" i="48"/>
  <c r="PCE26" i="48"/>
  <c r="PCF26" i="48"/>
  <c r="PCG26" i="48"/>
  <c r="PCH26" i="48"/>
  <c r="PCI26" i="48"/>
  <c r="PCJ26" i="48"/>
  <c r="PCK26" i="48"/>
  <c r="PCL26" i="48"/>
  <c r="PCM26" i="48"/>
  <c r="PCN26" i="48"/>
  <c r="PCO26" i="48"/>
  <c r="PCP26" i="48"/>
  <c r="PCQ26" i="48"/>
  <c r="PCR26" i="48"/>
  <c r="PCS26" i="48"/>
  <c r="PCT26" i="48"/>
  <c r="PCU26" i="48"/>
  <c r="PCV26" i="48"/>
  <c r="PCW26" i="48"/>
  <c r="PCX26" i="48"/>
  <c r="PCY26" i="48"/>
  <c r="PCZ26" i="48"/>
  <c r="PDA26" i="48"/>
  <c r="PDB26" i="48"/>
  <c r="PDC26" i="48"/>
  <c r="PDD26" i="48"/>
  <c r="PDE26" i="48"/>
  <c r="PDF26" i="48"/>
  <c r="PDG26" i="48"/>
  <c r="PDH26" i="48"/>
  <c r="PDI26" i="48"/>
  <c r="PDJ26" i="48"/>
  <c r="PDK26" i="48"/>
  <c r="PDL26" i="48"/>
  <c r="PDM26" i="48"/>
  <c r="PDN26" i="48"/>
  <c r="PDO26" i="48"/>
  <c r="PDP26" i="48"/>
  <c r="PDQ26" i="48"/>
  <c r="PDR26" i="48"/>
  <c r="PDS26" i="48"/>
  <c r="PDT26" i="48"/>
  <c r="PDU26" i="48"/>
  <c r="PDV26" i="48"/>
  <c r="PDW26" i="48"/>
  <c r="PDX26" i="48"/>
  <c r="PDY26" i="48"/>
  <c r="PDZ26" i="48"/>
  <c r="PEA26" i="48"/>
  <c r="PEB26" i="48"/>
  <c r="PEC26" i="48"/>
  <c r="PED26" i="48"/>
  <c r="PEE26" i="48"/>
  <c r="PEF26" i="48"/>
  <c r="PEG26" i="48"/>
  <c r="PEH26" i="48"/>
  <c r="PEI26" i="48"/>
  <c r="PEJ26" i="48"/>
  <c r="PEK26" i="48"/>
  <c r="PEL26" i="48"/>
  <c r="PEM26" i="48"/>
  <c r="PEN26" i="48"/>
  <c r="PEO26" i="48"/>
  <c r="PEP26" i="48"/>
  <c r="PEQ26" i="48"/>
  <c r="PER26" i="48"/>
  <c r="PES26" i="48"/>
  <c r="PET26" i="48"/>
  <c r="PEU26" i="48"/>
  <c r="PEV26" i="48"/>
  <c r="PEW26" i="48"/>
  <c r="PEX26" i="48"/>
  <c r="PEY26" i="48"/>
  <c r="PEZ26" i="48"/>
  <c r="PFA26" i="48"/>
  <c r="PFB26" i="48"/>
  <c r="PFC26" i="48"/>
  <c r="PFD26" i="48"/>
  <c r="PFE26" i="48"/>
  <c r="PFF26" i="48"/>
  <c r="PFG26" i="48"/>
  <c r="PFH26" i="48"/>
  <c r="PFI26" i="48"/>
  <c r="PFJ26" i="48"/>
  <c r="PFK26" i="48"/>
  <c r="PFL26" i="48"/>
  <c r="PFM26" i="48"/>
  <c r="PFN26" i="48"/>
  <c r="PFO26" i="48"/>
  <c r="PFP26" i="48"/>
  <c r="PFQ26" i="48"/>
  <c r="PFR26" i="48"/>
  <c r="PFS26" i="48"/>
  <c r="PFT26" i="48"/>
  <c r="PFU26" i="48"/>
  <c r="PFV26" i="48"/>
  <c r="PFW26" i="48"/>
  <c r="PFX26" i="48"/>
  <c r="PFY26" i="48"/>
  <c r="PFZ26" i="48"/>
  <c r="PGA26" i="48"/>
  <c r="PGB26" i="48"/>
  <c r="PGC26" i="48"/>
  <c r="PGD26" i="48"/>
  <c r="PGE26" i="48"/>
  <c r="PGF26" i="48"/>
  <c r="PGG26" i="48"/>
  <c r="PGH26" i="48"/>
  <c r="PGI26" i="48"/>
  <c r="PGJ26" i="48"/>
  <c r="PGK26" i="48"/>
  <c r="PGL26" i="48"/>
  <c r="PGM26" i="48"/>
  <c r="PGN26" i="48"/>
  <c r="PGO26" i="48"/>
  <c r="PGP26" i="48"/>
  <c r="PGQ26" i="48"/>
  <c r="PGR26" i="48"/>
  <c r="PGS26" i="48"/>
  <c r="PGT26" i="48"/>
  <c r="PGU26" i="48"/>
  <c r="PGV26" i="48"/>
  <c r="PGW26" i="48"/>
  <c r="PGX26" i="48"/>
  <c r="PGY26" i="48"/>
  <c r="PGZ26" i="48"/>
  <c r="PHA26" i="48"/>
  <c r="PHB26" i="48"/>
  <c r="PHC26" i="48"/>
  <c r="PHD26" i="48"/>
  <c r="PHE26" i="48"/>
  <c r="PHF26" i="48"/>
  <c r="PHG26" i="48"/>
  <c r="PHH26" i="48"/>
  <c r="PHI26" i="48"/>
  <c r="PHJ26" i="48"/>
  <c r="PHK26" i="48"/>
  <c r="PHL26" i="48"/>
  <c r="PHM26" i="48"/>
  <c r="PHN26" i="48"/>
  <c r="PHO26" i="48"/>
  <c r="PHP26" i="48"/>
  <c r="PHQ26" i="48"/>
  <c r="PHR26" i="48"/>
  <c r="PHS26" i="48"/>
  <c r="PHT26" i="48"/>
  <c r="PHU26" i="48"/>
  <c r="PHV26" i="48"/>
  <c r="PHW26" i="48"/>
  <c r="PHX26" i="48"/>
  <c r="PHY26" i="48"/>
  <c r="PHZ26" i="48"/>
  <c r="PIA26" i="48"/>
  <c r="PIB26" i="48"/>
  <c r="PIC26" i="48"/>
  <c r="PID26" i="48"/>
  <c r="PIE26" i="48"/>
  <c r="PIF26" i="48"/>
  <c r="PIG26" i="48"/>
  <c r="PIH26" i="48"/>
  <c r="PII26" i="48"/>
  <c r="PIJ26" i="48"/>
  <c r="PIK26" i="48"/>
  <c r="PIL26" i="48"/>
  <c r="PIM26" i="48"/>
  <c r="PIN26" i="48"/>
  <c r="PIO26" i="48"/>
  <c r="PIP26" i="48"/>
  <c r="PIQ26" i="48"/>
  <c r="PIR26" i="48"/>
  <c r="PIS26" i="48"/>
  <c r="PIT26" i="48"/>
  <c r="PIU26" i="48"/>
  <c r="PIV26" i="48"/>
  <c r="PIW26" i="48"/>
  <c r="PIX26" i="48"/>
  <c r="PIY26" i="48"/>
  <c r="PIZ26" i="48"/>
  <c r="PJA26" i="48"/>
  <c r="PJB26" i="48"/>
  <c r="PJC26" i="48"/>
  <c r="PJD26" i="48"/>
  <c r="PJE26" i="48"/>
  <c r="PJF26" i="48"/>
  <c r="PJG26" i="48"/>
  <c r="PJH26" i="48"/>
  <c r="PJI26" i="48"/>
  <c r="PJJ26" i="48"/>
  <c r="PJK26" i="48"/>
  <c r="PJL26" i="48"/>
  <c r="PJM26" i="48"/>
  <c r="PJN26" i="48"/>
  <c r="PJO26" i="48"/>
  <c r="PJP26" i="48"/>
  <c r="PJQ26" i="48"/>
  <c r="PJR26" i="48"/>
  <c r="PJS26" i="48"/>
  <c r="PJT26" i="48"/>
  <c r="PJU26" i="48"/>
  <c r="PJV26" i="48"/>
  <c r="PJW26" i="48"/>
  <c r="PJX26" i="48"/>
  <c r="PJY26" i="48"/>
  <c r="PJZ26" i="48"/>
  <c r="PKA26" i="48"/>
  <c r="PKB26" i="48"/>
  <c r="PKC26" i="48"/>
  <c r="PKD26" i="48"/>
  <c r="PKE26" i="48"/>
  <c r="PKF26" i="48"/>
  <c r="PKG26" i="48"/>
  <c r="PKH26" i="48"/>
  <c r="PKI26" i="48"/>
  <c r="PKJ26" i="48"/>
  <c r="PKK26" i="48"/>
  <c r="PKL26" i="48"/>
  <c r="PKM26" i="48"/>
  <c r="PKN26" i="48"/>
  <c r="PKO26" i="48"/>
  <c r="PKP26" i="48"/>
  <c r="PKQ26" i="48"/>
  <c r="PKR26" i="48"/>
  <c r="PKS26" i="48"/>
  <c r="PKT26" i="48"/>
  <c r="PKU26" i="48"/>
  <c r="PKV26" i="48"/>
  <c r="PKW26" i="48"/>
  <c r="PKX26" i="48"/>
  <c r="PKY26" i="48"/>
  <c r="PKZ26" i="48"/>
  <c r="PLA26" i="48"/>
  <c r="PLB26" i="48"/>
  <c r="PLC26" i="48"/>
  <c r="PLD26" i="48"/>
  <c r="PLE26" i="48"/>
  <c r="PLF26" i="48"/>
  <c r="PLG26" i="48"/>
  <c r="PLH26" i="48"/>
  <c r="PLI26" i="48"/>
  <c r="PLJ26" i="48"/>
  <c r="PLK26" i="48"/>
  <c r="PLL26" i="48"/>
  <c r="PLM26" i="48"/>
  <c r="PLN26" i="48"/>
  <c r="PLO26" i="48"/>
  <c r="PLP26" i="48"/>
  <c r="PLQ26" i="48"/>
  <c r="PLR26" i="48"/>
  <c r="PLS26" i="48"/>
  <c r="PLT26" i="48"/>
  <c r="PLU26" i="48"/>
  <c r="PLV26" i="48"/>
  <c r="PLW26" i="48"/>
  <c r="PLX26" i="48"/>
  <c r="PLY26" i="48"/>
  <c r="PLZ26" i="48"/>
  <c r="PMA26" i="48"/>
  <c r="PMB26" i="48"/>
  <c r="PMC26" i="48"/>
  <c r="PMD26" i="48"/>
  <c r="PME26" i="48"/>
  <c r="PMF26" i="48"/>
  <c r="PMG26" i="48"/>
  <c r="PMH26" i="48"/>
  <c r="PMI26" i="48"/>
  <c r="PMJ26" i="48"/>
  <c r="PMK26" i="48"/>
  <c r="PML26" i="48"/>
  <c r="PMM26" i="48"/>
  <c r="PMN26" i="48"/>
  <c r="PMO26" i="48"/>
  <c r="PMP26" i="48"/>
  <c r="PMQ26" i="48"/>
  <c r="PMR26" i="48"/>
  <c r="PMS26" i="48"/>
  <c r="PMT26" i="48"/>
  <c r="PMU26" i="48"/>
  <c r="PMV26" i="48"/>
  <c r="PMW26" i="48"/>
  <c r="PMX26" i="48"/>
  <c r="PMY26" i="48"/>
  <c r="PMZ26" i="48"/>
  <c r="PNA26" i="48"/>
  <c r="PNB26" i="48"/>
  <c r="PNC26" i="48"/>
  <c r="PND26" i="48"/>
  <c r="PNE26" i="48"/>
  <c r="PNF26" i="48"/>
  <c r="PNG26" i="48"/>
  <c r="PNH26" i="48"/>
  <c r="PNI26" i="48"/>
  <c r="PNJ26" i="48"/>
  <c r="PNK26" i="48"/>
  <c r="PNL26" i="48"/>
  <c r="PNM26" i="48"/>
  <c r="PNN26" i="48"/>
  <c r="PNO26" i="48"/>
  <c r="PNP26" i="48"/>
  <c r="PNQ26" i="48"/>
  <c r="PNR26" i="48"/>
  <c r="PNS26" i="48"/>
  <c r="PNT26" i="48"/>
  <c r="PNU26" i="48"/>
  <c r="PNV26" i="48"/>
  <c r="PNW26" i="48"/>
  <c r="PNX26" i="48"/>
  <c r="PNY26" i="48"/>
  <c r="PNZ26" i="48"/>
  <c r="POA26" i="48"/>
  <c r="POB26" i="48"/>
  <c r="POC26" i="48"/>
  <c r="POD26" i="48"/>
  <c r="POE26" i="48"/>
  <c r="POF26" i="48"/>
  <c r="POG26" i="48"/>
  <c r="POH26" i="48"/>
  <c r="POI26" i="48"/>
  <c r="POJ26" i="48"/>
  <c r="POK26" i="48"/>
  <c r="POL26" i="48"/>
  <c r="POM26" i="48"/>
  <c r="PON26" i="48"/>
  <c r="POO26" i="48"/>
  <c r="POP26" i="48"/>
  <c r="POQ26" i="48"/>
  <c r="POR26" i="48"/>
  <c r="POS26" i="48"/>
  <c r="POT26" i="48"/>
  <c r="POU26" i="48"/>
  <c r="POV26" i="48"/>
  <c r="POW26" i="48"/>
  <c r="POX26" i="48"/>
  <c r="POY26" i="48"/>
  <c r="POZ26" i="48"/>
  <c r="PPA26" i="48"/>
  <c r="PPB26" i="48"/>
  <c r="PPC26" i="48"/>
  <c r="PPD26" i="48"/>
  <c r="PPE26" i="48"/>
  <c r="PPF26" i="48"/>
  <c r="PPG26" i="48"/>
  <c r="PPH26" i="48"/>
  <c r="PPI26" i="48"/>
  <c r="PPJ26" i="48"/>
  <c r="PPK26" i="48"/>
  <c r="PPL26" i="48"/>
  <c r="PPM26" i="48"/>
  <c r="PPN26" i="48"/>
  <c r="PPO26" i="48"/>
  <c r="PPP26" i="48"/>
  <c r="PPQ26" i="48"/>
  <c r="PPR26" i="48"/>
  <c r="PPS26" i="48"/>
  <c r="PPT26" i="48"/>
  <c r="PPU26" i="48"/>
  <c r="PPV26" i="48"/>
  <c r="PPW26" i="48"/>
  <c r="PPX26" i="48"/>
  <c r="PPY26" i="48"/>
  <c r="PPZ26" i="48"/>
  <c r="PQA26" i="48"/>
  <c r="PQB26" i="48"/>
  <c r="PQC26" i="48"/>
  <c r="PQD26" i="48"/>
  <c r="PQE26" i="48"/>
  <c r="PQF26" i="48"/>
  <c r="PQG26" i="48"/>
  <c r="PQH26" i="48"/>
  <c r="PQI26" i="48"/>
  <c r="PQJ26" i="48"/>
  <c r="PQK26" i="48"/>
  <c r="PQL26" i="48"/>
  <c r="PQM26" i="48"/>
  <c r="PQN26" i="48"/>
  <c r="PQO26" i="48"/>
  <c r="PQP26" i="48"/>
  <c r="PQQ26" i="48"/>
  <c r="PQR26" i="48"/>
  <c r="PQS26" i="48"/>
  <c r="PQT26" i="48"/>
  <c r="PQU26" i="48"/>
  <c r="PQV26" i="48"/>
  <c r="PQW26" i="48"/>
  <c r="PQX26" i="48"/>
  <c r="PQY26" i="48"/>
  <c r="PQZ26" i="48"/>
  <c r="PRA26" i="48"/>
  <c r="PRB26" i="48"/>
  <c r="PRC26" i="48"/>
  <c r="PRD26" i="48"/>
  <c r="PRE26" i="48"/>
  <c r="PRF26" i="48"/>
  <c r="PRG26" i="48"/>
  <c r="PRH26" i="48"/>
  <c r="PRI26" i="48"/>
  <c r="PRJ26" i="48"/>
  <c r="PRK26" i="48"/>
  <c r="PRL26" i="48"/>
  <c r="PRM26" i="48"/>
  <c r="PRN26" i="48"/>
  <c r="PRO26" i="48"/>
  <c r="PRP26" i="48"/>
  <c r="PRQ26" i="48"/>
  <c r="PRR26" i="48"/>
  <c r="PRS26" i="48"/>
  <c r="PRT26" i="48"/>
  <c r="PRU26" i="48"/>
  <c r="PRV26" i="48"/>
  <c r="PRW26" i="48"/>
  <c r="PRX26" i="48"/>
  <c r="PRY26" i="48"/>
  <c r="PRZ26" i="48"/>
  <c r="PSA26" i="48"/>
  <c r="PSB26" i="48"/>
  <c r="PSC26" i="48"/>
  <c r="PSD26" i="48"/>
  <c r="PSE26" i="48"/>
  <c r="PSF26" i="48"/>
  <c r="PSG26" i="48"/>
  <c r="PSH26" i="48"/>
  <c r="PSI26" i="48"/>
  <c r="PSJ26" i="48"/>
  <c r="PSK26" i="48"/>
  <c r="PSL26" i="48"/>
  <c r="PSM26" i="48"/>
  <c r="PSN26" i="48"/>
  <c r="PSO26" i="48"/>
  <c r="PSP26" i="48"/>
  <c r="PSQ26" i="48"/>
  <c r="PSR26" i="48"/>
  <c r="PSS26" i="48"/>
  <c r="PST26" i="48"/>
  <c r="PSU26" i="48"/>
  <c r="PSV26" i="48"/>
  <c r="PSW26" i="48"/>
  <c r="PSX26" i="48"/>
  <c r="PSY26" i="48"/>
  <c r="PSZ26" i="48"/>
  <c r="PTA26" i="48"/>
  <c r="PTB26" i="48"/>
  <c r="PTC26" i="48"/>
  <c r="PTD26" i="48"/>
  <c r="PTE26" i="48"/>
  <c r="PTF26" i="48"/>
  <c r="PTG26" i="48"/>
  <c r="PTH26" i="48"/>
  <c r="PTI26" i="48"/>
  <c r="PTJ26" i="48"/>
  <c r="PTK26" i="48"/>
  <c r="PTL26" i="48"/>
  <c r="PTM26" i="48"/>
  <c r="PTN26" i="48"/>
  <c r="PTO26" i="48"/>
  <c r="PTP26" i="48"/>
  <c r="PTQ26" i="48"/>
  <c r="PTR26" i="48"/>
  <c r="PTS26" i="48"/>
  <c r="PTT26" i="48"/>
  <c r="PTU26" i="48"/>
  <c r="PTV26" i="48"/>
  <c r="PTW26" i="48"/>
  <c r="PTX26" i="48"/>
  <c r="PTY26" i="48"/>
  <c r="PTZ26" i="48"/>
  <c r="PUA26" i="48"/>
  <c r="PUB26" i="48"/>
  <c r="PUC26" i="48"/>
  <c r="PUD26" i="48"/>
  <c r="PUE26" i="48"/>
  <c r="PUF26" i="48"/>
  <c r="PUG26" i="48"/>
  <c r="PUH26" i="48"/>
  <c r="PUI26" i="48"/>
  <c r="PUJ26" i="48"/>
  <c r="PUK26" i="48"/>
  <c r="PUL26" i="48"/>
  <c r="PUM26" i="48"/>
  <c r="PUN26" i="48"/>
  <c r="PUO26" i="48"/>
  <c r="PUP26" i="48"/>
  <c r="PUQ26" i="48"/>
  <c r="PUR26" i="48"/>
  <c r="PUS26" i="48"/>
  <c r="PUT26" i="48"/>
  <c r="PUU26" i="48"/>
  <c r="PUV26" i="48"/>
  <c r="PUW26" i="48"/>
  <c r="PUX26" i="48"/>
  <c r="PUY26" i="48"/>
  <c r="PUZ26" i="48"/>
  <c r="PVA26" i="48"/>
  <c r="PVB26" i="48"/>
  <c r="PVC26" i="48"/>
  <c r="PVD26" i="48"/>
  <c r="PVE26" i="48"/>
  <c r="PVF26" i="48"/>
  <c r="PVG26" i="48"/>
  <c r="PVH26" i="48"/>
  <c r="PVI26" i="48"/>
  <c r="PVJ26" i="48"/>
  <c r="PVK26" i="48"/>
  <c r="PVL26" i="48"/>
  <c r="PVM26" i="48"/>
  <c r="PVN26" i="48"/>
  <c r="PVO26" i="48"/>
  <c r="PVP26" i="48"/>
  <c r="PVQ26" i="48"/>
  <c r="PVR26" i="48"/>
  <c r="PVS26" i="48"/>
  <c r="PVT26" i="48"/>
  <c r="PVU26" i="48"/>
  <c r="PVV26" i="48"/>
  <c r="PVW26" i="48"/>
  <c r="PVX26" i="48"/>
  <c r="PVY26" i="48"/>
  <c r="PVZ26" i="48"/>
  <c r="PWA26" i="48"/>
  <c r="PWB26" i="48"/>
  <c r="PWC26" i="48"/>
  <c r="PWD26" i="48"/>
  <c r="PWE26" i="48"/>
  <c r="PWF26" i="48"/>
  <c r="PWG26" i="48"/>
  <c r="PWH26" i="48"/>
  <c r="PWI26" i="48"/>
  <c r="PWJ26" i="48"/>
  <c r="PWK26" i="48"/>
  <c r="PWL26" i="48"/>
  <c r="PWM26" i="48"/>
  <c r="PWN26" i="48"/>
  <c r="PWO26" i="48"/>
  <c r="PWP26" i="48"/>
  <c r="PWQ26" i="48"/>
  <c r="PWR26" i="48"/>
  <c r="PWS26" i="48"/>
  <c r="PWT26" i="48"/>
  <c r="PWU26" i="48"/>
  <c r="PWV26" i="48"/>
  <c r="PWW26" i="48"/>
  <c r="PWX26" i="48"/>
  <c r="PWY26" i="48"/>
  <c r="PWZ26" i="48"/>
  <c r="PXA26" i="48"/>
  <c r="PXB26" i="48"/>
  <c r="PXC26" i="48"/>
  <c r="PXD26" i="48"/>
  <c r="PXE26" i="48"/>
  <c r="PXF26" i="48"/>
  <c r="PXG26" i="48"/>
  <c r="PXH26" i="48"/>
  <c r="PXI26" i="48"/>
  <c r="PXJ26" i="48"/>
  <c r="PXK26" i="48"/>
  <c r="PXL26" i="48"/>
  <c r="PXM26" i="48"/>
  <c r="PXN26" i="48"/>
  <c r="PXO26" i="48"/>
  <c r="PXP26" i="48"/>
  <c r="PXQ26" i="48"/>
  <c r="PXR26" i="48"/>
  <c r="PXS26" i="48"/>
  <c r="PXT26" i="48"/>
  <c r="PXU26" i="48"/>
  <c r="PXV26" i="48"/>
  <c r="PXW26" i="48"/>
  <c r="PXX26" i="48"/>
  <c r="PXY26" i="48"/>
  <c r="PXZ26" i="48"/>
  <c r="PYA26" i="48"/>
  <c r="PYB26" i="48"/>
  <c r="PYC26" i="48"/>
  <c r="PYD26" i="48"/>
  <c r="PYE26" i="48"/>
  <c r="PYF26" i="48"/>
  <c r="PYG26" i="48"/>
  <c r="PYH26" i="48"/>
  <c r="PYI26" i="48"/>
  <c r="PYJ26" i="48"/>
  <c r="PYK26" i="48"/>
  <c r="PYL26" i="48"/>
  <c r="PYM26" i="48"/>
  <c r="PYN26" i="48"/>
  <c r="PYO26" i="48"/>
  <c r="PYP26" i="48"/>
  <c r="PYQ26" i="48"/>
  <c r="PYR26" i="48"/>
  <c r="PYS26" i="48"/>
  <c r="PYT26" i="48"/>
  <c r="PYU26" i="48"/>
  <c r="PYV26" i="48"/>
  <c r="PYW26" i="48"/>
  <c r="PYX26" i="48"/>
  <c r="PYY26" i="48"/>
  <c r="PYZ26" i="48"/>
  <c r="PZA26" i="48"/>
  <c r="PZB26" i="48"/>
  <c r="PZC26" i="48"/>
  <c r="PZD26" i="48"/>
  <c r="PZE26" i="48"/>
  <c r="PZF26" i="48"/>
  <c r="PZG26" i="48"/>
  <c r="PZH26" i="48"/>
  <c r="PZI26" i="48"/>
  <c r="PZJ26" i="48"/>
  <c r="PZK26" i="48"/>
  <c r="PZL26" i="48"/>
  <c r="PZM26" i="48"/>
  <c r="PZN26" i="48"/>
  <c r="PZO26" i="48"/>
  <c r="PZP26" i="48"/>
  <c r="PZQ26" i="48"/>
  <c r="PZR26" i="48"/>
  <c r="PZS26" i="48"/>
  <c r="PZT26" i="48"/>
  <c r="PZU26" i="48"/>
  <c r="PZV26" i="48"/>
  <c r="PZW26" i="48"/>
  <c r="PZX26" i="48"/>
  <c r="PZY26" i="48"/>
  <c r="PZZ26" i="48"/>
  <c r="QAA26" i="48"/>
  <c r="QAB26" i="48"/>
  <c r="QAC26" i="48"/>
  <c r="QAD26" i="48"/>
  <c r="QAE26" i="48"/>
  <c r="QAF26" i="48"/>
  <c r="QAG26" i="48"/>
  <c r="QAH26" i="48"/>
  <c r="QAI26" i="48"/>
  <c r="QAJ26" i="48"/>
  <c r="QAK26" i="48"/>
  <c r="QAL26" i="48"/>
  <c r="QAM26" i="48"/>
  <c r="QAN26" i="48"/>
  <c r="QAO26" i="48"/>
  <c r="QAP26" i="48"/>
  <c r="QAQ26" i="48"/>
  <c r="QAR26" i="48"/>
  <c r="QAS26" i="48"/>
  <c r="QAT26" i="48"/>
  <c r="QAU26" i="48"/>
  <c r="QAV26" i="48"/>
  <c r="QAW26" i="48"/>
  <c r="QAX26" i="48"/>
  <c r="QAY26" i="48"/>
  <c r="QAZ26" i="48"/>
  <c r="QBA26" i="48"/>
  <c r="QBB26" i="48"/>
  <c r="QBC26" i="48"/>
  <c r="QBD26" i="48"/>
  <c r="QBE26" i="48"/>
  <c r="QBF26" i="48"/>
  <c r="QBG26" i="48"/>
  <c r="QBH26" i="48"/>
  <c r="QBI26" i="48"/>
  <c r="QBJ26" i="48"/>
  <c r="QBK26" i="48"/>
  <c r="QBL26" i="48"/>
  <c r="QBM26" i="48"/>
  <c r="QBN26" i="48"/>
  <c r="QBO26" i="48"/>
  <c r="QBP26" i="48"/>
  <c r="QBQ26" i="48"/>
  <c r="QBR26" i="48"/>
  <c r="QBS26" i="48"/>
  <c r="QBT26" i="48"/>
  <c r="QBU26" i="48"/>
  <c r="QBV26" i="48"/>
  <c r="QBW26" i="48"/>
  <c r="QBX26" i="48"/>
  <c r="QBY26" i="48"/>
  <c r="QBZ26" i="48"/>
  <c r="QCA26" i="48"/>
  <c r="QCB26" i="48"/>
  <c r="QCC26" i="48"/>
  <c r="QCD26" i="48"/>
  <c r="QCE26" i="48"/>
  <c r="QCF26" i="48"/>
  <c r="QCG26" i="48"/>
  <c r="QCH26" i="48"/>
  <c r="QCI26" i="48"/>
  <c r="QCJ26" i="48"/>
  <c r="QCK26" i="48"/>
  <c r="QCL26" i="48"/>
  <c r="QCM26" i="48"/>
  <c r="QCN26" i="48"/>
  <c r="QCO26" i="48"/>
  <c r="QCP26" i="48"/>
  <c r="QCQ26" i="48"/>
  <c r="QCR26" i="48"/>
  <c r="QCS26" i="48"/>
  <c r="QCT26" i="48"/>
  <c r="QCU26" i="48"/>
  <c r="QCV26" i="48"/>
  <c r="QCW26" i="48"/>
  <c r="QCX26" i="48"/>
  <c r="QCY26" i="48"/>
  <c r="QCZ26" i="48"/>
  <c r="QDA26" i="48"/>
  <c r="QDB26" i="48"/>
  <c r="QDC26" i="48"/>
  <c r="QDD26" i="48"/>
  <c r="QDE26" i="48"/>
  <c r="QDF26" i="48"/>
  <c r="QDG26" i="48"/>
  <c r="QDH26" i="48"/>
  <c r="QDI26" i="48"/>
  <c r="QDJ26" i="48"/>
  <c r="QDK26" i="48"/>
  <c r="QDL26" i="48"/>
  <c r="QDM26" i="48"/>
  <c r="QDN26" i="48"/>
  <c r="QDO26" i="48"/>
  <c r="QDP26" i="48"/>
  <c r="QDQ26" i="48"/>
  <c r="QDR26" i="48"/>
  <c r="QDS26" i="48"/>
  <c r="QDT26" i="48"/>
  <c r="QDU26" i="48"/>
  <c r="QDV26" i="48"/>
  <c r="QDW26" i="48"/>
  <c r="QDX26" i="48"/>
  <c r="QDY26" i="48"/>
  <c r="QDZ26" i="48"/>
  <c r="QEA26" i="48"/>
  <c r="QEB26" i="48"/>
  <c r="QEC26" i="48"/>
  <c r="QED26" i="48"/>
  <c r="QEE26" i="48"/>
  <c r="QEF26" i="48"/>
  <c r="QEG26" i="48"/>
  <c r="QEH26" i="48"/>
  <c r="QEI26" i="48"/>
  <c r="QEJ26" i="48"/>
  <c r="QEK26" i="48"/>
  <c r="QEL26" i="48"/>
  <c r="QEM26" i="48"/>
  <c r="QEN26" i="48"/>
  <c r="QEO26" i="48"/>
  <c r="QEP26" i="48"/>
  <c r="QEQ26" i="48"/>
  <c r="QER26" i="48"/>
  <c r="QES26" i="48"/>
  <c r="QET26" i="48"/>
  <c r="QEU26" i="48"/>
  <c r="QEV26" i="48"/>
  <c r="QEW26" i="48"/>
  <c r="QEX26" i="48"/>
  <c r="QEY26" i="48"/>
  <c r="QEZ26" i="48"/>
  <c r="QFA26" i="48"/>
  <c r="QFB26" i="48"/>
  <c r="QFC26" i="48"/>
  <c r="QFD26" i="48"/>
  <c r="QFE26" i="48"/>
  <c r="QFF26" i="48"/>
  <c r="QFG26" i="48"/>
  <c r="QFH26" i="48"/>
  <c r="QFI26" i="48"/>
  <c r="QFJ26" i="48"/>
  <c r="QFK26" i="48"/>
  <c r="QFL26" i="48"/>
  <c r="QFM26" i="48"/>
  <c r="QFN26" i="48"/>
  <c r="QFO26" i="48"/>
  <c r="QFP26" i="48"/>
  <c r="QFQ26" i="48"/>
  <c r="QFR26" i="48"/>
  <c r="QFS26" i="48"/>
  <c r="QFT26" i="48"/>
  <c r="QFU26" i="48"/>
  <c r="QFV26" i="48"/>
  <c r="QFW26" i="48"/>
  <c r="QFX26" i="48"/>
  <c r="QFY26" i="48"/>
  <c r="QFZ26" i="48"/>
  <c r="QGA26" i="48"/>
  <c r="QGB26" i="48"/>
  <c r="QGC26" i="48"/>
  <c r="QGD26" i="48"/>
  <c r="QGE26" i="48"/>
  <c r="QGF26" i="48"/>
  <c r="QGG26" i="48"/>
  <c r="QGH26" i="48"/>
  <c r="QGI26" i="48"/>
  <c r="QGJ26" i="48"/>
  <c r="QGK26" i="48"/>
  <c r="QGL26" i="48"/>
  <c r="QGM26" i="48"/>
  <c r="QGN26" i="48"/>
  <c r="QGO26" i="48"/>
  <c r="QGP26" i="48"/>
  <c r="QGQ26" i="48"/>
  <c r="QGR26" i="48"/>
  <c r="QGS26" i="48"/>
  <c r="QGT26" i="48"/>
  <c r="QGU26" i="48"/>
  <c r="QGV26" i="48"/>
  <c r="QGW26" i="48"/>
  <c r="QGX26" i="48"/>
  <c r="QGY26" i="48"/>
  <c r="QGZ26" i="48"/>
  <c r="QHA26" i="48"/>
  <c r="QHB26" i="48"/>
  <c r="QHC26" i="48"/>
  <c r="QHD26" i="48"/>
  <c r="QHE26" i="48"/>
  <c r="QHF26" i="48"/>
  <c r="QHG26" i="48"/>
  <c r="QHH26" i="48"/>
  <c r="QHI26" i="48"/>
  <c r="QHJ26" i="48"/>
  <c r="QHK26" i="48"/>
  <c r="QHL26" i="48"/>
  <c r="QHM26" i="48"/>
  <c r="QHN26" i="48"/>
  <c r="QHO26" i="48"/>
  <c r="QHP26" i="48"/>
  <c r="QHQ26" i="48"/>
  <c r="QHR26" i="48"/>
  <c r="QHS26" i="48"/>
  <c r="QHT26" i="48"/>
  <c r="QHU26" i="48"/>
  <c r="QHV26" i="48"/>
  <c r="QHW26" i="48"/>
  <c r="QHX26" i="48"/>
  <c r="QHY26" i="48"/>
  <c r="QHZ26" i="48"/>
  <c r="QIA26" i="48"/>
  <c r="QIB26" i="48"/>
  <c r="QIC26" i="48"/>
  <c r="QID26" i="48"/>
  <c r="QIE26" i="48"/>
  <c r="QIF26" i="48"/>
  <c r="QIG26" i="48"/>
  <c r="QIH26" i="48"/>
  <c r="QII26" i="48"/>
  <c r="QIJ26" i="48"/>
  <c r="QIK26" i="48"/>
  <c r="QIL26" i="48"/>
  <c r="QIM26" i="48"/>
  <c r="QIN26" i="48"/>
  <c r="QIO26" i="48"/>
  <c r="QIP26" i="48"/>
  <c r="QIQ26" i="48"/>
  <c r="QIR26" i="48"/>
  <c r="QIS26" i="48"/>
  <c r="QIT26" i="48"/>
  <c r="QIU26" i="48"/>
  <c r="QIV26" i="48"/>
  <c r="QIW26" i="48"/>
  <c r="QIX26" i="48"/>
  <c r="QIY26" i="48"/>
  <c r="QIZ26" i="48"/>
  <c r="QJA26" i="48"/>
  <c r="QJB26" i="48"/>
  <c r="QJC26" i="48"/>
  <c r="QJD26" i="48"/>
  <c r="QJE26" i="48"/>
  <c r="QJF26" i="48"/>
  <c r="QJG26" i="48"/>
  <c r="QJH26" i="48"/>
  <c r="QJI26" i="48"/>
  <c r="QJJ26" i="48"/>
  <c r="QJK26" i="48"/>
  <c r="QJL26" i="48"/>
  <c r="QJM26" i="48"/>
  <c r="QJN26" i="48"/>
  <c r="QJO26" i="48"/>
  <c r="QJP26" i="48"/>
  <c r="QJQ26" i="48"/>
  <c r="QJR26" i="48"/>
  <c r="QJS26" i="48"/>
  <c r="QJT26" i="48"/>
  <c r="QJU26" i="48"/>
  <c r="QJV26" i="48"/>
  <c r="QJW26" i="48"/>
  <c r="QJX26" i="48"/>
  <c r="QJY26" i="48"/>
  <c r="QJZ26" i="48"/>
  <c r="QKA26" i="48"/>
  <c r="QKB26" i="48"/>
  <c r="QKC26" i="48"/>
  <c r="QKD26" i="48"/>
  <c r="QKE26" i="48"/>
  <c r="QKF26" i="48"/>
  <c r="QKG26" i="48"/>
  <c r="QKH26" i="48"/>
  <c r="QKI26" i="48"/>
  <c r="QKJ26" i="48"/>
  <c r="QKK26" i="48"/>
  <c r="QKL26" i="48"/>
  <c r="QKM26" i="48"/>
  <c r="QKN26" i="48"/>
  <c r="QKO26" i="48"/>
  <c r="QKP26" i="48"/>
  <c r="QKQ26" i="48"/>
  <c r="QKR26" i="48"/>
  <c r="QKS26" i="48"/>
  <c r="QKT26" i="48"/>
  <c r="QKU26" i="48"/>
  <c r="QKV26" i="48"/>
  <c r="QKW26" i="48"/>
  <c r="QKX26" i="48"/>
  <c r="QKY26" i="48"/>
  <c r="QKZ26" i="48"/>
  <c r="QLA26" i="48"/>
  <c r="QLB26" i="48"/>
  <c r="QLC26" i="48"/>
  <c r="QLD26" i="48"/>
  <c r="QLE26" i="48"/>
  <c r="QLF26" i="48"/>
  <c r="QLG26" i="48"/>
  <c r="QLH26" i="48"/>
  <c r="QLI26" i="48"/>
  <c r="QLJ26" i="48"/>
  <c r="QLK26" i="48"/>
  <c r="QLL26" i="48"/>
  <c r="QLM26" i="48"/>
  <c r="QLN26" i="48"/>
  <c r="QLO26" i="48"/>
  <c r="QLP26" i="48"/>
  <c r="QLQ26" i="48"/>
  <c r="QLR26" i="48"/>
  <c r="QLS26" i="48"/>
  <c r="QLT26" i="48"/>
  <c r="QLU26" i="48"/>
  <c r="QLV26" i="48"/>
  <c r="QLW26" i="48"/>
  <c r="QLX26" i="48"/>
  <c r="QLY26" i="48"/>
  <c r="QLZ26" i="48"/>
  <c r="QMA26" i="48"/>
  <c r="QMB26" i="48"/>
  <c r="QMC26" i="48"/>
  <c r="QMD26" i="48"/>
  <c r="QME26" i="48"/>
  <c r="QMF26" i="48"/>
  <c r="QMG26" i="48"/>
  <c r="QMH26" i="48"/>
  <c r="QMI26" i="48"/>
  <c r="QMJ26" i="48"/>
  <c r="QMK26" i="48"/>
  <c r="QML26" i="48"/>
  <c r="QMM26" i="48"/>
  <c r="QMN26" i="48"/>
  <c r="QMO26" i="48"/>
  <c r="QMP26" i="48"/>
  <c r="QMQ26" i="48"/>
  <c r="QMR26" i="48"/>
  <c r="QMS26" i="48"/>
  <c r="QMT26" i="48"/>
  <c r="QMU26" i="48"/>
  <c r="QMV26" i="48"/>
  <c r="QMW26" i="48"/>
  <c r="QMX26" i="48"/>
  <c r="QMY26" i="48"/>
  <c r="QMZ26" i="48"/>
  <c r="QNA26" i="48"/>
  <c r="QNB26" i="48"/>
  <c r="QNC26" i="48"/>
  <c r="QND26" i="48"/>
  <c r="QNE26" i="48"/>
  <c r="QNF26" i="48"/>
  <c r="QNG26" i="48"/>
  <c r="QNH26" i="48"/>
  <c r="QNI26" i="48"/>
  <c r="QNJ26" i="48"/>
  <c r="QNK26" i="48"/>
  <c r="QNL26" i="48"/>
  <c r="QNM26" i="48"/>
  <c r="QNN26" i="48"/>
  <c r="QNO26" i="48"/>
  <c r="QNP26" i="48"/>
  <c r="QNQ26" i="48"/>
  <c r="QNR26" i="48"/>
  <c r="QNS26" i="48"/>
  <c r="QNT26" i="48"/>
  <c r="QNU26" i="48"/>
  <c r="QNV26" i="48"/>
  <c r="QNW26" i="48"/>
  <c r="QNX26" i="48"/>
  <c r="QNY26" i="48"/>
  <c r="QNZ26" i="48"/>
  <c r="QOA26" i="48"/>
  <c r="QOB26" i="48"/>
  <c r="QOC26" i="48"/>
  <c r="QOD26" i="48"/>
  <c r="QOE26" i="48"/>
  <c r="QOF26" i="48"/>
  <c r="QOG26" i="48"/>
  <c r="QOH26" i="48"/>
  <c r="QOI26" i="48"/>
  <c r="QOJ26" i="48"/>
  <c r="QOK26" i="48"/>
  <c r="QOL26" i="48"/>
  <c r="QOM26" i="48"/>
  <c r="QON26" i="48"/>
  <c r="QOO26" i="48"/>
  <c r="QOP26" i="48"/>
  <c r="QOQ26" i="48"/>
  <c r="QOR26" i="48"/>
  <c r="QOS26" i="48"/>
  <c r="QOT26" i="48"/>
  <c r="QOU26" i="48"/>
  <c r="QOV26" i="48"/>
  <c r="QOW26" i="48"/>
  <c r="QOX26" i="48"/>
  <c r="QOY26" i="48"/>
  <c r="QOZ26" i="48"/>
  <c r="QPA26" i="48"/>
  <c r="QPB26" i="48"/>
  <c r="QPC26" i="48"/>
  <c r="QPD26" i="48"/>
  <c r="QPE26" i="48"/>
  <c r="QPF26" i="48"/>
  <c r="QPG26" i="48"/>
  <c r="QPH26" i="48"/>
  <c r="QPI26" i="48"/>
  <c r="QPJ26" i="48"/>
  <c r="QPK26" i="48"/>
  <c r="QPL26" i="48"/>
  <c r="QPM26" i="48"/>
  <c r="QPN26" i="48"/>
  <c r="QPO26" i="48"/>
  <c r="QPP26" i="48"/>
  <c r="QPQ26" i="48"/>
  <c r="QPR26" i="48"/>
  <c r="QPS26" i="48"/>
  <c r="QPT26" i="48"/>
  <c r="QPU26" i="48"/>
  <c r="QPV26" i="48"/>
  <c r="QPW26" i="48"/>
  <c r="QPX26" i="48"/>
  <c r="QPY26" i="48"/>
  <c r="QPZ26" i="48"/>
  <c r="QQA26" i="48"/>
  <c r="QQB26" i="48"/>
  <c r="QQC26" i="48"/>
  <c r="QQD26" i="48"/>
  <c r="QQE26" i="48"/>
  <c r="QQF26" i="48"/>
  <c r="QQG26" i="48"/>
  <c r="QQH26" i="48"/>
  <c r="QQI26" i="48"/>
  <c r="QQJ26" i="48"/>
  <c r="QQK26" i="48"/>
  <c r="QQL26" i="48"/>
  <c r="QQM26" i="48"/>
  <c r="QQN26" i="48"/>
  <c r="QQO26" i="48"/>
  <c r="QQP26" i="48"/>
  <c r="QQQ26" i="48"/>
  <c r="QQR26" i="48"/>
  <c r="QQS26" i="48"/>
  <c r="QQT26" i="48"/>
  <c r="QQU26" i="48"/>
  <c r="QQV26" i="48"/>
  <c r="QQW26" i="48"/>
  <c r="QQX26" i="48"/>
  <c r="QQY26" i="48"/>
  <c r="QQZ26" i="48"/>
  <c r="QRA26" i="48"/>
  <c r="QRB26" i="48"/>
  <c r="QRC26" i="48"/>
  <c r="QRD26" i="48"/>
  <c r="QRE26" i="48"/>
  <c r="QRF26" i="48"/>
  <c r="QRG26" i="48"/>
  <c r="QRH26" i="48"/>
  <c r="QRI26" i="48"/>
  <c r="QRJ26" i="48"/>
  <c r="QRK26" i="48"/>
  <c r="QRL26" i="48"/>
  <c r="QRM26" i="48"/>
  <c r="QRN26" i="48"/>
  <c r="QRO26" i="48"/>
  <c r="QRP26" i="48"/>
  <c r="QRQ26" i="48"/>
  <c r="QRR26" i="48"/>
  <c r="QRS26" i="48"/>
  <c r="QRT26" i="48"/>
  <c r="QRU26" i="48"/>
  <c r="QRV26" i="48"/>
  <c r="QRW26" i="48"/>
  <c r="QRX26" i="48"/>
  <c r="QRY26" i="48"/>
  <c r="QRZ26" i="48"/>
  <c r="QSA26" i="48"/>
  <c r="QSB26" i="48"/>
  <c r="QSC26" i="48"/>
  <c r="QSD26" i="48"/>
  <c r="QSE26" i="48"/>
  <c r="QSF26" i="48"/>
  <c r="QSG26" i="48"/>
  <c r="QSH26" i="48"/>
  <c r="QSI26" i="48"/>
  <c r="QSJ26" i="48"/>
  <c r="QSK26" i="48"/>
  <c r="QSL26" i="48"/>
  <c r="QSM26" i="48"/>
  <c r="QSN26" i="48"/>
  <c r="QSO26" i="48"/>
  <c r="QSP26" i="48"/>
  <c r="QSQ26" i="48"/>
  <c r="QSR26" i="48"/>
  <c r="QSS26" i="48"/>
  <c r="QST26" i="48"/>
  <c r="QSU26" i="48"/>
  <c r="QSV26" i="48"/>
  <c r="QSW26" i="48"/>
  <c r="QSX26" i="48"/>
  <c r="QSY26" i="48"/>
  <c r="QSZ26" i="48"/>
  <c r="QTA26" i="48"/>
  <c r="QTB26" i="48"/>
  <c r="QTC26" i="48"/>
  <c r="QTD26" i="48"/>
  <c r="QTE26" i="48"/>
  <c r="QTF26" i="48"/>
  <c r="QTG26" i="48"/>
  <c r="QTH26" i="48"/>
  <c r="QTI26" i="48"/>
  <c r="QTJ26" i="48"/>
  <c r="QTK26" i="48"/>
  <c r="QTL26" i="48"/>
  <c r="QTM26" i="48"/>
  <c r="QTN26" i="48"/>
  <c r="QTO26" i="48"/>
  <c r="QTP26" i="48"/>
  <c r="QTQ26" i="48"/>
  <c r="QTR26" i="48"/>
  <c r="QTS26" i="48"/>
  <c r="QTT26" i="48"/>
  <c r="QTU26" i="48"/>
  <c r="QTV26" i="48"/>
  <c r="QTW26" i="48"/>
  <c r="QTX26" i="48"/>
  <c r="QTY26" i="48"/>
  <c r="QTZ26" i="48"/>
  <c r="QUA26" i="48"/>
  <c r="QUB26" i="48"/>
  <c r="QUC26" i="48"/>
  <c r="QUD26" i="48"/>
  <c r="QUE26" i="48"/>
  <c r="QUF26" i="48"/>
  <c r="QUG26" i="48"/>
  <c r="QUH26" i="48"/>
  <c r="QUI26" i="48"/>
  <c r="QUJ26" i="48"/>
  <c r="QUK26" i="48"/>
  <c r="QUL26" i="48"/>
  <c r="QUM26" i="48"/>
  <c r="QUN26" i="48"/>
  <c r="QUO26" i="48"/>
  <c r="QUP26" i="48"/>
  <c r="QUQ26" i="48"/>
  <c r="QUR26" i="48"/>
  <c r="QUS26" i="48"/>
  <c r="QUT26" i="48"/>
  <c r="QUU26" i="48"/>
  <c r="QUV26" i="48"/>
  <c r="QUW26" i="48"/>
  <c r="QUX26" i="48"/>
  <c r="QUY26" i="48"/>
  <c r="QUZ26" i="48"/>
  <c r="QVA26" i="48"/>
  <c r="QVB26" i="48"/>
  <c r="QVC26" i="48"/>
  <c r="QVD26" i="48"/>
  <c r="QVE26" i="48"/>
  <c r="QVF26" i="48"/>
  <c r="QVG26" i="48"/>
  <c r="QVH26" i="48"/>
  <c r="QVI26" i="48"/>
  <c r="QVJ26" i="48"/>
  <c r="QVK26" i="48"/>
  <c r="QVL26" i="48"/>
  <c r="QVM26" i="48"/>
  <c r="QVN26" i="48"/>
  <c r="QVO26" i="48"/>
  <c r="QVP26" i="48"/>
  <c r="QVQ26" i="48"/>
  <c r="QVR26" i="48"/>
  <c r="QVS26" i="48"/>
  <c r="QVT26" i="48"/>
  <c r="QVU26" i="48"/>
  <c r="QVV26" i="48"/>
  <c r="QVW26" i="48"/>
  <c r="QVX26" i="48"/>
  <c r="QVY26" i="48"/>
  <c r="QVZ26" i="48"/>
  <c r="QWA26" i="48"/>
  <c r="QWB26" i="48"/>
  <c r="QWC26" i="48"/>
  <c r="QWD26" i="48"/>
  <c r="QWE26" i="48"/>
  <c r="QWF26" i="48"/>
  <c r="QWG26" i="48"/>
  <c r="QWH26" i="48"/>
  <c r="QWI26" i="48"/>
  <c r="QWJ26" i="48"/>
  <c r="QWK26" i="48"/>
  <c r="QWL26" i="48"/>
  <c r="QWM26" i="48"/>
  <c r="QWN26" i="48"/>
  <c r="QWO26" i="48"/>
  <c r="QWP26" i="48"/>
  <c r="QWQ26" i="48"/>
  <c r="QWR26" i="48"/>
  <c r="QWS26" i="48"/>
  <c r="QWT26" i="48"/>
  <c r="QWU26" i="48"/>
  <c r="QWV26" i="48"/>
  <c r="QWW26" i="48"/>
  <c r="QWX26" i="48"/>
  <c r="QWY26" i="48"/>
  <c r="QWZ26" i="48"/>
  <c r="QXA26" i="48"/>
  <c r="QXB26" i="48"/>
  <c r="QXC26" i="48"/>
  <c r="QXD26" i="48"/>
  <c r="QXE26" i="48"/>
  <c r="QXF26" i="48"/>
  <c r="QXG26" i="48"/>
  <c r="QXH26" i="48"/>
  <c r="QXI26" i="48"/>
  <c r="QXJ26" i="48"/>
  <c r="QXK26" i="48"/>
  <c r="QXL26" i="48"/>
  <c r="QXM26" i="48"/>
  <c r="QXN26" i="48"/>
  <c r="QXO26" i="48"/>
  <c r="QXP26" i="48"/>
  <c r="QXQ26" i="48"/>
  <c r="QXR26" i="48"/>
  <c r="QXS26" i="48"/>
  <c r="QXT26" i="48"/>
  <c r="QXU26" i="48"/>
  <c r="QXV26" i="48"/>
  <c r="QXW26" i="48"/>
  <c r="QXX26" i="48"/>
  <c r="QXY26" i="48"/>
  <c r="QXZ26" i="48"/>
  <c r="QYA26" i="48"/>
  <c r="QYB26" i="48"/>
  <c r="QYC26" i="48"/>
  <c r="QYD26" i="48"/>
  <c r="QYE26" i="48"/>
  <c r="QYF26" i="48"/>
  <c r="QYG26" i="48"/>
  <c r="QYH26" i="48"/>
  <c r="QYI26" i="48"/>
  <c r="QYJ26" i="48"/>
  <c r="QYK26" i="48"/>
  <c r="QYL26" i="48"/>
  <c r="QYM26" i="48"/>
  <c r="QYN26" i="48"/>
  <c r="QYO26" i="48"/>
  <c r="QYP26" i="48"/>
  <c r="QYQ26" i="48"/>
  <c r="QYR26" i="48"/>
  <c r="QYS26" i="48"/>
  <c r="QYT26" i="48"/>
  <c r="QYU26" i="48"/>
  <c r="QYV26" i="48"/>
  <c r="QYW26" i="48"/>
  <c r="QYX26" i="48"/>
  <c r="QYY26" i="48"/>
  <c r="QYZ26" i="48"/>
  <c r="QZA26" i="48"/>
  <c r="QZB26" i="48"/>
  <c r="QZC26" i="48"/>
  <c r="QZD26" i="48"/>
  <c r="QZE26" i="48"/>
  <c r="QZF26" i="48"/>
  <c r="QZG26" i="48"/>
  <c r="QZH26" i="48"/>
  <c r="QZI26" i="48"/>
  <c r="QZJ26" i="48"/>
  <c r="QZK26" i="48"/>
  <c r="QZL26" i="48"/>
  <c r="QZM26" i="48"/>
  <c r="QZN26" i="48"/>
  <c r="QZO26" i="48"/>
  <c r="QZP26" i="48"/>
  <c r="QZQ26" i="48"/>
  <c r="QZR26" i="48"/>
  <c r="QZS26" i="48"/>
  <c r="QZT26" i="48"/>
  <c r="QZU26" i="48"/>
  <c r="QZV26" i="48"/>
  <c r="QZW26" i="48"/>
  <c r="QZX26" i="48"/>
  <c r="QZY26" i="48"/>
  <c r="QZZ26" i="48"/>
  <c r="RAA26" i="48"/>
  <c r="RAB26" i="48"/>
  <c r="RAC26" i="48"/>
  <c r="RAD26" i="48"/>
  <c r="RAE26" i="48"/>
  <c r="RAF26" i="48"/>
  <c r="RAG26" i="48"/>
  <c r="RAH26" i="48"/>
  <c r="RAI26" i="48"/>
  <c r="RAJ26" i="48"/>
  <c r="RAK26" i="48"/>
  <c r="RAL26" i="48"/>
  <c r="RAM26" i="48"/>
  <c r="RAN26" i="48"/>
  <c r="RAO26" i="48"/>
  <c r="RAP26" i="48"/>
  <c r="RAQ26" i="48"/>
  <c r="RAR26" i="48"/>
  <c r="RAS26" i="48"/>
  <c r="RAT26" i="48"/>
  <c r="RAU26" i="48"/>
  <c r="RAV26" i="48"/>
  <c r="RAW26" i="48"/>
  <c r="RAX26" i="48"/>
  <c r="RAY26" i="48"/>
  <c r="RAZ26" i="48"/>
  <c r="RBA26" i="48"/>
  <c r="RBB26" i="48"/>
  <c r="RBC26" i="48"/>
  <c r="RBD26" i="48"/>
  <c r="RBE26" i="48"/>
  <c r="RBF26" i="48"/>
  <c r="RBG26" i="48"/>
  <c r="RBH26" i="48"/>
  <c r="RBI26" i="48"/>
  <c r="RBJ26" i="48"/>
  <c r="RBK26" i="48"/>
  <c r="RBL26" i="48"/>
  <c r="RBM26" i="48"/>
  <c r="RBN26" i="48"/>
  <c r="RBO26" i="48"/>
  <c r="RBP26" i="48"/>
  <c r="RBQ26" i="48"/>
  <c r="RBR26" i="48"/>
  <c r="RBS26" i="48"/>
  <c r="RBT26" i="48"/>
  <c r="RBU26" i="48"/>
  <c r="RBV26" i="48"/>
  <c r="RBW26" i="48"/>
  <c r="RBX26" i="48"/>
  <c r="RBY26" i="48"/>
  <c r="RBZ26" i="48"/>
  <c r="RCA26" i="48"/>
  <c r="RCB26" i="48"/>
  <c r="RCC26" i="48"/>
  <c r="RCD26" i="48"/>
  <c r="RCE26" i="48"/>
  <c r="RCF26" i="48"/>
  <c r="RCG26" i="48"/>
  <c r="RCH26" i="48"/>
  <c r="RCI26" i="48"/>
  <c r="RCJ26" i="48"/>
  <c r="RCK26" i="48"/>
  <c r="RCL26" i="48"/>
  <c r="RCM26" i="48"/>
  <c r="RCN26" i="48"/>
  <c r="RCO26" i="48"/>
  <c r="RCP26" i="48"/>
  <c r="RCQ26" i="48"/>
  <c r="RCR26" i="48"/>
  <c r="RCS26" i="48"/>
  <c r="RCT26" i="48"/>
  <c r="RCU26" i="48"/>
  <c r="RCV26" i="48"/>
  <c r="RCW26" i="48"/>
  <c r="RCX26" i="48"/>
  <c r="RCY26" i="48"/>
  <c r="RCZ26" i="48"/>
  <c r="RDA26" i="48"/>
  <c r="RDB26" i="48"/>
  <c r="RDC26" i="48"/>
  <c r="RDD26" i="48"/>
  <c r="RDE26" i="48"/>
  <c r="RDF26" i="48"/>
  <c r="RDG26" i="48"/>
  <c r="RDH26" i="48"/>
  <c r="RDI26" i="48"/>
  <c r="RDJ26" i="48"/>
  <c r="RDK26" i="48"/>
  <c r="RDL26" i="48"/>
  <c r="RDM26" i="48"/>
  <c r="RDN26" i="48"/>
  <c r="RDO26" i="48"/>
  <c r="RDP26" i="48"/>
  <c r="RDQ26" i="48"/>
  <c r="RDR26" i="48"/>
  <c r="RDS26" i="48"/>
  <c r="RDT26" i="48"/>
  <c r="RDU26" i="48"/>
  <c r="RDV26" i="48"/>
  <c r="RDW26" i="48"/>
  <c r="RDX26" i="48"/>
  <c r="RDY26" i="48"/>
  <c r="RDZ26" i="48"/>
  <c r="REA26" i="48"/>
  <c r="REB26" i="48"/>
  <c r="REC26" i="48"/>
  <c r="RED26" i="48"/>
  <c r="REE26" i="48"/>
  <c r="REF26" i="48"/>
  <c r="REG26" i="48"/>
  <c r="REH26" i="48"/>
  <c r="REI26" i="48"/>
  <c r="REJ26" i="48"/>
  <c r="REK26" i="48"/>
  <c r="REL26" i="48"/>
  <c r="REM26" i="48"/>
  <c r="REN26" i="48"/>
  <c r="REO26" i="48"/>
  <c r="REP26" i="48"/>
  <c r="REQ26" i="48"/>
  <c r="RER26" i="48"/>
  <c r="RES26" i="48"/>
  <c r="RET26" i="48"/>
  <c r="REU26" i="48"/>
  <c r="REV26" i="48"/>
  <c r="REW26" i="48"/>
  <c r="REX26" i="48"/>
  <c r="REY26" i="48"/>
  <c r="REZ26" i="48"/>
  <c r="RFA26" i="48"/>
  <c r="RFB26" i="48"/>
  <c r="RFC26" i="48"/>
  <c r="RFD26" i="48"/>
  <c r="RFE26" i="48"/>
  <c r="RFF26" i="48"/>
  <c r="RFG26" i="48"/>
  <c r="RFH26" i="48"/>
  <c r="RFI26" i="48"/>
  <c r="RFJ26" i="48"/>
  <c r="RFK26" i="48"/>
  <c r="RFL26" i="48"/>
  <c r="RFM26" i="48"/>
  <c r="RFN26" i="48"/>
  <c r="RFO26" i="48"/>
  <c r="RFP26" i="48"/>
  <c r="RFQ26" i="48"/>
  <c r="RFR26" i="48"/>
  <c r="RFS26" i="48"/>
  <c r="RFT26" i="48"/>
  <c r="RFU26" i="48"/>
  <c r="RFV26" i="48"/>
  <c r="RFW26" i="48"/>
  <c r="RFX26" i="48"/>
  <c r="RFY26" i="48"/>
  <c r="RFZ26" i="48"/>
  <c r="RGA26" i="48"/>
  <c r="RGB26" i="48"/>
  <c r="RGC26" i="48"/>
  <c r="RGD26" i="48"/>
  <c r="RGE26" i="48"/>
  <c r="RGF26" i="48"/>
  <c r="RGG26" i="48"/>
  <c r="RGH26" i="48"/>
  <c r="RGI26" i="48"/>
  <c r="RGJ26" i="48"/>
  <c r="RGK26" i="48"/>
  <c r="RGL26" i="48"/>
  <c r="RGM26" i="48"/>
  <c r="RGN26" i="48"/>
  <c r="RGO26" i="48"/>
  <c r="RGP26" i="48"/>
  <c r="RGQ26" i="48"/>
  <c r="RGR26" i="48"/>
  <c r="RGS26" i="48"/>
  <c r="RGT26" i="48"/>
  <c r="RGU26" i="48"/>
  <c r="RGV26" i="48"/>
  <c r="RGW26" i="48"/>
  <c r="RGX26" i="48"/>
  <c r="RGY26" i="48"/>
  <c r="RGZ26" i="48"/>
  <c r="RHA26" i="48"/>
  <c r="RHB26" i="48"/>
  <c r="RHC26" i="48"/>
  <c r="RHD26" i="48"/>
  <c r="RHE26" i="48"/>
  <c r="RHF26" i="48"/>
  <c r="RHG26" i="48"/>
  <c r="RHH26" i="48"/>
  <c r="RHI26" i="48"/>
  <c r="RHJ26" i="48"/>
  <c r="RHK26" i="48"/>
  <c r="RHL26" i="48"/>
  <c r="RHM26" i="48"/>
  <c r="RHN26" i="48"/>
  <c r="RHO26" i="48"/>
  <c r="RHP26" i="48"/>
  <c r="RHQ26" i="48"/>
  <c r="RHR26" i="48"/>
  <c r="RHS26" i="48"/>
  <c r="RHT26" i="48"/>
  <c r="RHU26" i="48"/>
  <c r="RHV26" i="48"/>
  <c r="RHW26" i="48"/>
  <c r="RHX26" i="48"/>
  <c r="RHY26" i="48"/>
  <c r="RHZ26" i="48"/>
  <c r="RIA26" i="48"/>
  <c r="RIB26" i="48"/>
  <c r="RIC26" i="48"/>
  <c r="RID26" i="48"/>
  <c r="RIE26" i="48"/>
  <c r="RIF26" i="48"/>
  <c r="RIG26" i="48"/>
  <c r="RIH26" i="48"/>
  <c r="RII26" i="48"/>
  <c r="RIJ26" i="48"/>
  <c r="RIK26" i="48"/>
  <c r="RIL26" i="48"/>
  <c r="RIM26" i="48"/>
  <c r="RIN26" i="48"/>
  <c r="RIO26" i="48"/>
  <c r="RIP26" i="48"/>
  <c r="RIQ26" i="48"/>
  <c r="RIR26" i="48"/>
  <c r="RIS26" i="48"/>
  <c r="RIT26" i="48"/>
  <c r="RIU26" i="48"/>
  <c r="RIV26" i="48"/>
  <c r="RIW26" i="48"/>
  <c r="RIX26" i="48"/>
  <c r="RIY26" i="48"/>
  <c r="RIZ26" i="48"/>
  <c r="RJA26" i="48"/>
  <c r="RJB26" i="48"/>
  <c r="RJC26" i="48"/>
  <c r="RJD26" i="48"/>
  <c r="RJE26" i="48"/>
  <c r="RJF26" i="48"/>
  <c r="RJG26" i="48"/>
  <c r="RJH26" i="48"/>
  <c r="RJI26" i="48"/>
  <c r="RJJ26" i="48"/>
  <c r="RJK26" i="48"/>
  <c r="RJL26" i="48"/>
  <c r="RJM26" i="48"/>
  <c r="RJN26" i="48"/>
  <c r="RJO26" i="48"/>
  <c r="RJP26" i="48"/>
  <c r="RJQ26" i="48"/>
  <c r="RJR26" i="48"/>
  <c r="RJS26" i="48"/>
  <c r="RJT26" i="48"/>
  <c r="RJU26" i="48"/>
  <c r="RJV26" i="48"/>
  <c r="RJW26" i="48"/>
  <c r="RJX26" i="48"/>
  <c r="RJY26" i="48"/>
  <c r="RJZ26" i="48"/>
  <c r="RKA26" i="48"/>
  <c r="RKB26" i="48"/>
  <c r="RKC26" i="48"/>
  <c r="RKD26" i="48"/>
  <c r="RKE26" i="48"/>
  <c r="RKF26" i="48"/>
  <c r="RKG26" i="48"/>
  <c r="RKH26" i="48"/>
  <c r="RKI26" i="48"/>
  <c r="RKJ26" i="48"/>
  <c r="RKK26" i="48"/>
  <c r="RKL26" i="48"/>
  <c r="RKM26" i="48"/>
  <c r="RKN26" i="48"/>
  <c r="RKO26" i="48"/>
  <c r="RKP26" i="48"/>
  <c r="RKQ26" i="48"/>
  <c r="RKR26" i="48"/>
  <c r="RKS26" i="48"/>
  <c r="RKT26" i="48"/>
  <c r="RKU26" i="48"/>
  <c r="RKV26" i="48"/>
  <c r="RKW26" i="48"/>
  <c r="RKX26" i="48"/>
  <c r="RKY26" i="48"/>
  <c r="RKZ26" i="48"/>
  <c r="RLA26" i="48"/>
  <c r="RLB26" i="48"/>
  <c r="RLC26" i="48"/>
  <c r="RLD26" i="48"/>
  <c r="RLE26" i="48"/>
  <c r="RLF26" i="48"/>
  <c r="RLG26" i="48"/>
  <c r="RLH26" i="48"/>
  <c r="RLI26" i="48"/>
  <c r="RLJ26" i="48"/>
  <c r="RLK26" i="48"/>
  <c r="RLL26" i="48"/>
  <c r="RLM26" i="48"/>
  <c r="RLN26" i="48"/>
  <c r="RLO26" i="48"/>
  <c r="RLP26" i="48"/>
  <c r="RLQ26" i="48"/>
  <c r="RLR26" i="48"/>
  <c r="RLS26" i="48"/>
  <c r="RLT26" i="48"/>
  <c r="RLU26" i="48"/>
  <c r="RLV26" i="48"/>
  <c r="RLW26" i="48"/>
  <c r="RLX26" i="48"/>
  <c r="RLY26" i="48"/>
  <c r="RLZ26" i="48"/>
  <c r="RMA26" i="48"/>
  <c r="RMB26" i="48"/>
  <c r="RMC26" i="48"/>
  <c r="RMD26" i="48"/>
  <c r="RME26" i="48"/>
  <c r="RMF26" i="48"/>
  <c r="RMG26" i="48"/>
  <c r="RMH26" i="48"/>
  <c r="RMI26" i="48"/>
  <c r="RMJ26" i="48"/>
  <c r="RMK26" i="48"/>
  <c r="RML26" i="48"/>
  <c r="RMM26" i="48"/>
  <c r="RMN26" i="48"/>
  <c r="RMO26" i="48"/>
  <c r="RMP26" i="48"/>
  <c r="RMQ26" i="48"/>
  <c r="RMR26" i="48"/>
  <c r="RMS26" i="48"/>
  <c r="RMT26" i="48"/>
  <c r="RMU26" i="48"/>
  <c r="RMV26" i="48"/>
  <c r="RMW26" i="48"/>
  <c r="RMX26" i="48"/>
  <c r="RMY26" i="48"/>
  <c r="RMZ26" i="48"/>
  <c r="RNA26" i="48"/>
  <c r="RNB26" i="48"/>
  <c r="RNC26" i="48"/>
  <c r="RND26" i="48"/>
  <c r="RNE26" i="48"/>
  <c r="RNF26" i="48"/>
  <c r="RNG26" i="48"/>
  <c r="RNH26" i="48"/>
  <c r="RNI26" i="48"/>
  <c r="RNJ26" i="48"/>
  <c r="RNK26" i="48"/>
  <c r="RNL26" i="48"/>
  <c r="RNM26" i="48"/>
  <c r="RNN26" i="48"/>
  <c r="RNO26" i="48"/>
  <c r="RNP26" i="48"/>
  <c r="RNQ26" i="48"/>
  <c r="RNR26" i="48"/>
  <c r="RNS26" i="48"/>
  <c r="RNT26" i="48"/>
  <c r="RNU26" i="48"/>
  <c r="RNV26" i="48"/>
  <c r="RNW26" i="48"/>
  <c r="RNX26" i="48"/>
  <c r="RNY26" i="48"/>
  <c r="RNZ26" i="48"/>
  <c r="ROA26" i="48"/>
  <c r="ROB26" i="48"/>
  <c r="ROC26" i="48"/>
  <c r="ROD26" i="48"/>
  <c r="ROE26" i="48"/>
  <c r="ROF26" i="48"/>
  <c r="ROG26" i="48"/>
  <c r="ROH26" i="48"/>
  <c r="ROI26" i="48"/>
  <c r="ROJ26" i="48"/>
  <c r="ROK26" i="48"/>
  <c r="ROL26" i="48"/>
  <c r="ROM26" i="48"/>
  <c r="RON26" i="48"/>
  <c r="ROO26" i="48"/>
  <c r="ROP26" i="48"/>
  <c r="ROQ26" i="48"/>
  <c r="ROR26" i="48"/>
  <c r="ROS26" i="48"/>
  <c r="ROT26" i="48"/>
  <c r="ROU26" i="48"/>
  <c r="ROV26" i="48"/>
  <c r="ROW26" i="48"/>
  <c r="ROX26" i="48"/>
  <c r="ROY26" i="48"/>
  <c r="ROZ26" i="48"/>
  <c r="RPA26" i="48"/>
  <c r="RPB26" i="48"/>
  <c r="RPC26" i="48"/>
  <c r="RPD26" i="48"/>
  <c r="RPE26" i="48"/>
  <c r="RPF26" i="48"/>
  <c r="RPG26" i="48"/>
  <c r="RPH26" i="48"/>
  <c r="RPI26" i="48"/>
  <c r="RPJ26" i="48"/>
  <c r="RPK26" i="48"/>
  <c r="RPL26" i="48"/>
  <c r="RPM26" i="48"/>
  <c r="RPN26" i="48"/>
  <c r="RPO26" i="48"/>
  <c r="RPP26" i="48"/>
  <c r="RPQ26" i="48"/>
  <c r="RPR26" i="48"/>
  <c r="RPS26" i="48"/>
  <c r="RPT26" i="48"/>
  <c r="RPU26" i="48"/>
  <c r="RPV26" i="48"/>
  <c r="RPW26" i="48"/>
  <c r="RPX26" i="48"/>
  <c r="RPY26" i="48"/>
  <c r="RPZ26" i="48"/>
  <c r="RQA26" i="48"/>
  <c r="RQB26" i="48"/>
  <c r="RQC26" i="48"/>
  <c r="RQD26" i="48"/>
  <c r="RQE26" i="48"/>
  <c r="RQF26" i="48"/>
  <c r="RQG26" i="48"/>
  <c r="RQH26" i="48"/>
  <c r="RQI26" i="48"/>
  <c r="RQJ26" i="48"/>
  <c r="RQK26" i="48"/>
  <c r="RQL26" i="48"/>
  <c r="RQM26" i="48"/>
  <c r="RQN26" i="48"/>
  <c r="RQO26" i="48"/>
  <c r="RQP26" i="48"/>
  <c r="RQQ26" i="48"/>
  <c r="RQR26" i="48"/>
  <c r="RQS26" i="48"/>
  <c r="RQT26" i="48"/>
  <c r="RQU26" i="48"/>
  <c r="RQV26" i="48"/>
  <c r="RQW26" i="48"/>
  <c r="RQX26" i="48"/>
  <c r="RQY26" i="48"/>
  <c r="RQZ26" i="48"/>
  <c r="RRA26" i="48"/>
  <c r="RRB26" i="48"/>
  <c r="RRC26" i="48"/>
  <c r="RRD26" i="48"/>
  <c r="RRE26" i="48"/>
  <c r="RRF26" i="48"/>
  <c r="RRG26" i="48"/>
  <c r="RRH26" i="48"/>
  <c r="RRI26" i="48"/>
  <c r="RRJ26" i="48"/>
  <c r="RRK26" i="48"/>
  <c r="RRL26" i="48"/>
  <c r="RRM26" i="48"/>
  <c r="RRN26" i="48"/>
  <c r="RRO26" i="48"/>
  <c r="RRP26" i="48"/>
  <c r="RRQ26" i="48"/>
  <c r="RRR26" i="48"/>
  <c r="RRS26" i="48"/>
  <c r="RRT26" i="48"/>
  <c r="RRU26" i="48"/>
  <c r="RRV26" i="48"/>
  <c r="RRW26" i="48"/>
  <c r="RRX26" i="48"/>
  <c r="RRY26" i="48"/>
  <c r="RRZ26" i="48"/>
  <c r="RSA26" i="48"/>
  <c r="RSB26" i="48"/>
  <c r="RSC26" i="48"/>
  <c r="RSD26" i="48"/>
  <c r="RSE26" i="48"/>
  <c r="RSF26" i="48"/>
  <c r="RSG26" i="48"/>
  <c r="RSH26" i="48"/>
  <c r="RSI26" i="48"/>
  <c r="RSJ26" i="48"/>
  <c r="RSK26" i="48"/>
  <c r="RSL26" i="48"/>
  <c r="RSM26" i="48"/>
  <c r="RSN26" i="48"/>
  <c r="RSO26" i="48"/>
  <c r="RSP26" i="48"/>
  <c r="RSQ26" i="48"/>
  <c r="RSR26" i="48"/>
  <c r="RSS26" i="48"/>
  <c r="RST26" i="48"/>
  <c r="RSU26" i="48"/>
  <c r="RSV26" i="48"/>
  <c r="RSW26" i="48"/>
  <c r="RSX26" i="48"/>
  <c r="RSY26" i="48"/>
  <c r="RSZ26" i="48"/>
  <c r="RTA26" i="48"/>
  <c r="RTB26" i="48"/>
  <c r="RTC26" i="48"/>
  <c r="RTD26" i="48"/>
  <c r="RTE26" i="48"/>
  <c r="RTF26" i="48"/>
  <c r="RTG26" i="48"/>
  <c r="RTH26" i="48"/>
  <c r="RTI26" i="48"/>
  <c r="RTJ26" i="48"/>
  <c r="RTK26" i="48"/>
  <c r="RTL26" i="48"/>
  <c r="RTM26" i="48"/>
  <c r="RTN26" i="48"/>
  <c r="RTO26" i="48"/>
  <c r="RTP26" i="48"/>
  <c r="RTQ26" i="48"/>
  <c r="RTR26" i="48"/>
  <c r="RTS26" i="48"/>
  <c r="RTT26" i="48"/>
  <c r="RTU26" i="48"/>
  <c r="RTV26" i="48"/>
  <c r="RTW26" i="48"/>
  <c r="RTX26" i="48"/>
  <c r="RTY26" i="48"/>
  <c r="RTZ26" i="48"/>
  <c r="RUA26" i="48"/>
  <c r="RUB26" i="48"/>
  <c r="RUC26" i="48"/>
  <c r="RUD26" i="48"/>
  <c r="RUE26" i="48"/>
  <c r="RUF26" i="48"/>
  <c r="RUG26" i="48"/>
  <c r="RUH26" i="48"/>
  <c r="RUI26" i="48"/>
  <c r="RUJ26" i="48"/>
  <c r="RUK26" i="48"/>
  <c r="RUL26" i="48"/>
  <c r="RUM26" i="48"/>
  <c r="RUN26" i="48"/>
  <c r="RUO26" i="48"/>
  <c r="RUP26" i="48"/>
  <c r="RUQ26" i="48"/>
  <c r="RUR26" i="48"/>
  <c r="RUS26" i="48"/>
  <c r="RUT26" i="48"/>
  <c r="RUU26" i="48"/>
  <c r="RUV26" i="48"/>
  <c r="RUW26" i="48"/>
  <c r="RUX26" i="48"/>
  <c r="RUY26" i="48"/>
  <c r="RUZ26" i="48"/>
  <c r="RVA26" i="48"/>
  <c r="RVB26" i="48"/>
  <c r="RVC26" i="48"/>
  <c r="RVD26" i="48"/>
  <c r="RVE26" i="48"/>
  <c r="RVF26" i="48"/>
  <c r="RVG26" i="48"/>
  <c r="RVH26" i="48"/>
  <c r="RVI26" i="48"/>
  <c r="RVJ26" i="48"/>
  <c r="RVK26" i="48"/>
  <c r="RVL26" i="48"/>
  <c r="RVM26" i="48"/>
  <c r="RVN26" i="48"/>
  <c r="RVO26" i="48"/>
  <c r="RVP26" i="48"/>
  <c r="RVQ26" i="48"/>
  <c r="RVR26" i="48"/>
  <c r="RVS26" i="48"/>
  <c r="RVT26" i="48"/>
  <c r="RVU26" i="48"/>
  <c r="RVV26" i="48"/>
  <c r="RVW26" i="48"/>
  <c r="RVX26" i="48"/>
  <c r="RVY26" i="48"/>
  <c r="RVZ26" i="48"/>
  <c r="RWA26" i="48"/>
  <c r="RWB26" i="48"/>
  <c r="RWC26" i="48"/>
  <c r="RWD26" i="48"/>
  <c r="RWE26" i="48"/>
  <c r="RWF26" i="48"/>
  <c r="RWG26" i="48"/>
  <c r="RWH26" i="48"/>
  <c r="RWI26" i="48"/>
  <c r="RWJ26" i="48"/>
  <c r="RWK26" i="48"/>
  <c r="RWL26" i="48"/>
  <c r="RWM26" i="48"/>
  <c r="RWN26" i="48"/>
  <c r="RWO26" i="48"/>
  <c r="RWP26" i="48"/>
  <c r="RWQ26" i="48"/>
  <c r="RWR26" i="48"/>
  <c r="RWS26" i="48"/>
  <c r="RWT26" i="48"/>
  <c r="RWU26" i="48"/>
  <c r="RWV26" i="48"/>
  <c r="RWW26" i="48"/>
  <c r="RWX26" i="48"/>
  <c r="RWY26" i="48"/>
  <c r="RWZ26" i="48"/>
  <c r="RXA26" i="48"/>
  <c r="RXB26" i="48"/>
  <c r="RXC26" i="48"/>
  <c r="RXD26" i="48"/>
  <c r="RXE26" i="48"/>
  <c r="RXF26" i="48"/>
  <c r="RXG26" i="48"/>
  <c r="RXH26" i="48"/>
  <c r="RXI26" i="48"/>
  <c r="RXJ26" i="48"/>
  <c r="RXK26" i="48"/>
  <c r="RXL26" i="48"/>
  <c r="RXM26" i="48"/>
  <c r="RXN26" i="48"/>
  <c r="RXO26" i="48"/>
  <c r="RXP26" i="48"/>
  <c r="RXQ26" i="48"/>
  <c r="RXR26" i="48"/>
  <c r="RXS26" i="48"/>
  <c r="RXT26" i="48"/>
  <c r="RXU26" i="48"/>
  <c r="RXV26" i="48"/>
  <c r="RXW26" i="48"/>
  <c r="RXX26" i="48"/>
  <c r="RXY26" i="48"/>
  <c r="RXZ26" i="48"/>
  <c r="RYA26" i="48"/>
  <c r="RYB26" i="48"/>
  <c r="RYC26" i="48"/>
  <c r="RYD26" i="48"/>
  <c r="RYE26" i="48"/>
  <c r="RYF26" i="48"/>
  <c r="RYG26" i="48"/>
  <c r="RYH26" i="48"/>
  <c r="RYI26" i="48"/>
  <c r="RYJ26" i="48"/>
  <c r="RYK26" i="48"/>
  <c r="RYL26" i="48"/>
  <c r="RYM26" i="48"/>
  <c r="RYN26" i="48"/>
  <c r="RYO26" i="48"/>
  <c r="RYP26" i="48"/>
  <c r="RYQ26" i="48"/>
  <c r="RYR26" i="48"/>
  <c r="RYS26" i="48"/>
  <c r="RYT26" i="48"/>
  <c r="RYU26" i="48"/>
  <c r="RYV26" i="48"/>
  <c r="RYW26" i="48"/>
  <c r="RYX26" i="48"/>
  <c r="RYY26" i="48"/>
  <c r="RYZ26" i="48"/>
  <c r="RZA26" i="48"/>
  <c r="RZB26" i="48"/>
  <c r="RZC26" i="48"/>
  <c r="RZD26" i="48"/>
  <c r="RZE26" i="48"/>
  <c r="RZF26" i="48"/>
  <c r="RZG26" i="48"/>
  <c r="RZH26" i="48"/>
  <c r="RZI26" i="48"/>
  <c r="RZJ26" i="48"/>
  <c r="RZK26" i="48"/>
  <c r="RZL26" i="48"/>
  <c r="RZM26" i="48"/>
  <c r="RZN26" i="48"/>
  <c r="RZO26" i="48"/>
  <c r="RZP26" i="48"/>
  <c r="RZQ26" i="48"/>
  <c r="RZR26" i="48"/>
  <c r="RZS26" i="48"/>
  <c r="RZT26" i="48"/>
  <c r="RZU26" i="48"/>
  <c r="RZV26" i="48"/>
  <c r="RZW26" i="48"/>
  <c r="RZX26" i="48"/>
  <c r="RZY26" i="48"/>
  <c r="RZZ26" i="48"/>
  <c r="SAA26" i="48"/>
  <c r="SAB26" i="48"/>
  <c r="SAC26" i="48"/>
  <c r="SAD26" i="48"/>
  <c r="SAE26" i="48"/>
  <c r="SAF26" i="48"/>
  <c r="SAG26" i="48"/>
  <c r="SAH26" i="48"/>
  <c r="SAI26" i="48"/>
  <c r="SAJ26" i="48"/>
  <c r="SAK26" i="48"/>
  <c r="SAL26" i="48"/>
  <c r="SAM26" i="48"/>
  <c r="SAN26" i="48"/>
  <c r="SAO26" i="48"/>
  <c r="SAP26" i="48"/>
  <c r="SAQ26" i="48"/>
  <c r="SAR26" i="48"/>
  <c r="SAS26" i="48"/>
  <c r="SAT26" i="48"/>
  <c r="SAU26" i="48"/>
  <c r="SAV26" i="48"/>
  <c r="SAW26" i="48"/>
  <c r="SAX26" i="48"/>
  <c r="SAY26" i="48"/>
  <c r="SAZ26" i="48"/>
  <c r="SBA26" i="48"/>
  <c r="SBB26" i="48"/>
  <c r="SBC26" i="48"/>
  <c r="SBD26" i="48"/>
  <c r="SBE26" i="48"/>
  <c r="SBF26" i="48"/>
  <c r="SBG26" i="48"/>
  <c r="SBH26" i="48"/>
  <c r="SBI26" i="48"/>
  <c r="SBJ26" i="48"/>
  <c r="SBK26" i="48"/>
  <c r="SBL26" i="48"/>
  <c r="SBM26" i="48"/>
  <c r="SBN26" i="48"/>
  <c r="SBO26" i="48"/>
  <c r="SBP26" i="48"/>
  <c r="SBQ26" i="48"/>
  <c r="SBR26" i="48"/>
  <c r="SBS26" i="48"/>
  <c r="SBT26" i="48"/>
  <c r="SBU26" i="48"/>
  <c r="SBV26" i="48"/>
  <c r="SBW26" i="48"/>
  <c r="SBX26" i="48"/>
  <c r="SBY26" i="48"/>
  <c r="SBZ26" i="48"/>
  <c r="SCA26" i="48"/>
  <c r="SCB26" i="48"/>
  <c r="SCC26" i="48"/>
  <c r="SCD26" i="48"/>
  <c r="SCE26" i="48"/>
  <c r="SCF26" i="48"/>
  <c r="SCG26" i="48"/>
  <c r="SCH26" i="48"/>
  <c r="SCI26" i="48"/>
  <c r="SCJ26" i="48"/>
  <c r="SCK26" i="48"/>
  <c r="SCL26" i="48"/>
  <c r="SCM26" i="48"/>
  <c r="SCN26" i="48"/>
  <c r="SCO26" i="48"/>
  <c r="SCP26" i="48"/>
  <c r="SCQ26" i="48"/>
  <c r="SCR26" i="48"/>
  <c r="SCS26" i="48"/>
  <c r="SCT26" i="48"/>
  <c r="SCU26" i="48"/>
  <c r="SCV26" i="48"/>
  <c r="SCW26" i="48"/>
  <c r="SCX26" i="48"/>
  <c r="SCY26" i="48"/>
  <c r="SCZ26" i="48"/>
  <c r="SDA26" i="48"/>
  <c r="SDB26" i="48"/>
  <c r="SDC26" i="48"/>
  <c r="SDD26" i="48"/>
  <c r="SDE26" i="48"/>
  <c r="SDF26" i="48"/>
  <c r="SDG26" i="48"/>
  <c r="SDH26" i="48"/>
  <c r="SDI26" i="48"/>
  <c r="SDJ26" i="48"/>
  <c r="SDK26" i="48"/>
  <c r="SDL26" i="48"/>
  <c r="SDM26" i="48"/>
  <c r="SDN26" i="48"/>
  <c r="SDO26" i="48"/>
  <c r="SDP26" i="48"/>
  <c r="SDQ26" i="48"/>
  <c r="SDR26" i="48"/>
  <c r="SDS26" i="48"/>
  <c r="SDT26" i="48"/>
  <c r="SDU26" i="48"/>
  <c r="SDV26" i="48"/>
  <c r="SDW26" i="48"/>
  <c r="SDX26" i="48"/>
  <c r="SDY26" i="48"/>
  <c r="SDZ26" i="48"/>
  <c r="SEA26" i="48"/>
  <c r="SEB26" i="48"/>
  <c r="SEC26" i="48"/>
  <c r="SED26" i="48"/>
  <c r="SEE26" i="48"/>
  <c r="SEF26" i="48"/>
  <c r="SEG26" i="48"/>
  <c r="SEH26" i="48"/>
  <c r="SEI26" i="48"/>
  <c r="SEJ26" i="48"/>
  <c r="SEK26" i="48"/>
  <c r="SEL26" i="48"/>
  <c r="SEM26" i="48"/>
  <c r="SEN26" i="48"/>
  <c r="SEO26" i="48"/>
  <c r="SEP26" i="48"/>
  <c r="SEQ26" i="48"/>
  <c r="SER26" i="48"/>
  <c r="SES26" i="48"/>
  <c r="SET26" i="48"/>
  <c r="SEU26" i="48"/>
  <c r="SEV26" i="48"/>
  <c r="SEW26" i="48"/>
  <c r="SEX26" i="48"/>
  <c r="SEY26" i="48"/>
  <c r="SEZ26" i="48"/>
  <c r="SFA26" i="48"/>
  <c r="SFB26" i="48"/>
  <c r="SFC26" i="48"/>
  <c r="SFD26" i="48"/>
  <c r="SFE26" i="48"/>
  <c r="SFF26" i="48"/>
  <c r="SFG26" i="48"/>
  <c r="SFH26" i="48"/>
  <c r="SFI26" i="48"/>
  <c r="SFJ26" i="48"/>
  <c r="SFK26" i="48"/>
  <c r="SFL26" i="48"/>
  <c r="SFM26" i="48"/>
  <c r="SFN26" i="48"/>
  <c r="SFO26" i="48"/>
  <c r="SFP26" i="48"/>
  <c r="SFQ26" i="48"/>
  <c r="SFR26" i="48"/>
  <c r="SFS26" i="48"/>
  <c r="SFT26" i="48"/>
  <c r="SFU26" i="48"/>
  <c r="SFV26" i="48"/>
  <c r="SFW26" i="48"/>
  <c r="SFX26" i="48"/>
  <c r="SFY26" i="48"/>
  <c r="SFZ26" i="48"/>
  <c r="SGA26" i="48"/>
  <c r="SGB26" i="48"/>
  <c r="SGC26" i="48"/>
  <c r="SGD26" i="48"/>
  <c r="SGE26" i="48"/>
  <c r="SGF26" i="48"/>
  <c r="SGG26" i="48"/>
  <c r="SGH26" i="48"/>
  <c r="SGI26" i="48"/>
  <c r="SGJ26" i="48"/>
  <c r="SGK26" i="48"/>
  <c r="SGL26" i="48"/>
  <c r="SGM26" i="48"/>
  <c r="SGN26" i="48"/>
  <c r="SGO26" i="48"/>
  <c r="SGP26" i="48"/>
  <c r="SGQ26" i="48"/>
  <c r="SGR26" i="48"/>
  <c r="SGS26" i="48"/>
  <c r="SGT26" i="48"/>
  <c r="SGU26" i="48"/>
  <c r="SGV26" i="48"/>
  <c r="SGW26" i="48"/>
  <c r="SGX26" i="48"/>
  <c r="SGY26" i="48"/>
  <c r="SGZ26" i="48"/>
  <c r="SHA26" i="48"/>
  <c r="SHB26" i="48"/>
  <c r="SHC26" i="48"/>
  <c r="SHD26" i="48"/>
  <c r="SHE26" i="48"/>
  <c r="SHF26" i="48"/>
  <c r="SHG26" i="48"/>
  <c r="SHH26" i="48"/>
  <c r="SHI26" i="48"/>
  <c r="SHJ26" i="48"/>
  <c r="SHK26" i="48"/>
  <c r="SHL26" i="48"/>
  <c r="SHM26" i="48"/>
  <c r="SHN26" i="48"/>
  <c r="SHO26" i="48"/>
  <c r="SHP26" i="48"/>
  <c r="SHQ26" i="48"/>
  <c r="SHR26" i="48"/>
  <c r="SHS26" i="48"/>
  <c r="SHT26" i="48"/>
  <c r="SHU26" i="48"/>
  <c r="SHV26" i="48"/>
  <c r="SHW26" i="48"/>
  <c r="SHX26" i="48"/>
  <c r="SHY26" i="48"/>
  <c r="SHZ26" i="48"/>
  <c r="SIA26" i="48"/>
  <c r="SIB26" i="48"/>
  <c r="SIC26" i="48"/>
  <c r="SID26" i="48"/>
  <c r="SIE26" i="48"/>
  <c r="SIF26" i="48"/>
  <c r="SIG26" i="48"/>
  <c r="SIH26" i="48"/>
  <c r="SII26" i="48"/>
  <c r="SIJ26" i="48"/>
  <c r="SIK26" i="48"/>
  <c r="SIL26" i="48"/>
  <c r="SIM26" i="48"/>
  <c r="SIN26" i="48"/>
  <c r="SIO26" i="48"/>
  <c r="SIP26" i="48"/>
  <c r="SIQ26" i="48"/>
  <c r="SIR26" i="48"/>
  <c r="SIS26" i="48"/>
  <c r="SIT26" i="48"/>
  <c r="SIU26" i="48"/>
  <c r="SIV26" i="48"/>
  <c r="SIW26" i="48"/>
  <c r="SIX26" i="48"/>
  <c r="SIY26" i="48"/>
  <c r="SIZ26" i="48"/>
  <c r="SJA26" i="48"/>
  <c r="SJB26" i="48"/>
  <c r="SJC26" i="48"/>
  <c r="SJD26" i="48"/>
  <c r="SJE26" i="48"/>
  <c r="SJF26" i="48"/>
  <c r="SJG26" i="48"/>
  <c r="SJH26" i="48"/>
  <c r="SJI26" i="48"/>
  <c r="SJJ26" i="48"/>
  <c r="SJK26" i="48"/>
  <c r="SJL26" i="48"/>
  <c r="SJM26" i="48"/>
  <c r="SJN26" i="48"/>
  <c r="SJO26" i="48"/>
  <c r="SJP26" i="48"/>
  <c r="SJQ26" i="48"/>
  <c r="SJR26" i="48"/>
  <c r="SJS26" i="48"/>
  <c r="SJT26" i="48"/>
  <c r="SJU26" i="48"/>
  <c r="SJV26" i="48"/>
  <c r="SJW26" i="48"/>
  <c r="SJX26" i="48"/>
  <c r="SJY26" i="48"/>
  <c r="SJZ26" i="48"/>
  <c r="SKA26" i="48"/>
  <c r="SKB26" i="48"/>
  <c r="SKC26" i="48"/>
  <c r="SKD26" i="48"/>
  <c r="SKE26" i="48"/>
  <c r="SKF26" i="48"/>
  <c r="SKG26" i="48"/>
  <c r="SKH26" i="48"/>
  <c r="SKI26" i="48"/>
  <c r="SKJ26" i="48"/>
  <c r="SKK26" i="48"/>
  <c r="SKL26" i="48"/>
  <c r="SKM26" i="48"/>
  <c r="SKN26" i="48"/>
  <c r="SKO26" i="48"/>
  <c r="SKP26" i="48"/>
  <c r="SKQ26" i="48"/>
  <c r="SKR26" i="48"/>
  <c r="SKS26" i="48"/>
  <c r="SKT26" i="48"/>
  <c r="SKU26" i="48"/>
  <c r="SKV26" i="48"/>
  <c r="SKW26" i="48"/>
  <c r="SKX26" i="48"/>
  <c r="SKY26" i="48"/>
  <c r="SKZ26" i="48"/>
  <c r="SLA26" i="48"/>
  <c r="SLB26" i="48"/>
  <c r="SLC26" i="48"/>
  <c r="SLD26" i="48"/>
  <c r="SLE26" i="48"/>
  <c r="SLF26" i="48"/>
  <c r="SLG26" i="48"/>
  <c r="SLH26" i="48"/>
  <c r="SLI26" i="48"/>
  <c r="SLJ26" i="48"/>
  <c r="SLK26" i="48"/>
  <c r="SLL26" i="48"/>
  <c r="SLM26" i="48"/>
  <c r="SLN26" i="48"/>
  <c r="SLO26" i="48"/>
  <c r="SLP26" i="48"/>
  <c r="SLQ26" i="48"/>
  <c r="SLR26" i="48"/>
  <c r="SLS26" i="48"/>
  <c r="SLT26" i="48"/>
  <c r="SLU26" i="48"/>
  <c r="SLV26" i="48"/>
  <c r="SLW26" i="48"/>
  <c r="SLX26" i="48"/>
  <c r="SLY26" i="48"/>
  <c r="SLZ26" i="48"/>
  <c r="SMA26" i="48"/>
  <c r="SMB26" i="48"/>
  <c r="SMC26" i="48"/>
  <c r="SMD26" i="48"/>
  <c r="SME26" i="48"/>
  <c r="SMF26" i="48"/>
  <c r="SMG26" i="48"/>
  <c r="SMH26" i="48"/>
  <c r="SMI26" i="48"/>
  <c r="SMJ26" i="48"/>
  <c r="SMK26" i="48"/>
  <c r="SML26" i="48"/>
  <c r="SMM26" i="48"/>
  <c r="SMN26" i="48"/>
  <c r="SMO26" i="48"/>
  <c r="SMP26" i="48"/>
  <c r="SMQ26" i="48"/>
  <c r="SMR26" i="48"/>
  <c r="SMS26" i="48"/>
  <c r="SMT26" i="48"/>
  <c r="SMU26" i="48"/>
  <c r="SMV26" i="48"/>
  <c r="SMW26" i="48"/>
  <c r="SMX26" i="48"/>
  <c r="SMY26" i="48"/>
  <c r="SMZ26" i="48"/>
  <c r="SNA26" i="48"/>
  <c r="SNB26" i="48"/>
  <c r="SNC26" i="48"/>
  <c r="SND26" i="48"/>
  <c r="SNE26" i="48"/>
  <c r="SNF26" i="48"/>
  <c r="SNG26" i="48"/>
  <c r="SNH26" i="48"/>
  <c r="SNI26" i="48"/>
  <c r="SNJ26" i="48"/>
  <c r="SNK26" i="48"/>
  <c r="SNL26" i="48"/>
  <c r="SNM26" i="48"/>
  <c r="SNN26" i="48"/>
  <c r="SNO26" i="48"/>
  <c r="SNP26" i="48"/>
  <c r="SNQ26" i="48"/>
  <c r="SNR26" i="48"/>
  <c r="SNS26" i="48"/>
  <c r="SNT26" i="48"/>
  <c r="SNU26" i="48"/>
  <c r="SNV26" i="48"/>
  <c r="SNW26" i="48"/>
  <c r="SNX26" i="48"/>
  <c r="SNY26" i="48"/>
  <c r="SNZ26" i="48"/>
  <c r="SOA26" i="48"/>
  <c r="SOB26" i="48"/>
  <c r="SOC26" i="48"/>
  <c r="SOD26" i="48"/>
  <c r="SOE26" i="48"/>
  <c r="SOF26" i="48"/>
  <c r="SOG26" i="48"/>
  <c r="SOH26" i="48"/>
  <c r="SOI26" i="48"/>
  <c r="SOJ26" i="48"/>
  <c r="SOK26" i="48"/>
  <c r="SOL26" i="48"/>
  <c r="SOM26" i="48"/>
  <c r="SON26" i="48"/>
  <c r="SOO26" i="48"/>
  <c r="SOP26" i="48"/>
  <c r="SOQ26" i="48"/>
  <c r="SOR26" i="48"/>
  <c r="SOS26" i="48"/>
  <c r="SOT26" i="48"/>
  <c r="SOU26" i="48"/>
  <c r="SOV26" i="48"/>
  <c r="SOW26" i="48"/>
  <c r="SOX26" i="48"/>
  <c r="SOY26" i="48"/>
  <c r="SOZ26" i="48"/>
  <c r="SPA26" i="48"/>
  <c r="SPB26" i="48"/>
  <c r="SPC26" i="48"/>
  <c r="SPD26" i="48"/>
  <c r="SPE26" i="48"/>
  <c r="SPF26" i="48"/>
  <c r="SPG26" i="48"/>
  <c r="SPH26" i="48"/>
  <c r="SPI26" i="48"/>
  <c r="SPJ26" i="48"/>
  <c r="SPK26" i="48"/>
  <c r="SPL26" i="48"/>
  <c r="SPM26" i="48"/>
  <c r="SPN26" i="48"/>
  <c r="SPO26" i="48"/>
  <c r="SPP26" i="48"/>
  <c r="SPQ26" i="48"/>
  <c r="SPR26" i="48"/>
  <c r="SPS26" i="48"/>
  <c r="SPT26" i="48"/>
  <c r="SPU26" i="48"/>
  <c r="SPV26" i="48"/>
  <c r="SPW26" i="48"/>
  <c r="SPX26" i="48"/>
  <c r="SPY26" i="48"/>
  <c r="SPZ26" i="48"/>
  <c r="SQA26" i="48"/>
  <c r="SQB26" i="48"/>
  <c r="SQC26" i="48"/>
  <c r="SQD26" i="48"/>
  <c r="SQE26" i="48"/>
  <c r="SQF26" i="48"/>
  <c r="SQG26" i="48"/>
  <c r="SQH26" i="48"/>
  <c r="SQI26" i="48"/>
  <c r="SQJ26" i="48"/>
  <c r="SQK26" i="48"/>
  <c r="SQL26" i="48"/>
  <c r="SQM26" i="48"/>
  <c r="SQN26" i="48"/>
  <c r="SQO26" i="48"/>
  <c r="SQP26" i="48"/>
  <c r="SQQ26" i="48"/>
  <c r="SQR26" i="48"/>
  <c r="SQS26" i="48"/>
  <c r="SQT26" i="48"/>
  <c r="SQU26" i="48"/>
  <c r="SQV26" i="48"/>
  <c r="SQW26" i="48"/>
  <c r="SQX26" i="48"/>
  <c r="SQY26" i="48"/>
  <c r="SQZ26" i="48"/>
  <c r="SRA26" i="48"/>
  <c r="SRB26" i="48"/>
  <c r="SRC26" i="48"/>
  <c r="SRD26" i="48"/>
  <c r="SRE26" i="48"/>
  <c r="SRF26" i="48"/>
  <c r="SRG26" i="48"/>
  <c r="SRH26" i="48"/>
  <c r="SRI26" i="48"/>
  <c r="SRJ26" i="48"/>
  <c r="SRK26" i="48"/>
  <c r="SRL26" i="48"/>
  <c r="SRM26" i="48"/>
  <c r="SRN26" i="48"/>
  <c r="SRO26" i="48"/>
  <c r="SRP26" i="48"/>
  <c r="SRQ26" i="48"/>
  <c r="SRR26" i="48"/>
  <c r="SRS26" i="48"/>
  <c r="SRT26" i="48"/>
  <c r="SRU26" i="48"/>
  <c r="SRV26" i="48"/>
  <c r="SRW26" i="48"/>
  <c r="SRX26" i="48"/>
  <c r="SRY26" i="48"/>
  <c r="SRZ26" i="48"/>
  <c r="SSA26" i="48"/>
  <c r="SSB26" i="48"/>
  <c r="SSC26" i="48"/>
  <c r="SSD26" i="48"/>
  <c r="SSE26" i="48"/>
  <c r="SSF26" i="48"/>
  <c r="SSG26" i="48"/>
  <c r="SSH26" i="48"/>
  <c r="SSI26" i="48"/>
  <c r="SSJ26" i="48"/>
  <c r="SSK26" i="48"/>
  <c r="SSL26" i="48"/>
  <c r="SSM26" i="48"/>
  <c r="SSN26" i="48"/>
  <c r="SSO26" i="48"/>
  <c r="SSP26" i="48"/>
  <c r="SSQ26" i="48"/>
  <c r="SSR26" i="48"/>
  <c r="SSS26" i="48"/>
  <c r="SST26" i="48"/>
  <c r="SSU26" i="48"/>
  <c r="SSV26" i="48"/>
  <c r="SSW26" i="48"/>
  <c r="SSX26" i="48"/>
  <c r="SSY26" i="48"/>
  <c r="SSZ26" i="48"/>
  <c r="STA26" i="48"/>
  <c r="STB26" i="48"/>
  <c r="STC26" i="48"/>
  <c r="STD26" i="48"/>
  <c r="STE26" i="48"/>
  <c r="STF26" i="48"/>
  <c r="STG26" i="48"/>
  <c r="STH26" i="48"/>
  <c r="STI26" i="48"/>
  <c r="STJ26" i="48"/>
  <c r="STK26" i="48"/>
  <c r="STL26" i="48"/>
  <c r="STM26" i="48"/>
  <c r="STN26" i="48"/>
  <c r="STO26" i="48"/>
  <c r="STP26" i="48"/>
  <c r="STQ26" i="48"/>
  <c r="STR26" i="48"/>
  <c r="STS26" i="48"/>
  <c r="STT26" i="48"/>
  <c r="STU26" i="48"/>
  <c r="STV26" i="48"/>
  <c r="STW26" i="48"/>
  <c r="STX26" i="48"/>
  <c r="STY26" i="48"/>
  <c r="STZ26" i="48"/>
  <c r="SUA26" i="48"/>
  <c r="SUB26" i="48"/>
  <c r="SUC26" i="48"/>
  <c r="SUD26" i="48"/>
  <c r="SUE26" i="48"/>
  <c r="SUF26" i="48"/>
  <c r="SUG26" i="48"/>
  <c r="SUH26" i="48"/>
  <c r="SUI26" i="48"/>
  <c r="SUJ26" i="48"/>
  <c r="SUK26" i="48"/>
  <c r="SUL26" i="48"/>
  <c r="SUM26" i="48"/>
  <c r="SUN26" i="48"/>
  <c r="SUO26" i="48"/>
  <c r="SUP26" i="48"/>
  <c r="SUQ26" i="48"/>
  <c r="SUR26" i="48"/>
  <c r="SUS26" i="48"/>
  <c r="SUT26" i="48"/>
  <c r="SUU26" i="48"/>
  <c r="SUV26" i="48"/>
  <c r="SUW26" i="48"/>
  <c r="SUX26" i="48"/>
  <c r="SUY26" i="48"/>
  <c r="SUZ26" i="48"/>
  <c r="SVA26" i="48"/>
  <c r="SVB26" i="48"/>
  <c r="SVC26" i="48"/>
  <c r="SVD26" i="48"/>
  <c r="SVE26" i="48"/>
  <c r="SVF26" i="48"/>
  <c r="SVG26" i="48"/>
  <c r="SVH26" i="48"/>
  <c r="SVI26" i="48"/>
  <c r="SVJ26" i="48"/>
  <c r="SVK26" i="48"/>
  <c r="SVL26" i="48"/>
  <c r="SVM26" i="48"/>
  <c r="SVN26" i="48"/>
  <c r="SVO26" i="48"/>
  <c r="SVP26" i="48"/>
  <c r="SVQ26" i="48"/>
  <c r="SVR26" i="48"/>
  <c r="SVS26" i="48"/>
  <c r="SVT26" i="48"/>
  <c r="SVU26" i="48"/>
  <c r="SVV26" i="48"/>
  <c r="SVW26" i="48"/>
  <c r="SVX26" i="48"/>
  <c r="SVY26" i="48"/>
  <c r="SVZ26" i="48"/>
  <c r="SWA26" i="48"/>
  <c r="SWB26" i="48"/>
  <c r="SWC26" i="48"/>
  <c r="SWD26" i="48"/>
  <c r="SWE26" i="48"/>
  <c r="SWF26" i="48"/>
  <c r="SWG26" i="48"/>
  <c r="SWH26" i="48"/>
  <c r="SWI26" i="48"/>
  <c r="SWJ26" i="48"/>
  <c r="SWK26" i="48"/>
  <c r="SWL26" i="48"/>
  <c r="SWM26" i="48"/>
  <c r="SWN26" i="48"/>
  <c r="SWO26" i="48"/>
  <c r="SWP26" i="48"/>
  <c r="SWQ26" i="48"/>
  <c r="SWR26" i="48"/>
  <c r="SWS26" i="48"/>
  <c r="SWT26" i="48"/>
  <c r="SWU26" i="48"/>
  <c r="SWV26" i="48"/>
  <c r="SWW26" i="48"/>
  <c r="SWX26" i="48"/>
  <c r="SWY26" i="48"/>
  <c r="SWZ26" i="48"/>
  <c r="SXA26" i="48"/>
  <c r="SXB26" i="48"/>
  <c r="SXC26" i="48"/>
  <c r="SXD26" i="48"/>
  <c r="SXE26" i="48"/>
  <c r="SXF26" i="48"/>
  <c r="SXG26" i="48"/>
  <c r="SXH26" i="48"/>
  <c r="SXI26" i="48"/>
  <c r="SXJ26" i="48"/>
  <c r="SXK26" i="48"/>
  <c r="SXL26" i="48"/>
  <c r="SXM26" i="48"/>
  <c r="SXN26" i="48"/>
  <c r="SXO26" i="48"/>
  <c r="SXP26" i="48"/>
  <c r="SXQ26" i="48"/>
  <c r="SXR26" i="48"/>
  <c r="SXS26" i="48"/>
  <c r="SXT26" i="48"/>
  <c r="SXU26" i="48"/>
  <c r="SXV26" i="48"/>
  <c r="SXW26" i="48"/>
  <c r="SXX26" i="48"/>
  <c r="SXY26" i="48"/>
  <c r="SXZ26" i="48"/>
  <c r="SYA26" i="48"/>
  <c r="SYB26" i="48"/>
  <c r="SYC26" i="48"/>
  <c r="SYD26" i="48"/>
  <c r="SYE26" i="48"/>
  <c r="SYF26" i="48"/>
  <c r="SYG26" i="48"/>
  <c r="SYH26" i="48"/>
  <c r="SYI26" i="48"/>
  <c r="SYJ26" i="48"/>
  <c r="SYK26" i="48"/>
  <c r="SYL26" i="48"/>
  <c r="SYM26" i="48"/>
  <c r="SYN26" i="48"/>
  <c r="SYO26" i="48"/>
  <c r="SYP26" i="48"/>
  <c r="SYQ26" i="48"/>
  <c r="SYR26" i="48"/>
  <c r="SYS26" i="48"/>
  <c r="SYT26" i="48"/>
  <c r="SYU26" i="48"/>
  <c r="SYV26" i="48"/>
  <c r="SYW26" i="48"/>
  <c r="SYX26" i="48"/>
  <c r="SYY26" i="48"/>
  <c r="SYZ26" i="48"/>
  <c r="SZA26" i="48"/>
  <c r="SZB26" i="48"/>
  <c r="SZC26" i="48"/>
  <c r="SZD26" i="48"/>
  <c r="SZE26" i="48"/>
  <c r="SZF26" i="48"/>
  <c r="SZG26" i="48"/>
  <c r="SZH26" i="48"/>
  <c r="SZI26" i="48"/>
  <c r="SZJ26" i="48"/>
  <c r="SZK26" i="48"/>
  <c r="SZL26" i="48"/>
  <c r="SZM26" i="48"/>
  <c r="SZN26" i="48"/>
  <c r="SZO26" i="48"/>
  <c r="SZP26" i="48"/>
  <c r="SZQ26" i="48"/>
  <c r="SZR26" i="48"/>
  <c r="SZS26" i="48"/>
  <c r="SZT26" i="48"/>
  <c r="SZU26" i="48"/>
  <c r="SZV26" i="48"/>
  <c r="SZW26" i="48"/>
  <c r="SZX26" i="48"/>
  <c r="SZY26" i="48"/>
  <c r="SZZ26" i="48"/>
  <c r="TAA26" i="48"/>
  <c r="TAB26" i="48"/>
  <c r="TAC26" i="48"/>
  <c r="TAD26" i="48"/>
  <c r="TAE26" i="48"/>
  <c r="TAF26" i="48"/>
  <c r="TAG26" i="48"/>
  <c r="TAH26" i="48"/>
  <c r="TAI26" i="48"/>
  <c r="TAJ26" i="48"/>
  <c r="TAK26" i="48"/>
  <c r="TAL26" i="48"/>
  <c r="TAM26" i="48"/>
  <c r="TAN26" i="48"/>
  <c r="TAO26" i="48"/>
  <c r="TAP26" i="48"/>
  <c r="TAQ26" i="48"/>
  <c r="TAR26" i="48"/>
  <c r="TAS26" i="48"/>
  <c r="TAT26" i="48"/>
  <c r="TAU26" i="48"/>
  <c r="TAV26" i="48"/>
  <c r="TAW26" i="48"/>
  <c r="TAX26" i="48"/>
  <c r="TAY26" i="48"/>
  <c r="TAZ26" i="48"/>
  <c r="TBA26" i="48"/>
  <c r="TBB26" i="48"/>
  <c r="TBC26" i="48"/>
  <c r="TBD26" i="48"/>
  <c r="TBE26" i="48"/>
  <c r="TBF26" i="48"/>
  <c r="TBG26" i="48"/>
  <c r="TBH26" i="48"/>
  <c r="TBI26" i="48"/>
  <c r="TBJ26" i="48"/>
  <c r="TBK26" i="48"/>
  <c r="TBL26" i="48"/>
  <c r="TBM26" i="48"/>
  <c r="TBN26" i="48"/>
  <c r="TBO26" i="48"/>
  <c r="TBP26" i="48"/>
  <c r="TBQ26" i="48"/>
  <c r="TBR26" i="48"/>
  <c r="TBS26" i="48"/>
  <c r="TBT26" i="48"/>
  <c r="TBU26" i="48"/>
  <c r="TBV26" i="48"/>
  <c r="TBW26" i="48"/>
  <c r="TBX26" i="48"/>
  <c r="TBY26" i="48"/>
  <c r="TBZ26" i="48"/>
  <c r="TCA26" i="48"/>
  <c r="TCB26" i="48"/>
  <c r="TCC26" i="48"/>
  <c r="TCD26" i="48"/>
  <c r="TCE26" i="48"/>
  <c r="TCF26" i="48"/>
  <c r="TCG26" i="48"/>
  <c r="TCH26" i="48"/>
  <c r="TCI26" i="48"/>
  <c r="TCJ26" i="48"/>
  <c r="TCK26" i="48"/>
  <c r="TCL26" i="48"/>
  <c r="TCM26" i="48"/>
  <c r="TCN26" i="48"/>
  <c r="TCO26" i="48"/>
  <c r="TCP26" i="48"/>
  <c r="TCQ26" i="48"/>
  <c r="TCR26" i="48"/>
  <c r="TCS26" i="48"/>
  <c r="TCT26" i="48"/>
  <c r="TCU26" i="48"/>
  <c r="TCV26" i="48"/>
  <c r="TCW26" i="48"/>
  <c r="TCX26" i="48"/>
  <c r="TCY26" i="48"/>
  <c r="TCZ26" i="48"/>
  <c r="TDA26" i="48"/>
  <c r="TDB26" i="48"/>
  <c r="TDC26" i="48"/>
  <c r="TDD26" i="48"/>
  <c r="TDE26" i="48"/>
  <c r="TDF26" i="48"/>
  <c r="TDG26" i="48"/>
  <c r="TDH26" i="48"/>
  <c r="TDI26" i="48"/>
  <c r="TDJ26" i="48"/>
  <c r="TDK26" i="48"/>
  <c r="TDL26" i="48"/>
  <c r="TDM26" i="48"/>
  <c r="TDN26" i="48"/>
  <c r="TDO26" i="48"/>
  <c r="TDP26" i="48"/>
  <c r="TDQ26" i="48"/>
  <c r="TDR26" i="48"/>
  <c r="TDS26" i="48"/>
  <c r="TDT26" i="48"/>
  <c r="TDU26" i="48"/>
  <c r="TDV26" i="48"/>
  <c r="TDW26" i="48"/>
  <c r="TDX26" i="48"/>
  <c r="TDY26" i="48"/>
  <c r="TDZ26" i="48"/>
  <c r="TEA26" i="48"/>
  <c r="TEB26" i="48"/>
  <c r="TEC26" i="48"/>
  <c r="TED26" i="48"/>
  <c r="TEE26" i="48"/>
  <c r="TEF26" i="48"/>
  <c r="TEG26" i="48"/>
  <c r="TEH26" i="48"/>
  <c r="TEI26" i="48"/>
  <c r="TEJ26" i="48"/>
  <c r="TEK26" i="48"/>
  <c r="TEL26" i="48"/>
  <c r="TEM26" i="48"/>
  <c r="TEN26" i="48"/>
  <c r="TEO26" i="48"/>
  <c r="TEP26" i="48"/>
  <c r="TEQ26" i="48"/>
  <c r="TER26" i="48"/>
  <c r="TES26" i="48"/>
  <c r="TET26" i="48"/>
  <c r="TEU26" i="48"/>
  <c r="TEV26" i="48"/>
  <c r="TEW26" i="48"/>
  <c r="TEX26" i="48"/>
  <c r="TEY26" i="48"/>
  <c r="TEZ26" i="48"/>
  <c r="TFA26" i="48"/>
  <c r="TFB26" i="48"/>
  <c r="TFC26" i="48"/>
  <c r="TFD26" i="48"/>
  <c r="TFE26" i="48"/>
  <c r="TFF26" i="48"/>
  <c r="TFG26" i="48"/>
  <c r="TFH26" i="48"/>
  <c r="TFI26" i="48"/>
  <c r="TFJ26" i="48"/>
  <c r="TFK26" i="48"/>
  <c r="TFL26" i="48"/>
  <c r="TFM26" i="48"/>
  <c r="TFN26" i="48"/>
  <c r="TFO26" i="48"/>
  <c r="TFP26" i="48"/>
  <c r="TFQ26" i="48"/>
  <c r="TFR26" i="48"/>
  <c r="TFS26" i="48"/>
  <c r="TFT26" i="48"/>
  <c r="TFU26" i="48"/>
  <c r="TFV26" i="48"/>
  <c r="TFW26" i="48"/>
  <c r="TFX26" i="48"/>
  <c r="TFY26" i="48"/>
  <c r="TFZ26" i="48"/>
  <c r="TGA26" i="48"/>
  <c r="TGB26" i="48"/>
  <c r="TGC26" i="48"/>
  <c r="TGD26" i="48"/>
  <c r="TGE26" i="48"/>
  <c r="TGF26" i="48"/>
  <c r="TGG26" i="48"/>
  <c r="TGH26" i="48"/>
  <c r="TGI26" i="48"/>
  <c r="TGJ26" i="48"/>
  <c r="TGK26" i="48"/>
  <c r="TGL26" i="48"/>
  <c r="TGM26" i="48"/>
  <c r="TGN26" i="48"/>
  <c r="TGO26" i="48"/>
  <c r="TGP26" i="48"/>
  <c r="TGQ26" i="48"/>
  <c r="TGR26" i="48"/>
  <c r="TGS26" i="48"/>
  <c r="TGT26" i="48"/>
  <c r="TGU26" i="48"/>
  <c r="TGV26" i="48"/>
  <c r="TGW26" i="48"/>
  <c r="TGX26" i="48"/>
  <c r="TGY26" i="48"/>
  <c r="TGZ26" i="48"/>
  <c r="THA26" i="48"/>
  <c r="THB26" i="48"/>
  <c r="THC26" i="48"/>
  <c r="THD26" i="48"/>
  <c r="THE26" i="48"/>
  <c r="THF26" i="48"/>
  <c r="THG26" i="48"/>
  <c r="THH26" i="48"/>
  <c r="THI26" i="48"/>
  <c r="THJ26" i="48"/>
  <c r="THK26" i="48"/>
  <c r="THL26" i="48"/>
  <c r="THM26" i="48"/>
  <c r="THN26" i="48"/>
  <c r="THO26" i="48"/>
  <c r="THP26" i="48"/>
  <c r="THQ26" i="48"/>
  <c r="THR26" i="48"/>
  <c r="THS26" i="48"/>
  <c r="THT26" i="48"/>
  <c r="THU26" i="48"/>
  <c r="THV26" i="48"/>
  <c r="THW26" i="48"/>
  <c r="THX26" i="48"/>
  <c r="THY26" i="48"/>
  <c r="THZ26" i="48"/>
  <c r="TIA26" i="48"/>
  <c r="TIB26" i="48"/>
  <c r="TIC26" i="48"/>
  <c r="TID26" i="48"/>
  <c r="TIE26" i="48"/>
  <c r="TIF26" i="48"/>
  <c r="TIG26" i="48"/>
  <c r="TIH26" i="48"/>
  <c r="TII26" i="48"/>
  <c r="TIJ26" i="48"/>
  <c r="TIK26" i="48"/>
  <c r="TIL26" i="48"/>
  <c r="TIM26" i="48"/>
  <c r="TIN26" i="48"/>
  <c r="TIO26" i="48"/>
  <c r="TIP26" i="48"/>
  <c r="TIQ26" i="48"/>
  <c r="TIR26" i="48"/>
  <c r="TIS26" i="48"/>
  <c r="TIT26" i="48"/>
  <c r="TIU26" i="48"/>
  <c r="TIV26" i="48"/>
  <c r="TIW26" i="48"/>
  <c r="TIX26" i="48"/>
  <c r="TIY26" i="48"/>
  <c r="TIZ26" i="48"/>
  <c r="TJA26" i="48"/>
  <c r="TJB26" i="48"/>
  <c r="TJC26" i="48"/>
  <c r="TJD26" i="48"/>
  <c r="TJE26" i="48"/>
  <c r="TJF26" i="48"/>
  <c r="TJG26" i="48"/>
  <c r="TJH26" i="48"/>
  <c r="TJI26" i="48"/>
  <c r="TJJ26" i="48"/>
  <c r="TJK26" i="48"/>
  <c r="TJL26" i="48"/>
  <c r="TJM26" i="48"/>
  <c r="TJN26" i="48"/>
  <c r="TJO26" i="48"/>
  <c r="TJP26" i="48"/>
  <c r="TJQ26" i="48"/>
  <c r="TJR26" i="48"/>
  <c r="TJS26" i="48"/>
  <c r="TJT26" i="48"/>
  <c r="TJU26" i="48"/>
  <c r="TJV26" i="48"/>
  <c r="TJW26" i="48"/>
  <c r="TJX26" i="48"/>
  <c r="TJY26" i="48"/>
  <c r="TJZ26" i="48"/>
  <c r="TKA26" i="48"/>
  <c r="TKB26" i="48"/>
  <c r="TKC26" i="48"/>
  <c r="TKD26" i="48"/>
  <c r="TKE26" i="48"/>
  <c r="TKF26" i="48"/>
  <c r="TKG26" i="48"/>
  <c r="TKH26" i="48"/>
  <c r="TKI26" i="48"/>
  <c r="TKJ26" i="48"/>
  <c r="TKK26" i="48"/>
  <c r="TKL26" i="48"/>
  <c r="TKM26" i="48"/>
  <c r="TKN26" i="48"/>
  <c r="TKO26" i="48"/>
  <c r="TKP26" i="48"/>
  <c r="TKQ26" i="48"/>
  <c r="TKR26" i="48"/>
  <c r="TKS26" i="48"/>
  <c r="TKT26" i="48"/>
  <c r="TKU26" i="48"/>
  <c r="TKV26" i="48"/>
  <c r="TKW26" i="48"/>
  <c r="TKX26" i="48"/>
  <c r="TKY26" i="48"/>
  <c r="TKZ26" i="48"/>
  <c r="TLA26" i="48"/>
  <c r="TLB26" i="48"/>
  <c r="TLC26" i="48"/>
  <c r="TLD26" i="48"/>
  <c r="TLE26" i="48"/>
  <c r="TLF26" i="48"/>
  <c r="TLG26" i="48"/>
  <c r="TLH26" i="48"/>
  <c r="TLI26" i="48"/>
  <c r="TLJ26" i="48"/>
  <c r="TLK26" i="48"/>
  <c r="TLL26" i="48"/>
  <c r="TLM26" i="48"/>
  <c r="TLN26" i="48"/>
  <c r="TLO26" i="48"/>
  <c r="TLP26" i="48"/>
  <c r="TLQ26" i="48"/>
  <c r="TLR26" i="48"/>
  <c r="TLS26" i="48"/>
  <c r="TLT26" i="48"/>
  <c r="TLU26" i="48"/>
  <c r="TLV26" i="48"/>
  <c r="TLW26" i="48"/>
  <c r="TLX26" i="48"/>
  <c r="TLY26" i="48"/>
  <c r="TLZ26" i="48"/>
  <c r="TMA26" i="48"/>
  <c r="TMB26" i="48"/>
  <c r="TMC26" i="48"/>
  <c r="TMD26" i="48"/>
  <c r="TME26" i="48"/>
  <c r="TMF26" i="48"/>
  <c r="TMG26" i="48"/>
  <c r="TMH26" i="48"/>
  <c r="TMI26" i="48"/>
  <c r="TMJ26" i="48"/>
  <c r="TMK26" i="48"/>
  <c r="TML26" i="48"/>
  <c r="TMM26" i="48"/>
  <c r="TMN26" i="48"/>
  <c r="TMO26" i="48"/>
  <c r="TMP26" i="48"/>
  <c r="TMQ26" i="48"/>
  <c r="TMR26" i="48"/>
  <c r="TMS26" i="48"/>
  <c r="TMT26" i="48"/>
  <c r="TMU26" i="48"/>
  <c r="TMV26" i="48"/>
  <c r="TMW26" i="48"/>
  <c r="TMX26" i="48"/>
  <c r="TMY26" i="48"/>
  <c r="TMZ26" i="48"/>
  <c r="TNA26" i="48"/>
  <c r="TNB26" i="48"/>
  <c r="TNC26" i="48"/>
  <c r="TND26" i="48"/>
  <c r="TNE26" i="48"/>
  <c r="TNF26" i="48"/>
  <c r="TNG26" i="48"/>
  <c r="TNH26" i="48"/>
  <c r="TNI26" i="48"/>
  <c r="TNJ26" i="48"/>
  <c r="TNK26" i="48"/>
  <c r="TNL26" i="48"/>
  <c r="TNM26" i="48"/>
  <c r="TNN26" i="48"/>
  <c r="TNO26" i="48"/>
  <c r="TNP26" i="48"/>
  <c r="TNQ26" i="48"/>
  <c r="TNR26" i="48"/>
  <c r="TNS26" i="48"/>
  <c r="TNT26" i="48"/>
  <c r="TNU26" i="48"/>
  <c r="TNV26" i="48"/>
  <c r="TNW26" i="48"/>
  <c r="TNX26" i="48"/>
  <c r="TNY26" i="48"/>
  <c r="TNZ26" i="48"/>
  <c r="TOA26" i="48"/>
  <c r="TOB26" i="48"/>
  <c r="TOC26" i="48"/>
  <c r="TOD26" i="48"/>
  <c r="TOE26" i="48"/>
  <c r="TOF26" i="48"/>
  <c r="TOG26" i="48"/>
  <c r="TOH26" i="48"/>
  <c r="TOI26" i="48"/>
  <c r="TOJ26" i="48"/>
  <c r="TOK26" i="48"/>
  <c r="TOL26" i="48"/>
  <c r="TOM26" i="48"/>
  <c r="TON26" i="48"/>
  <c r="TOO26" i="48"/>
  <c r="TOP26" i="48"/>
  <c r="TOQ26" i="48"/>
  <c r="TOR26" i="48"/>
  <c r="TOS26" i="48"/>
  <c r="TOT26" i="48"/>
  <c r="TOU26" i="48"/>
  <c r="TOV26" i="48"/>
  <c r="TOW26" i="48"/>
  <c r="TOX26" i="48"/>
  <c r="TOY26" i="48"/>
  <c r="TOZ26" i="48"/>
  <c r="TPA26" i="48"/>
  <c r="TPB26" i="48"/>
  <c r="TPC26" i="48"/>
  <c r="TPD26" i="48"/>
  <c r="TPE26" i="48"/>
  <c r="TPF26" i="48"/>
  <c r="TPG26" i="48"/>
  <c r="TPH26" i="48"/>
  <c r="TPI26" i="48"/>
  <c r="TPJ26" i="48"/>
  <c r="TPK26" i="48"/>
  <c r="TPL26" i="48"/>
  <c r="TPM26" i="48"/>
  <c r="TPN26" i="48"/>
  <c r="TPO26" i="48"/>
  <c r="TPP26" i="48"/>
  <c r="TPQ26" i="48"/>
  <c r="TPR26" i="48"/>
  <c r="TPS26" i="48"/>
  <c r="TPT26" i="48"/>
  <c r="TPU26" i="48"/>
  <c r="TPV26" i="48"/>
  <c r="TPW26" i="48"/>
  <c r="TPX26" i="48"/>
  <c r="TPY26" i="48"/>
  <c r="TPZ26" i="48"/>
  <c r="TQA26" i="48"/>
  <c r="TQB26" i="48"/>
  <c r="TQC26" i="48"/>
  <c r="TQD26" i="48"/>
  <c r="TQE26" i="48"/>
  <c r="TQF26" i="48"/>
  <c r="TQG26" i="48"/>
  <c r="TQH26" i="48"/>
  <c r="TQI26" i="48"/>
  <c r="TQJ26" i="48"/>
  <c r="TQK26" i="48"/>
  <c r="TQL26" i="48"/>
  <c r="TQM26" i="48"/>
  <c r="TQN26" i="48"/>
  <c r="TQO26" i="48"/>
  <c r="TQP26" i="48"/>
  <c r="TQQ26" i="48"/>
  <c r="TQR26" i="48"/>
  <c r="TQS26" i="48"/>
  <c r="TQT26" i="48"/>
  <c r="TQU26" i="48"/>
  <c r="TQV26" i="48"/>
  <c r="TQW26" i="48"/>
  <c r="TQX26" i="48"/>
  <c r="TQY26" i="48"/>
  <c r="TQZ26" i="48"/>
  <c r="TRA26" i="48"/>
  <c r="TRB26" i="48"/>
  <c r="TRC26" i="48"/>
  <c r="TRD26" i="48"/>
  <c r="TRE26" i="48"/>
  <c r="TRF26" i="48"/>
  <c r="TRG26" i="48"/>
  <c r="TRH26" i="48"/>
  <c r="TRI26" i="48"/>
  <c r="TRJ26" i="48"/>
  <c r="TRK26" i="48"/>
  <c r="TRL26" i="48"/>
  <c r="TRM26" i="48"/>
  <c r="TRN26" i="48"/>
  <c r="TRO26" i="48"/>
  <c r="TRP26" i="48"/>
  <c r="TRQ26" i="48"/>
  <c r="TRR26" i="48"/>
  <c r="TRS26" i="48"/>
  <c r="TRT26" i="48"/>
  <c r="TRU26" i="48"/>
  <c r="TRV26" i="48"/>
  <c r="TRW26" i="48"/>
  <c r="TRX26" i="48"/>
  <c r="TRY26" i="48"/>
  <c r="TRZ26" i="48"/>
  <c r="TSA26" i="48"/>
  <c r="TSB26" i="48"/>
  <c r="TSC26" i="48"/>
  <c r="TSD26" i="48"/>
  <c r="TSE26" i="48"/>
  <c r="TSF26" i="48"/>
  <c r="TSG26" i="48"/>
  <c r="TSH26" i="48"/>
  <c r="TSI26" i="48"/>
  <c r="TSJ26" i="48"/>
  <c r="TSK26" i="48"/>
  <c r="TSL26" i="48"/>
  <c r="TSM26" i="48"/>
  <c r="TSN26" i="48"/>
  <c r="TSO26" i="48"/>
  <c r="TSP26" i="48"/>
  <c r="TSQ26" i="48"/>
  <c r="TSR26" i="48"/>
  <c r="TSS26" i="48"/>
  <c r="TST26" i="48"/>
  <c r="TSU26" i="48"/>
  <c r="TSV26" i="48"/>
  <c r="TSW26" i="48"/>
  <c r="TSX26" i="48"/>
  <c r="TSY26" i="48"/>
  <c r="TSZ26" i="48"/>
  <c r="TTA26" i="48"/>
  <c r="TTB26" i="48"/>
  <c r="TTC26" i="48"/>
  <c r="TTD26" i="48"/>
  <c r="TTE26" i="48"/>
  <c r="TTF26" i="48"/>
  <c r="TTG26" i="48"/>
  <c r="TTH26" i="48"/>
  <c r="TTI26" i="48"/>
  <c r="TTJ26" i="48"/>
  <c r="TTK26" i="48"/>
  <c r="TTL26" i="48"/>
  <c r="TTM26" i="48"/>
  <c r="TTN26" i="48"/>
  <c r="TTO26" i="48"/>
  <c r="TTP26" i="48"/>
  <c r="TTQ26" i="48"/>
  <c r="TTR26" i="48"/>
  <c r="TTS26" i="48"/>
  <c r="TTT26" i="48"/>
  <c r="TTU26" i="48"/>
  <c r="TTV26" i="48"/>
  <c r="TTW26" i="48"/>
  <c r="TTX26" i="48"/>
  <c r="TTY26" i="48"/>
  <c r="TTZ26" i="48"/>
  <c r="TUA26" i="48"/>
  <c r="TUB26" i="48"/>
  <c r="TUC26" i="48"/>
  <c r="TUD26" i="48"/>
  <c r="TUE26" i="48"/>
  <c r="TUF26" i="48"/>
  <c r="TUG26" i="48"/>
  <c r="TUH26" i="48"/>
  <c r="TUI26" i="48"/>
  <c r="TUJ26" i="48"/>
  <c r="TUK26" i="48"/>
  <c r="TUL26" i="48"/>
  <c r="TUM26" i="48"/>
  <c r="TUN26" i="48"/>
  <c r="TUO26" i="48"/>
  <c r="TUP26" i="48"/>
  <c r="TUQ26" i="48"/>
  <c r="TUR26" i="48"/>
  <c r="TUS26" i="48"/>
  <c r="TUT26" i="48"/>
  <c r="TUU26" i="48"/>
  <c r="TUV26" i="48"/>
  <c r="TUW26" i="48"/>
  <c r="TUX26" i="48"/>
  <c r="TUY26" i="48"/>
  <c r="TUZ26" i="48"/>
  <c r="TVA26" i="48"/>
  <c r="TVB26" i="48"/>
  <c r="TVC26" i="48"/>
  <c r="TVD26" i="48"/>
  <c r="TVE26" i="48"/>
  <c r="TVF26" i="48"/>
  <c r="TVG26" i="48"/>
  <c r="TVH26" i="48"/>
  <c r="TVI26" i="48"/>
  <c r="TVJ26" i="48"/>
  <c r="TVK26" i="48"/>
  <c r="TVL26" i="48"/>
  <c r="TVM26" i="48"/>
  <c r="TVN26" i="48"/>
  <c r="TVO26" i="48"/>
  <c r="TVP26" i="48"/>
  <c r="TVQ26" i="48"/>
  <c r="TVR26" i="48"/>
  <c r="TVS26" i="48"/>
  <c r="TVT26" i="48"/>
  <c r="TVU26" i="48"/>
  <c r="TVV26" i="48"/>
  <c r="TVW26" i="48"/>
  <c r="TVX26" i="48"/>
  <c r="TVY26" i="48"/>
  <c r="TVZ26" i="48"/>
  <c r="TWA26" i="48"/>
  <c r="TWB26" i="48"/>
  <c r="TWC26" i="48"/>
  <c r="TWD26" i="48"/>
  <c r="TWE26" i="48"/>
  <c r="TWF26" i="48"/>
  <c r="TWG26" i="48"/>
  <c r="TWH26" i="48"/>
  <c r="TWI26" i="48"/>
  <c r="TWJ26" i="48"/>
  <c r="TWK26" i="48"/>
  <c r="TWL26" i="48"/>
  <c r="TWM26" i="48"/>
  <c r="TWN26" i="48"/>
  <c r="TWO26" i="48"/>
  <c r="TWP26" i="48"/>
  <c r="TWQ26" i="48"/>
  <c r="TWR26" i="48"/>
  <c r="TWS26" i="48"/>
  <c r="TWT26" i="48"/>
  <c r="TWU26" i="48"/>
  <c r="TWV26" i="48"/>
  <c r="TWW26" i="48"/>
  <c r="TWX26" i="48"/>
  <c r="TWY26" i="48"/>
  <c r="TWZ26" i="48"/>
  <c r="TXA26" i="48"/>
  <c r="TXB26" i="48"/>
  <c r="TXC26" i="48"/>
  <c r="TXD26" i="48"/>
  <c r="TXE26" i="48"/>
  <c r="TXF26" i="48"/>
  <c r="TXG26" i="48"/>
  <c r="TXH26" i="48"/>
  <c r="TXI26" i="48"/>
  <c r="TXJ26" i="48"/>
  <c r="TXK26" i="48"/>
  <c r="TXL26" i="48"/>
  <c r="TXM26" i="48"/>
  <c r="TXN26" i="48"/>
  <c r="TXO26" i="48"/>
  <c r="TXP26" i="48"/>
  <c r="TXQ26" i="48"/>
  <c r="TXR26" i="48"/>
  <c r="TXS26" i="48"/>
  <c r="TXT26" i="48"/>
  <c r="TXU26" i="48"/>
  <c r="TXV26" i="48"/>
  <c r="TXW26" i="48"/>
  <c r="TXX26" i="48"/>
  <c r="TXY26" i="48"/>
  <c r="TXZ26" i="48"/>
  <c r="TYA26" i="48"/>
  <c r="TYB26" i="48"/>
  <c r="TYC26" i="48"/>
  <c r="TYD26" i="48"/>
  <c r="TYE26" i="48"/>
  <c r="TYF26" i="48"/>
  <c r="TYG26" i="48"/>
  <c r="TYH26" i="48"/>
  <c r="TYI26" i="48"/>
  <c r="TYJ26" i="48"/>
  <c r="TYK26" i="48"/>
  <c r="TYL26" i="48"/>
  <c r="TYM26" i="48"/>
  <c r="TYN26" i="48"/>
  <c r="TYO26" i="48"/>
  <c r="TYP26" i="48"/>
  <c r="TYQ26" i="48"/>
  <c r="TYR26" i="48"/>
  <c r="TYS26" i="48"/>
  <c r="TYT26" i="48"/>
  <c r="TYU26" i="48"/>
  <c r="TYV26" i="48"/>
  <c r="TYW26" i="48"/>
  <c r="TYX26" i="48"/>
  <c r="TYY26" i="48"/>
  <c r="TYZ26" i="48"/>
  <c r="TZA26" i="48"/>
  <c r="TZB26" i="48"/>
  <c r="TZC26" i="48"/>
  <c r="TZD26" i="48"/>
  <c r="TZE26" i="48"/>
  <c r="TZF26" i="48"/>
  <c r="TZG26" i="48"/>
  <c r="TZH26" i="48"/>
  <c r="TZI26" i="48"/>
  <c r="TZJ26" i="48"/>
  <c r="TZK26" i="48"/>
  <c r="TZL26" i="48"/>
  <c r="TZM26" i="48"/>
  <c r="TZN26" i="48"/>
  <c r="TZO26" i="48"/>
  <c r="TZP26" i="48"/>
  <c r="TZQ26" i="48"/>
  <c r="TZR26" i="48"/>
  <c r="TZS26" i="48"/>
  <c r="TZT26" i="48"/>
  <c r="TZU26" i="48"/>
  <c r="TZV26" i="48"/>
  <c r="TZW26" i="48"/>
  <c r="TZX26" i="48"/>
  <c r="TZY26" i="48"/>
  <c r="TZZ26" i="48"/>
  <c r="UAA26" i="48"/>
  <c r="UAB26" i="48"/>
  <c r="UAC26" i="48"/>
  <c r="UAD26" i="48"/>
  <c r="UAE26" i="48"/>
  <c r="UAF26" i="48"/>
  <c r="UAG26" i="48"/>
  <c r="UAH26" i="48"/>
  <c r="UAI26" i="48"/>
  <c r="UAJ26" i="48"/>
  <c r="UAK26" i="48"/>
  <c r="UAL26" i="48"/>
  <c r="UAM26" i="48"/>
  <c r="UAN26" i="48"/>
  <c r="UAO26" i="48"/>
  <c r="UAP26" i="48"/>
  <c r="UAQ26" i="48"/>
  <c r="UAR26" i="48"/>
  <c r="UAS26" i="48"/>
  <c r="UAT26" i="48"/>
  <c r="UAU26" i="48"/>
  <c r="UAV26" i="48"/>
  <c r="UAW26" i="48"/>
  <c r="UAX26" i="48"/>
  <c r="UAY26" i="48"/>
  <c r="UAZ26" i="48"/>
  <c r="UBA26" i="48"/>
  <c r="UBB26" i="48"/>
  <c r="UBC26" i="48"/>
  <c r="UBD26" i="48"/>
  <c r="UBE26" i="48"/>
  <c r="UBF26" i="48"/>
  <c r="UBG26" i="48"/>
  <c r="UBH26" i="48"/>
  <c r="UBI26" i="48"/>
  <c r="UBJ26" i="48"/>
  <c r="UBK26" i="48"/>
  <c r="UBL26" i="48"/>
  <c r="UBM26" i="48"/>
  <c r="UBN26" i="48"/>
  <c r="UBO26" i="48"/>
  <c r="UBP26" i="48"/>
  <c r="UBQ26" i="48"/>
  <c r="UBR26" i="48"/>
  <c r="UBS26" i="48"/>
  <c r="UBT26" i="48"/>
  <c r="UBU26" i="48"/>
  <c r="UBV26" i="48"/>
  <c r="UBW26" i="48"/>
  <c r="UBX26" i="48"/>
  <c r="UBY26" i="48"/>
  <c r="UBZ26" i="48"/>
  <c r="UCA26" i="48"/>
  <c r="UCB26" i="48"/>
  <c r="UCC26" i="48"/>
  <c r="UCD26" i="48"/>
  <c r="UCE26" i="48"/>
  <c r="UCF26" i="48"/>
  <c r="UCG26" i="48"/>
  <c r="UCH26" i="48"/>
  <c r="UCI26" i="48"/>
  <c r="UCJ26" i="48"/>
  <c r="UCK26" i="48"/>
  <c r="UCL26" i="48"/>
  <c r="UCM26" i="48"/>
  <c r="UCN26" i="48"/>
  <c r="UCO26" i="48"/>
  <c r="UCP26" i="48"/>
  <c r="UCQ26" i="48"/>
  <c r="UCR26" i="48"/>
  <c r="UCS26" i="48"/>
  <c r="UCT26" i="48"/>
  <c r="UCU26" i="48"/>
  <c r="UCV26" i="48"/>
  <c r="UCW26" i="48"/>
  <c r="UCX26" i="48"/>
  <c r="UCY26" i="48"/>
  <c r="UCZ26" i="48"/>
  <c r="UDA26" i="48"/>
  <c r="UDB26" i="48"/>
  <c r="UDC26" i="48"/>
  <c r="UDD26" i="48"/>
  <c r="UDE26" i="48"/>
  <c r="UDF26" i="48"/>
  <c r="UDG26" i="48"/>
  <c r="UDH26" i="48"/>
  <c r="UDI26" i="48"/>
  <c r="UDJ26" i="48"/>
  <c r="UDK26" i="48"/>
  <c r="UDL26" i="48"/>
  <c r="UDM26" i="48"/>
  <c r="UDN26" i="48"/>
  <c r="UDO26" i="48"/>
  <c r="UDP26" i="48"/>
  <c r="UDQ26" i="48"/>
  <c r="UDR26" i="48"/>
  <c r="UDS26" i="48"/>
  <c r="UDT26" i="48"/>
  <c r="UDU26" i="48"/>
  <c r="UDV26" i="48"/>
  <c r="UDW26" i="48"/>
  <c r="UDX26" i="48"/>
  <c r="UDY26" i="48"/>
  <c r="UDZ26" i="48"/>
  <c r="UEA26" i="48"/>
  <c r="UEB26" i="48"/>
  <c r="UEC26" i="48"/>
  <c r="UED26" i="48"/>
  <c r="UEE26" i="48"/>
  <c r="UEF26" i="48"/>
  <c r="UEG26" i="48"/>
  <c r="UEH26" i="48"/>
  <c r="UEI26" i="48"/>
  <c r="UEJ26" i="48"/>
  <c r="UEK26" i="48"/>
  <c r="UEL26" i="48"/>
  <c r="UEM26" i="48"/>
  <c r="UEN26" i="48"/>
  <c r="UEO26" i="48"/>
  <c r="UEP26" i="48"/>
  <c r="UEQ26" i="48"/>
  <c r="UER26" i="48"/>
  <c r="UES26" i="48"/>
  <c r="UET26" i="48"/>
  <c r="UEU26" i="48"/>
  <c r="UEV26" i="48"/>
  <c r="UEW26" i="48"/>
  <c r="UEX26" i="48"/>
  <c r="UEY26" i="48"/>
  <c r="UEZ26" i="48"/>
  <c r="UFA26" i="48"/>
  <c r="UFB26" i="48"/>
  <c r="UFC26" i="48"/>
  <c r="UFD26" i="48"/>
  <c r="UFE26" i="48"/>
  <c r="UFF26" i="48"/>
  <c r="UFG26" i="48"/>
  <c r="UFH26" i="48"/>
  <c r="UFI26" i="48"/>
  <c r="UFJ26" i="48"/>
  <c r="UFK26" i="48"/>
  <c r="UFL26" i="48"/>
  <c r="UFM26" i="48"/>
  <c r="UFN26" i="48"/>
  <c r="UFO26" i="48"/>
  <c r="UFP26" i="48"/>
  <c r="UFQ26" i="48"/>
  <c r="UFR26" i="48"/>
  <c r="UFS26" i="48"/>
  <c r="UFT26" i="48"/>
  <c r="UFU26" i="48"/>
  <c r="UFV26" i="48"/>
  <c r="UFW26" i="48"/>
  <c r="UFX26" i="48"/>
  <c r="UFY26" i="48"/>
  <c r="UFZ26" i="48"/>
  <c r="UGA26" i="48"/>
  <c r="UGB26" i="48"/>
  <c r="UGC26" i="48"/>
  <c r="UGD26" i="48"/>
  <c r="UGE26" i="48"/>
  <c r="UGF26" i="48"/>
  <c r="UGG26" i="48"/>
  <c r="UGH26" i="48"/>
  <c r="UGI26" i="48"/>
  <c r="UGJ26" i="48"/>
  <c r="UGK26" i="48"/>
  <c r="UGL26" i="48"/>
  <c r="UGM26" i="48"/>
  <c r="UGN26" i="48"/>
  <c r="UGO26" i="48"/>
  <c r="UGP26" i="48"/>
  <c r="UGQ26" i="48"/>
  <c r="UGR26" i="48"/>
  <c r="UGS26" i="48"/>
  <c r="UGT26" i="48"/>
  <c r="UGU26" i="48"/>
  <c r="UGV26" i="48"/>
  <c r="UGW26" i="48"/>
  <c r="UGX26" i="48"/>
  <c r="UGY26" i="48"/>
  <c r="UGZ26" i="48"/>
  <c r="UHA26" i="48"/>
  <c r="UHB26" i="48"/>
  <c r="UHC26" i="48"/>
  <c r="UHD26" i="48"/>
  <c r="UHE26" i="48"/>
  <c r="UHF26" i="48"/>
  <c r="UHG26" i="48"/>
  <c r="UHH26" i="48"/>
  <c r="UHI26" i="48"/>
  <c r="UHJ26" i="48"/>
  <c r="UHK26" i="48"/>
  <c r="UHL26" i="48"/>
  <c r="UHM26" i="48"/>
  <c r="UHN26" i="48"/>
  <c r="UHO26" i="48"/>
  <c r="UHP26" i="48"/>
  <c r="UHQ26" i="48"/>
  <c r="UHR26" i="48"/>
  <c r="UHS26" i="48"/>
  <c r="UHT26" i="48"/>
  <c r="UHU26" i="48"/>
  <c r="UHV26" i="48"/>
  <c r="UHW26" i="48"/>
  <c r="UHX26" i="48"/>
  <c r="UHY26" i="48"/>
  <c r="UHZ26" i="48"/>
  <c r="UIA26" i="48"/>
  <c r="UIB26" i="48"/>
  <c r="UIC26" i="48"/>
  <c r="UID26" i="48"/>
  <c r="UIE26" i="48"/>
  <c r="UIF26" i="48"/>
  <c r="UIG26" i="48"/>
  <c r="UIH26" i="48"/>
  <c r="UII26" i="48"/>
  <c r="UIJ26" i="48"/>
  <c r="UIK26" i="48"/>
  <c r="UIL26" i="48"/>
  <c r="UIM26" i="48"/>
  <c r="UIN26" i="48"/>
  <c r="UIO26" i="48"/>
  <c r="UIP26" i="48"/>
  <c r="UIQ26" i="48"/>
  <c r="UIR26" i="48"/>
  <c r="UIS26" i="48"/>
  <c r="UIT26" i="48"/>
  <c r="UIU26" i="48"/>
  <c r="UIV26" i="48"/>
  <c r="UIW26" i="48"/>
  <c r="UIX26" i="48"/>
  <c r="UIY26" i="48"/>
  <c r="UIZ26" i="48"/>
  <c r="UJA26" i="48"/>
  <c r="UJB26" i="48"/>
  <c r="UJC26" i="48"/>
  <c r="UJD26" i="48"/>
  <c r="UJE26" i="48"/>
  <c r="UJF26" i="48"/>
  <c r="UJG26" i="48"/>
  <c r="UJH26" i="48"/>
  <c r="UJI26" i="48"/>
  <c r="UJJ26" i="48"/>
  <c r="UJK26" i="48"/>
  <c r="UJL26" i="48"/>
  <c r="UJM26" i="48"/>
  <c r="UJN26" i="48"/>
  <c r="UJO26" i="48"/>
  <c r="UJP26" i="48"/>
  <c r="UJQ26" i="48"/>
  <c r="UJR26" i="48"/>
  <c r="UJS26" i="48"/>
  <c r="UJT26" i="48"/>
  <c r="UJU26" i="48"/>
  <c r="UJV26" i="48"/>
  <c r="UJW26" i="48"/>
  <c r="UJX26" i="48"/>
  <c r="UJY26" i="48"/>
  <c r="UJZ26" i="48"/>
  <c r="UKA26" i="48"/>
  <c r="UKB26" i="48"/>
  <c r="UKC26" i="48"/>
  <c r="UKD26" i="48"/>
  <c r="UKE26" i="48"/>
  <c r="UKF26" i="48"/>
  <c r="UKG26" i="48"/>
  <c r="UKH26" i="48"/>
  <c r="UKI26" i="48"/>
  <c r="UKJ26" i="48"/>
  <c r="UKK26" i="48"/>
  <c r="UKL26" i="48"/>
  <c r="UKM26" i="48"/>
  <c r="UKN26" i="48"/>
  <c r="UKO26" i="48"/>
  <c r="UKP26" i="48"/>
  <c r="UKQ26" i="48"/>
  <c r="UKR26" i="48"/>
  <c r="UKS26" i="48"/>
  <c r="UKT26" i="48"/>
  <c r="UKU26" i="48"/>
  <c r="UKV26" i="48"/>
  <c r="UKW26" i="48"/>
  <c r="UKX26" i="48"/>
  <c r="UKY26" i="48"/>
  <c r="UKZ26" i="48"/>
  <c r="ULA26" i="48"/>
  <c r="ULB26" i="48"/>
  <c r="ULC26" i="48"/>
  <c r="ULD26" i="48"/>
  <c r="ULE26" i="48"/>
  <c r="ULF26" i="48"/>
  <c r="ULG26" i="48"/>
  <c r="ULH26" i="48"/>
  <c r="ULI26" i="48"/>
  <c r="ULJ26" i="48"/>
  <c r="ULK26" i="48"/>
  <c r="ULL26" i="48"/>
  <c r="ULM26" i="48"/>
  <c r="ULN26" i="48"/>
  <c r="ULO26" i="48"/>
  <c r="ULP26" i="48"/>
  <c r="ULQ26" i="48"/>
  <c r="ULR26" i="48"/>
  <c r="ULS26" i="48"/>
  <c r="ULT26" i="48"/>
  <c r="ULU26" i="48"/>
  <c r="ULV26" i="48"/>
  <c r="ULW26" i="48"/>
  <c r="ULX26" i="48"/>
  <c r="ULY26" i="48"/>
  <c r="ULZ26" i="48"/>
  <c r="UMA26" i="48"/>
  <c r="UMB26" i="48"/>
  <c r="UMC26" i="48"/>
  <c r="UMD26" i="48"/>
  <c r="UME26" i="48"/>
  <c r="UMF26" i="48"/>
  <c r="UMG26" i="48"/>
  <c r="UMH26" i="48"/>
  <c r="UMI26" i="48"/>
  <c r="UMJ26" i="48"/>
  <c r="UMK26" i="48"/>
  <c r="UML26" i="48"/>
  <c r="UMM26" i="48"/>
  <c r="UMN26" i="48"/>
  <c r="UMO26" i="48"/>
  <c r="UMP26" i="48"/>
  <c r="UMQ26" i="48"/>
  <c r="UMR26" i="48"/>
  <c r="UMS26" i="48"/>
  <c r="UMT26" i="48"/>
  <c r="UMU26" i="48"/>
  <c r="UMV26" i="48"/>
  <c r="UMW26" i="48"/>
  <c r="UMX26" i="48"/>
  <c r="UMY26" i="48"/>
  <c r="UMZ26" i="48"/>
  <c r="UNA26" i="48"/>
  <c r="UNB26" i="48"/>
  <c r="UNC26" i="48"/>
  <c r="UND26" i="48"/>
  <c r="UNE26" i="48"/>
  <c r="UNF26" i="48"/>
  <c r="UNG26" i="48"/>
  <c r="UNH26" i="48"/>
  <c r="UNI26" i="48"/>
  <c r="UNJ26" i="48"/>
  <c r="UNK26" i="48"/>
  <c r="UNL26" i="48"/>
  <c r="UNM26" i="48"/>
  <c r="UNN26" i="48"/>
  <c r="UNO26" i="48"/>
  <c r="UNP26" i="48"/>
  <c r="UNQ26" i="48"/>
  <c r="UNR26" i="48"/>
  <c r="UNS26" i="48"/>
  <c r="UNT26" i="48"/>
  <c r="UNU26" i="48"/>
  <c r="UNV26" i="48"/>
  <c r="UNW26" i="48"/>
  <c r="UNX26" i="48"/>
  <c r="UNY26" i="48"/>
  <c r="UNZ26" i="48"/>
  <c r="UOA26" i="48"/>
  <c r="UOB26" i="48"/>
  <c r="UOC26" i="48"/>
  <c r="UOD26" i="48"/>
  <c r="UOE26" i="48"/>
  <c r="UOF26" i="48"/>
  <c r="UOG26" i="48"/>
  <c r="UOH26" i="48"/>
  <c r="UOI26" i="48"/>
  <c r="UOJ26" i="48"/>
  <c r="UOK26" i="48"/>
  <c r="UOL26" i="48"/>
  <c r="UOM26" i="48"/>
  <c r="UON26" i="48"/>
  <c r="UOO26" i="48"/>
  <c r="UOP26" i="48"/>
  <c r="UOQ26" i="48"/>
  <c r="UOR26" i="48"/>
  <c r="UOS26" i="48"/>
  <c r="UOT26" i="48"/>
  <c r="UOU26" i="48"/>
  <c r="UOV26" i="48"/>
  <c r="UOW26" i="48"/>
  <c r="UOX26" i="48"/>
  <c r="UOY26" i="48"/>
  <c r="UOZ26" i="48"/>
  <c r="UPA26" i="48"/>
  <c r="UPB26" i="48"/>
  <c r="UPC26" i="48"/>
  <c r="UPD26" i="48"/>
  <c r="UPE26" i="48"/>
  <c r="UPF26" i="48"/>
  <c r="UPG26" i="48"/>
  <c r="UPH26" i="48"/>
  <c r="UPI26" i="48"/>
  <c r="UPJ26" i="48"/>
  <c r="UPK26" i="48"/>
  <c r="UPL26" i="48"/>
  <c r="UPM26" i="48"/>
  <c r="UPN26" i="48"/>
  <c r="UPO26" i="48"/>
  <c r="UPP26" i="48"/>
  <c r="UPQ26" i="48"/>
  <c r="UPR26" i="48"/>
  <c r="UPS26" i="48"/>
  <c r="UPT26" i="48"/>
  <c r="UPU26" i="48"/>
  <c r="UPV26" i="48"/>
  <c r="UPW26" i="48"/>
  <c r="UPX26" i="48"/>
  <c r="UPY26" i="48"/>
  <c r="UPZ26" i="48"/>
  <c r="UQA26" i="48"/>
  <c r="UQB26" i="48"/>
  <c r="UQC26" i="48"/>
  <c r="UQD26" i="48"/>
  <c r="UQE26" i="48"/>
  <c r="UQF26" i="48"/>
  <c r="UQG26" i="48"/>
  <c r="UQH26" i="48"/>
  <c r="UQI26" i="48"/>
  <c r="UQJ26" i="48"/>
  <c r="UQK26" i="48"/>
  <c r="UQL26" i="48"/>
  <c r="UQM26" i="48"/>
  <c r="UQN26" i="48"/>
  <c r="UQO26" i="48"/>
  <c r="UQP26" i="48"/>
  <c r="UQQ26" i="48"/>
  <c r="UQR26" i="48"/>
  <c r="UQS26" i="48"/>
  <c r="UQT26" i="48"/>
  <c r="UQU26" i="48"/>
  <c r="UQV26" i="48"/>
  <c r="UQW26" i="48"/>
  <c r="UQX26" i="48"/>
  <c r="UQY26" i="48"/>
  <c r="UQZ26" i="48"/>
  <c r="URA26" i="48"/>
  <c r="URB26" i="48"/>
  <c r="URC26" i="48"/>
  <c r="URD26" i="48"/>
  <c r="URE26" i="48"/>
  <c r="URF26" i="48"/>
  <c r="URG26" i="48"/>
  <c r="URH26" i="48"/>
  <c r="URI26" i="48"/>
  <c r="URJ26" i="48"/>
  <c r="URK26" i="48"/>
  <c r="URL26" i="48"/>
  <c r="URM26" i="48"/>
  <c r="URN26" i="48"/>
  <c r="URO26" i="48"/>
  <c r="URP26" i="48"/>
  <c r="URQ26" i="48"/>
  <c r="URR26" i="48"/>
  <c r="URS26" i="48"/>
  <c r="URT26" i="48"/>
  <c r="URU26" i="48"/>
  <c r="URV26" i="48"/>
  <c r="URW26" i="48"/>
  <c r="URX26" i="48"/>
  <c r="URY26" i="48"/>
  <c r="URZ26" i="48"/>
  <c r="USA26" i="48"/>
  <c r="USB26" i="48"/>
  <c r="USC26" i="48"/>
  <c r="USD26" i="48"/>
  <c r="USE26" i="48"/>
  <c r="USF26" i="48"/>
  <c r="USG26" i="48"/>
  <c r="USH26" i="48"/>
  <c r="USI26" i="48"/>
  <c r="USJ26" i="48"/>
  <c r="USK26" i="48"/>
  <c r="USL26" i="48"/>
  <c r="USM26" i="48"/>
  <c r="USN26" i="48"/>
  <c r="USO26" i="48"/>
  <c r="USP26" i="48"/>
  <c r="USQ26" i="48"/>
  <c r="USR26" i="48"/>
  <c r="USS26" i="48"/>
  <c r="UST26" i="48"/>
  <c r="USU26" i="48"/>
  <c r="USV26" i="48"/>
  <c r="USW26" i="48"/>
  <c r="USX26" i="48"/>
  <c r="USY26" i="48"/>
  <c r="USZ26" i="48"/>
  <c r="UTA26" i="48"/>
  <c r="UTB26" i="48"/>
  <c r="UTC26" i="48"/>
  <c r="UTD26" i="48"/>
  <c r="UTE26" i="48"/>
  <c r="UTF26" i="48"/>
  <c r="UTG26" i="48"/>
  <c r="UTH26" i="48"/>
  <c r="UTI26" i="48"/>
  <c r="UTJ26" i="48"/>
  <c r="UTK26" i="48"/>
  <c r="UTL26" i="48"/>
  <c r="UTM26" i="48"/>
  <c r="UTN26" i="48"/>
  <c r="UTO26" i="48"/>
  <c r="UTP26" i="48"/>
  <c r="UTQ26" i="48"/>
  <c r="UTR26" i="48"/>
  <c r="UTS26" i="48"/>
  <c r="UTT26" i="48"/>
  <c r="UTU26" i="48"/>
  <c r="UTV26" i="48"/>
  <c r="UTW26" i="48"/>
  <c r="UTX26" i="48"/>
  <c r="UTY26" i="48"/>
  <c r="UTZ26" i="48"/>
  <c r="UUA26" i="48"/>
  <c r="UUB26" i="48"/>
  <c r="UUC26" i="48"/>
  <c r="UUD26" i="48"/>
  <c r="UUE26" i="48"/>
  <c r="UUF26" i="48"/>
  <c r="UUG26" i="48"/>
  <c r="UUH26" i="48"/>
  <c r="UUI26" i="48"/>
  <c r="UUJ26" i="48"/>
  <c r="UUK26" i="48"/>
  <c r="UUL26" i="48"/>
  <c r="UUM26" i="48"/>
  <c r="UUN26" i="48"/>
  <c r="UUO26" i="48"/>
  <c r="UUP26" i="48"/>
  <c r="UUQ26" i="48"/>
  <c r="UUR26" i="48"/>
  <c r="UUS26" i="48"/>
  <c r="UUT26" i="48"/>
  <c r="UUU26" i="48"/>
  <c r="UUV26" i="48"/>
  <c r="UUW26" i="48"/>
  <c r="UUX26" i="48"/>
  <c r="UUY26" i="48"/>
  <c r="UUZ26" i="48"/>
  <c r="UVA26" i="48"/>
  <c r="UVB26" i="48"/>
  <c r="UVC26" i="48"/>
  <c r="UVD26" i="48"/>
  <c r="UVE26" i="48"/>
  <c r="UVF26" i="48"/>
  <c r="UVG26" i="48"/>
  <c r="UVH26" i="48"/>
  <c r="UVI26" i="48"/>
  <c r="UVJ26" i="48"/>
  <c r="UVK26" i="48"/>
  <c r="UVL26" i="48"/>
  <c r="UVM26" i="48"/>
  <c r="UVN26" i="48"/>
  <c r="UVO26" i="48"/>
  <c r="UVP26" i="48"/>
  <c r="UVQ26" i="48"/>
  <c r="UVR26" i="48"/>
  <c r="UVS26" i="48"/>
  <c r="UVT26" i="48"/>
  <c r="UVU26" i="48"/>
  <c r="UVV26" i="48"/>
  <c r="UVW26" i="48"/>
  <c r="UVX26" i="48"/>
  <c r="UVY26" i="48"/>
  <c r="UVZ26" i="48"/>
  <c r="UWA26" i="48"/>
  <c r="UWB26" i="48"/>
  <c r="UWC26" i="48"/>
  <c r="UWD26" i="48"/>
  <c r="UWE26" i="48"/>
  <c r="UWF26" i="48"/>
  <c r="UWG26" i="48"/>
  <c r="UWH26" i="48"/>
  <c r="UWI26" i="48"/>
  <c r="UWJ26" i="48"/>
  <c r="UWK26" i="48"/>
  <c r="UWL26" i="48"/>
  <c r="UWM26" i="48"/>
  <c r="UWN26" i="48"/>
  <c r="UWO26" i="48"/>
  <c r="UWP26" i="48"/>
  <c r="UWQ26" i="48"/>
  <c r="UWR26" i="48"/>
  <c r="UWS26" i="48"/>
  <c r="UWT26" i="48"/>
  <c r="UWU26" i="48"/>
  <c r="UWV26" i="48"/>
  <c r="UWW26" i="48"/>
  <c r="UWX26" i="48"/>
  <c r="UWY26" i="48"/>
  <c r="UWZ26" i="48"/>
  <c r="UXA26" i="48"/>
  <c r="UXB26" i="48"/>
  <c r="UXC26" i="48"/>
  <c r="UXD26" i="48"/>
  <c r="UXE26" i="48"/>
  <c r="UXF26" i="48"/>
  <c r="UXG26" i="48"/>
  <c r="UXH26" i="48"/>
  <c r="UXI26" i="48"/>
  <c r="UXJ26" i="48"/>
  <c r="UXK26" i="48"/>
  <c r="UXL26" i="48"/>
  <c r="UXM26" i="48"/>
  <c r="UXN26" i="48"/>
  <c r="UXO26" i="48"/>
  <c r="UXP26" i="48"/>
  <c r="UXQ26" i="48"/>
  <c r="UXR26" i="48"/>
  <c r="UXS26" i="48"/>
  <c r="UXT26" i="48"/>
  <c r="UXU26" i="48"/>
  <c r="UXV26" i="48"/>
  <c r="UXW26" i="48"/>
  <c r="UXX26" i="48"/>
  <c r="UXY26" i="48"/>
  <c r="UXZ26" i="48"/>
  <c r="UYA26" i="48"/>
  <c r="UYB26" i="48"/>
  <c r="UYC26" i="48"/>
  <c r="UYD26" i="48"/>
  <c r="UYE26" i="48"/>
  <c r="UYF26" i="48"/>
  <c r="UYG26" i="48"/>
  <c r="UYH26" i="48"/>
  <c r="UYI26" i="48"/>
  <c r="UYJ26" i="48"/>
  <c r="UYK26" i="48"/>
  <c r="UYL26" i="48"/>
  <c r="UYM26" i="48"/>
  <c r="UYN26" i="48"/>
  <c r="UYO26" i="48"/>
  <c r="UYP26" i="48"/>
  <c r="UYQ26" i="48"/>
  <c r="UYR26" i="48"/>
  <c r="UYS26" i="48"/>
  <c r="UYT26" i="48"/>
  <c r="UYU26" i="48"/>
  <c r="UYV26" i="48"/>
  <c r="UYW26" i="48"/>
  <c r="UYX26" i="48"/>
  <c r="UYY26" i="48"/>
  <c r="UYZ26" i="48"/>
  <c r="UZA26" i="48"/>
  <c r="UZB26" i="48"/>
  <c r="UZC26" i="48"/>
  <c r="UZD26" i="48"/>
  <c r="UZE26" i="48"/>
  <c r="UZF26" i="48"/>
  <c r="UZG26" i="48"/>
  <c r="UZH26" i="48"/>
  <c r="UZI26" i="48"/>
  <c r="UZJ26" i="48"/>
  <c r="UZK26" i="48"/>
  <c r="UZL26" i="48"/>
  <c r="UZM26" i="48"/>
  <c r="UZN26" i="48"/>
  <c r="UZO26" i="48"/>
  <c r="UZP26" i="48"/>
  <c r="UZQ26" i="48"/>
  <c r="UZR26" i="48"/>
  <c r="UZS26" i="48"/>
  <c r="UZT26" i="48"/>
  <c r="UZU26" i="48"/>
  <c r="UZV26" i="48"/>
  <c r="UZW26" i="48"/>
  <c r="UZX26" i="48"/>
  <c r="UZY26" i="48"/>
  <c r="UZZ26" i="48"/>
  <c r="VAA26" i="48"/>
  <c r="VAB26" i="48"/>
  <c r="VAC26" i="48"/>
  <c r="VAD26" i="48"/>
  <c r="VAE26" i="48"/>
  <c r="VAF26" i="48"/>
  <c r="VAG26" i="48"/>
  <c r="VAH26" i="48"/>
  <c r="VAI26" i="48"/>
  <c r="VAJ26" i="48"/>
  <c r="VAK26" i="48"/>
  <c r="VAL26" i="48"/>
  <c r="VAM26" i="48"/>
  <c r="VAN26" i="48"/>
  <c r="VAO26" i="48"/>
  <c r="VAP26" i="48"/>
  <c r="VAQ26" i="48"/>
  <c r="VAR26" i="48"/>
  <c r="VAS26" i="48"/>
  <c r="VAT26" i="48"/>
  <c r="VAU26" i="48"/>
  <c r="VAV26" i="48"/>
  <c r="VAW26" i="48"/>
  <c r="VAX26" i="48"/>
  <c r="VAY26" i="48"/>
  <c r="VAZ26" i="48"/>
  <c r="VBA26" i="48"/>
  <c r="VBB26" i="48"/>
  <c r="VBC26" i="48"/>
  <c r="VBD26" i="48"/>
  <c r="VBE26" i="48"/>
  <c r="VBF26" i="48"/>
  <c r="VBG26" i="48"/>
  <c r="VBH26" i="48"/>
  <c r="VBI26" i="48"/>
  <c r="VBJ26" i="48"/>
  <c r="VBK26" i="48"/>
  <c r="VBL26" i="48"/>
  <c r="VBM26" i="48"/>
  <c r="VBN26" i="48"/>
  <c r="VBO26" i="48"/>
  <c r="VBP26" i="48"/>
  <c r="VBQ26" i="48"/>
  <c r="VBR26" i="48"/>
  <c r="VBS26" i="48"/>
  <c r="VBT26" i="48"/>
  <c r="VBU26" i="48"/>
  <c r="VBV26" i="48"/>
  <c r="VBW26" i="48"/>
  <c r="VBX26" i="48"/>
  <c r="VBY26" i="48"/>
  <c r="VBZ26" i="48"/>
  <c r="VCA26" i="48"/>
  <c r="VCB26" i="48"/>
  <c r="VCC26" i="48"/>
  <c r="VCD26" i="48"/>
  <c r="VCE26" i="48"/>
  <c r="VCF26" i="48"/>
  <c r="VCG26" i="48"/>
  <c r="VCH26" i="48"/>
  <c r="VCI26" i="48"/>
  <c r="VCJ26" i="48"/>
  <c r="VCK26" i="48"/>
  <c r="VCL26" i="48"/>
  <c r="VCM26" i="48"/>
  <c r="VCN26" i="48"/>
  <c r="VCO26" i="48"/>
  <c r="VCP26" i="48"/>
  <c r="VCQ26" i="48"/>
  <c r="VCR26" i="48"/>
  <c r="VCS26" i="48"/>
  <c r="VCT26" i="48"/>
  <c r="VCU26" i="48"/>
  <c r="VCV26" i="48"/>
  <c r="VCW26" i="48"/>
  <c r="VCX26" i="48"/>
  <c r="VCY26" i="48"/>
  <c r="VCZ26" i="48"/>
  <c r="VDA26" i="48"/>
  <c r="VDB26" i="48"/>
  <c r="VDC26" i="48"/>
  <c r="VDD26" i="48"/>
  <c r="VDE26" i="48"/>
  <c r="VDF26" i="48"/>
  <c r="VDG26" i="48"/>
  <c r="VDH26" i="48"/>
  <c r="VDI26" i="48"/>
  <c r="VDJ26" i="48"/>
  <c r="VDK26" i="48"/>
  <c r="VDL26" i="48"/>
  <c r="VDM26" i="48"/>
  <c r="VDN26" i="48"/>
  <c r="VDO26" i="48"/>
  <c r="VDP26" i="48"/>
  <c r="VDQ26" i="48"/>
  <c r="VDR26" i="48"/>
  <c r="VDS26" i="48"/>
  <c r="VDT26" i="48"/>
  <c r="VDU26" i="48"/>
  <c r="VDV26" i="48"/>
  <c r="VDW26" i="48"/>
  <c r="VDX26" i="48"/>
  <c r="VDY26" i="48"/>
  <c r="VDZ26" i="48"/>
  <c r="VEA26" i="48"/>
  <c r="VEB26" i="48"/>
  <c r="VEC26" i="48"/>
  <c r="VED26" i="48"/>
  <c r="VEE26" i="48"/>
  <c r="VEF26" i="48"/>
  <c r="VEG26" i="48"/>
  <c r="VEH26" i="48"/>
  <c r="VEI26" i="48"/>
  <c r="VEJ26" i="48"/>
  <c r="VEK26" i="48"/>
  <c r="VEL26" i="48"/>
  <c r="VEM26" i="48"/>
  <c r="VEN26" i="48"/>
  <c r="VEO26" i="48"/>
  <c r="VEP26" i="48"/>
  <c r="VEQ26" i="48"/>
  <c r="VER26" i="48"/>
  <c r="VES26" i="48"/>
  <c r="VET26" i="48"/>
  <c r="VEU26" i="48"/>
  <c r="VEV26" i="48"/>
  <c r="VEW26" i="48"/>
  <c r="VEX26" i="48"/>
  <c r="VEY26" i="48"/>
  <c r="VEZ26" i="48"/>
  <c r="VFA26" i="48"/>
  <c r="VFB26" i="48"/>
  <c r="VFC26" i="48"/>
  <c r="VFD26" i="48"/>
  <c r="VFE26" i="48"/>
  <c r="VFF26" i="48"/>
  <c r="VFG26" i="48"/>
  <c r="VFH26" i="48"/>
  <c r="VFI26" i="48"/>
  <c r="VFJ26" i="48"/>
  <c r="VFK26" i="48"/>
  <c r="VFL26" i="48"/>
  <c r="VFM26" i="48"/>
  <c r="VFN26" i="48"/>
  <c r="VFO26" i="48"/>
  <c r="VFP26" i="48"/>
  <c r="VFQ26" i="48"/>
  <c r="VFR26" i="48"/>
  <c r="VFS26" i="48"/>
  <c r="VFT26" i="48"/>
  <c r="VFU26" i="48"/>
  <c r="VFV26" i="48"/>
  <c r="VFW26" i="48"/>
  <c r="VFX26" i="48"/>
  <c r="VFY26" i="48"/>
  <c r="VFZ26" i="48"/>
  <c r="VGA26" i="48"/>
  <c r="VGB26" i="48"/>
  <c r="VGC26" i="48"/>
  <c r="VGD26" i="48"/>
  <c r="VGE26" i="48"/>
  <c r="VGF26" i="48"/>
  <c r="VGG26" i="48"/>
  <c r="VGH26" i="48"/>
  <c r="VGI26" i="48"/>
  <c r="VGJ26" i="48"/>
  <c r="VGK26" i="48"/>
  <c r="VGL26" i="48"/>
  <c r="VGM26" i="48"/>
  <c r="VGN26" i="48"/>
  <c r="VGO26" i="48"/>
  <c r="VGP26" i="48"/>
  <c r="VGQ26" i="48"/>
  <c r="VGR26" i="48"/>
  <c r="VGS26" i="48"/>
  <c r="VGT26" i="48"/>
  <c r="VGU26" i="48"/>
  <c r="VGV26" i="48"/>
  <c r="VGW26" i="48"/>
  <c r="VGX26" i="48"/>
  <c r="VGY26" i="48"/>
  <c r="VGZ26" i="48"/>
  <c r="VHA26" i="48"/>
  <c r="VHB26" i="48"/>
  <c r="VHC26" i="48"/>
  <c r="VHD26" i="48"/>
  <c r="VHE26" i="48"/>
  <c r="VHF26" i="48"/>
  <c r="VHG26" i="48"/>
  <c r="VHH26" i="48"/>
  <c r="VHI26" i="48"/>
  <c r="VHJ26" i="48"/>
  <c r="VHK26" i="48"/>
  <c r="VHL26" i="48"/>
  <c r="VHM26" i="48"/>
  <c r="VHN26" i="48"/>
  <c r="VHO26" i="48"/>
  <c r="VHP26" i="48"/>
  <c r="VHQ26" i="48"/>
  <c r="VHR26" i="48"/>
  <c r="VHS26" i="48"/>
  <c r="VHT26" i="48"/>
  <c r="VHU26" i="48"/>
  <c r="VHV26" i="48"/>
  <c r="VHW26" i="48"/>
  <c r="VHX26" i="48"/>
  <c r="VHY26" i="48"/>
  <c r="VHZ26" i="48"/>
  <c r="VIA26" i="48"/>
  <c r="VIB26" i="48"/>
  <c r="VIC26" i="48"/>
  <c r="VID26" i="48"/>
  <c r="VIE26" i="48"/>
  <c r="VIF26" i="48"/>
  <c r="VIG26" i="48"/>
  <c r="VIH26" i="48"/>
  <c r="VII26" i="48"/>
  <c r="VIJ26" i="48"/>
  <c r="VIK26" i="48"/>
  <c r="VIL26" i="48"/>
  <c r="VIM26" i="48"/>
  <c r="VIN26" i="48"/>
  <c r="VIO26" i="48"/>
  <c r="VIP26" i="48"/>
  <c r="VIQ26" i="48"/>
  <c r="VIR26" i="48"/>
  <c r="VIS26" i="48"/>
  <c r="VIT26" i="48"/>
  <c r="VIU26" i="48"/>
  <c r="VIV26" i="48"/>
  <c r="VIW26" i="48"/>
  <c r="VIX26" i="48"/>
  <c r="VIY26" i="48"/>
  <c r="VIZ26" i="48"/>
  <c r="VJA26" i="48"/>
  <c r="VJB26" i="48"/>
  <c r="VJC26" i="48"/>
  <c r="VJD26" i="48"/>
  <c r="VJE26" i="48"/>
  <c r="VJF26" i="48"/>
  <c r="VJG26" i="48"/>
  <c r="VJH26" i="48"/>
  <c r="VJI26" i="48"/>
  <c r="VJJ26" i="48"/>
  <c r="VJK26" i="48"/>
  <c r="VJL26" i="48"/>
  <c r="VJM26" i="48"/>
  <c r="VJN26" i="48"/>
  <c r="VJO26" i="48"/>
  <c r="VJP26" i="48"/>
  <c r="VJQ26" i="48"/>
  <c r="VJR26" i="48"/>
  <c r="VJS26" i="48"/>
  <c r="VJT26" i="48"/>
  <c r="VJU26" i="48"/>
  <c r="VJV26" i="48"/>
  <c r="VJW26" i="48"/>
  <c r="VJX26" i="48"/>
  <c r="VJY26" i="48"/>
  <c r="VJZ26" i="48"/>
  <c r="VKA26" i="48"/>
  <c r="VKB26" i="48"/>
  <c r="VKC26" i="48"/>
  <c r="VKD26" i="48"/>
  <c r="VKE26" i="48"/>
  <c r="VKF26" i="48"/>
  <c r="VKG26" i="48"/>
  <c r="VKH26" i="48"/>
  <c r="VKI26" i="48"/>
  <c r="VKJ26" i="48"/>
  <c r="VKK26" i="48"/>
  <c r="VKL26" i="48"/>
  <c r="VKM26" i="48"/>
  <c r="VKN26" i="48"/>
  <c r="VKO26" i="48"/>
  <c r="VKP26" i="48"/>
  <c r="VKQ26" i="48"/>
  <c r="VKR26" i="48"/>
  <c r="VKS26" i="48"/>
  <c r="VKT26" i="48"/>
  <c r="VKU26" i="48"/>
  <c r="VKV26" i="48"/>
  <c r="VKW26" i="48"/>
  <c r="VKX26" i="48"/>
  <c r="VKY26" i="48"/>
  <c r="VKZ26" i="48"/>
  <c r="VLA26" i="48"/>
  <c r="VLB26" i="48"/>
  <c r="VLC26" i="48"/>
  <c r="VLD26" i="48"/>
  <c r="VLE26" i="48"/>
  <c r="VLF26" i="48"/>
  <c r="VLG26" i="48"/>
  <c r="VLH26" i="48"/>
  <c r="VLI26" i="48"/>
  <c r="VLJ26" i="48"/>
  <c r="VLK26" i="48"/>
  <c r="VLL26" i="48"/>
  <c r="VLM26" i="48"/>
  <c r="VLN26" i="48"/>
  <c r="VLO26" i="48"/>
  <c r="VLP26" i="48"/>
  <c r="VLQ26" i="48"/>
  <c r="VLR26" i="48"/>
  <c r="VLS26" i="48"/>
  <c r="VLT26" i="48"/>
  <c r="VLU26" i="48"/>
  <c r="VLV26" i="48"/>
  <c r="VLW26" i="48"/>
  <c r="VLX26" i="48"/>
  <c r="VLY26" i="48"/>
  <c r="VLZ26" i="48"/>
  <c r="VMA26" i="48"/>
  <c r="VMB26" i="48"/>
  <c r="VMC26" i="48"/>
  <c r="VMD26" i="48"/>
  <c r="VME26" i="48"/>
  <c r="VMF26" i="48"/>
  <c r="VMG26" i="48"/>
  <c r="VMH26" i="48"/>
  <c r="VMI26" i="48"/>
  <c r="VMJ26" i="48"/>
  <c r="VMK26" i="48"/>
  <c r="VML26" i="48"/>
  <c r="VMM26" i="48"/>
  <c r="VMN26" i="48"/>
  <c r="VMO26" i="48"/>
  <c r="VMP26" i="48"/>
  <c r="VMQ26" i="48"/>
  <c r="VMR26" i="48"/>
  <c r="VMS26" i="48"/>
  <c r="VMT26" i="48"/>
  <c r="VMU26" i="48"/>
  <c r="VMV26" i="48"/>
  <c r="VMW26" i="48"/>
  <c r="VMX26" i="48"/>
  <c r="VMY26" i="48"/>
  <c r="VMZ26" i="48"/>
  <c r="VNA26" i="48"/>
  <c r="VNB26" i="48"/>
  <c r="VNC26" i="48"/>
  <c r="VND26" i="48"/>
  <c r="VNE26" i="48"/>
  <c r="VNF26" i="48"/>
  <c r="VNG26" i="48"/>
  <c r="VNH26" i="48"/>
  <c r="VNI26" i="48"/>
  <c r="VNJ26" i="48"/>
  <c r="VNK26" i="48"/>
  <c r="VNL26" i="48"/>
  <c r="VNM26" i="48"/>
  <c r="VNN26" i="48"/>
  <c r="VNO26" i="48"/>
  <c r="VNP26" i="48"/>
  <c r="VNQ26" i="48"/>
  <c r="VNR26" i="48"/>
  <c r="VNS26" i="48"/>
  <c r="VNT26" i="48"/>
  <c r="VNU26" i="48"/>
  <c r="VNV26" i="48"/>
  <c r="VNW26" i="48"/>
  <c r="VNX26" i="48"/>
  <c r="VNY26" i="48"/>
  <c r="VNZ26" i="48"/>
  <c r="VOA26" i="48"/>
  <c r="VOB26" i="48"/>
  <c r="VOC26" i="48"/>
  <c r="VOD26" i="48"/>
  <c r="VOE26" i="48"/>
  <c r="VOF26" i="48"/>
  <c r="VOG26" i="48"/>
  <c r="VOH26" i="48"/>
  <c r="VOI26" i="48"/>
  <c r="VOJ26" i="48"/>
  <c r="VOK26" i="48"/>
  <c r="VOL26" i="48"/>
  <c r="VOM26" i="48"/>
  <c r="VON26" i="48"/>
  <c r="VOO26" i="48"/>
  <c r="VOP26" i="48"/>
  <c r="VOQ26" i="48"/>
  <c r="VOR26" i="48"/>
  <c r="VOS26" i="48"/>
  <c r="VOT26" i="48"/>
  <c r="VOU26" i="48"/>
  <c r="VOV26" i="48"/>
  <c r="VOW26" i="48"/>
  <c r="VOX26" i="48"/>
  <c r="VOY26" i="48"/>
  <c r="VOZ26" i="48"/>
  <c r="VPA26" i="48"/>
  <c r="VPB26" i="48"/>
  <c r="VPC26" i="48"/>
  <c r="VPD26" i="48"/>
  <c r="VPE26" i="48"/>
  <c r="VPF26" i="48"/>
  <c r="VPG26" i="48"/>
  <c r="VPH26" i="48"/>
  <c r="VPI26" i="48"/>
  <c r="VPJ26" i="48"/>
  <c r="VPK26" i="48"/>
  <c r="VPL26" i="48"/>
  <c r="VPM26" i="48"/>
  <c r="VPN26" i="48"/>
  <c r="VPO26" i="48"/>
  <c r="VPP26" i="48"/>
  <c r="VPQ26" i="48"/>
  <c r="VPR26" i="48"/>
  <c r="VPS26" i="48"/>
  <c r="VPT26" i="48"/>
  <c r="VPU26" i="48"/>
  <c r="VPV26" i="48"/>
  <c r="VPW26" i="48"/>
  <c r="VPX26" i="48"/>
  <c r="VPY26" i="48"/>
  <c r="VPZ26" i="48"/>
  <c r="VQA26" i="48"/>
  <c r="VQB26" i="48"/>
  <c r="VQC26" i="48"/>
  <c r="VQD26" i="48"/>
  <c r="VQE26" i="48"/>
  <c r="VQF26" i="48"/>
  <c r="VQG26" i="48"/>
  <c r="VQH26" i="48"/>
  <c r="VQI26" i="48"/>
  <c r="VQJ26" i="48"/>
  <c r="VQK26" i="48"/>
  <c r="VQL26" i="48"/>
  <c r="VQM26" i="48"/>
  <c r="VQN26" i="48"/>
  <c r="VQO26" i="48"/>
  <c r="VQP26" i="48"/>
  <c r="VQQ26" i="48"/>
  <c r="VQR26" i="48"/>
  <c r="VQS26" i="48"/>
  <c r="VQT26" i="48"/>
  <c r="VQU26" i="48"/>
  <c r="VQV26" i="48"/>
  <c r="VQW26" i="48"/>
  <c r="VQX26" i="48"/>
  <c r="VQY26" i="48"/>
  <c r="VQZ26" i="48"/>
  <c r="VRA26" i="48"/>
  <c r="VRB26" i="48"/>
  <c r="VRC26" i="48"/>
  <c r="VRD26" i="48"/>
  <c r="VRE26" i="48"/>
  <c r="VRF26" i="48"/>
  <c r="VRG26" i="48"/>
  <c r="VRH26" i="48"/>
  <c r="VRI26" i="48"/>
  <c r="VRJ26" i="48"/>
  <c r="VRK26" i="48"/>
  <c r="VRL26" i="48"/>
  <c r="VRM26" i="48"/>
  <c r="VRN26" i="48"/>
  <c r="VRO26" i="48"/>
  <c r="VRP26" i="48"/>
  <c r="VRQ26" i="48"/>
  <c r="VRR26" i="48"/>
  <c r="VRS26" i="48"/>
  <c r="VRT26" i="48"/>
  <c r="VRU26" i="48"/>
  <c r="VRV26" i="48"/>
  <c r="VRW26" i="48"/>
  <c r="VRX26" i="48"/>
  <c r="VRY26" i="48"/>
  <c r="VRZ26" i="48"/>
  <c r="VSA26" i="48"/>
  <c r="VSB26" i="48"/>
  <c r="VSC26" i="48"/>
  <c r="VSD26" i="48"/>
  <c r="VSE26" i="48"/>
  <c r="VSF26" i="48"/>
  <c r="VSG26" i="48"/>
  <c r="VSH26" i="48"/>
  <c r="VSI26" i="48"/>
  <c r="VSJ26" i="48"/>
  <c r="VSK26" i="48"/>
  <c r="VSL26" i="48"/>
  <c r="VSM26" i="48"/>
  <c r="VSN26" i="48"/>
  <c r="VSO26" i="48"/>
  <c r="VSP26" i="48"/>
  <c r="VSQ26" i="48"/>
  <c r="VSR26" i="48"/>
  <c r="VSS26" i="48"/>
  <c r="VST26" i="48"/>
  <c r="VSU26" i="48"/>
  <c r="VSV26" i="48"/>
  <c r="VSW26" i="48"/>
  <c r="VSX26" i="48"/>
  <c r="VSY26" i="48"/>
  <c r="VSZ26" i="48"/>
  <c r="VTA26" i="48"/>
  <c r="VTB26" i="48"/>
  <c r="VTC26" i="48"/>
  <c r="VTD26" i="48"/>
  <c r="VTE26" i="48"/>
  <c r="VTF26" i="48"/>
  <c r="VTG26" i="48"/>
  <c r="VTH26" i="48"/>
  <c r="VTI26" i="48"/>
  <c r="VTJ26" i="48"/>
  <c r="VTK26" i="48"/>
  <c r="VTL26" i="48"/>
  <c r="VTM26" i="48"/>
  <c r="VTN26" i="48"/>
  <c r="VTO26" i="48"/>
  <c r="VTP26" i="48"/>
  <c r="VTQ26" i="48"/>
  <c r="VTR26" i="48"/>
  <c r="VTS26" i="48"/>
  <c r="VTT26" i="48"/>
  <c r="VTU26" i="48"/>
  <c r="VTV26" i="48"/>
  <c r="VTW26" i="48"/>
  <c r="VTX26" i="48"/>
  <c r="VTY26" i="48"/>
  <c r="VTZ26" i="48"/>
  <c r="VUA26" i="48"/>
  <c r="VUB26" i="48"/>
  <c r="VUC26" i="48"/>
  <c r="VUD26" i="48"/>
  <c r="VUE26" i="48"/>
  <c r="VUF26" i="48"/>
  <c r="VUG26" i="48"/>
  <c r="VUH26" i="48"/>
  <c r="VUI26" i="48"/>
  <c r="VUJ26" i="48"/>
  <c r="VUK26" i="48"/>
  <c r="VUL26" i="48"/>
  <c r="VUM26" i="48"/>
  <c r="VUN26" i="48"/>
  <c r="VUO26" i="48"/>
  <c r="VUP26" i="48"/>
  <c r="VUQ26" i="48"/>
  <c r="VUR26" i="48"/>
  <c r="VUS26" i="48"/>
  <c r="VUT26" i="48"/>
  <c r="VUU26" i="48"/>
  <c r="VUV26" i="48"/>
  <c r="VUW26" i="48"/>
  <c r="VUX26" i="48"/>
  <c r="VUY26" i="48"/>
  <c r="VUZ26" i="48"/>
  <c r="VVA26" i="48"/>
  <c r="VVB26" i="48"/>
  <c r="VVC26" i="48"/>
  <c r="VVD26" i="48"/>
  <c r="VVE26" i="48"/>
  <c r="VVF26" i="48"/>
  <c r="VVG26" i="48"/>
  <c r="VVH26" i="48"/>
  <c r="VVI26" i="48"/>
  <c r="VVJ26" i="48"/>
  <c r="VVK26" i="48"/>
  <c r="VVL26" i="48"/>
  <c r="VVM26" i="48"/>
  <c r="VVN26" i="48"/>
  <c r="VVO26" i="48"/>
  <c r="VVP26" i="48"/>
  <c r="VVQ26" i="48"/>
  <c r="VVR26" i="48"/>
  <c r="VVS26" i="48"/>
  <c r="VVT26" i="48"/>
  <c r="VVU26" i="48"/>
  <c r="VVV26" i="48"/>
  <c r="VVW26" i="48"/>
  <c r="VVX26" i="48"/>
  <c r="VVY26" i="48"/>
  <c r="VVZ26" i="48"/>
  <c r="VWA26" i="48"/>
  <c r="VWB26" i="48"/>
  <c r="VWC26" i="48"/>
  <c r="VWD26" i="48"/>
  <c r="VWE26" i="48"/>
  <c r="VWF26" i="48"/>
  <c r="VWG26" i="48"/>
  <c r="VWH26" i="48"/>
  <c r="VWI26" i="48"/>
  <c r="VWJ26" i="48"/>
  <c r="VWK26" i="48"/>
  <c r="VWL26" i="48"/>
  <c r="VWM26" i="48"/>
  <c r="VWN26" i="48"/>
  <c r="VWO26" i="48"/>
  <c r="VWP26" i="48"/>
  <c r="VWQ26" i="48"/>
  <c r="VWR26" i="48"/>
  <c r="VWS26" i="48"/>
  <c r="VWT26" i="48"/>
  <c r="VWU26" i="48"/>
  <c r="VWV26" i="48"/>
  <c r="VWW26" i="48"/>
  <c r="VWX26" i="48"/>
  <c r="VWY26" i="48"/>
  <c r="VWZ26" i="48"/>
  <c r="VXA26" i="48"/>
  <c r="VXB26" i="48"/>
  <c r="VXC26" i="48"/>
  <c r="VXD26" i="48"/>
  <c r="VXE26" i="48"/>
  <c r="VXF26" i="48"/>
  <c r="VXG26" i="48"/>
  <c r="VXH26" i="48"/>
  <c r="VXI26" i="48"/>
  <c r="VXJ26" i="48"/>
  <c r="VXK26" i="48"/>
  <c r="VXL26" i="48"/>
  <c r="VXM26" i="48"/>
  <c r="VXN26" i="48"/>
  <c r="VXO26" i="48"/>
  <c r="VXP26" i="48"/>
  <c r="VXQ26" i="48"/>
  <c r="VXR26" i="48"/>
  <c r="VXS26" i="48"/>
  <c r="VXT26" i="48"/>
  <c r="VXU26" i="48"/>
  <c r="VXV26" i="48"/>
  <c r="VXW26" i="48"/>
  <c r="VXX26" i="48"/>
  <c r="VXY26" i="48"/>
  <c r="VXZ26" i="48"/>
  <c r="VYA26" i="48"/>
  <c r="VYB26" i="48"/>
  <c r="VYC26" i="48"/>
  <c r="VYD26" i="48"/>
  <c r="VYE26" i="48"/>
  <c r="VYF26" i="48"/>
  <c r="VYG26" i="48"/>
  <c r="VYH26" i="48"/>
  <c r="VYI26" i="48"/>
  <c r="VYJ26" i="48"/>
  <c r="VYK26" i="48"/>
  <c r="VYL26" i="48"/>
  <c r="VYM26" i="48"/>
  <c r="VYN26" i="48"/>
  <c r="VYO26" i="48"/>
  <c r="VYP26" i="48"/>
  <c r="VYQ26" i="48"/>
  <c r="VYR26" i="48"/>
  <c r="VYS26" i="48"/>
  <c r="VYT26" i="48"/>
  <c r="VYU26" i="48"/>
  <c r="VYV26" i="48"/>
  <c r="VYW26" i="48"/>
  <c r="VYX26" i="48"/>
  <c r="VYY26" i="48"/>
  <c r="VYZ26" i="48"/>
  <c r="VZA26" i="48"/>
  <c r="VZB26" i="48"/>
  <c r="VZC26" i="48"/>
  <c r="VZD26" i="48"/>
  <c r="VZE26" i="48"/>
  <c r="VZF26" i="48"/>
  <c r="VZG26" i="48"/>
  <c r="VZH26" i="48"/>
  <c r="VZI26" i="48"/>
  <c r="VZJ26" i="48"/>
  <c r="VZK26" i="48"/>
  <c r="VZL26" i="48"/>
  <c r="VZM26" i="48"/>
  <c r="VZN26" i="48"/>
  <c r="VZO26" i="48"/>
  <c r="VZP26" i="48"/>
  <c r="VZQ26" i="48"/>
  <c r="VZR26" i="48"/>
  <c r="VZS26" i="48"/>
  <c r="VZT26" i="48"/>
  <c r="VZU26" i="48"/>
  <c r="VZV26" i="48"/>
  <c r="VZW26" i="48"/>
  <c r="VZX26" i="48"/>
  <c r="VZY26" i="48"/>
  <c r="VZZ26" i="48"/>
  <c r="WAA26" i="48"/>
  <c r="WAB26" i="48"/>
  <c r="WAC26" i="48"/>
  <c r="WAD26" i="48"/>
  <c r="WAE26" i="48"/>
  <c r="WAF26" i="48"/>
  <c r="WAG26" i="48"/>
  <c r="WAH26" i="48"/>
  <c r="WAI26" i="48"/>
  <c r="WAJ26" i="48"/>
  <c r="WAK26" i="48"/>
  <c r="WAL26" i="48"/>
  <c r="WAM26" i="48"/>
  <c r="WAN26" i="48"/>
  <c r="WAO26" i="48"/>
  <c r="WAP26" i="48"/>
  <c r="WAQ26" i="48"/>
  <c r="WAR26" i="48"/>
  <c r="WAS26" i="48"/>
  <c r="WAT26" i="48"/>
  <c r="WAU26" i="48"/>
  <c r="WAV26" i="48"/>
  <c r="WAW26" i="48"/>
  <c r="WAX26" i="48"/>
  <c r="WAY26" i="48"/>
  <c r="WAZ26" i="48"/>
  <c r="WBA26" i="48"/>
  <c r="WBB26" i="48"/>
  <c r="WBC26" i="48"/>
  <c r="WBD26" i="48"/>
  <c r="WBE26" i="48"/>
  <c r="WBF26" i="48"/>
  <c r="WBG26" i="48"/>
  <c r="WBH26" i="48"/>
  <c r="WBI26" i="48"/>
  <c r="WBJ26" i="48"/>
  <c r="WBK26" i="48"/>
  <c r="WBL26" i="48"/>
  <c r="WBM26" i="48"/>
  <c r="WBN26" i="48"/>
  <c r="WBO26" i="48"/>
  <c r="WBP26" i="48"/>
  <c r="WBQ26" i="48"/>
  <c r="WBR26" i="48"/>
  <c r="WBS26" i="48"/>
  <c r="WBT26" i="48"/>
  <c r="WBU26" i="48"/>
  <c r="WBV26" i="48"/>
  <c r="WBW26" i="48"/>
  <c r="WBX26" i="48"/>
  <c r="WBY26" i="48"/>
  <c r="WBZ26" i="48"/>
  <c r="WCA26" i="48"/>
  <c r="WCB26" i="48"/>
  <c r="WCC26" i="48"/>
  <c r="WCD26" i="48"/>
  <c r="WCE26" i="48"/>
  <c r="WCF26" i="48"/>
  <c r="WCG26" i="48"/>
  <c r="WCH26" i="48"/>
  <c r="WCI26" i="48"/>
  <c r="WCJ26" i="48"/>
  <c r="WCK26" i="48"/>
  <c r="WCL26" i="48"/>
  <c r="WCM26" i="48"/>
  <c r="WCN26" i="48"/>
  <c r="WCO26" i="48"/>
  <c r="WCP26" i="48"/>
  <c r="WCQ26" i="48"/>
  <c r="WCR26" i="48"/>
  <c r="WCS26" i="48"/>
  <c r="WCT26" i="48"/>
  <c r="WCU26" i="48"/>
  <c r="WCV26" i="48"/>
  <c r="WCW26" i="48"/>
  <c r="WCX26" i="48"/>
  <c r="WCY26" i="48"/>
  <c r="WCZ26" i="48"/>
  <c r="WDA26" i="48"/>
  <c r="WDB26" i="48"/>
  <c r="WDC26" i="48"/>
  <c r="WDD26" i="48"/>
  <c r="WDE26" i="48"/>
  <c r="WDF26" i="48"/>
  <c r="WDG26" i="48"/>
  <c r="WDH26" i="48"/>
  <c r="WDI26" i="48"/>
  <c r="WDJ26" i="48"/>
  <c r="WDK26" i="48"/>
  <c r="WDL26" i="48"/>
  <c r="WDM26" i="48"/>
  <c r="WDN26" i="48"/>
  <c r="WDO26" i="48"/>
  <c r="WDP26" i="48"/>
  <c r="WDQ26" i="48"/>
  <c r="WDR26" i="48"/>
  <c r="WDS26" i="48"/>
  <c r="WDT26" i="48"/>
  <c r="WDU26" i="48"/>
  <c r="WDV26" i="48"/>
  <c r="WDW26" i="48"/>
  <c r="WDX26" i="48"/>
  <c r="WDY26" i="48"/>
  <c r="WDZ26" i="48"/>
  <c r="WEA26" i="48"/>
  <c r="WEB26" i="48"/>
  <c r="WEC26" i="48"/>
  <c r="WED26" i="48"/>
  <c r="WEE26" i="48"/>
  <c r="WEF26" i="48"/>
  <c r="WEG26" i="48"/>
  <c r="WEH26" i="48"/>
  <c r="WEI26" i="48"/>
  <c r="WEJ26" i="48"/>
  <c r="WEK26" i="48"/>
  <c r="WEL26" i="48"/>
  <c r="WEM26" i="48"/>
  <c r="WEN26" i="48"/>
  <c r="WEO26" i="48"/>
  <c r="WEP26" i="48"/>
  <c r="WEQ26" i="48"/>
  <c r="WER26" i="48"/>
  <c r="WES26" i="48"/>
  <c r="WET26" i="48"/>
  <c r="WEU26" i="48"/>
  <c r="WEV26" i="48"/>
  <c r="WEW26" i="48"/>
  <c r="WEX26" i="48"/>
  <c r="WEY26" i="48"/>
  <c r="WEZ26" i="48"/>
  <c r="WFA26" i="48"/>
  <c r="WFB26" i="48"/>
  <c r="WFC26" i="48"/>
  <c r="WFD26" i="48"/>
  <c r="WFE26" i="48"/>
  <c r="WFF26" i="48"/>
  <c r="WFG26" i="48"/>
  <c r="WFH26" i="48"/>
  <c r="WFI26" i="48"/>
  <c r="WFJ26" i="48"/>
  <c r="WFK26" i="48"/>
  <c r="WFL26" i="48"/>
  <c r="WFM26" i="48"/>
  <c r="WFN26" i="48"/>
  <c r="WFO26" i="48"/>
  <c r="WFP26" i="48"/>
  <c r="WFQ26" i="48"/>
  <c r="WFR26" i="48"/>
  <c r="WFS26" i="48"/>
  <c r="WFT26" i="48"/>
  <c r="WFU26" i="48"/>
  <c r="WFV26" i="48"/>
  <c r="WFW26" i="48"/>
  <c r="WFX26" i="48"/>
  <c r="WFY26" i="48"/>
  <c r="WFZ26" i="48"/>
  <c r="WGA26" i="48"/>
  <c r="WGB26" i="48"/>
  <c r="WGC26" i="48"/>
  <c r="WGD26" i="48"/>
  <c r="WGE26" i="48"/>
  <c r="WGF26" i="48"/>
  <c r="WGG26" i="48"/>
  <c r="WGH26" i="48"/>
  <c r="WGI26" i="48"/>
  <c r="WGJ26" i="48"/>
  <c r="WGK26" i="48"/>
  <c r="WGL26" i="48"/>
  <c r="WGM26" i="48"/>
  <c r="WGN26" i="48"/>
  <c r="WGO26" i="48"/>
  <c r="WGP26" i="48"/>
  <c r="WGQ26" i="48"/>
  <c r="WGR26" i="48"/>
  <c r="WGS26" i="48"/>
  <c r="WGT26" i="48"/>
  <c r="WGU26" i="48"/>
  <c r="WGV26" i="48"/>
  <c r="WGW26" i="48"/>
  <c r="WGX26" i="48"/>
  <c r="WGY26" i="48"/>
  <c r="WGZ26" i="48"/>
  <c r="WHA26" i="48"/>
  <c r="WHB26" i="48"/>
  <c r="WHC26" i="48"/>
  <c r="WHD26" i="48"/>
  <c r="WHE26" i="48"/>
  <c r="WHF26" i="48"/>
  <c r="WHG26" i="48"/>
  <c r="WHH26" i="48"/>
  <c r="WHI26" i="48"/>
  <c r="WHJ26" i="48"/>
  <c r="WHK26" i="48"/>
  <c r="WHL26" i="48"/>
  <c r="WHM26" i="48"/>
  <c r="WHN26" i="48"/>
  <c r="WHO26" i="48"/>
  <c r="WHP26" i="48"/>
  <c r="WHQ26" i="48"/>
  <c r="WHR26" i="48"/>
  <c r="WHS26" i="48"/>
  <c r="WHT26" i="48"/>
  <c r="WHU26" i="48"/>
  <c r="WHV26" i="48"/>
  <c r="WHW26" i="48"/>
  <c r="WHX26" i="48"/>
  <c r="WHY26" i="48"/>
  <c r="WHZ26" i="48"/>
  <c r="WIA26" i="48"/>
  <c r="WIB26" i="48"/>
  <c r="WIC26" i="48"/>
  <c r="WID26" i="48"/>
  <c r="WIE26" i="48"/>
  <c r="WIF26" i="48"/>
  <c r="WIG26" i="48"/>
  <c r="WIH26" i="48"/>
  <c r="WII26" i="48"/>
  <c r="WIJ26" i="48"/>
  <c r="WIK26" i="48"/>
  <c r="WIL26" i="48"/>
  <c r="WIM26" i="48"/>
  <c r="WIN26" i="48"/>
  <c r="WIO26" i="48"/>
  <c r="WIP26" i="48"/>
  <c r="WIQ26" i="48"/>
  <c r="WIR26" i="48"/>
  <c r="WIS26" i="48"/>
  <c r="WIT26" i="48"/>
  <c r="WIU26" i="48"/>
  <c r="WIV26" i="48"/>
  <c r="WIW26" i="48"/>
  <c r="WIX26" i="48"/>
  <c r="WIY26" i="48"/>
  <c r="WIZ26" i="48"/>
  <c r="WJA26" i="48"/>
  <c r="WJB26" i="48"/>
  <c r="WJC26" i="48"/>
  <c r="WJD26" i="48"/>
  <c r="WJE26" i="48"/>
  <c r="WJF26" i="48"/>
  <c r="WJG26" i="48"/>
  <c r="WJH26" i="48"/>
  <c r="WJI26" i="48"/>
  <c r="WJJ26" i="48"/>
  <c r="WJK26" i="48"/>
  <c r="WJL26" i="48"/>
  <c r="WJM26" i="48"/>
  <c r="WJN26" i="48"/>
  <c r="WJO26" i="48"/>
  <c r="WJP26" i="48"/>
  <c r="WJQ26" i="48"/>
  <c r="WJR26" i="48"/>
  <c r="WJS26" i="48"/>
  <c r="WJT26" i="48"/>
  <c r="WJU26" i="48"/>
  <c r="WJV26" i="48"/>
  <c r="WJW26" i="48"/>
  <c r="WJX26" i="48"/>
  <c r="WJY26" i="48"/>
  <c r="WJZ26" i="48"/>
  <c r="WKA26" i="48"/>
  <c r="WKB26" i="48"/>
  <c r="WKC26" i="48"/>
  <c r="WKD26" i="48"/>
  <c r="WKE26" i="48"/>
  <c r="WKF26" i="48"/>
  <c r="WKG26" i="48"/>
  <c r="WKH26" i="48"/>
  <c r="WKI26" i="48"/>
  <c r="WKJ26" i="48"/>
  <c r="WKK26" i="48"/>
  <c r="WKL26" i="48"/>
  <c r="WKM26" i="48"/>
  <c r="WKN26" i="48"/>
  <c r="WKO26" i="48"/>
  <c r="WKP26" i="48"/>
  <c r="WKQ26" i="48"/>
  <c r="WKR26" i="48"/>
  <c r="WKS26" i="48"/>
  <c r="WKT26" i="48"/>
  <c r="WKU26" i="48"/>
  <c r="WKV26" i="48"/>
  <c r="WKW26" i="48"/>
  <c r="WKX26" i="48"/>
  <c r="WKY26" i="48"/>
  <c r="WKZ26" i="48"/>
  <c r="WLA26" i="48"/>
  <c r="WLB26" i="48"/>
  <c r="WLC26" i="48"/>
  <c r="WLD26" i="48"/>
  <c r="WLE26" i="48"/>
  <c r="WLF26" i="48"/>
  <c r="WLG26" i="48"/>
  <c r="WLH26" i="48"/>
  <c r="WLI26" i="48"/>
  <c r="WLJ26" i="48"/>
  <c r="WLK26" i="48"/>
  <c r="WLL26" i="48"/>
  <c r="WLM26" i="48"/>
  <c r="WLN26" i="48"/>
  <c r="WLO26" i="48"/>
  <c r="WLP26" i="48"/>
  <c r="WLQ26" i="48"/>
  <c r="WLR26" i="48"/>
  <c r="WLS26" i="48"/>
  <c r="WLT26" i="48"/>
  <c r="WLU26" i="48"/>
  <c r="WLV26" i="48"/>
  <c r="WLW26" i="48"/>
  <c r="WLX26" i="48"/>
  <c r="WLY26" i="48"/>
  <c r="WLZ26" i="48"/>
  <c r="WMA26" i="48"/>
  <c r="WMB26" i="48"/>
  <c r="WMC26" i="48"/>
  <c r="WMD26" i="48"/>
  <c r="WME26" i="48"/>
  <c r="WMF26" i="48"/>
  <c r="WMG26" i="48"/>
  <c r="WMH26" i="48"/>
  <c r="WMI26" i="48"/>
  <c r="WMJ26" i="48"/>
  <c r="WMK26" i="48"/>
  <c r="WML26" i="48"/>
  <c r="WMM26" i="48"/>
  <c r="WMN26" i="48"/>
  <c r="WMO26" i="48"/>
  <c r="WMP26" i="48"/>
  <c r="WMQ26" i="48"/>
  <c r="WMR26" i="48"/>
  <c r="WMS26" i="48"/>
  <c r="WMT26" i="48"/>
  <c r="WMU26" i="48"/>
  <c r="WMV26" i="48"/>
  <c r="WMW26" i="48"/>
  <c r="WMX26" i="48"/>
  <c r="WMY26" i="48"/>
  <c r="WMZ26" i="48"/>
  <c r="WNA26" i="48"/>
  <c r="WNB26" i="48"/>
  <c r="WNC26" i="48"/>
  <c r="WND26" i="48"/>
  <c r="WNE26" i="48"/>
  <c r="WNF26" i="48"/>
  <c r="WNG26" i="48"/>
  <c r="WNH26" i="48"/>
  <c r="WNI26" i="48"/>
  <c r="WNJ26" i="48"/>
  <c r="WNK26" i="48"/>
  <c r="WNL26" i="48"/>
  <c r="WNM26" i="48"/>
  <c r="WNN26" i="48"/>
  <c r="WNO26" i="48"/>
  <c r="WNP26" i="48"/>
  <c r="WNQ26" i="48"/>
  <c r="WNR26" i="48"/>
  <c r="WNS26" i="48"/>
  <c r="WNT26" i="48"/>
  <c r="WNU26" i="48"/>
  <c r="WNV26" i="48"/>
  <c r="WNW26" i="48"/>
  <c r="WNX26" i="48"/>
  <c r="WNY26" i="48"/>
  <c r="WNZ26" i="48"/>
  <c r="WOA26" i="48"/>
  <c r="WOB26" i="48"/>
  <c r="WOC26" i="48"/>
  <c r="WOD26" i="48"/>
  <c r="WOE26" i="48"/>
  <c r="WOF26" i="48"/>
  <c r="WOG26" i="48"/>
  <c r="WOH26" i="48"/>
  <c r="WOI26" i="48"/>
  <c r="WOJ26" i="48"/>
  <c r="WOK26" i="48"/>
  <c r="WOL26" i="48"/>
  <c r="WOM26" i="48"/>
  <c r="WON26" i="48"/>
  <c r="WOO26" i="48"/>
  <c r="WOP26" i="48"/>
  <c r="WOQ26" i="48"/>
  <c r="WOR26" i="48"/>
  <c r="WOS26" i="48"/>
  <c r="WOT26" i="48"/>
  <c r="WOU26" i="48"/>
  <c r="WOV26" i="48"/>
  <c r="WOW26" i="48"/>
  <c r="WOX26" i="48"/>
  <c r="WOY26" i="48"/>
  <c r="WOZ26" i="48"/>
  <c r="WPA26" i="48"/>
  <c r="WPB26" i="48"/>
  <c r="WPC26" i="48"/>
  <c r="WPD26" i="48"/>
  <c r="WPE26" i="48"/>
  <c r="WPF26" i="48"/>
  <c r="WPG26" i="48"/>
  <c r="WPH26" i="48"/>
  <c r="WPI26" i="48"/>
  <c r="WPJ26" i="48"/>
  <c r="WPK26" i="48"/>
  <c r="WPL26" i="48"/>
  <c r="WPM26" i="48"/>
  <c r="WPN26" i="48"/>
  <c r="WPO26" i="48"/>
  <c r="WPP26" i="48"/>
  <c r="WPQ26" i="48"/>
  <c r="WPR26" i="48"/>
  <c r="WPS26" i="48"/>
  <c r="WPT26" i="48"/>
  <c r="WPU26" i="48"/>
  <c r="WPV26" i="48"/>
  <c r="WPW26" i="48"/>
  <c r="WPX26" i="48"/>
  <c r="WPY26" i="48"/>
  <c r="WPZ26" i="48"/>
  <c r="WQA26" i="48"/>
  <c r="WQB26" i="48"/>
  <c r="WQC26" i="48"/>
  <c r="WQD26" i="48"/>
  <c r="WQE26" i="48"/>
  <c r="WQF26" i="48"/>
  <c r="WQG26" i="48"/>
  <c r="WQH26" i="48"/>
  <c r="WQI26" i="48"/>
  <c r="WQJ26" i="48"/>
  <c r="WQK26" i="48"/>
  <c r="WQL26" i="48"/>
  <c r="WQM26" i="48"/>
  <c r="WQN26" i="48"/>
  <c r="WQO26" i="48"/>
  <c r="WQP26" i="48"/>
  <c r="WQQ26" i="48"/>
  <c r="WQR26" i="48"/>
  <c r="WQS26" i="48"/>
  <c r="WQT26" i="48"/>
  <c r="WQU26" i="48"/>
  <c r="WQV26" i="48"/>
  <c r="WQW26" i="48"/>
  <c r="WQX26" i="48"/>
  <c r="WQY26" i="48"/>
  <c r="WQZ26" i="48"/>
  <c r="WRA26" i="48"/>
  <c r="WRB26" i="48"/>
  <c r="WRC26" i="48"/>
  <c r="WRD26" i="48"/>
  <c r="WRE26" i="48"/>
  <c r="WRF26" i="48"/>
  <c r="WRG26" i="48"/>
  <c r="WRH26" i="48"/>
  <c r="WRI26" i="48"/>
  <c r="WRJ26" i="48"/>
  <c r="WRK26" i="48"/>
  <c r="WRL26" i="48"/>
  <c r="WRM26" i="48"/>
  <c r="WRN26" i="48"/>
  <c r="WRO26" i="48"/>
  <c r="WRP26" i="48"/>
  <c r="WRQ26" i="48"/>
  <c r="WRR26" i="48"/>
  <c r="WRS26" i="48"/>
  <c r="WRT26" i="48"/>
  <c r="WRU26" i="48"/>
  <c r="WRV26" i="48"/>
  <c r="WRW26" i="48"/>
  <c r="WRX26" i="48"/>
  <c r="WRY26" i="48"/>
  <c r="WRZ26" i="48"/>
  <c r="WSA26" i="48"/>
  <c r="WSB26" i="48"/>
  <c r="WSC26" i="48"/>
  <c r="WSD26" i="48"/>
  <c r="WSE26" i="48"/>
  <c r="WSF26" i="48"/>
  <c r="WSG26" i="48"/>
  <c r="WSH26" i="48"/>
  <c r="WSI26" i="48"/>
  <c r="WSJ26" i="48"/>
  <c r="WSK26" i="48"/>
  <c r="WSL26" i="48"/>
  <c r="WSM26" i="48"/>
  <c r="WSN26" i="48"/>
  <c r="WSO26" i="48"/>
  <c r="WSP26" i="48"/>
  <c r="WSQ26" i="48"/>
  <c r="WSR26" i="48"/>
  <c r="WSS26" i="48"/>
  <c r="WST26" i="48"/>
  <c r="WSU26" i="48"/>
  <c r="WSV26" i="48"/>
  <c r="WSW26" i="48"/>
  <c r="WSX26" i="48"/>
  <c r="WSY26" i="48"/>
  <c r="WSZ26" i="48"/>
  <c r="WTA26" i="48"/>
  <c r="WTB26" i="48"/>
  <c r="WTC26" i="48"/>
  <c r="WTD26" i="48"/>
  <c r="WTE26" i="48"/>
  <c r="WTF26" i="48"/>
  <c r="WTG26" i="48"/>
  <c r="WTH26" i="48"/>
  <c r="WTI26" i="48"/>
  <c r="WTJ26" i="48"/>
  <c r="WTK26" i="48"/>
  <c r="WTL26" i="48"/>
  <c r="WTM26" i="48"/>
  <c r="WTN26" i="48"/>
  <c r="WTO26" i="48"/>
  <c r="WTP26" i="48"/>
  <c r="WTQ26" i="48"/>
  <c r="WTR26" i="48"/>
  <c r="WTS26" i="48"/>
  <c r="WTT26" i="48"/>
  <c r="WTU26" i="48"/>
  <c r="WTV26" i="48"/>
  <c r="WTW26" i="48"/>
  <c r="WTX26" i="48"/>
  <c r="WTY26" i="48"/>
  <c r="WTZ26" i="48"/>
  <c r="WUA26" i="48"/>
  <c r="WUB26" i="48"/>
  <c r="WUC26" i="48"/>
  <c r="WUD26" i="48"/>
  <c r="WUE26" i="48"/>
  <c r="WUF26" i="48"/>
  <c r="WUG26" i="48"/>
  <c r="WUH26" i="48"/>
  <c r="WUI26" i="48"/>
  <c r="WUJ26" i="48"/>
  <c r="WUK26" i="48"/>
  <c r="WUL26" i="48"/>
  <c r="WUM26" i="48"/>
  <c r="WUN26" i="48"/>
  <c r="WUO26" i="48"/>
  <c r="WUP26" i="48"/>
  <c r="WUQ26" i="48"/>
  <c r="WUR26" i="48"/>
  <c r="WUS26" i="48"/>
  <c r="WUT26" i="48"/>
  <c r="WUU26" i="48"/>
  <c r="WUV26" i="48"/>
  <c r="WUW26" i="48"/>
  <c r="WUX26" i="48"/>
  <c r="WUY26" i="48"/>
  <c r="WUZ26" i="48"/>
  <c r="WVA26" i="48"/>
  <c r="WVB26" i="48"/>
  <c r="WVC26" i="48"/>
  <c r="WVD26" i="48"/>
  <c r="WVE26" i="48"/>
  <c r="WVF26" i="48"/>
  <c r="WVG26" i="48"/>
  <c r="WVH26" i="48"/>
  <c r="WVI26" i="48"/>
  <c r="WVJ26" i="48"/>
  <c r="WVK26" i="48"/>
  <c r="WVL26" i="48"/>
  <c r="WVM26" i="48"/>
  <c r="WVN26" i="48"/>
  <c r="WVO26" i="48"/>
  <c r="WVP26" i="48"/>
  <c r="WVQ26" i="48"/>
  <c r="WVR26" i="48"/>
  <c r="WVS26" i="48"/>
  <c r="WVT26" i="48"/>
  <c r="WVU26" i="48"/>
  <c r="WVV26" i="48"/>
  <c r="WVW26" i="48"/>
  <c r="WVX26" i="48"/>
  <c r="WVY26" i="48"/>
  <c r="WVZ26" i="48"/>
  <c r="WWA26" i="48"/>
  <c r="WWB26" i="48"/>
  <c r="WWC26" i="48"/>
  <c r="WWD26" i="48"/>
  <c r="WWE26" i="48"/>
  <c r="WWF26" i="48"/>
  <c r="WWG26" i="48"/>
  <c r="WWH26" i="48"/>
  <c r="WWI26" i="48"/>
  <c r="WWJ26" i="48"/>
  <c r="WWK26" i="48"/>
  <c r="WWL26" i="48"/>
  <c r="WWM26" i="48"/>
  <c r="WWN26" i="48"/>
  <c r="WWO26" i="48"/>
  <c r="WWP26" i="48"/>
  <c r="WWQ26" i="48"/>
  <c r="WWR26" i="48"/>
  <c r="WWS26" i="48"/>
  <c r="WWT26" i="48"/>
  <c r="WWU26" i="48"/>
  <c r="WWV26" i="48"/>
  <c r="WWW26" i="48"/>
  <c r="WWX26" i="48"/>
  <c r="WWY26" i="48"/>
  <c r="WWZ26" i="48"/>
  <c r="WXA26" i="48"/>
  <c r="WXB26" i="48"/>
  <c r="WXC26" i="48"/>
  <c r="WXD26" i="48"/>
  <c r="WXE26" i="48"/>
  <c r="WXF26" i="48"/>
  <c r="WXG26" i="48"/>
  <c r="WXH26" i="48"/>
  <c r="WXI26" i="48"/>
  <c r="WXJ26" i="48"/>
  <c r="WXK26" i="48"/>
  <c r="WXL26" i="48"/>
  <c r="WXM26" i="48"/>
  <c r="WXN26" i="48"/>
  <c r="WXO26" i="48"/>
  <c r="WXP26" i="48"/>
  <c r="WXQ26" i="48"/>
  <c r="WXR26" i="48"/>
  <c r="WXS26" i="48"/>
  <c r="WXT26" i="48"/>
  <c r="WXU26" i="48"/>
  <c r="WXV26" i="48"/>
  <c r="WXW26" i="48"/>
  <c r="WXX26" i="48"/>
  <c r="WXY26" i="48"/>
  <c r="WXZ26" i="48"/>
  <c r="WYA26" i="48"/>
  <c r="WYB26" i="48"/>
  <c r="WYC26" i="48"/>
  <c r="WYD26" i="48"/>
  <c r="WYE26" i="48"/>
  <c r="WYF26" i="48"/>
  <c r="WYG26" i="48"/>
  <c r="WYH26" i="48"/>
  <c r="WYI26" i="48"/>
  <c r="WYJ26" i="48"/>
  <c r="WYK26" i="48"/>
  <c r="WYL26" i="48"/>
  <c r="WYM26" i="48"/>
  <c r="WYN26" i="48"/>
  <c r="WYO26" i="48"/>
  <c r="WYP26" i="48"/>
  <c r="WYQ26" i="48"/>
  <c r="WYR26" i="48"/>
  <c r="WYS26" i="48"/>
  <c r="WYT26" i="48"/>
  <c r="WYU26" i="48"/>
  <c r="WYV26" i="48"/>
  <c r="WYW26" i="48"/>
  <c r="WYX26" i="48"/>
  <c r="WYY26" i="48"/>
  <c r="WYZ26" i="48"/>
  <c r="WZA26" i="48"/>
  <c r="WZB26" i="48"/>
  <c r="WZC26" i="48"/>
  <c r="WZD26" i="48"/>
  <c r="WZE26" i="48"/>
  <c r="WZF26" i="48"/>
  <c r="WZG26" i="48"/>
  <c r="WZH26" i="48"/>
  <c r="WZI26" i="48"/>
  <c r="WZJ26" i="48"/>
  <c r="WZK26" i="48"/>
  <c r="WZL26" i="48"/>
  <c r="WZM26" i="48"/>
  <c r="WZN26" i="48"/>
  <c r="WZO26" i="48"/>
  <c r="WZP26" i="48"/>
  <c r="WZQ26" i="48"/>
  <c r="WZR26" i="48"/>
  <c r="WZS26" i="48"/>
  <c r="WZT26" i="48"/>
  <c r="WZU26" i="48"/>
  <c r="WZV26" i="48"/>
  <c r="WZW26" i="48"/>
  <c r="WZX26" i="48"/>
  <c r="WZY26" i="48"/>
  <c r="WZZ26" i="48"/>
  <c r="XAA26" i="48"/>
  <c r="XAB26" i="48"/>
  <c r="XAC26" i="48"/>
  <c r="XAD26" i="48"/>
  <c r="XAE26" i="48"/>
  <c r="XAF26" i="48"/>
  <c r="XAG26" i="48"/>
  <c r="XAH26" i="48"/>
  <c r="XAI26" i="48"/>
  <c r="XAJ26" i="48"/>
  <c r="XAK26" i="48"/>
  <c r="XAL26" i="48"/>
  <c r="XAM26" i="48"/>
  <c r="XAN26" i="48"/>
  <c r="XAO26" i="48"/>
  <c r="XAP26" i="48"/>
  <c r="XAQ26" i="48"/>
  <c r="XAR26" i="48"/>
  <c r="XAS26" i="48"/>
  <c r="XAT26" i="48"/>
  <c r="XAU26" i="48"/>
  <c r="XAV26" i="48"/>
  <c r="XAW26" i="48"/>
  <c r="XAX26" i="48"/>
  <c r="XAY26" i="48"/>
  <c r="XAZ26" i="48"/>
  <c r="XBA26" i="48"/>
  <c r="XBB26" i="48"/>
  <c r="XBC26" i="48"/>
  <c r="XBD26" i="48"/>
  <c r="XBE26" i="48"/>
  <c r="XBF26" i="48"/>
  <c r="XBG26" i="48"/>
  <c r="XBH26" i="48"/>
  <c r="XBI26" i="48"/>
  <c r="XBJ26" i="48"/>
  <c r="XBK26" i="48"/>
  <c r="XBL26" i="48"/>
  <c r="XBM26" i="48"/>
  <c r="XBN26" i="48"/>
  <c r="XBO26" i="48"/>
  <c r="XBP26" i="48"/>
  <c r="XBQ26" i="48"/>
  <c r="XBR26" i="48"/>
  <c r="XBS26" i="48"/>
  <c r="XBT26" i="48"/>
  <c r="XBU26" i="48"/>
  <c r="XBV26" i="48"/>
  <c r="XBW26" i="48"/>
  <c r="XBX26" i="48"/>
  <c r="XBY26" i="48"/>
  <c r="XBZ26" i="48"/>
  <c r="XCA26" i="48"/>
  <c r="XCB26" i="48"/>
  <c r="XCC26" i="48"/>
  <c r="XCD26" i="48"/>
  <c r="XCE26" i="48"/>
  <c r="XCF26" i="48"/>
  <c r="XCG26" i="48"/>
  <c r="XCH26" i="48"/>
  <c r="XCI26" i="48"/>
  <c r="XCJ26" i="48"/>
  <c r="XCK26" i="48"/>
  <c r="XCL26" i="48"/>
  <c r="XCM26" i="48"/>
  <c r="XCN26" i="48"/>
  <c r="XCO26" i="48"/>
  <c r="XCP26" i="48"/>
  <c r="XCQ26" i="48"/>
  <c r="XCR26" i="48"/>
  <c r="XCS26" i="48"/>
  <c r="XCT26" i="48"/>
  <c r="XCU26" i="48"/>
  <c r="XCV26" i="48"/>
  <c r="XCW26" i="48"/>
  <c r="XCX26" i="48"/>
  <c r="XCY26" i="48"/>
  <c r="XCZ26" i="48"/>
  <c r="XDA26" i="48"/>
  <c r="XDB26" i="48"/>
  <c r="XDC26" i="48"/>
  <c r="XDD26" i="48"/>
  <c r="XDE26" i="48"/>
  <c r="XDF26" i="48"/>
  <c r="XDG26" i="48"/>
  <c r="XDH26" i="48"/>
  <c r="XDI26" i="48"/>
  <c r="XDJ26" i="48"/>
  <c r="XDK26" i="48"/>
  <c r="XDL26" i="48"/>
  <c r="XDM26" i="48"/>
  <c r="XDN26" i="48"/>
  <c r="XDO26" i="48"/>
  <c r="XDP26" i="48"/>
  <c r="XDQ26" i="48"/>
  <c r="XDR26" i="48"/>
  <c r="XDS26" i="48"/>
  <c r="XDT26" i="48"/>
  <c r="XDU26" i="48"/>
  <c r="XDV26" i="48"/>
  <c r="XDW26" i="48"/>
  <c r="XDX26" i="48"/>
  <c r="XDY26" i="48"/>
  <c r="XDZ26" i="48"/>
  <c r="XEA26" i="48"/>
  <c r="XEB26" i="48"/>
  <c r="XEC26" i="48"/>
  <c r="XED26" i="48"/>
  <c r="XEE26" i="48"/>
  <c r="XEF26" i="48"/>
  <c r="XEG26" i="48"/>
  <c r="XEH26" i="48"/>
  <c r="XEI26" i="48"/>
  <c r="XEJ26" i="48"/>
  <c r="XEK26" i="48"/>
  <c r="XEL26" i="48"/>
  <c r="XEM26" i="48"/>
  <c r="XEN26" i="48"/>
  <c r="XEO26" i="48"/>
  <c r="XEP26" i="48"/>
  <c r="XEQ26" i="48"/>
  <c r="XER26" i="48"/>
  <c r="XES26" i="48"/>
  <c r="XET26" i="48"/>
  <c r="XEU26" i="48"/>
  <c r="XEV26" i="48"/>
  <c r="XEW26" i="48"/>
  <c r="XEX26" i="48"/>
  <c r="XEY26" i="48"/>
  <c r="XEZ26" i="48"/>
  <c r="XFA26" i="48"/>
  <c r="XFB26" i="48"/>
  <c r="XFC26" i="48"/>
  <c r="XFD26" i="48"/>
  <c r="E18" i="48" l="1"/>
  <c r="I17" i="48"/>
  <c r="J17" i="48" s="1"/>
  <c r="K17" i="48" s="1"/>
  <c r="L17" i="48" s="1"/>
  <c r="M17" i="48" s="1"/>
  <c r="N17" i="48" s="1"/>
  <c r="O17" i="48" s="1"/>
  <c r="P17" i="48" s="1"/>
  <c r="S20" i="48"/>
  <c r="J16" i="48"/>
  <c r="M18" i="48"/>
  <c r="E19" i="48"/>
  <c r="D8" i="48"/>
  <c r="E8" i="48"/>
  <c r="B8" i="48"/>
  <c r="E30" i="14"/>
  <c r="E12" i="14"/>
  <c r="C9" i="49"/>
  <c r="C8" i="49"/>
  <c r="C7" i="49"/>
  <c r="C6" i="49"/>
  <c r="XFD7" i="48"/>
  <c r="XFC7" i="48"/>
  <c r="XFB7" i="48"/>
  <c r="XFA7" i="48"/>
  <c r="XEZ7" i="48"/>
  <c r="XEY7" i="48"/>
  <c r="XEX7" i="48"/>
  <c r="XEW7" i="48"/>
  <c r="XEV7" i="48"/>
  <c r="XEU7" i="48"/>
  <c r="XET7" i="48"/>
  <c r="XES7" i="48"/>
  <c r="XER7" i="48"/>
  <c r="XEQ7" i="48"/>
  <c r="XEP7" i="48"/>
  <c r="XEO7" i="48"/>
  <c r="XEN7" i="48"/>
  <c r="XEM7" i="48"/>
  <c r="XEL7" i="48"/>
  <c r="XEK7" i="48"/>
  <c r="XEJ7" i="48"/>
  <c r="XEI7" i="48"/>
  <c r="XEH7" i="48"/>
  <c r="XEG7" i="48"/>
  <c r="XEF7" i="48"/>
  <c r="XEE7" i="48"/>
  <c r="XED7" i="48"/>
  <c r="XEC7" i="48"/>
  <c r="XEB7" i="48"/>
  <c r="XEA7" i="48"/>
  <c r="XDZ7" i="48"/>
  <c r="XDY7" i="48"/>
  <c r="XDX7" i="48"/>
  <c r="XDW7" i="48"/>
  <c r="XDV7" i="48"/>
  <c r="XDU7" i="48"/>
  <c r="XDT7" i="48"/>
  <c r="XDS7" i="48"/>
  <c r="XDR7" i="48"/>
  <c r="XDQ7" i="48"/>
  <c r="XDP7" i="48"/>
  <c r="XDO7" i="48"/>
  <c r="XDN7" i="48"/>
  <c r="XDM7" i="48"/>
  <c r="XDL7" i="48"/>
  <c r="XDK7" i="48"/>
  <c r="XDJ7" i="48"/>
  <c r="XDI7" i="48"/>
  <c r="XDH7" i="48"/>
  <c r="XDG7" i="48"/>
  <c r="XDF7" i="48"/>
  <c r="XDE7" i="48"/>
  <c r="XDD7" i="48"/>
  <c r="XDC7" i="48"/>
  <c r="XDB7" i="48"/>
  <c r="XDA7" i="48"/>
  <c r="XCZ7" i="48"/>
  <c r="XCY7" i="48"/>
  <c r="XCX7" i="48"/>
  <c r="XCW7" i="48"/>
  <c r="XCV7" i="48"/>
  <c r="XCU7" i="48"/>
  <c r="XCT7" i="48"/>
  <c r="XCS7" i="48"/>
  <c r="XCR7" i="48"/>
  <c r="XCQ7" i="48"/>
  <c r="XCP7" i="48"/>
  <c r="XCO7" i="48"/>
  <c r="XCN7" i="48"/>
  <c r="XCM7" i="48"/>
  <c r="XCL7" i="48"/>
  <c r="XCK7" i="48"/>
  <c r="XCJ7" i="48"/>
  <c r="XCI7" i="48"/>
  <c r="XCH7" i="48"/>
  <c r="XCG7" i="48"/>
  <c r="XCF7" i="48"/>
  <c r="XCE7" i="48"/>
  <c r="XCD7" i="48"/>
  <c r="XCC7" i="48"/>
  <c r="XCB7" i="48"/>
  <c r="XCA7" i="48"/>
  <c r="XBZ7" i="48"/>
  <c r="XBY7" i="48"/>
  <c r="XBX7" i="48"/>
  <c r="XBW7" i="48"/>
  <c r="XBV7" i="48"/>
  <c r="XBU7" i="48"/>
  <c r="XBT7" i="48"/>
  <c r="XBS7" i="48"/>
  <c r="XBR7" i="48"/>
  <c r="XBQ7" i="48"/>
  <c r="XBP7" i="48"/>
  <c r="XBO7" i="48"/>
  <c r="XBN7" i="48"/>
  <c r="XBM7" i="48"/>
  <c r="XBL7" i="48"/>
  <c r="XBK7" i="48"/>
  <c r="XBJ7" i="48"/>
  <c r="XBI7" i="48"/>
  <c r="XBH7" i="48"/>
  <c r="XBG7" i="48"/>
  <c r="XBF7" i="48"/>
  <c r="XBE7" i="48"/>
  <c r="XBD7" i="48"/>
  <c r="XBC7" i="48"/>
  <c r="XBB7" i="48"/>
  <c r="XBA7" i="48"/>
  <c r="XAZ7" i="48"/>
  <c r="XAY7" i="48"/>
  <c r="XAX7" i="48"/>
  <c r="XAW7" i="48"/>
  <c r="XAV7" i="48"/>
  <c r="XAU7" i="48"/>
  <c r="XAT7" i="48"/>
  <c r="XAS7" i="48"/>
  <c r="XAR7" i="48"/>
  <c r="XAQ7" i="48"/>
  <c r="XAP7" i="48"/>
  <c r="XAO7" i="48"/>
  <c r="XAN7" i="48"/>
  <c r="XAM7" i="48"/>
  <c r="XAL7" i="48"/>
  <c r="XAK7" i="48"/>
  <c r="XAJ7" i="48"/>
  <c r="XAI7" i="48"/>
  <c r="XAH7" i="48"/>
  <c r="XAG7" i="48"/>
  <c r="XAF7" i="48"/>
  <c r="XAE7" i="48"/>
  <c r="XAD7" i="48"/>
  <c r="XAC7" i="48"/>
  <c r="XAB7" i="48"/>
  <c r="XAA7" i="48"/>
  <c r="WZZ7" i="48"/>
  <c r="WZY7" i="48"/>
  <c r="WZX7" i="48"/>
  <c r="WZW7" i="48"/>
  <c r="WZV7" i="48"/>
  <c r="WZU7" i="48"/>
  <c r="WZT7" i="48"/>
  <c r="WZS7" i="48"/>
  <c r="WZR7" i="48"/>
  <c r="WZQ7" i="48"/>
  <c r="WZP7" i="48"/>
  <c r="WZO7" i="48"/>
  <c r="WZN7" i="48"/>
  <c r="WZM7" i="48"/>
  <c r="WZL7" i="48"/>
  <c r="WZK7" i="48"/>
  <c r="WZJ7" i="48"/>
  <c r="WZI7" i="48"/>
  <c r="WZH7" i="48"/>
  <c r="WZG7" i="48"/>
  <c r="WZF7" i="48"/>
  <c r="WZE7" i="48"/>
  <c r="WZD7" i="48"/>
  <c r="WZC7" i="48"/>
  <c r="WZB7" i="48"/>
  <c r="WZA7" i="48"/>
  <c r="WYZ7" i="48"/>
  <c r="WYY7" i="48"/>
  <c r="WYX7" i="48"/>
  <c r="WYW7" i="48"/>
  <c r="WYV7" i="48"/>
  <c r="WYU7" i="48"/>
  <c r="WYT7" i="48"/>
  <c r="WYS7" i="48"/>
  <c r="WYR7" i="48"/>
  <c r="WYQ7" i="48"/>
  <c r="WYP7" i="48"/>
  <c r="WYO7" i="48"/>
  <c r="WYN7" i="48"/>
  <c r="WYM7" i="48"/>
  <c r="WYL7" i="48"/>
  <c r="WYK7" i="48"/>
  <c r="WYJ7" i="48"/>
  <c r="WYI7" i="48"/>
  <c r="WYH7" i="48"/>
  <c r="WYG7" i="48"/>
  <c r="WYF7" i="48"/>
  <c r="WYE7" i="48"/>
  <c r="WYD7" i="48"/>
  <c r="WYC7" i="48"/>
  <c r="WYB7" i="48"/>
  <c r="WYA7" i="48"/>
  <c r="WXZ7" i="48"/>
  <c r="WXY7" i="48"/>
  <c r="WXX7" i="48"/>
  <c r="WXW7" i="48"/>
  <c r="WXV7" i="48"/>
  <c r="WXU7" i="48"/>
  <c r="WXT7" i="48"/>
  <c r="WXS7" i="48"/>
  <c r="WXR7" i="48"/>
  <c r="WXQ7" i="48"/>
  <c r="WXP7" i="48"/>
  <c r="WXO7" i="48"/>
  <c r="WXN7" i="48"/>
  <c r="WXM7" i="48"/>
  <c r="WXL7" i="48"/>
  <c r="WXK7" i="48"/>
  <c r="WXJ7" i="48"/>
  <c r="WXI7" i="48"/>
  <c r="WXH7" i="48"/>
  <c r="WXG7" i="48"/>
  <c r="WXF7" i="48"/>
  <c r="WXE7" i="48"/>
  <c r="WXD7" i="48"/>
  <c r="WXC7" i="48"/>
  <c r="WXB7" i="48"/>
  <c r="WXA7" i="48"/>
  <c r="WWZ7" i="48"/>
  <c r="WWY7" i="48"/>
  <c r="WWX7" i="48"/>
  <c r="WWW7" i="48"/>
  <c r="WWV7" i="48"/>
  <c r="WWU7" i="48"/>
  <c r="WWT7" i="48"/>
  <c r="WWS7" i="48"/>
  <c r="WWR7" i="48"/>
  <c r="WWQ7" i="48"/>
  <c r="WWP7" i="48"/>
  <c r="WWO7" i="48"/>
  <c r="WWN7" i="48"/>
  <c r="WWM7" i="48"/>
  <c r="WWL7" i="48"/>
  <c r="WWK7" i="48"/>
  <c r="WWJ7" i="48"/>
  <c r="WWI7" i="48"/>
  <c r="WWH7" i="48"/>
  <c r="WWG7" i="48"/>
  <c r="WWF7" i="48"/>
  <c r="WWE7" i="48"/>
  <c r="WWD7" i="48"/>
  <c r="WWC7" i="48"/>
  <c r="WWB7" i="48"/>
  <c r="WWA7" i="48"/>
  <c r="WVZ7" i="48"/>
  <c r="WVY7" i="48"/>
  <c r="WVX7" i="48"/>
  <c r="WVW7" i="48"/>
  <c r="WVV7" i="48"/>
  <c r="WVU7" i="48"/>
  <c r="WVT7" i="48"/>
  <c r="WVS7" i="48"/>
  <c r="WVR7" i="48"/>
  <c r="WVQ7" i="48"/>
  <c r="WVP7" i="48"/>
  <c r="WVO7" i="48"/>
  <c r="WVN7" i="48"/>
  <c r="WVM7" i="48"/>
  <c r="WVL7" i="48"/>
  <c r="WVK7" i="48"/>
  <c r="WVJ7" i="48"/>
  <c r="WVI7" i="48"/>
  <c r="WVH7" i="48"/>
  <c r="WVG7" i="48"/>
  <c r="WVF7" i="48"/>
  <c r="WVE7" i="48"/>
  <c r="WVD7" i="48"/>
  <c r="WVC7" i="48"/>
  <c r="WVB7" i="48"/>
  <c r="WVA7" i="48"/>
  <c r="WUZ7" i="48"/>
  <c r="WUY7" i="48"/>
  <c r="WUX7" i="48"/>
  <c r="WUW7" i="48"/>
  <c r="WUV7" i="48"/>
  <c r="WUU7" i="48"/>
  <c r="WUT7" i="48"/>
  <c r="WUS7" i="48"/>
  <c r="WUR7" i="48"/>
  <c r="WUQ7" i="48"/>
  <c r="WUP7" i="48"/>
  <c r="WUO7" i="48"/>
  <c r="WUN7" i="48"/>
  <c r="WUM7" i="48"/>
  <c r="WUL7" i="48"/>
  <c r="WUK7" i="48"/>
  <c r="WUJ7" i="48"/>
  <c r="WUI7" i="48"/>
  <c r="WUH7" i="48"/>
  <c r="WUG7" i="48"/>
  <c r="WUF7" i="48"/>
  <c r="WUE7" i="48"/>
  <c r="WUD7" i="48"/>
  <c r="WUC7" i="48"/>
  <c r="WUB7" i="48"/>
  <c r="WUA7" i="48"/>
  <c r="WTZ7" i="48"/>
  <c r="WTY7" i="48"/>
  <c r="WTX7" i="48"/>
  <c r="WTW7" i="48"/>
  <c r="WTV7" i="48"/>
  <c r="WTU7" i="48"/>
  <c r="WTT7" i="48"/>
  <c r="WTS7" i="48"/>
  <c r="WTR7" i="48"/>
  <c r="WTQ7" i="48"/>
  <c r="WTP7" i="48"/>
  <c r="WTO7" i="48"/>
  <c r="WTN7" i="48"/>
  <c r="WTM7" i="48"/>
  <c r="WTL7" i="48"/>
  <c r="WTK7" i="48"/>
  <c r="WTJ7" i="48"/>
  <c r="WTI7" i="48"/>
  <c r="WTH7" i="48"/>
  <c r="WTG7" i="48"/>
  <c r="WTF7" i="48"/>
  <c r="WTE7" i="48"/>
  <c r="WTD7" i="48"/>
  <c r="WTC7" i="48"/>
  <c r="WTB7" i="48"/>
  <c r="WTA7" i="48"/>
  <c r="WSZ7" i="48"/>
  <c r="WSY7" i="48"/>
  <c r="WSX7" i="48"/>
  <c r="WSW7" i="48"/>
  <c r="WSV7" i="48"/>
  <c r="WSU7" i="48"/>
  <c r="WST7" i="48"/>
  <c r="WSS7" i="48"/>
  <c r="WSR7" i="48"/>
  <c r="WSQ7" i="48"/>
  <c r="WSP7" i="48"/>
  <c r="WSO7" i="48"/>
  <c r="WSN7" i="48"/>
  <c r="WSM7" i="48"/>
  <c r="WSL7" i="48"/>
  <c r="WSK7" i="48"/>
  <c r="WSJ7" i="48"/>
  <c r="WSI7" i="48"/>
  <c r="WSH7" i="48"/>
  <c r="WSG7" i="48"/>
  <c r="WSF7" i="48"/>
  <c r="WSE7" i="48"/>
  <c r="WSD7" i="48"/>
  <c r="WSC7" i="48"/>
  <c r="WSB7" i="48"/>
  <c r="WSA7" i="48"/>
  <c r="WRZ7" i="48"/>
  <c r="WRY7" i="48"/>
  <c r="WRX7" i="48"/>
  <c r="WRW7" i="48"/>
  <c r="WRV7" i="48"/>
  <c r="WRU7" i="48"/>
  <c r="WRT7" i="48"/>
  <c r="WRS7" i="48"/>
  <c r="WRR7" i="48"/>
  <c r="WRQ7" i="48"/>
  <c r="WRP7" i="48"/>
  <c r="WRO7" i="48"/>
  <c r="WRN7" i="48"/>
  <c r="WRM7" i="48"/>
  <c r="WRL7" i="48"/>
  <c r="WRK7" i="48"/>
  <c r="WRJ7" i="48"/>
  <c r="WRI7" i="48"/>
  <c r="WRH7" i="48"/>
  <c r="WRG7" i="48"/>
  <c r="WRF7" i="48"/>
  <c r="WRE7" i="48"/>
  <c r="WRD7" i="48"/>
  <c r="WRC7" i="48"/>
  <c r="WRB7" i="48"/>
  <c r="WRA7" i="48"/>
  <c r="WQZ7" i="48"/>
  <c r="WQY7" i="48"/>
  <c r="WQX7" i="48"/>
  <c r="WQW7" i="48"/>
  <c r="WQV7" i="48"/>
  <c r="WQU7" i="48"/>
  <c r="WQT7" i="48"/>
  <c r="WQS7" i="48"/>
  <c r="WQR7" i="48"/>
  <c r="WQQ7" i="48"/>
  <c r="WQP7" i="48"/>
  <c r="WQO7" i="48"/>
  <c r="WQN7" i="48"/>
  <c r="WQM7" i="48"/>
  <c r="WQL7" i="48"/>
  <c r="WQK7" i="48"/>
  <c r="WQJ7" i="48"/>
  <c r="WQI7" i="48"/>
  <c r="WQH7" i="48"/>
  <c r="WQG7" i="48"/>
  <c r="WQF7" i="48"/>
  <c r="WQE7" i="48"/>
  <c r="WQD7" i="48"/>
  <c r="WQC7" i="48"/>
  <c r="WQB7" i="48"/>
  <c r="WQA7" i="48"/>
  <c r="WPZ7" i="48"/>
  <c r="WPY7" i="48"/>
  <c r="WPX7" i="48"/>
  <c r="WPW7" i="48"/>
  <c r="WPV7" i="48"/>
  <c r="WPU7" i="48"/>
  <c r="WPT7" i="48"/>
  <c r="WPS7" i="48"/>
  <c r="WPR7" i="48"/>
  <c r="WPQ7" i="48"/>
  <c r="WPP7" i="48"/>
  <c r="WPO7" i="48"/>
  <c r="WPN7" i="48"/>
  <c r="WPM7" i="48"/>
  <c r="WPL7" i="48"/>
  <c r="WPK7" i="48"/>
  <c r="WPJ7" i="48"/>
  <c r="WPI7" i="48"/>
  <c r="WPH7" i="48"/>
  <c r="WPG7" i="48"/>
  <c r="WPF7" i="48"/>
  <c r="WPE7" i="48"/>
  <c r="WPD7" i="48"/>
  <c r="WPC7" i="48"/>
  <c r="WPB7" i="48"/>
  <c r="WPA7" i="48"/>
  <c r="WOZ7" i="48"/>
  <c r="WOY7" i="48"/>
  <c r="WOX7" i="48"/>
  <c r="WOW7" i="48"/>
  <c r="WOV7" i="48"/>
  <c r="WOU7" i="48"/>
  <c r="WOT7" i="48"/>
  <c r="WOS7" i="48"/>
  <c r="WOR7" i="48"/>
  <c r="WOQ7" i="48"/>
  <c r="WOP7" i="48"/>
  <c r="WOO7" i="48"/>
  <c r="WON7" i="48"/>
  <c r="WOM7" i="48"/>
  <c r="WOL7" i="48"/>
  <c r="WOK7" i="48"/>
  <c r="WOJ7" i="48"/>
  <c r="WOI7" i="48"/>
  <c r="WOH7" i="48"/>
  <c r="WOG7" i="48"/>
  <c r="WOF7" i="48"/>
  <c r="WOE7" i="48"/>
  <c r="WOD7" i="48"/>
  <c r="WOC7" i="48"/>
  <c r="WOB7" i="48"/>
  <c r="WOA7" i="48"/>
  <c r="WNZ7" i="48"/>
  <c r="WNY7" i="48"/>
  <c r="WNX7" i="48"/>
  <c r="WNW7" i="48"/>
  <c r="WNV7" i="48"/>
  <c r="WNU7" i="48"/>
  <c r="WNT7" i="48"/>
  <c r="WNS7" i="48"/>
  <c r="WNR7" i="48"/>
  <c r="WNQ7" i="48"/>
  <c r="WNP7" i="48"/>
  <c r="WNO7" i="48"/>
  <c r="WNN7" i="48"/>
  <c r="WNM7" i="48"/>
  <c r="WNL7" i="48"/>
  <c r="WNK7" i="48"/>
  <c r="WNJ7" i="48"/>
  <c r="WNI7" i="48"/>
  <c r="WNH7" i="48"/>
  <c r="WNG7" i="48"/>
  <c r="WNF7" i="48"/>
  <c r="WNE7" i="48"/>
  <c r="WND7" i="48"/>
  <c r="WNC7" i="48"/>
  <c r="WNB7" i="48"/>
  <c r="WNA7" i="48"/>
  <c r="WMZ7" i="48"/>
  <c r="WMY7" i="48"/>
  <c r="WMX7" i="48"/>
  <c r="WMW7" i="48"/>
  <c r="WMV7" i="48"/>
  <c r="WMU7" i="48"/>
  <c r="WMT7" i="48"/>
  <c r="WMS7" i="48"/>
  <c r="WMR7" i="48"/>
  <c r="WMQ7" i="48"/>
  <c r="WMP7" i="48"/>
  <c r="WMO7" i="48"/>
  <c r="WMN7" i="48"/>
  <c r="WMM7" i="48"/>
  <c r="WML7" i="48"/>
  <c r="WMK7" i="48"/>
  <c r="WMJ7" i="48"/>
  <c r="WMI7" i="48"/>
  <c r="WMH7" i="48"/>
  <c r="WMG7" i="48"/>
  <c r="WMF7" i="48"/>
  <c r="WME7" i="48"/>
  <c r="WMD7" i="48"/>
  <c r="WMC7" i="48"/>
  <c r="WMB7" i="48"/>
  <c r="WMA7" i="48"/>
  <c r="WLZ7" i="48"/>
  <c r="WLY7" i="48"/>
  <c r="WLX7" i="48"/>
  <c r="WLW7" i="48"/>
  <c r="WLV7" i="48"/>
  <c r="WLU7" i="48"/>
  <c r="WLT7" i="48"/>
  <c r="WLS7" i="48"/>
  <c r="WLR7" i="48"/>
  <c r="WLQ7" i="48"/>
  <c r="WLP7" i="48"/>
  <c r="WLO7" i="48"/>
  <c r="WLN7" i="48"/>
  <c r="WLM7" i="48"/>
  <c r="WLL7" i="48"/>
  <c r="WLK7" i="48"/>
  <c r="WLJ7" i="48"/>
  <c r="WLI7" i="48"/>
  <c r="WLH7" i="48"/>
  <c r="WLG7" i="48"/>
  <c r="WLF7" i="48"/>
  <c r="WLE7" i="48"/>
  <c r="WLD7" i="48"/>
  <c r="WLC7" i="48"/>
  <c r="WLB7" i="48"/>
  <c r="WLA7" i="48"/>
  <c r="WKZ7" i="48"/>
  <c r="WKY7" i="48"/>
  <c r="WKX7" i="48"/>
  <c r="WKW7" i="48"/>
  <c r="WKV7" i="48"/>
  <c r="WKU7" i="48"/>
  <c r="WKT7" i="48"/>
  <c r="WKS7" i="48"/>
  <c r="WKR7" i="48"/>
  <c r="WKQ7" i="48"/>
  <c r="WKP7" i="48"/>
  <c r="WKO7" i="48"/>
  <c r="WKN7" i="48"/>
  <c r="WKM7" i="48"/>
  <c r="WKL7" i="48"/>
  <c r="WKK7" i="48"/>
  <c r="WKJ7" i="48"/>
  <c r="WKI7" i="48"/>
  <c r="WKH7" i="48"/>
  <c r="WKG7" i="48"/>
  <c r="WKF7" i="48"/>
  <c r="WKE7" i="48"/>
  <c r="WKD7" i="48"/>
  <c r="WKC7" i="48"/>
  <c r="WKB7" i="48"/>
  <c r="WKA7" i="48"/>
  <c r="WJZ7" i="48"/>
  <c r="WJY7" i="48"/>
  <c r="WJX7" i="48"/>
  <c r="WJW7" i="48"/>
  <c r="WJV7" i="48"/>
  <c r="WJU7" i="48"/>
  <c r="WJT7" i="48"/>
  <c r="WJS7" i="48"/>
  <c r="WJR7" i="48"/>
  <c r="WJQ7" i="48"/>
  <c r="WJP7" i="48"/>
  <c r="WJO7" i="48"/>
  <c r="WJN7" i="48"/>
  <c r="WJM7" i="48"/>
  <c r="WJL7" i="48"/>
  <c r="WJK7" i="48"/>
  <c r="WJJ7" i="48"/>
  <c r="WJI7" i="48"/>
  <c r="WJH7" i="48"/>
  <c r="WJG7" i="48"/>
  <c r="WJF7" i="48"/>
  <c r="WJE7" i="48"/>
  <c r="WJD7" i="48"/>
  <c r="WJC7" i="48"/>
  <c r="WJB7" i="48"/>
  <c r="WJA7" i="48"/>
  <c r="WIZ7" i="48"/>
  <c r="WIY7" i="48"/>
  <c r="WIX7" i="48"/>
  <c r="WIW7" i="48"/>
  <c r="WIV7" i="48"/>
  <c r="WIU7" i="48"/>
  <c r="WIT7" i="48"/>
  <c r="WIS7" i="48"/>
  <c r="WIR7" i="48"/>
  <c r="WIQ7" i="48"/>
  <c r="WIP7" i="48"/>
  <c r="WIO7" i="48"/>
  <c r="WIN7" i="48"/>
  <c r="WIM7" i="48"/>
  <c r="WIL7" i="48"/>
  <c r="WIK7" i="48"/>
  <c r="WIJ7" i="48"/>
  <c r="WII7" i="48"/>
  <c r="WIH7" i="48"/>
  <c r="WIG7" i="48"/>
  <c r="WIF7" i="48"/>
  <c r="WIE7" i="48"/>
  <c r="WID7" i="48"/>
  <c r="WIC7" i="48"/>
  <c r="WIB7" i="48"/>
  <c r="WIA7" i="48"/>
  <c r="WHZ7" i="48"/>
  <c r="WHY7" i="48"/>
  <c r="WHX7" i="48"/>
  <c r="WHW7" i="48"/>
  <c r="WHV7" i="48"/>
  <c r="WHU7" i="48"/>
  <c r="WHT7" i="48"/>
  <c r="WHS7" i="48"/>
  <c r="WHR7" i="48"/>
  <c r="WHQ7" i="48"/>
  <c r="WHP7" i="48"/>
  <c r="WHO7" i="48"/>
  <c r="WHN7" i="48"/>
  <c r="WHM7" i="48"/>
  <c r="WHL7" i="48"/>
  <c r="WHK7" i="48"/>
  <c r="WHJ7" i="48"/>
  <c r="WHI7" i="48"/>
  <c r="WHH7" i="48"/>
  <c r="WHG7" i="48"/>
  <c r="WHF7" i="48"/>
  <c r="WHE7" i="48"/>
  <c r="WHD7" i="48"/>
  <c r="WHC7" i="48"/>
  <c r="WHB7" i="48"/>
  <c r="WHA7" i="48"/>
  <c r="WGZ7" i="48"/>
  <c r="WGY7" i="48"/>
  <c r="WGX7" i="48"/>
  <c r="WGW7" i="48"/>
  <c r="WGV7" i="48"/>
  <c r="WGU7" i="48"/>
  <c r="WGT7" i="48"/>
  <c r="WGS7" i="48"/>
  <c r="WGR7" i="48"/>
  <c r="WGQ7" i="48"/>
  <c r="WGP7" i="48"/>
  <c r="WGO7" i="48"/>
  <c r="WGN7" i="48"/>
  <c r="WGM7" i="48"/>
  <c r="WGL7" i="48"/>
  <c r="WGK7" i="48"/>
  <c r="WGJ7" i="48"/>
  <c r="WGI7" i="48"/>
  <c r="WGH7" i="48"/>
  <c r="WGG7" i="48"/>
  <c r="WGF7" i="48"/>
  <c r="WGE7" i="48"/>
  <c r="WGD7" i="48"/>
  <c r="WGC7" i="48"/>
  <c r="WGB7" i="48"/>
  <c r="WGA7" i="48"/>
  <c r="WFZ7" i="48"/>
  <c r="WFY7" i="48"/>
  <c r="WFX7" i="48"/>
  <c r="WFW7" i="48"/>
  <c r="WFV7" i="48"/>
  <c r="WFU7" i="48"/>
  <c r="WFT7" i="48"/>
  <c r="WFS7" i="48"/>
  <c r="WFR7" i="48"/>
  <c r="WFQ7" i="48"/>
  <c r="WFP7" i="48"/>
  <c r="WFO7" i="48"/>
  <c r="WFN7" i="48"/>
  <c r="WFM7" i="48"/>
  <c r="WFL7" i="48"/>
  <c r="WFK7" i="48"/>
  <c r="WFJ7" i="48"/>
  <c r="WFI7" i="48"/>
  <c r="WFH7" i="48"/>
  <c r="WFG7" i="48"/>
  <c r="WFF7" i="48"/>
  <c r="WFE7" i="48"/>
  <c r="WFD7" i="48"/>
  <c r="WFC7" i="48"/>
  <c r="WFB7" i="48"/>
  <c r="WFA7" i="48"/>
  <c r="WEZ7" i="48"/>
  <c r="WEY7" i="48"/>
  <c r="WEX7" i="48"/>
  <c r="WEW7" i="48"/>
  <c r="WEV7" i="48"/>
  <c r="WEU7" i="48"/>
  <c r="WET7" i="48"/>
  <c r="WES7" i="48"/>
  <c r="WER7" i="48"/>
  <c r="WEQ7" i="48"/>
  <c r="WEP7" i="48"/>
  <c r="WEO7" i="48"/>
  <c r="WEN7" i="48"/>
  <c r="WEM7" i="48"/>
  <c r="WEL7" i="48"/>
  <c r="WEK7" i="48"/>
  <c r="WEJ7" i="48"/>
  <c r="WEI7" i="48"/>
  <c r="WEH7" i="48"/>
  <c r="WEG7" i="48"/>
  <c r="WEF7" i="48"/>
  <c r="WEE7" i="48"/>
  <c r="WED7" i="48"/>
  <c r="WEC7" i="48"/>
  <c r="WEB7" i="48"/>
  <c r="WEA7" i="48"/>
  <c r="WDZ7" i="48"/>
  <c r="WDY7" i="48"/>
  <c r="WDX7" i="48"/>
  <c r="WDW7" i="48"/>
  <c r="WDV7" i="48"/>
  <c r="WDU7" i="48"/>
  <c r="WDT7" i="48"/>
  <c r="WDS7" i="48"/>
  <c r="WDR7" i="48"/>
  <c r="WDQ7" i="48"/>
  <c r="WDP7" i="48"/>
  <c r="WDO7" i="48"/>
  <c r="WDN7" i="48"/>
  <c r="WDM7" i="48"/>
  <c r="WDL7" i="48"/>
  <c r="WDK7" i="48"/>
  <c r="WDJ7" i="48"/>
  <c r="WDI7" i="48"/>
  <c r="WDH7" i="48"/>
  <c r="WDG7" i="48"/>
  <c r="WDF7" i="48"/>
  <c r="WDE7" i="48"/>
  <c r="WDD7" i="48"/>
  <c r="WDC7" i="48"/>
  <c r="WDB7" i="48"/>
  <c r="WDA7" i="48"/>
  <c r="WCZ7" i="48"/>
  <c r="WCY7" i="48"/>
  <c r="WCX7" i="48"/>
  <c r="WCW7" i="48"/>
  <c r="WCV7" i="48"/>
  <c r="WCU7" i="48"/>
  <c r="WCT7" i="48"/>
  <c r="WCS7" i="48"/>
  <c r="WCR7" i="48"/>
  <c r="WCQ7" i="48"/>
  <c r="WCP7" i="48"/>
  <c r="WCO7" i="48"/>
  <c r="WCN7" i="48"/>
  <c r="WCM7" i="48"/>
  <c r="WCL7" i="48"/>
  <c r="WCK7" i="48"/>
  <c r="WCJ7" i="48"/>
  <c r="WCI7" i="48"/>
  <c r="WCH7" i="48"/>
  <c r="WCG7" i="48"/>
  <c r="WCF7" i="48"/>
  <c r="WCE7" i="48"/>
  <c r="WCD7" i="48"/>
  <c r="WCC7" i="48"/>
  <c r="WCB7" i="48"/>
  <c r="WCA7" i="48"/>
  <c r="WBZ7" i="48"/>
  <c r="WBY7" i="48"/>
  <c r="WBX7" i="48"/>
  <c r="WBW7" i="48"/>
  <c r="WBV7" i="48"/>
  <c r="WBU7" i="48"/>
  <c r="WBT7" i="48"/>
  <c r="WBS7" i="48"/>
  <c r="WBR7" i="48"/>
  <c r="WBQ7" i="48"/>
  <c r="WBP7" i="48"/>
  <c r="WBO7" i="48"/>
  <c r="WBN7" i="48"/>
  <c r="WBM7" i="48"/>
  <c r="WBL7" i="48"/>
  <c r="WBK7" i="48"/>
  <c r="WBJ7" i="48"/>
  <c r="WBI7" i="48"/>
  <c r="WBH7" i="48"/>
  <c r="WBG7" i="48"/>
  <c r="WBF7" i="48"/>
  <c r="WBE7" i="48"/>
  <c r="WBD7" i="48"/>
  <c r="WBC7" i="48"/>
  <c r="WBB7" i="48"/>
  <c r="WBA7" i="48"/>
  <c r="WAZ7" i="48"/>
  <c r="WAY7" i="48"/>
  <c r="WAX7" i="48"/>
  <c r="WAW7" i="48"/>
  <c r="WAV7" i="48"/>
  <c r="WAU7" i="48"/>
  <c r="WAT7" i="48"/>
  <c r="WAS7" i="48"/>
  <c r="WAR7" i="48"/>
  <c r="WAQ7" i="48"/>
  <c r="WAP7" i="48"/>
  <c r="WAO7" i="48"/>
  <c r="WAN7" i="48"/>
  <c r="WAM7" i="48"/>
  <c r="WAL7" i="48"/>
  <c r="WAK7" i="48"/>
  <c r="WAJ7" i="48"/>
  <c r="WAI7" i="48"/>
  <c r="WAH7" i="48"/>
  <c r="WAG7" i="48"/>
  <c r="WAF7" i="48"/>
  <c r="WAE7" i="48"/>
  <c r="WAD7" i="48"/>
  <c r="WAC7" i="48"/>
  <c r="WAB7" i="48"/>
  <c r="WAA7" i="48"/>
  <c r="VZZ7" i="48"/>
  <c r="VZY7" i="48"/>
  <c r="VZX7" i="48"/>
  <c r="VZW7" i="48"/>
  <c r="VZV7" i="48"/>
  <c r="VZU7" i="48"/>
  <c r="VZT7" i="48"/>
  <c r="VZS7" i="48"/>
  <c r="VZR7" i="48"/>
  <c r="VZQ7" i="48"/>
  <c r="VZP7" i="48"/>
  <c r="VZO7" i="48"/>
  <c r="VZN7" i="48"/>
  <c r="VZM7" i="48"/>
  <c r="VZL7" i="48"/>
  <c r="VZK7" i="48"/>
  <c r="VZJ7" i="48"/>
  <c r="VZI7" i="48"/>
  <c r="VZH7" i="48"/>
  <c r="VZG7" i="48"/>
  <c r="VZF7" i="48"/>
  <c r="VZE7" i="48"/>
  <c r="VZD7" i="48"/>
  <c r="VZC7" i="48"/>
  <c r="VZB7" i="48"/>
  <c r="VZA7" i="48"/>
  <c r="VYZ7" i="48"/>
  <c r="VYY7" i="48"/>
  <c r="VYX7" i="48"/>
  <c r="VYW7" i="48"/>
  <c r="VYV7" i="48"/>
  <c r="VYU7" i="48"/>
  <c r="VYT7" i="48"/>
  <c r="VYS7" i="48"/>
  <c r="VYR7" i="48"/>
  <c r="VYQ7" i="48"/>
  <c r="VYP7" i="48"/>
  <c r="VYO7" i="48"/>
  <c r="VYN7" i="48"/>
  <c r="VYM7" i="48"/>
  <c r="VYL7" i="48"/>
  <c r="VYK7" i="48"/>
  <c r="VYJ7" i="48"/>
  <c r="VYI7" i="48"/>
  <c r="VYH7" i="48"/>
  <c r="VYG7" i="48"/>
  <c r="VYF7" i="48"/>
  <c r="VYE7" i="48"/>
  <c r="VYD7" i="48"/>
  <c r="VYC7" i="48"/>
  <c r="VYB7" i="48"/>
  <c r="VYA7" i="48"/>
  <c r="VXZ7" i="48"/>
  <c r="VXY7" i="48"/>
  <c r="VXX7" i="48"/>
  <c r="VXW7" i="48"/>
  <c r="VXV7" i="48"/>
  <c r="VXU7" i="48"/>
  <c r="VXT7" i="48"/>
  <c r="VXS7" i="48"/>
  <c r="VXR7" i="48"/>
  <c r="VXQ7" i="48"/>
  <c r="VXP7" i="48"/>
  <c r="VXO7" i="48"/>
  <c r="VXN7" i="48"/>
  <c r="VXM7" i="48"/>
  <c r="VXL7" i="48"/>
  <c r="VXK7" i="48"/>
  <c r="VXJ7" i="48"/>
  <c r="VXI7" i="48"/>
  <c r="VXH7" i="48"/>
  <c r="VXG7" i="48"/>
  <c r="VXF7" i="48"/>
  <c r="VXE7" i="48"/>
  <c r="VXD7" i="48"/>
  <c r="VXC7" i="48"/>
  <c r="VXB7" i="48"/>
  <c r="VXA7" i="48"/>
  <c r="VWZ7" i="48"/>
  <c r="VWY7" i="48"/>
  <c r="VWX7" i="48"/>
  <c r="VWW7" i="48"/>
  <c r="VWV7" i="48"/>
  <c r="VWU7" i="48"/>
  <c r="VWT7" i="48"/>
  <c r="VWS7" i="48"/>
  <c r="VWR7" i="48"/>
  <c r="VWQ7" i="48"/>
  <c r="VWP7" i="48"/>
  <c r="VWO7" i="48"/>
  <c r="VWN7" i="48"/>
  <c r="VWM7" i="48"/>
  <c r="VWL7" i="48"/>
  <c r="VWK7" i="48"/>
  <c r="VWJ7" i="48"/>
  <c r="VWI7" i="48"/>
  <c r="VWH7" i="48"/>
  <c r="VWG7" i="48"/>
  <c r="VWF7" i="48"/>
  <c r="VWE7" i="48"/>
  <c r="VWD7" i="48"/>
  <c r="VWC7" i="48"/>
  <c r="VWB7" i="48"/>
  <c r="VWA7" i="48"/>
  <c r="VVZ7" i="48"/>
  <c r="VVY7" i="48"/>
  <c r="VVX7" i="48"/>
  <c r="VVW7" i="48"/>
  <c r="VVV7" i="48"/>
  <c r="VVU7" i="48"/>
  <c r="VVT7" i="48"/>
  <c r="VVS7" i="48"/>
  <c r="VVR7" i="48"/>
  <c r="VVQ7" i="48"/>
  <c r="VVP7" i="48"/>
  <c r="VVO7" i="48"/>
  <c r="VVN7" i="48"/>
  <c r="VVM7" i="48"/>
  <c r="VVL7" i="48"/>
  <c r="VVK7" i="48"/>
  <c r="VVJ7" i="48"/>
  <c r="VVI7" i="48"/>
  <c r="VVH7" i="48"/>
  <c r="VVG7" i="48"/>
  <c r="VVF7" i="48"/>
  <c r="VVE7" i="48"/>
  <c r="VVD7" i="48"/>
  <c r="VVC7" i="48"/>
  <c r="VVB7" i="48"/>
  <c r="VVA7" i="48"/>
  <c r="VUZ7" i="48"/>
  <c r="VUY7" i="48"/>
  <c r="VUX7" i="48"/>
  <c r="VUW7" i="48"/>
  <c r="VUV7" i="48"/>
  <c r="VUU7" i="48"/>
  <c r="VUT7" i="48"/>
  <c r="VUS7" i="48"/>
  <c r="VUR7" i="48"/>
  <c r="VUQ7" i="48"/>
  <c r="VUP7" i="48"/>
  <c r="VUO7" i="48"/>
  <c r="VUN7" i="48"/>
  <c r="VUM7" i="48"/>
  <c r="VUL7" i="48"/>
  <c r="VUK7" i="48"/>
  <c r="VUJ7" i="48"/>
  <c r="VUI7" i="48"/>
  <c r="VUH7" i="48"/>
  <c r="VUG7" i="48"/>
  <c r="VUF7" i="48"/>
  <c r="VUE7" i="48"/>
  <c r="VUD7" i="48"/>
  <c r="VUC7" i="48"/>
  <c r="VUB7" i="48"/>
  <c r="VUA7" i="48"/>
  <c r="VTZ7" i="48"/>
  <c r="VTY7" i="48"/>
  <c r="VTX7" i="48"/>
  <c r="VTW7" i="48"/>
  <c r="VTV7" i="48"/>
  <c r="VTU7" i="48"/>
  <c r="VTT7" i="48"/>
  <c r="VTS7" i="48"/>
  <c r="VTR7" i="48"/>
  <c r="VTQ7" i="48"/>
  <c r="VTP7" i="48"/>
  <c r="VTO7" i="48"/>
  <c r="VTN7" i="48"/>
  <c r="VTM7" i="48"/>
  <c r="VTL7" i="48"/>
  <c r="VTK7" i="48"/>
  <c r="VTJ7" i="48"/>
  <c r="VTI7" i="48"/>
  <c r="VTH7" i="48"/>
  <c r="VTG7" i="48"/>
  <c r="VTF7" i="48"/>
  <c r="VTE7" i="48"/>
  <c r="VTD7" i="48"/>
  <c r="VTC7" i="48"/>
  <c r="VTB7" i="48"/>
  <c r="VTA7" i="48"/>
  <c r="VSZ7" i="48"/>
  <c r="VSY7" i="48"/>
  <c r="VSX7" i="48"/>
  <c r="VSW7" i="48"/>
  <c r="VSV7" i="48"/>
  <c r="VSU7" i="48"/>
  <c r="VST7" i="48"/>
  <c r="VSS7" i="48"/>
  <c r="VSR7" i="48"/>
  <c r="VSQ7" i="48"/>
  <c r="VSP7" i="48"/>
  <c r="VSO7" i="48"/>
  <c r="VSN7" i="48"/>
  <c r="VSM7" i="48"/>
  <c r="VSL7" i="48"/>
  <c r="VSK7" i="48"/>
  <c r="VSJ7" i="48"/>
  <c r="VSI7" i="48"/>
  <c r="VSH7" i="48"/>
  <c r="VSG7" i="48"/>
  <c r="VSF7" i="48"/>
  <c r="VSE7" i="48"/>
  <c r="VSD7" i="48"/>
  <c r="VSC7" i="48"/>
  <c r="VSB7" i="48"/>
  <c r="VSA7" i="48"/>
  <c r="VRZ7" i="48"/>
  <c r="VRY7" i="48"/>
  <c r="VRX7" i="48"/>
  <c r="VRW7" i="48"/>
  <c r="VRV7" i="48"/>
  <c r="VRU7" i="48"/>
  <c r="VRT7" i="48"/>
  <c r="VRS7" i="48"/>
  <c r="VRR7" i="48"/>
  <c r="VRQ7" i="48"/>
  <c r="VRP7" i="48"/>
  <c r="VRO7" i="48"/>
  <c r="VRN7" i="48"/>
  <c r="VRM7" i="48"/>
  <c r="VRL7" i="48"/>
  <c r="VRK7" i="48"/>
  <c r="VRJ7" i="48"/>
  <c r="VRI7" i="48"/>
  <c r="VRH7" i="48"/>
  <c r="VRG7" i="48"/>
  <c r="VRF7" i="48"/>
  <c r="VRE7" i="48"/>
  <c r="VRD7" i="48"/>
  <c r="VRC7" i="48"/>
  <c r="VRB7" i="48"/>
  <c r="VRA7" i="48"/>
  <c r="VQZ7" i="48"/>
  <c r="VQY7" i="48"/>
  <c r="VQX7" i="48"/>
  <c r="VQW7" i="48"/>
  <c r="VQV7" i="48"/>
  <c r="VQU7" i="48"/>
  <c r="VQT7" i="48"/>
  <c r="VQS7" i="48"/>
  <c r="VQR7" i="48"/>
  <c r="VQQ7" i="48"/>
  <c r="VQP7" i="48"/>
  <c r="VQO7" i="48"/>
  <c r="VQN7" i="48"/>
  <c r="VQM7" i="48"/>
  <c r="VQL7" i="48"/>
  <c r="VQK7" i="48"/>
  <c r="VQJ7" i="48"/>
  <c r="VQI7" i="48"/>
  <c r="VQH7" i="48"/>
  <c r="VQG7" i="48"/>
  <c r="VQF7" i="48"/>
  <c r="VQE7" i="48"/>
  <c r="VQD7" i="48"/>
  <c r="VQC7" i="48"/>
  <c r="VQB7" i="48"/>
  <c r="VQA7" i="48"/>
  <c r="VPZ7" i="48"/>
  <c r="VPY7" i="48"/>
  <c r="VPX7" i="48"/>
  <c r="VPW7" i="48"/>
  <c r="VPV7" i="48"/>
  <c r="VPU7" i="48"/>
  <c r="VPT7" i="48"/>
  <c r="VPS7" i="48"/>
  <c r="VPR7" i="48"/>
  <c r="VPQ7" i="48"/>
  <c r="VPP7" i="48"/>
  <c r="VPO7" i="48"/>
  <c r="VPN7" i="48"/>
  <c r="VPM7" i="48"/>
  <c r="VPL7" i="48"/>
  <c r="VPK7" i="48"/>
  <c r="VPJ7" i="48"/>
  <c r="VPI7" i="48"/>
  <c r="VPH7" i="48"/>
  <c r="VPG7" i="48"/>
  <c r="VPF7" i="48"/>
  <c r="VPE7" i="48"/>
  <c r="VPD7" i="48"/>
  <c r="VPC7" i="48"/>
  <c r="VPB7" i="48"/>
  <c r="VPA7" i="48"/>
  <c r="VOZ7" i="48"/>
  <c r="VOY7" i="48"/>
  <c r="VOX7" i="48"/>
  <c r="VOW7" i="48"/>
  <c r="VOV7" i="48"/>
  <c r="VOU7" i="48"/>
  <c r="VOT7" i="48"/>
  <c r="VOS7" i="48"/>
  <c r="VOR7" i="48"/>
  <c r="VOQ7" i="48"/>
  <c r="VOP7" i="48"/>
  <c r="VOO7" i="48"/>
  <c r="VON7" i="48"/>
  <c r="VOM7" i="48"/>
  <c r="VOL7" i="48"/>
  <c r="VOK7" i="48"/>
  <c r="VOJ7" i="48"/>
  <c r="VOI7" i="48"/>
  <c r="VOH7" i="48"/>
  <c r="VOG7" i="48"/>
  <c r="VOF7" i="48"/>
  <c r="VOE7" i="48"/>
  <c r="VOD7" i="48"/>
  <c r="VOC7" i="48"/>
  <c r="VOB7" i="48"/>
  <c r="VOA7" i="48"/>
  <c r="VNZ7" i="48"/>
  <c r="VNY7" i="48"/>
  <c r="VNX7" i="48"/>
  <c r="VNW7" i="48"/>
  <c r="VNV7" i="48"/>
  <c r="VNU7" i="48"/>
  <c r="VNT7" i="48"/>
  <c r="VNS7" i="48"/>
  <c r="VNR7" i="48"/>
  <c r="VNQ7" i="48"/>
  <c r="VNP7" i="48"/>
  <c r="VNO7" i="48"/>
  <c r="VNN7" i="48"/>
  <c r="VNM7" i="48"/>
  <c r="VNL7" i="48"/>
  <c r="VNK7" i="48"/>
  <c r="VNJ7" i="48"/>
  <c r="VNI7" i="48"/>
  <c r="VNH7" i="48"/>
  <c r="VNG7" i="48"/>
  <c r="VNF7" i="48"/>
  <c r="VNE7" i="48"/>
  <c r="VND7" i="48"/>
  <c r="VNC7" i="48"/>
  <c r="VNB7" i="48"/>
  <c r="VNA7" i="48"/>
  <c r="VMZ7" i="48"/>
  <c r="VMY7" i="48"/>
  <c r="VMX7" i="48"/>
  <c r="VMW7" i="48"/>
  <c r="VMV7" i="48"/>
  <c r="VMU7" i="48"/>
  <c r="VMT7" i="48"/>
  <c r="VMS7" i="48"/>
  <c r="VMR7" i="48"/>
  <c r="VMQ7" i="48"/>
  <c r="VMP7" i="48"/>
  <c r="VMO7" i="48"/>
  <c r="VMN7" i="48"/>
  <c r="VMM7" i="48"/>
  <c r="VML7" i="48"/>
  <c r="VMK7" i="48"/>
  <c r="VMJ7" i="48"/>
  <c r="VMI7" i="48"/>
  <c r="VMH7" i="48"/>
  <c r="VMG7" i="48"/>
  <c r="VMF7" i="48"/>
  <c r="VME7" i="48"/>
  <c r="VMD7" i="48"/>
  <c r="VMC7" i="48"/>
  <c r="VMB7" i="48"/>
  <c r="VMA7" i="48"/>
  <c r="VLZ7" i="48"/>
  <c r="VLY7" i="48"/>
  <c r="VLX7" i="48"/>
  <c r="VLW7" i="48"/>
  <c r="VLV7" i="48"/>
  <c r="VLU7" i="48"/>
  <c r="VLT7" i="48"/>
  <c r="VLS7" i="48"/>
  <c r="VLR7" i="48"/>
  <c r="VLQ7" i="48"/>
  <c r="VLP7" i="48"/>
  <c r="VLO7" i="48"/>
  <c r="VLN7" i="48"/>
  <c r="VLM7" i="48"/>
  <c r="VLL7" i="48"/>
  <c r="VLK7" i="48"/>
  <c r="VLJ7" i="48"/>
  <c r="VLI7" i="48"/>
  <c r="VLH7" i="48"/>
  <c r="VLG7" i="48"/>
  <c r="VLF7" i="48"/>
  <c r="VLE7" i="48"/>
  <c r="VLD7" i="48"/>
  <c r="VLC7" i="48"/>
  <c r="VLB7" i="48"/>
  <c r="VLA7" i="48"/>
  <c r="VKZ7" i="48"/>
  <c r="VKY7" i="48"/>
  <c r="VKX7" i="48"/>
  <c r="VKW7" i="48"/>
  <c r="VKV7" i="48"/>
  <c r="VKU7" i="48"/>
  <c r="VKT7" i="48"/>
  <c r="VKS7" i="48"/>
  <c r="VKR7" i="48"/>
  <c r="VKQ7" i="48"/>
  <c r="VKP7" i="48"/>
  <c r="VKO7" i="48"/>
  <c r="VKN7" i="48"/>
  <c r="VKM7" i="48"/>
  <c r="VKL7" i="48"/>
  <c r="VKK7" i="48"/>
  <c r="VKJ7" i="48"/>
  <c r="VKI7" i="48"/>
  <c r="VKH7" i="48"/>
  <c r="VKG7" i="48"/>
  <c r="VKF7" i="48"/>
  <c r="VKE7" i="48"/>
  <c r="VKD7" i="48"/>
  <c r="VKC7" i="48"/>
  <c r="VKB7" i="48"/>
  <c r="VKA7" i="48"/>
  <c r="VJZ7" i="48"/>
  <c r="VJY7" i="48"/>
  <c r="VJX7" i="48"/>
  <c r="VJW7" i="48"/>
  <c r="VJV7" i="48"/>
  <c r="VJU7" i="48"/>
  <c r="VJT7" i="48"/>
  <c r="VJS7" i="48"/>
  <c r="VJR7" i="48"/>
  <c r="VJQ7" i="48"/>
  <c r="VJP7" i="48"/>
  <c r="VJO7" i="48"/>
  <c r="VJN7" i="48"/>
  <c r="VJM7" i="48"/>
  <c r="VJL7" i="48"/>
  <c r="VJK7" i="48"/>
  <c r="VJJ7" i="48"/>
  <c r="VJI7" i="48"/>
  <c r="VJH7" i="48"/>
  <c r="VJG7" i="48"/>
  <c r="VJF7" i="48"/>
  <c r="VJE7" i="48"/>
  <c r="VJD7" i="48"/>
  <c r="VJC7" i="48"/>
  <c r="VJB7" i="48"/>
  <c r="VJA7" i="48"/>
  <c r="VIZ7" i="48"/>
  <c r="VIY7" i="48"/>
  <c r="VIX7" i="48"/>
  <c r="VIW7" i="48"/>
  <c r="VIV7" i="48"/>
  <c r="VIU7" i="48"/>
  <c r="VIT7" i="48"/>
  <c r="VIS7" i="48"/>
  <c r="VIR7" i="48"/>
  <c r="VIQ7" i="48"/>
  <c r="VIP7" i="48"/>
  <c r="VIO7" i="48"/>
  <c r="VIN7" i="48"/>
  <c r="VIM7" i="48"/>
  <c r="VIL7" i="48"/>
  <c r="VIK7" i="48"/>
  <c r="VIJ7" i="48"/>
  <c r="VII7" i="48"/>
  <c r="VIH7" i="48"/>
  <c r="VIG7" i="48"/>
  <c r="VIF7" i="48"/>
  <c r="VIE7" i="48"/>
  <c r="VID7" i="48"/>
  <c r="VIC7" i="48"/>
  <c r="VIB7" i="48"/>
  <c r="VIA7" i="48"/>
  <c r="VHZ7" i="48"/>
  <c r="VHY7" i="48"/>
  <c r="VHX7" i="48"/>
  <c r="VHW7" i="48"/>
  <c r="VHV7" i="48"/>
  <c r="VHU7" i="48"/>
  <c r="VHT7" i="48"/>
  <c r="VHS7" i="48"/>
  <c r="VHR7" i="48"/>
  <c r="VHQ7" i="48"/>
  <c r="VHP7" i="48"/>
  <c r="VHO7" i="48"/>
  <c r="VHN7" i="48"/>
  <c r="VHM7" i="48"/>
  <c r="VHL7" i="48"/>
  <c r="VHK7" i="48"/>
  <c r="VHJ7" i="48"/>
  <c r="VHI7" i="48"/>
  <c r="VHH7" i="48"/>
  <c r="VHG7" i="48"/>
  <c r="VHF7" i="48"/>
  <c r="VHE7" i="48"/>
  <c r="VHD7" i="48"/>
  <c r="VHC7" i="48"/>
  <c r="VHB7" i="48"/>
  <c r="VHA7" i="48"/>
  <c r="VGZ7" i="48"/>
  <c r="VGY7" i="48"/>
  <c r="VGX7" i="48"/>
  <c r="VGW7" i="48"/>
  <c r="VGV7" i="48"/>
  <c r="VGU7" i="48"/>
  <c r="VGT7" i="48"/>
  <c r="VGS7" i="48"/>
  <c r="VGR7" i="48"/>
  <c r="VGQ7" i="48"/>
  <c r="VGP7" i="48"/>
  <c r="VGO7" i="48"/>
  <c r="VGN7" i="48"/>
  <c r="VGM7" i="48"/>
  <c r="VGL7" i="48"/>
  <c r="VGK7" i="48"/>
  <c r="VGJ7" i="48"/>
  <c r="VGI7" i="48"/>
  <c r="VGH7" i="48"/>
  <c r="VGG7" i="48"/>
  <c r="VGF7" i="48"/>
  <c r="VGE7" i="48"/>
  <c r="VGD7" i="48"/>
  <c r="VGC7" i="48"/>
  <c r="VGB7" i="48"/>
  <c r="VGA7" i="48"/>
  <c r="VFZ7" i="48"/>
  <c r="VFY7" i="48"/>
  <c r="VFX7" i="48"/>
  <c r="VFW7" i="48"/>
  <c r="VFV7" i="48"/>
  <c r="VFU7" i="48"/>
  <c r="VFT7" i="48"/>
  <c r="VFS7" i="48"/>
  <c r="VFR7" i="48"/>
  <c r="VFQ7" i="48"/>
  <c r="VFP7" i="48"/>
  <c r="VFO7" i="48"/>
  <c r="VFN7" i="48"/>
  <c r="VFM7" i="48"/>
  <c r="VFL7" i="48"/>
  <c r="VFK7" i="48"/>
  <c r="VFJ7" i="48"/>
  <c r="VFI7" i="48"/>
  <c r="VFH7" i="48"/>
  <c r="VFG7" i="48"/>
  <c r="VFF7" i="48"/>
  <c r="VFE7" i="48"/>
  <c r="VFD7" i="48"/>
  <c r="VFC7" i="48"/>
  <c r="VFB7" i="48"/>
  <c r="VFA7" i="48"/>
  <c r="VEZ7" i="48"/>
  <c r="VEY7" i="48"/>
  <c r="VEX7" i="48"/>
  <c r="VEW7" i="48"/>
  <c r="VEV7" i="48"/>
  <c r="VEU7" i="48"/>
  <c r="VET7" i="48"/>
  <c r="VES7" i="48"/>
  <c r="VER7" i="48"/>
  <c r="VEQ7" i="48"/>
  <c r="VEP7" i="48"/>
  <c r="VEO7" i="48"/>
  <c r="VEN7" i="48"/>
  <c r="VEM7" i="48"/>
  <c r="VEL7" i="48"/>
  <c r="VEK7" i="48"/>
  <c r="VEJ7" i="48"/>
  <c r="VEI7" i="48"/>
  <c r="VEH7" i="48"/>
  <c r="VEG7" i="48"/>
  <c r="VEF7" i="48"/>
  <c r="VEE7" i="48"/>
  <c r="VED7" i="48"/>
  <c r="VEC7" i="48"/>
  <c r="VEB7" i="48"/>
  <c r="VEA7" i="48"/>
  <c r="VDZ7" i="48"/>
  <c r="VDY7" i="48"/>
  <c r="VDX7" i="48"/>
  <c r="VDW7" i="48"/>
  <c r="VDV7" i="48"/>
  <c r="VDU7" i="48"/>
  <c r="VDT7" i="48"/>
  <c r="VDS7" i="48"/>
  <c r="VDR7" i="48"/>
  <c r="VDQ7" i="48"/>
  <c r="VDP7" i="48"/>
  <c r="VDO7" i="48"/>
  <c r="VDN7" i="48"/>
  <c r="VDM7" i="48"/>
  <c r="VDL7" i="48"/>
  <c r="VDK7" i="48"/>
  <c r="VDJ7" i="48"/>
  <c r="VDI7" i="48"/>
  <c r="VDH7" i="48"/>
  <c r="VDG7" i="48"/>
  <c r="VDF7" i="48"/>
  <c r="VDE7" i="48"/>
  <c r="VDD7" i="48"/>
  <c r="VDC7" i="48"/>
  <c r="VDB7" i="48"/>
  <c r="VDA7" i="48"/>
  <c r="VCZ7" i="48"/>
  <c r="VCY7" i="48"/>
  <c r="VCX7" i="48"/>
  <c r="VCW7" i="48"/>
  <c r="VCV7" i="48"/>
  <c r="VCU7" i="48"/>
  <c r="VCT7" i="48"/>
  <c r="VCS7" i="48"/>
  <c r="VCR7" i="48"/>
  <c r="VCQ7" i="48"/>
  <c r="VCP7" i="48"/>
  <c r="VCO7" i="48"/>
  <c r="VCN7" i="48"/>
  <c r="VCM7" i="48"/>
  <c r="VCL7" i="48"/>
  <c r="VCK7" i="48"/>
  <c r="VCJ7" i="48"/>
  <c r="VCI7" i="48"/>
  <c r="VCH7" i="48"/>
  <c r="VCG7" i="48"/>
  <c r="VCF7" i="48"/>
  <c r="VCE7" i="48"/>
  <c r="VCD7" i="48"/>
  <c r="VCC7" i="48"/>
  <c r="VCB7" i="48"/>
  <c r="VCA7" i="48"/>
  <c r="VBZ7" i="48"/>
  <c r="VBY7" i="48"/>
  <c r="VBX7" i="48"/>
  <c r="VBW7" i="48"/>
  <c r="VBV7" i="48"/>
  <c r="VBU7" i="48"/>
  <c r="VBT7" i="48"/>
  <c r="VBS7" i="48"/>
  <c r="VBR7" i="48"/>
  <c r="VBQ7" i="48"/>
  <c r="VBP7" i="48"/>
  <c r="VBO7" i="48"/>
  <c r="VBN7" i="48"/>
  <c r="VBM7" i="48"/>
  <c r="VBL7" i="48"/>
  <c r="VBK7" i="48"/>
  <c r="VBJ7" i="48"/>
  <c r="VBI7" i="48"/>
  <c r="VBH7" i="48"/>
  <c r="VBG7" i="48"/>
  <c r="VBF7" i="48"/>
  <c r="VBE7" i="48"/>
  <c r="VBD7" i="48"/>
  <c r="VBC7" i="48"/>
  <c r="VBB7" i="48"/>
  <c r="VBA7" i="48"/>
  <c r="VAZ7" i="48"/>
  <c r="VAY7" i="48"/>
  <c r="VAX7" i="48"/>
  <c r="VAW7" i="48"/>
  <c r="VAV7" i="48"/>
  <c r="VAU7" i="48"/>
  <c r="VAT7" i="48"/>
  <c r="VAS7" i="48"/>
  <c r="VAR7" i="48"/>
  <c r="VAQ7" i="48"/>
  <c r="VAP7" i="48"/>
  <c r="VAO7" i="48"/>
  <c r="VAN7" i="48"/>
  <c r="VAM7" i="48"/>
  <c r="VAL7" i="48"/>
  <c r="VAK7" i="48"/>
  <c r="VAJ7" i="48"/>
  <c r="VAI7" i="48"/>
  <c r="VAH7" i="48"/>
  <c r="VAG7" i="48"/>
  <c r="VAF7" i="48"/>
  <c r="VAE7" i="48"/>
  <c r="VAD7" i="48"/>
  <c r="VAC7" i="48"/>
  <c r="VAB7" i="48"/>
  <c r="VAA7" i="48"/>
  <c r="UZZ7" i="48"/>
  <c r="UZY7" i="48"/>
  <c r="UZX7" i="48"/>
  <c r="UZW7" i="48"/>
  <c r="UZV7" i="48"/>
  <c r="UZU7" i="48"/>
  <c r="UZT7" i="48"/>
  <c r="UZS7" i="48"/>
  <c r="UZR7" i="48"/>
  <c r="UZQ7" i="48"/>
  <c r="UZP7" i="48"/>
  <c r="UZO7" i="48"/>
  <c r="UZN7" i="48"/>
  <c r="UZM7" i="48"/>
  <c r="UZL7" i="48"/>
  <c r="UZK7" i="48"/>
  <c r="UZJ7" i="48"/>
  <c r="UZI7" i="48"/>
  <c r="UZH7" i="48"/>
  <c r="UZG7" i="48"/>
  <c r="UZF7" i="48"/>
  <c r="UZE7" i="48"/>
  <c r="UZD7" i="48"/>
  <c r="UZC7" i="48"/>
  <c r="UZB7" i="48"/>
  <c r="UZA7" i="48"/>
  <c r="UYZ7" i="48"/>
  <c r="UYY7" i="48"/>
  <c r="UYX7" i="48"/>
  <c r="UYW7" i="48"/>
  <c r="UYV7" i="48"/>
  <c r="UYU7" i="48"/>
  <c r="UYT7" i="48"/>
  <c r="UYS7" i="48"/>
  <c r="UYR7" i="48"/>
  <c r="UYQ7" i="48"/>
  <c r="UYP7" i="48"/>
  <c r="UYO7" i="48"/>
  <c r="UYN7" i="48"/>
  <c r="UYM7" i="48"/>
  <c r="UYL7" i="48"/>
  <c r="UYK7" i="48"/>
  <c r="UYJ7" i="48"/>
  <c r="UYI7" i="48"/>
  <c r="UYH7" i="48"/>
  <c r="UYG7" i="48"/>
  <c r="UYF7" i="48"/>
  <c r="UYE7" i="48"/>
  <c r="UYD7" i="48"/>
  <c r="UYC7" i="48"/>
  <c r="UYB7" i="48"/>
  <c r="UYA7" i="48"/>
  <c r="UXZ7" i="48"/>
  <c r="UXY7" i="48"/>
  <c r="UXX7" i="48"/>
  <c r="UXW7" i="48"/>
  <c r="UXV7" i="48"/>
  <c r="UXU7" i="48"/>
  <c r="UXT7" i="48"/>
  <c r="UXS7" i="48"/>
  <c r="UXR7" i="48"/>
  <c r="UXQ7" i="48"/>
  <c r="UXP7" i="48"/>
  <c r="UXO7" i="48"/>
  <c r="UXN7" i="48"/>
  <c r="UXM7" i="48"/>
  <c r="UXL7" i="48"/>
  <c r="UXK7" i="48"/>
  <c r="UXJ7" i="48"/>
  <c r="UXI7" i="48"/>
  <c r="UXH7" i="48"/>
  <c r="UXG7" i="48"/>
  <c r="UXF7" i="48"/>
  <c r="UXE7" i="48"/>
  <c r="UXD7" i="48"/>
  <c r="UXC7" i="48"/>
  <c r="UXB7" i="48"/>
  <c r="UXA7" i="48"/>
  <c r="UWZ7" i="48"/>
  <c r="UWY7" i="48"/>
  <c r="UWX7" i="48"/>
  <c r="UWW7" i="48"/>
  <c r="UWV7" i="48"/>
  <c r="UWU7" i="48"/>
  <c r="UWT7" i="48"/>
  <c r="UWS7" i="48"/>
  <c r="UWR7" i="48"/>
  <c r="UWQ7" i="48"/>
  <c r="UWP7" i="48"/>
  <c r="UWO7" i="48"/>
  <c r="UWN7" i="48"/>
  <c r="UWM7" i="48"/>
  <c r="UWL7" i="48"/>
  <c r="UWK7" i="48"/>
  <c r="UWJ7" i="48"/>
  <c r="UWI7" i="48"/>
  <c r="UWH7" i="48"/>
  <c r="UWG7" i="48"/>
  <c r="UWF7" i="48"/>
  <c r="UWE7" i="48"/>
  <c r="UWD7" i="48"/>
  <c r="UWC7" i="48"/>
  <c r="UWB7" i="48"/>
  <c r="UWA7" i="48"/>
  <c r="UVZ7" i="48"/>
  <c r="UVY7" i="48"/>
  <c r="UVX7" i="48"/>
  <c r="UVW7" i="48"/>
  <c r="UVV7" i="48"/>
  <c r="UVU7" i="48"/>
  <c r="UVT7" i="48"/>
  <c r="UVS7" i="48"/>
  <c r="UVR7" i="48"/>
  <c r="UVQ7" i="48"/>
  <c r="UVP7" i="48"/>
  <c r="UVO7" i="48"/>
  <c r="UVN7" i="48"/>
  <c r="UVM7" i="48"/>
  <c r="UVL7" i="48"/>
  <c r="UVK7" i="48"/>
  <c r="UVJ7" i="48"/>
  <c r="UVI7" i="48"/>
  <c r="UVH7" i="48"/>
  <c r="UVG7" i="48"/>
  <c r="UVF7" i="48"/>
  <c r="UVE7" i="48"/>
  <c r="UVD7" i="48"/>
  <c r="UVC7" i="48"/>
  <c r="UVB7" i="48"/>
  <c r="UVA7" i="48"/>
  <c r="UUZ7" i="48"/>
  <c r="UUY7" i="48"/>
  <c r="UUX7" i="48"/>
  <c r="UUW7" i="48"/>
  <c r="UUV7" i="48"/>
  <c r="UUU7" i="48"/>
  <c r="UUT7" i="48"/>
  <c r="UUS7" i="48"/>
  <c r="UUR7" i="48"/>
  <c r="UUQ7" i="48"/>
  <c r="UUP7" i="48"/>
  <c r="UUO7" i="48"/>
  <c r="UUN7" i="48"/>
  <c r="UUM7" i="48"/>
  <c r="UUL7" i="48"/>
  <c r="UUK7" i="48"/>
  <c r="UUJ7" i="48"/>
  <c r="UUI7" i="48"/>
  <c r="UUH7" i="48"/>
  <c r="UUG7" i="48"/>
  <c r="UUF7" i="48"/>
  <c r="UUE7" i="48"/>
  <c r="UUD7" i="48"/>
  <c r="UUC7" i="48"/>
  <c r="UUB7" i="48"/>
  <c r="UUA7" i="48"/>
  <c r="UTZ7" i="48"/>
  <c r="UTY7" i="48"/>
  <c r="UTX7" i="48"/>
  <c r="UTW7" i="48"/>
  <c r="UTV7" i="48"/>
  <c r="UTU7" i="48"/>
  <c r="UTT7" i="48"/>
  <c r="UTS7" i="48"/>
  <c r="UTR7" i="48"/>
  <c r="UTQ7" i="48"/>
  <c r="UTP7" i="48"/>
  <c r="UTO7" i="48"/>
  <c r="UTN7" i="48"/>
  <c r="UTM7" i="48"/>
  <c r="UTL7" i="48"/>
  <c r="UTK7" i="48"/>
  <c r="UTJ7" i="48"/>
  <c r="UTI7" i="48"/>
  <c r="UTH7" i="48"/>
  <c r="UTG7" i="48"/>
  <c r="UTF7" i="48"/>
  <c r="UTE7" i="48"/>
  <c r="UTD7" i="48"/>
  <c r="UTC7" i="48"/>
  <c r="UTB7" i="48"/>
  <c r="UTA7" i="48"/>
  <c r="USZ7" i="48"/>
  <c r="USY7" i="48"/>
  <c r="USX7" i="48"/>
  <c r="USW7" i="48"/>
  <c r="USV7" i="48"/>
  <c r="USU7" i="48"/>
  <c r="UST7" i="48"/>
  <c r="USS7" i="48"/>
  <c r="USR7" i="48"/>
  <c r="USQ7" i="48"/>
  <c r="USP7" i="48"/>
  <c r="USO7" i="48"/>
  <c r="USN7" i="48"/>
  <c r="USM7" i="48"/>
  <c r="USL7" i="48"/>
  <c r="USK7" i="48"/>
  <c r="USJ7" i="48"/>
  <c r="USI7" i="48"/>
  <c r="USH7" i="48"/>
  <c r="USG7" i="48"/>
  <c r="USF7" i="48"/>
  <c r="USE7" i="48"/>
  <c r="USD7" i="48"/>
  <c r="USC7" i="48"/>
  <c r="USB7" i="48"/>
  <c r="USA7" i="48"/>
  <c r="URZ7" i="48"/>
  <c r="URY7" i="48"/>
  <c r="URX7" i="48"/>
  <c r="URW7" i="48"/>
  <c r="URV7" i="48"/>
  <c r="URU7" i="48"/>
  <c r="URT7" i="48"/>
  <c r="URS7" i="48"/>
  <c r="URR7" i="48"/>
  <c r="URQ7" i="48"/>
  <c r="URP7" i="48"/>
  <c r="URO7" i="48"/>
  <c r="URN7" i="48"/>
  <c r="URM7" i="48"/>
  <c r="URL7" i="48"/>
  <c r="URK7" i="48"/>
  <c r="URJ7" i="48"/>
  <c r="URI7" i="48"/>
  <c r="URH7" i="48"/>
  <c r="URG7" i="48"/>
  <c r="URF7" i="48"/>
  <c r="URE7" i="48"/>
  <c r="URD7" i="48"/>
  <c r="URC7" i="48"/>
  <c r="URB7" i="48"/>
  <c r="URA7" i="48"/>
  <c r="UQZ7" i="48"/>
  <c r="UQY7" i="48"/>
  <c r="UQX7" i="48"/>
  <c r="UQW7" i="48"/>
  <c r="UQV7" i="48"/>
  <c r="UQU7" i="48"/>
  <c r="UQT7" i="48"/>
  <c r="UQS7" i="48"/>
  <c r="UQR7" i="48"/>
  <c r="UQQ7" i="48"/>
  <c r="UQP7" i="48"/>
  <c r="UQO7" i="48"/>
  <c r="UQN7" i="48"/>
  <c r="UQM7" i="48"/>
  <c r="UQL7" i="48"/>
  <c r="UQK7" i="48"/>
  <c r="UQJ7" i="48"/>
  <c r="UQI7" i="48"/>
  <c r="UQH7" i="48"/>
  <c r="UQG7" i="48"/>
  <c r="UQF7" i="48"/>
  <c r="UQE7" i="48"/>
  <c r="UQD7" i="48"/>
  <c r="UQC7" i="48"/>
  <c r="UQB7" i="48"/>
  <c r="UQA7" i="48"/>
  <c r="UPZ7" i="48"/>
  <c r="UPY7" i="48"/>
  <c r="UPX7" i="48"/>
  <c r="UPW7" i="48"/>
  <c r="UPV7" i="48"/>
  <c r="UPU7" i="48"/>
  <c r="UPT7" i="48"/>
  <c r="UPS7" i="48"/>
  <c r="UPR7" i="48"/>
  <c r="UPQ7" i="48"/>
  <c r="UPP7" i="48"/>
  <c r="UPO7" i="48"/>
  <c r="UPN7" i="48"/>
  <c r="UPM7" i="48"/>
  <c r="UPL7" i="48"/>
  <c r="UPK7" i="48"/>
  <c r="UPJ7" i="48"/>
  <c r="UPI7" i="48"/>
  <c r="UPH7" i="48"/>
  <c r="UPG7" i="48"/>
  <c r="UPF7" i="48"/>
  <c r="UPE7" i="48"/>
  <c r="UPD7" i="48"/>
  <c r="UPC7" i="48"/>
  <c r="UPB7" i="48"/>
  <c r="UPA7" i="48"/>
  <c r="UOZ7" i="48"/>
  <c r="UOY7" i="48"/>
  <c r="UOX7" i="48"/>
  <c r="UOW7" i="48"/>
  <c r="UOV7" i="48"/>
  <c r="UOU7" i="48"/>
  <c r="UOT7" i="48"/>
  <c r="UOS7" i="48"/>
  <c r="UOR7" i="48"/>
  <c r="UOQ7" i="48"/>
  <c r="UOP7" i="48"/>
  <c r="UOO7" i="48"/>
  <c r="UON7" i="48"/>
  <c r="UOM7" i="48"/>
  <c r="UOL7" i="48"/>
  <c r="UOK7" i="48"/>
  <c r="UOJ7" i="48"/>
  <c r="UOI7" i="48"/>
  <c r="UOH7" i="48"/>
  <c r="UOG7" i="48"/>
  <c r="UOF7" i="48"/>
  <c r="UOE7" i="48"/>
  <c r="UOD7" i="48"/>
  <c r="UOC7" i="48"/>
  <c r="UOB7" i="48"/>
  <c r="UOA7" i="48"/>
  <c r="UNZ7" i="48"/>
  <c r="UNY7" i="48"/>
  <c r="UNX7" i="48"/>
  <c r="UNW7" i="48"/>
  <c r="UNV7" i="48"/>
  <c r="UNU7" i="48"/>
  <c r="UNT7" i="48"/>
  <c r="UNS7" i="48"/>
  <c r="UNR7" i="48"/>
  <c r="UNQ7" i="48"/>
  <c r="UNP7" i="48"/>
  <c r="UNO7" i="48"/>
  <c r="UNN7" i="48"/>
  <c r="UNM7" i="48"/>
  <c r="UNL7" i="48"/>
  <c r="UNK7" i="48"/>
  <c r="UNJ7" i="48"/>
  <c r="UNI7" i="48"/>
  <c r="UNH7" i="48"/>
  <c r="UNG7" i="48"/>
  <c r="UNF7" i="48"/>
  <c r="UNE7" i="48"/>
  <c r="UND7" i="48"/>
  <c r="UNC7" i="48"/>
  <c r="UNB7" i="48"/>
  <c r="UNA7" i="48"/>
  <c r="UMZ7" i="48"/>
  <c r="UMY7" i="48"/>
  <c r="UMX7" i="48"/>
  <c r="UMW7" i="48"/>
  <c r="UMV7" i="48"/>
  <c r="UMU7" i="48"/>
  <c r="UMT7" i="48"/>
  <c r="UMS7" i="48"/>
  <c r="UMR7" i="48"/>
  <c r="UMQ7" i="48"/>
  <c r="UMP7" i="48"/>
  <c r="UMO7" i="48"/>
  <c r="UMN7" i="48"/>
  <c r="UMM7" i="48"/>
  <c r="UML7" i="48"/>
  <c r="UMK7" i="48"/>
  <c r="UMJ7" i="48"/>
  <c r="UMI7" i="48"/>
  <c r="UMH7" i="48"/>
  <c r="UMG7" i="48"/>
  <c r="UMF7" i="48"/>
  <c r="UME7" i="48"/>
  <c r="UMD7" i="48"/>
  <c r="UMC7" i="48"/>
  <c r="UMB7" i="48"/>
  <c r="UMA7" i="48"/>
  <c r="ULZ7" i="48"/>
  <c r="ULY7" i="48"/>
  <c r="ULX7" i="48"/>
  <c r="ULW7" i="48"/>
  <c r="ULV7" i="48"/>
  <c r="ULU7" i="48"/>
  <c r="ULT7" i="48"/>
  <c r="ULS7" i="48"/>
  <c r="ULR7" i="48"/>
  <c r="ULQ7" i="48"/>
  <c r="ULP7" i="48"/>
  <c r="ULO7" i="48"/>
  <c r="ULN7" i="48"/>
  <c r="ULM7" i="48"/>
  <c r="ULL7" i="48"/>
  <c r="ULK7" i="48"/>
  <c r="ULJ7" i="48"/>
  <c r="ULI7" i="48"/>
  <c r="ULH7" i="48"/>
  <c r="ULG7" i="48"/>
  <c r="ULF7" i="48"/>
  <c r="ULE7" i="48"/>
  <c r="ULD7" i="48"/>
  <c r="ULC7" i="48"/>
  <c r="ULB7" i="48"/>
  <c r="ULA7" i="48"/>
  <c r="UKZ7" i="48"/>
  <c r="UKY7" i="48"/>
  <c r="UKX7" i="48"/>
  <c r="UKW7" i="48"/>
  <c r="UKV7" i="48"/>
  <c r="UKU7" i="48"/>
  <c r="UKT7" i="48"/>
  <c r="UKS7" i="48"/>
  <c r="UKR7" i="48"/>
  <c r="UKQ7" i="48"/>
  <c r="UKP7" i="48"/>
  <c r="UKO7" i="48"/>
  <c r="UKN7" i="48"/>
  <c r="UKM7" i="48"/>
  <c r="UKL7" i="48"/>
  <c r="UKK7" i="48"/>
  <c r="UKJ7" i="48"/>
  <c r="UKI7" i="48"/>
  <c r="UKH7" i="48"/>
  <c r="UKG7" i="48"/>
  <c r="UKF7" i="48"/>
  <c r="UKE7" i="48"/>
  <c r="UKD7" i="48"/>
  <c r="UKC7" i="48"/>
  <c r="UKB7" i="48"/>
  <c r="UKA7" i="48"/>
  <c r="UJZ7" i="48"/>
  <c r="UJY7" i="48"/>
  <c r="UJX7" i="48"/>
  <c r="UJW7" i="48"/>
  <c r="UJV7" i="48"/>
  <c r="UJU7" i="48"/>
  <c r="UJT7" i="48"/>
  <c r="UJS7" i="48"/>
  <c r="UJR7" i="48"/>
  <c r="UJQ7" i="48"/>
  <c r="UJP7" i="48"/>
  <c r="UJO7" i="48"/>
  <c r="UJN7" i="48"/>
  <c r="UJM7" i="48"/>
  <c r="UJL7" i="48"/>
  <c r="UJK7" i="48"/>
  <c r="UJJ7" i="48"/>
  <c r="UJI7" i="48"/>
  <c r="UJH7" i="48"/>
  <c r="UJG7" i="48"/>
  <c r="UJF7" i="48"/>
  <c r="UJE7" i="48"/>
  <c r="UJD7" i="48"/>
  <c r="UJC7" i="48"/>
  <c r="UJB7" i="48"/>
  <c r="UJA7" i="48"/>
  <c r="UIZ7" i="48"/>
  <c r="UIY7" i="48"/>
  <c r="UIX7" i="48"/>
  <c r="UIW7" i="48"/>
  <c r="UIV7" i="48"/>
  <c r="UIU7" i="48"/>
  <c r="UIT7" i="48"/>
  <c r="UIS7" i="48"/>
  <c r="UIR7" i="48"/>
  <c r="UIQ7" i="48"/>
  <c r="UIP7" i="48"/>
  <c r="UIO7" i="48"/>
  <c r="UIN7" i="48"/>
  <c r="UIM7" i="48"/>
  <c r="UIL7" i="48"/>
  <c r="UIK7" i="48"/>
  <c r="UIJ7" i="48"/>
  <c r="UII7" i="48"/>
  <c r="UIH7" i="48"/>
  <c r="UIG7" i="48"/>
  <c r="UIF7" i="48"/>
  <c r="UIE7" i="48"/>
  <c r="UID7" i="48"/>
  <c r="UIC7" i="48"/>
  <c r="UIB7" i="48"/>
  <c r="UIA7" i="48"/>
  <c r="UHZ7" i="48"/>
  <c r="UHY7" i="48"/>
  <c r="UHX7" i="48"/>
  <c r="UHW7" i="48"/>
  <c r="UHV7" i="48"/>
  <c r="UHU7" i="48"/>
  <c r="UHT7" i="48"/>
  <c r="UHS7" i="48"/>
  <c r="UHR7" i="48"/>
  <c r="UHQ7" i="48"/>
  <c r="UHP7" i="48"/>
  <c r="UHO7" i="48"/>
  <c r="UHN7" i="48"/>
  <c r="UHM7" i="48"/>
  <c r="UHL7" i="48"/>
  <c r="UHK7" i="48"/>
  <c r="UHJ7" i="48"/>
  <c r="UHI7" i="48"/>
  <c r="UHH7" i="48"/>
  <c r="UHG7" i="48"/>
  <c r="UHF7" i="48"/>
  <c r="UHE7" i="48"/>
  <c r="UHD7" i="48"/>
  <c r="UHC7" i="48"/>
  <c r="UHB7" i="48"/>
  <c r="UHA7" i="48"/>
  <c r="UGZ7" i="48"/>
  <c r="UGY7" i="48"/>
  <c r="UGX7" i="48"/>
  <c r="UGW7" i="48"/>
  <c r="UGV7" i="48"/>
  <c r="UGU7" i="48"/>
  <c r="UGT7" i="48"/>
  <c r="UGS7" i="48"/>
  <c r="UGR7" i="48"/>
  <c r="UGQ7" i="48"/>
  <c r="UGP7" i="48"/>
  <c r="UGO7" i="48"/>
  <c r="UGN7" i="48"/>
  <c r="UGM7" i="48"/>
  <c r="UGL7" i="48"/>
  <c r="UGK7" i="48"/>
  <c r="UGJ7" i="48"/>
  <c r="UGI7" i="48"/>
  <c r="UGH7" i="48"/>
  <c r="UGG7" i="48"/>
  <c r="UGF7" i="48"/>
  <c r="UGE7" i="48"/>
  <c r="UGD7" i="48"/>
  <c r="UGC7" i="48"/>
  <c r="UGB7" i="48"/>
  <c r="UGA7" i="48"/>
  <c r="UFZ7" i="48"/>
  <c r="UFY7" i="48"/>
  <c r="UFX7" i="48"/>
  <c r="UFW7" i="48"/>
  <c r="UFV7" i="48"/>
  <c r="UFU7" i="48"/>
  <c r="UFT7" i="48"/>
  <c r="UFS7" i="48"/>
  <c r="UFR7" i="48"/>
  <c r="UFQ7" i="48"/>
  <c r="UFP7" i="48"/>
  <c r="UFO7" i="48"/>
  <c r="UFN7" i="48"/>
  <c r="UFM7" i="48"/>
  <c r="UFL7" i="48"/>
  <c r="UFK7" i="48"/>
  <c r="UFJ7" i="48"/>
  <c r="UFI7" i="48"/>
  <c r="UFH7" i="48"/>
  <c r="UFG7" i="48"/>
  <c r="UFF7" i="48"/>
  <c r="UFE7" i="48"/>
  <c r="UFD7" i="48"/>
  <c r="UFC7" i="48"/>
  <c r="UFB7" i="48"/>
  <c r="UFA7" i="48"/>
  <c r="UEZ7" i="48"/>
  <c r="UEY7" i="48"/>
  <c r="UEX7" i="48"/>
  <c r="UEW7" i="48"/>
  <c r="UEV7" i="48"/>
  <c r="UEU7" i="48"/>
  <c r="UET7" i="48"/>
  <c r="UES7" i="48"/>
  <c r="UER7" i="48"/>
  <c r="UEQ7" i="48"/>
  <c r="UEP7" i="48"/>
  <c r="UEO7" i="48"/>
  <c r="UEN7" i="48"/>
  <c r="UEM7" i="48"/>
  <c r="UEL7" i="48"/>
  <c r="UEK7" i="48"/>
  <c r="UEJ7" i="48"/>
  <c r="UEI7" i="48"/>
  <c r="UEH7" i="48"/>
  <c r="UEG7" i="48"/>
  <c r="UEF7" i="48"/>
  <c r="UEE7" i="48"/>
  <c r="UED7" i="48"/>
  <c r="UEC7" i="48"/>
  <c r="UEB7" i="48"/>
  <c r="UEA7" i="48"/>
  <c r="UDZ7" i="48"/>
  <c r="UDY7" i="48"/>
  <c r="UDX7" i="48"/>
  <c r="UDW7" i="48"/>
  <c r="UDV7" i="48"/>
  <c r="UDU7" i="48"/>
  <c r="UDT7" i="48"/>
  <c r="UDS7" i="48"/>
  <c r="UDR7" i="48"/>
  <c r="UDQ7" i="48"/>
  <c r="UDP7" i="48"/>
  <c r="UDO7" i="48"/>
  <c r="UDN7" i="48"/>
  <c r="UDM7" i="48"/>
  <c r="UDL7" i="48"/>
  <c r="UDK7" i="48"/>
  <c r="UDJ7" i="48"/>
  <c r="UDI7" i="48"/>
  <c r="UDH7" i="48"/>
  <c r="UDG7" i="48"/>
  <c r="UDF7" i="48"/>
  <c r="UDE7" i="48"/>
  <c r="UDD7" i="48"/>
  <c r="UDC7" i="48"/>
  <c r="UDB7" i="48"/>
  <c r="UDA7" i="48"/>
  <c r="UCZ7" i="48"/>
  <c r="UCY7" i="48"/>
  <c r="UCX7" i="48"/>
  <c r="UCW7" i="48"/>
  <c r="UCV7" i="48"/>
  <c r="UCU7" i="48"/>
  <c r="UCT7" i="48"/>
  <c r="UCS7" i="48"/>
  <c r="UCR7" i="48"/>
  <c r="UCQ7" i="48"/>
  <c r="UCP7" i="48"/>
  <c r="UCO7" i="48"/>
  <c r="UCN7" i="48"/>
  <c r="UCM7" i="48"/>
  <c r="UCL7" i="48"/>
  <c r="UCK7" i="48"/>
  <c r="UCJ7" i="48"/>
  <c r="UCI7" i="48"/>
  <c r="UCH7" i="48"/>
  <c r="UCG7" i="48"/>
  <c r="UCF7" i="48"/>
  <c r="UCE7" i="48"/>
  <c r="UCD7" i="48"/>
  <c r="UCC7" i="48"/>
  <c r="UCB7" i="48"/>
  <c r="UCA7" i="48"/>
  <c r="UBZ7" i="48"/>
  <c r="UBY7" i="48"/>
  <c r="UBX7" i="48"/>
  <c r="UBW7" i="48"/>
  <c r="UBV7" i="48"/>
  <c r="UBU7" i="48"/>
  <c r="UBT7" i="48"/>
  <c r="UBS7" i="48"/>
  <c r="UBR7" i="48"/>
  <c r="UBQ7" i="48"/>
  <c r="UBP7" i="48"/>
  <c r="UBO7" i="48"/>
  <c r="UBN7" i="48"/>
  <c r="UBM7" i="48"/>
  <c r="UBL7" i="48"/>
  <c r="UBK7" i="48"/>
  <c r="UBJ7" i="48"/>
  <c r="UBI7" i="48"/>
  <c r="UBH7" i="48"/>
  <c r="UBG7" i="48"/>
  <c r="UBF7" i="48"/>
  <c r="UBE7" i="48"/>
  <c r="UBD7" i="48"/>
  <c r="UBC7" i="48"/>
  <c r="UBB7" i="48"/>
  <c r="UBA7" i="48"/>
  <c r="UAZ7" i="48"/>
  <c r="UAY7" i="48"/>
  <c r="UAX7" i="48"/>
  <c r="UAW7" i="48"/>
  <c r="UAV7" i="48"/>
  <c r="UAU7" i="48"/>
  <c r="UAT7" i="48"/>
  <c r="UAS7" i="48"/>
  <c r="UAR7" i="48"/>
  <c r="UAQ7" i="48"/>
  <c r="UAP7" i="48"/>
  <c r="UAO7" i="48"/>
  <c r="UAN7" i="48"/>
  <c r="UAM7" i="48"/>
  <c r="UAL7" i="48"/>
  <c r="UAK7" i="48"/>
  <c r="UAJ7" i="48"/>
  <c r="UAI7" i="48"/>
  <c r="UAH7" i="48"/>
  <c r="UAG7" i="48"/>
  <c r="UAF7" i="48"/>
  <c r="UAE7" i="48"/>
  <c r="UAD7" i="48"/>
  <c r="UAC7" i="48"/>
  <c r="UAB7" i="48"/>
  <c r="UAA7" i="48"/>
  <c r="TZZ7" i="48"/>
  <c r="TZY7" i="48"/>
  <c r="TZX7" i="48"/>
  <c r="TZW7" i="48"/>
  <c r="TZV7" i="48"/>
  <c r="TZU7" i="48"/>
  <c r="TZT7" i="48"/>
  <c r="TZS7" i="48"/>
  <c r="TZR7" i="48"/>
  <c r="TZQ7" i="48"/>
  <c r="TZP7" i="48"/>
  <c r="TZO7" i="48"/>
  <c r="TZN7" i="48"/>
  <c r="TZM7" i="48"/>
  <c r="TZL7" i="48"/>
  <c r="TZK7" i="48"/>
  <c r="TZJ7" i="48"/>
  <c r="TZI7" i="48"/>
  <c r="TZH7" i="48"/>
  <c r="TZG7" i="48"/>
  <c r="TZF7" i="48"/>
  <c r="TZE7" i="48"/>
  <c r="TZD7" i="48"/>
  <c r="TZC7" i="48"/>
  <c r="TZB7" i="48"/>
  <c r="TZA7" i="48"/>
  <c r="TYZ7" i="48"/>
  <c r="TYY7" i="48"/>
  <c r="TYX7" i="48"/>
  <c r="TYW7" i="48"/>
  <c r="TYV7" i="48"/>
  <c r="TYU7" i="48"/>
  <c r="TYT7" i="48"/>
  <c r="TYS7" i="48"/>
  <c r="TYR7" i="48"/>
  <c r="TYQ7" i="48"/>
  <c r="TYP7" i="48"/>
  <c r="TYO7" i="48"/>
  <c r="TYN7" i="48"/>
  <c r="TYM7" i="48"/>
  <c r="TYL7" i="48"/>
  <c r="TYK7" i="48"/>
  <c r="TYJ7" i="48"/>
  <c r="TYI7" i="48"/>
  <c r="TYH7" i="48"/>
  <c r="TYG7" i="48"/>
  <c r="TYF7" i="48"/>
  <c r="TYE7" i="48"/>
  <c r="TYD7" i="48"/>
  <c r="TYC7" i="48"/>
  <c r="TYB7" i="48"/>
  <c r="TYA7" i="48"/>
  <c r="TXZ7" i="48"/>
  <c r="TXY7" i="48"/>
  <c r="TXX7" i="48"/>
  <c r="TXW7" i="48"/>
  <c r="TXV7" i="48"/>
  <c r="TXU7" i="48"/>
  <c r="TXT7" i="48"/>
  <c r="TXS7" i="48"/>
  <c r="TXR7" i="48"/>
  <c r="TXQ7" i="48"/>
  <c r="TXP7" i="48"/>
  <c r="TXO7" i="48"/>
  <c r="TXN7" i="48"/>
  <c r="TXM7" i="48"/>
  <c r="TXL7" i="48"/>
  <c r="TXK7" i="48"/>
  <c r="TXJ7" i="48"/>
  <c r="TXI7" i="48"/>
  <c r="TXH7" i="48"/>
  <c r="TXG7" i="48"/>
  <c r="TXF7" i="48"/>
  <c r="TXE7" i="48"/>
  <c r="TXD7" i="48"/>
  <c r="TXC7" i="48"/>
  <c r="TXB7" i="48"/>
  <c r="TXA7" i="48"/>
  <c r="TWZ7" i="48"/>
  <c r="TWY7" i="48"/>
  <c r="TWX7" i="48"/>
  <c r="TWW7" i="48"/>
  <c r="TWV7" i="48"/>
  <c r="TWU7" i="48"/>
  <c r="TWT7" i="48"/>
  <c r="TWS7" i="48"/>
  <c r="TWR7" i="48"/>
  <c r="TWQ7" i="48"/>
  <c r="TWP7" i="48"/>
  <c r="TWO7" i="48"/>
  <c r="TWN7" i="48"/>
  <c r="TWM7" i="48"/>
  <c r="TWL7" i="48"/>
  <c r="TWK7" i="48"/>
  <c r="TWJ7" i="48"/>
  <c r="TWI7" i="48"/>
  <c r="TWH7" i="48"/>
  <c r="TWG7" i="48"/>
  <c r="TWF7" i="48"/>
  <c r="TWE7" i="48"/>
  <c r="TWD7" i="48"/>
  <c r="TWC7" i="48"/>
  <c r="TWB7" i="48"/>
  <c r="TWA7" i="48"/>
  <c r="TVZ7" i="48"/>
  <c r="TVY7" i="48"/>
  <c r="TVX7" i="48"/>
  <c r="TVW7" i="48"/>
  <c r="TVV7" i="48"/>
  <c r="TVU7" i="48"/>
  <c r="TVT7" i="48"/>
  <c r="TVS7" i="48"/>
  <c r="TVR7" i="48"/>
  <c r="TVQ7" i="48"/>
  <c r="TVP7" i="48"/>
  <c r="TVO7" i="48"/>
  <c r="TVN7" i="48"/>
  <c r="TVM7" i="48"/>
  <c r="TVL7" i="48"/>
  <c r="TVK7" i="48"/>
  <c r="TVJ7" i="48"/>
  <c r="TVI7" i="48"/>
  <c r="TVH7" i="48"/>
  <c r="TVG7" i="48"/>
  <c r="TVF7" i="48"/>
  <c r="TVE7" i="48"/>
  <c r="TVD7" i="48"/>
  <c r="TVC7" i="48"/>
  <c r="TVB7" i="48"/>
  <c r="TVA7" i="48"/>
  <c r="TUZ7" i="48"/>
  <c r="TUY7" i="48"/>
  <c r="TUX7" i="48"/>
  <c r="TUW7" i="48"/>
  <c r="TUV7" i="48"/>
  <c r="TUU7" i="48"/>
  <c r="TUT7" i="48"/>
  <c r="TUS7" i="48"/>
  <c r="TUR7" i="48"/>
  <c r="TUQ7" i="48"/>
  <c r="TUP7" i="48"/>
  <c r="TUO7" i="48"/>
  <c r="TUN7" i="48"/>
  <c r="TUM7" i="48"/>
  <c r="TUL7" i="48"/>
  <c r="TUK7" i="48"/>
  <c r="TUJ7" i="48"/>
  <c r="TUI7" i="48"/>
  <c r="TUH7" i="48"/>
  <c r="TUG7" i="48"/>
  <c r="TUF7" i="48"/>
  <c r="TUE7" i="48"/>
  <c r="TUD7" i="48"/>
  <c r="TUC7" i="48"/>
  <c r="TUB7" i="48"/>
  <c r="TUA7" i="48"/>
  <c r="TTZ7" i="48"/>
  <c r="TTY7" i="48"/>
  <c r="TTX7" i="48"/>
  <c r="TTW7" i="48"/>
  <c r="TTV7" i="48"/>
  <c r="TTU7" i="48"/>
  <c r="TTT7" i="48"/>
  <c r="TTS7" i="48"/>
  <c r="TTR7" i="48"/>
  <c r="TTQ7" i="48"/>
  <c r="TTP7" i="48"/>
  <c r="TTO7" i="48"/>
  <c r="TTN7" i="48"/>
  <c r="TTM7" i="48"/>
  <c r="TTL7" i="48"/>
  <c r="TTK7" i="48"/>
  <c r="TTJ7" i="48"/>
  <c r="TTI7" i="48"/>
  <c r="TTH7" i="48"/>
  <c r="TTG7" i="48"/>
  <c r="TTF7" i="48"/>
  <c r="TTE7" i="48"/>
  <c r="TTD7" i="48"/>
  <c r="TTC7" i="48"/>
  <c r="TTB7" i="48"/>
  <c r="TTA7" i="48"/>
  <c r="TSZ7" i="48"/>
  <c r="TSY7" i="48"/>
  <c r="TSX7" i="48"/>
  <c r="TSW7" i="48"/>
  <c r="TSV7" i="48"/>
  <c r="TSU7" i="48"/>
  <c r="TST7" i="48"/>
  <c r="TSS7" i="48"/>
  <c r="TSR7" i="48"/>
  <c r="TSQ7" i="48"/>
  <c r="TSP7" i="48"/>
  <c r="TSO7" i="48"/>
  <c r="TSN7" i="48"/>
  <c r="TSM7" i="48"/>
  <c r="TSL7" i="48"/>
  <c r="TSK7" i="48"/>
  <c r="TSJ7" i="48"/>
  <c r="TSI7" i="48"/>
  <c r="TSH7" i="48"/>
  <c r="TSG7" i="48"/>
  <c r="TSF7" i="48"/>
  <c r="TSE7" i="48"/>
  <c r="TSD7" i="48"/>
  <c r="TSC7" i="48"/>
  <c r="TSB7" i="48"/>
  <c r="TSA7" i="48"/>
  <c r="TRZ7" i="48"/>
  <c r="TRY7" i="48"/>
  <c r="TRX7" i="48"/>
  <c r="TRW7" i="48"/>
  <c r="TRV7" i="48"/>
  <c r="TRU7" i="48"/>
  <c r="TRT7" i="48"/>
  <c r="TRS7" i="48"/>
  <c r="TRR7" i="48"/>
  <c r="TRQ7" i="48"/>
  <c r="TRP7" i="48"/>
  <c r="TRO7" i="48"/>
  <c r="TRN7" i="48"/>
  <c r="TRM7" i="48"/>
  <c r="TRL7" i="48"/>
  <c r="TRK7" i="48"/>
  <c r="TRJ7" i="48"/>
  <c r="TRI7" i="48"/>
  <c r="TRH7" i="48"/>
  <c r="TRG7" i="48"/>
  <c r="TRF7" i="48"/>
  <c r="TRE7" i="48"/>
  <c r="TRD7" i="48"/>
  <c r="TRC7" i="48"/>
  <c r="TRB7" i="48"/>
  <c r="TRA7" i="48"/>
  <c r="TQZ7" i="48"/>
  <c r="TQY7" i="48"/>
  <c r="TQX7" i="48"/>
  <c r="TQW7" i="48"/>
  <c r="TQV7" i="48"/>
  <c r="TQU7" i="48"/>
  <c r="TQT7" i="48"/>
  <c r="TQS7" i="48"/>
  <c r="TQR7" i="48"/>
  <c r="TQQ7" i="48"/>
  <c r="TQP7" i="48"/>
  <c r="TQO7" i="48"/>
  <c r="TQN7" i="48"/>
  <c r="TQM7" i="48"/>
  <c r="TQL7" i="48"/>
  <c r="TQK7" i="48"/>
  <c r="TQJ7" i="48"/>
  <c r="TQI7" i="48"/>
  <c r="TQH7" i="48"/>
  <c r="TQG7" i="48"/>
  <c r="TQF7" i="48"/>
  <c r="TQE7" i="48"/>
  <c r="TQD7" i="48"/>
  <c r="TQC7" i="48"/>
  <c r="TQB7" i="48"/>
  <c r="TQA7" i="48"/>
  <c r="TPZ7" i="48"/>
  <c r="TPY7" i="48"/>
  <c r="TPX7" i="48"/>
  <c r="TPW7" i="48"/>
  <c r="TPV7" i="48"/>
  <c r="TPU7" i="48"/>
  <c r="TPT7" i="48"/>
  <c r="TPS7" i="48"/>
  <c r="TPR7" i="48"/>
  <c r="TPQ7" i="48"/>
  <c r="TPP7" i="48"/>
  <c r="TPO7" i="48"/>
  <c r="TPN7" i="48"/>
  <c r="TPM7" i="48"/>
  <c r="TPL7" i="48"/>
  <c r="TPK7" i="48"/>
  <c r="TPJ7" i="48"/>
  <c r="TPI7" i="48"/>
  <c r="TPH7" i="48"/>
  <c r="TPG7" i="48"/>
  <c r="TPF7" i="48"/>
  <c r="TPE7" i="48"/>
  <c r="TPD7" i="48"/>
  <c r="TPC7" i="48"/>
  <c r="TPB7" i="48"/>
  <c r="TPA7" i="48"/>
  <c r="TOZ7" i="48"/>
  <c r="TOY7" i="48"/>
  <c r="TOX7" i="48"/>
  <c r="TOW7" i="48"/>
  <c r="TOV7" i="48"/>
  <c r="TOU7" i="48"/>
  <c r="TOT7" i="48"/>
  <c r="TOS7" i="48"/>
  <c r="TOR7" i="48"/>
  <c r="TOQ7" i="48"/>
  <c r="TOP7" i="48"/>
  <c r="TOO7" i="48"/>
  <c r="TON7" i="48"/>
  <c r="TOM7" i="48"/>
  <c r="TOL7" i="48"/>
  <c r="TOK7" i="48"/>
  <c r="TOJ7" i="48"/>
  <c r="TOI7" i="48"/>
  <c r="TOH7" i="48"/>
  <c r="TOG7" i="48"/>
  <c r="TOF7" i="48"/>
  <c r="TOE7" i="48"/>
  <c r="TOD7" i="48"/>
  <c r="TOC7" i="48"/>
  <c r="TOB7" i="48"/>
  <c r="TOA7" i="48"/>
  <c r="TNZ7" i="48"/>
  <c r="TNY7" i="48"/>
  <c r="TNX7" i="48"/>
  <c r="TNW7" i="48"/>
  <c r="TNV7" i="48"/>
  <c r="TNU7" i="48"/>
  <c r="TNT7" i="48"/>
  <c r="TNS7" i="48"/>
  <c r="TNR7" i="48"/>
  <c r="TNQ7" i="48"/>
  <c r="TNP7" i="48"/>
  <c r="TNO7" i="48"/>
  <c r="TNN7" i="48"/>
  <c r="TNM7" i="48"/>
  <c r="TNL7" i="48"/>
  <c r="TNK7" i="48"/>
  <c r="TNJ7" i="48"/>
  <c r="TNI7" i="48"/>
  <c r="TNH7" i="48"/>
  <c r="TNG7" i="48"/>
  <c r="TNF7" i="48"/>
  <c r="TNE7" i="48"/>
  <c r="TND7" i="48"/>
  <c r="TNC7" i="48"/>
  <c r="TNB7" i="48"/>
  <c r="TNA7" i="48"/>
  <c r="TMZ7" i="48"/>
  <c r="TMY7" i="48"/>
  <c r="TMX7" i="48"/>
  <c r="TMW7" i="48"/>
  <c r="TMV7" i="48"/>
  <c r="TMU7" i="48"/>
  <c r="TMT7" i="48"/>
  <c r="TMS7" i="48"/>
  <c r="TMR7" i="48"/>
  <c r="TMQ7" i="48"/>
  <c r="TMP7" i="48"/>
  <c r="TMO7" i="48"/>
  <c r="TMN7" i="48"/>
  <c r="TMM7" i="48"/>
  <c r="TML7" i="48"/>
  <c r="TMK7" i="48"/>
  <c r="TMJ7" i="48"/>
  <c r="TMI7" i="48"/>
  <c r="TMH7" i="48"/>
  <c r="TMG7" i="48"/>
  <c r="TMF7" i="48"/>
  <c r="TME7" i="48"/>
  <c r="TMD7" i="48"/>
  <c r="TMC7" i="48"/>
  <c r="TMB7" i="48"/>
  <c r="TMA7" i="48"/>
  <c r="TLZ7" i="48"/>
  <c r="TLY7" i="48"/>
  <c r="TLX7" i="48"/>
  <c r="TLW7" i="48"/>
  <c r="TLV7" i="48"/>
  <c r="TLU7" i="48"/>
  <c r="TLT7" i="48"/>
  <c r="TLS7" i="48"/>
  <c r="TLR7" i="48"/>
  <c r="TLQ7" i="48"/>
  <c r="TLP7" i="48"/>
  <c r="TLO7" i="48"/>
  <c r="TLN7" i="48"/>
  <c r="TLM7" i="48"/>
  <c r="TLL7" i="48"/>
  <c r="TLK7" i="48"/>
  <c r="TLJ7" i="48"/>
  <c r="TLI7" i="48"/>
  <c r="TLH7" i="48"/>
  <c r="TLG7" i="48"/>
  <c r="TLF7" i="48"/>
  <c r="TLE7" i="48"/>
  <c r="TLD7" i="48"/>
  <c r="TLC7" i="48"/>
  <c r="TLB7" i="48"/>
  <c r="TLA7" i="48"/>
  <c r="TKZ7" i="48"/>
  <c r="TKY7" i="48"/>
  <c r="TKX7" i="48"/>
  <c r="TKW7" i="48"/>
  <c r="TKV7" i="48"/>
  <c r="TKU7" i="48"/>
  <c r="TKT7" i="48"/>
  <c r="TKS7" i="48"/>
  <c r="TKR7" i="48"/>
  <c r="TKQ7" i="48"/>
  <c r="TKP7" i="48"/>
  <c r="TKO7" i="48"/>
  <c r="TKN7" i="48"/>
  <c r="TKM7" i="48"/>
  <c r="TKL7" i="48"/>
  <c r="TKK7" i="48"/>
  <c r="TKJ7" i="48"/>
  <c r="TKI7" i="48"/>
  <c r="TKH7" i="48"/>
  <c r="TKG7" i="48"/>
  <c r="TKF7" i="48"/>
  <c r="TKE7" i="48"/>
  <c r="TKD7" i="48"/>
  <c r="TKC7" i="48"/>
  <c r="TKB7" i="48"/>
  <c r="TKA7" i="48"/>
  <c r="TJZ7" i="48"/>
  <c r="TJY7" i="48"/>
  <c r="TJX7" i="48"/>
  <c r="TJW7" i="48"/>
  <c r="TJV7" i="48"/>
  <c r="TJU7" i="48"/>
  <c r="TJT7" i="48"/>
  <c r="TJS7" i="48"/>
  <c r="TJR7" i="48"/>
  <c r="TJQ7" i="48"/>
  <c r="TJP7" i="48"/>
  <c r="TJO7" i="48"/>
  <c r="TJN7" i="48"/>
  <c r="TJM7" i="48"/>
  <c r="TJL7" i="48"/>
  <c r="TJK7" i="48"/>
  <c r="TJJ7" i="48"/>
  <c r="TJI7" i="48"/>
  <c r="TJH7" i="48"/>
  <c r="TJG7" i="48"/>
  <c r="TJF7" i="48"/>
  <c r="TJE7" i="48"/>
  <c r="TJD7" i="48"/>
  <c r="TJC7" i="48"/>
  <c r="TJB7" i="48"/>
  <c r="TJA7" i="48"/>
  <c r="TIZ7" i="48"/>
  <c r="TIY7" i="48"/>
  <c r="TIX7" i="48"/>
  <c r="TIW7" i="48"/>
  <c r="TIV7" i="48"/>
  <c r="TIU7" i="48"/>
  <c r="TIT7" i="48"/>
  <c r="TIS7" i="48"/>
  <c r="TIR7" i="48"/>
  <c r="TIQ7" i="48"/>
  <c r="TIP7" i="48"/>
  <c r="TIO7" i="48"/>
  <c r="TIN7" i="48"/>
  <c r="TIM7" i="48"/>
  <c r="TIL7" i="48"/>
  <c r="TIK7" i="48"/>
  <c r="TIJ7" i="48"/>
  <c r="TII7" i="48"/>
  <c r="TIH7" i="48"/>
  <c r="TIG7" i="48"/>
  <c r="TIF7" i="48"/>
  <c r="TIE7" i="48"/>
  <c r="TID7" i="48"/>
  <c r="TIC7" i="48"/>
  <c r="TIB7" i="48"/>
  <c r="TIA7" i="48"/>
  <c r="THZ7" i="48"/>
  <c r="THY7" i="48"/>
  <c r="THX7" i="48"/>
  <c r="THW7" i="48"/>
  <c r="THV7" i="48"/>
  <c r="THU7" i="48"/>
  <c r="THT7" i="48"/>
  <c r="THS7" i="48"/>
  <c r="THR7" i="48"/>
  <c r="THQ7" i="48"/>
  <c r="THP7" i="48"/>
  <c r="THO7" i="48"/>
  <c r="THN7" i="48"/>
  <c r="THM7" i="48"/>
  <c r="THL7" i="48"/>
  <c r="THK7" i="48"/>
  <c r="THJ7" i="48"/>
  <c r="THI7" i="48"/>
  <c r="THH7" i="48"/>
  <c r="THG7" i="48"/>
  <c r="THF7" i="48"/>
  <c r="THE7" i="48"/>
  <c r="THD7" i="48"/>
  <c r="THC7" i="48"/>
  <c r="THB7" i="48"/>
  <c r="THA7" i="48"/>
  <c r="TGZ7" i="48"/>
  <c r="TGY7" i="48"/>
  <c r="TGX7" i="48"/>
  <c r="TGW7" i="48"/>
  <c r="TGV7" i="48"/>
  <c r="TGU7" i="48"/>
  <c r="TGT7" i="48"/>
  <c r="TGS7" i="48"/>
  <c r="TGR7" i="48"/>
  <c r="TGQ7" i="48"/>
  <c r="TGP7" i="48"/>
  <c r="TGO7" i="48"/>
  <c r="TGN7" i="48"/>
  <c r="TGM7" i="48"/>
  <c r="TGL7" i="48"/>
  <c r="TGK7" i="48"/>
  <c r="TGJ7" i="48"/>
  <c r="TGI7" i="48"/>
  <c r="TGH7" i="48"/>
  <c r="TGG7" i="48"/>
  <c r="TGF7" i="48"/>
  <c r="TGE7" i="48"/>
  <c r="TGD7" i="48"/>
  <c r="TGC7" i="48"/>
  <c r="TGB7" i="48"/>
  <c r="TGA7" i="48"/>
  <c r="TFZ7" i="48"/>
  <c r="TFY7" i="48"/>
  <c r="TFX7" i="48"/>
  <c r="TFW7" i="48"/>
  <c r="TFV7" i="48"/>
  <c r="TFU7" i="48"/>
  <c r="TFT7" i="48"/>
  <c r="TFS7" i="48"/>
  <c r="TFR7" i="48"/>
  <c r="TFQ7" i="48"/>
  <c r="TFP7" i="48"/>
  <c r="TFO7" i="48"/>
  <c r="TFN7" i="48"/>
  <c r="TFM7" i="48"/>
  <c r="TFL7" i="48"/>
  <c r="TFK7" i="48"/>
  <c r="TFJ7" i="48"/>
  <c r="TFI7" i="48"/>
  <c r="TFH7" i="48"/>
  <c r="TFG7" i="48"/>
  <c r="TFF7" i="48"/>
  <c r="TFE7" i="48"/>
  <c r="TFD7" i="48"/>
  <c r="TFC7" i="48"/>
  <c r="TFB7" i="48"/>
  <c r="TFA7" i="48"/>
  <c r="TEZ7" i="48"/>
  <c r="TEY7" i="48"/>
  <c r="TEX7" i="48"/>
  <c r="TEW7" i="48"/>
  <c r="TEV7" i="48"/>
  <c r="TEU7" i="48"/>
  <c r="TET7" i="48"/>
  <c r="TES7" i="48"/>
  <c r="TER7" i="48"/>
  <c r="TEQ7" i="48"/>
  <c r="TEP7" i="48"/>
  <c r="TEO7" i="48"/>
  <c r="TEN7" i="48"/>
  <c r="TEM7" i="48"/>
  <c r="TEL7" i="48"/>
  <c r="TEK7" i="48"/>
  <c r="TEJ7" i="48"/>
  <c r="TEI7" i="48"/>
  <c r="TEH7" i="48"/>
  <c r="TEG7" i="48"/>
  <c r="TEF7" i="48"/>
  <c r="TEE7" i="48"/>
  <c r="TED7" i="48"/>
  <c r="TEC7" i="48"/>
  <c r="TEB7" i="48"/>
  <c r="TEA7" i="48"/>
  <c r="TDZ7" i="48"/>
  <c r="TDY7" i="48"/>
  <c r="TDX7" i="48"/>
  <c r="TDW7" i="48"/>
  <c r="TDV7" i="48"/>
  <c r="TDU7" i="48"/>
  <c r="TDT7" i="48"/>
  <c r="TDS7" i="48"/>
  <c r="TDR7" i="48"/>
  <c r="TDQ7" i="48"/>
  <c r="TDP7" i="48"/>
  <c r="TDO7" i="48"/>
  <c r="TDN7" i="48"/>
  <c r="TDM7" i="48"/>
  <c r="TDL7" i="48"/>
  <c r="TDK7" i="48"/>
  <c r="TDJ7" i="48"/>
  <c r="TDI7" i="48"/>
  <c r="TDH7" i="48"/>
  <c r="TDG7" i="48"/>
  <c r="TDF7" i="48"/>
  <c r="TDE7" i="48"/>
  <c r="TDD7" i="48"/>
  <c r="TDC7" i="48"/>
  <c r="TDB7" i="48"/>
  <c r="TDA7" i="48"/>
  <c r="TCZ7" i="48"/>
  <c r="TCY7" i="48"/>
  <c r="TCX7" i="48"/>
  <c r="TCW7" i="48"/>
  <c r="TCV7" i="48"/>
  <c r="TCU7" i="48"/>
  <c r="TCT7" i="48"/>
  <c r="TCS7" i="48"/>
  <c r="TCR7" i="48"/>
  <c r="TCQ7" i="48"/>
  <c r="TCP7" i="48"/>
  <c r="TCO7" i="48"/>
  <c r="TCN7" i="48"/>
  <c r="TCM7" i="48"/>
  <c r="TCL7" i="48"/>
  <c r="TCK7" i="48"/>
  <c r="TCJ7" i="48"/>
  <c r="TCI7" i="48"/>
  <c r="TCH7" i="48"/>
  <c r="TCG7" i="48"/>
  <c r="TCF7" i="48"/>
  <c r="TCE7" i="48"/>
  <c r="TCD7" i="48"/>
  <c r="TCC7" i="48"/>
  <c r="TCB7" i="48"/>
  <c r="TCA7" i="48"/>
  <c r="TBZ7" i="48"/>
  <c r="TBY7" i="48"/>
  <c r="TBX7" i="48"/>
  <c r="TBW7" i="48"/>
  <c r="TBV7" i="48"/>
  <c r="TBU7" i="48"/>
  <c r="TBT7" i="48"/>
  <c r="TBS7" i="48"/>
  <c r="TBR7" i="48"/>
  <c r="TBQ7" i="48"/>
  <c r="TBP7" i="48"/>
  <c r="TBO7" i="48"/>
  <c r="TBN7" i="48"/>
  <c r="TBM7" i="48"/>
  <c r="TBL7" i="48"/>
  <c r="TBK7" i="48"/>
  <c r="TBJ7" i="48"/>
  <c r="TBI7" i="48"/>
  <c r="TBH7" i="48"/>
  <c r="TBG7" i="48"/>
  <c r="TBF7" i="48"/>
  <c r="TBE7" i="48"/>
  <c r="TBD7" i="48"/>
  <c r="TBC7" i="48"/>
  <c r="TBB7" i="48"/>
  <c r="TBA7" i="48"/>
  <c r="TAZ7" i="48"/>
  <c r="TAY7" i="48"/>
  <c r="TAX7" i="48"/>
  <c r="TAW7" i="48"/>
  <c r="TAV7" i="48"/>
  <c r="TAU7" i="48"/>
  <c r="TAT7" i="48"/>
  <c r="TAS7" i="48"/>
  <c r="TAR7" i="48"/>
  <c r="TAQ7" i="48"/>
  <c r="TAP7" i="48"/>
  <c r="TAO7" i="48"/>
  <c r="TAN7" i="48"/>
  <c r="TAM7" i="48"/>
  <c r="TAL7" i="48"/>
  <c r="TAK7" i="48"/>
  <c r="TAJ7" i="48"/>
  <c r="TAI7" i="48"/>
  <c r="TAH7" i="48"/>
  <c r="TAG7" i="48"/>
  <c r="TAF7" i="48"/>
  <c r="TAE7" i="48"/>
  <c r="TAD7" i="48"/>
  <c r="TAC7" i="48"/>
  <c r="TAB7" i="48"/>
  <c r="TAA7" i="48"/>
  <c r="SZZ7" i="48"/>
  <c r="SZY7" i="48"/>
  <c r="SZX7" i="48"/>
  <c r="SZW7" i="48"/>
  <c r="SZV7" i="48"/>
  <c r="SZU7" i="48"/>
  <c r="SZT7" i="48"/>
  <c r="SZS7" i="48"/>
  <c r="SZR7" i="48"/>
  <c r="SZQ7" i="48"/>
  <c r="SZP7" i="48"/>
  <c r="SZO7" i="48"/>
  <c r="SZN7" i="48"/>
  <c r="SZM7" i="48"/>
  <c r="SZL7" i="48"/>
  <c r="SZK7" i="48"/>
  <c r="SZJ7" i="48"/>
  <c r="SZI7" i="48"/>
  <c r="SZH7" i="48"/>
  <c r="SZG7" i="48"/>
  <c r="SZF7" i="48"/>
  <c r="SZE7" i="48"/>
  <c r="SZD7" i="48"/>
  <c r="SZC7" i="48"/>
  <c r="SZB7" i="48"/>
  <c r="SZA7" i="48"/>
  <c r="SYZ7" i="48"/>
  <c r="SYY7" i="48"/>
  <c r="SYX7" i="48"/>
  <c r="SYW7" i="48"/>
  <c r="SYV7" i="48"/>
  <c r="SYU7" i="48"/>
  <c r="SYT7" i="48"/>
  <c r="SYS7" i="48"/>
  <c r="SYR7" i="48"/>
  <c r="SYQ7" i="48"/>
  <c r="SYP7" i="48"/>
  <c r="SYO7" i="48"/>
  <c r="SYN7" i="48"/>
  <c r="SYM7" i="48"/>
  <c r="SYL7" i="48"/>
  <c r="SYK7" i="48"/>
  <c r="SYJ7" i="48"/>
  <c r="SYI7" i="48"/>
  <c r="SYH7" i="48"/>
  <c r="SYG7" i="48"/>
  <c r="SYF7" i="48"/>
  <c r="SYE7" i="48"/>
  <c r="SYD7" i="48"/>
  <c r="SYC7" i="48"/>
  <c r="SYB7" i="48"/>
  <c r="SYA7" i="48"/>
  <c r="SXZ7" i="48"/>
  <c r="SXY7" i="48"/>
  <c r="SXX7" i="48"/>
  <c r="SXW7" i="48"/>
  <c r="SXV7" i="48"/>
  <c r="SXU7" i="48"/>
  <c r="SXT7" i="48"/>
  <c r="SXS7" i="48"/>
  <c r="SXR7" i="48"/>
  <c r="SXQ7" i="48"/>
  <c r="SXP7" i="48"/>
  <c r="SXO7" i="48"/>
  <c r="SXN7" i="48"/>
  <c r="SXM7" i="48"/>
  <c r="SXL7" i="48"/>
  <c r="SXK7" i="48"/>
  <c r="SXJ7" i="48"/>
  <c r="SXI7" i="48"/>
  <c r="SXH7" i="48"/>
  <c r="SXG7" i="48"/>
  <c r="SXF7" i="48"/>
  <c r="SXE7" i="48"/>
  <c r="SXD7" i="48"/>
  <c r="SXC7" i="48"/>
  <c r="SXB7" i="48"/>
  <c r="SXA7" i="48"/>
  <c r="SWZ7" i="48"/>
  <c r="SWY7" i="48"/>
  <c r="SWX7" i="48"/>
  <c r="SWW7" i="48"/>
  <c r="SWV7" i="48"/>
  <c r="SWU7" i="48"/>
  <c r="SWT7" i="48"/>
  <c r="SWS7" i="48"/>
  <c r="SWR7" i="48"/>
  <c r="SWQ7" i="48"/>
  <c r="SWP7" i="48"/>
  <c r="SWO7" i="48"/>
  <c r="SWN7" i="48"/>
  <c r="SWM7" i="48"/>
  <c r="SWL7" i="48"/>
  <c r="SWK7" i="48"/>
  <c r="SWJ7" i="48"/>
  <c r="SWI7" i="48"/>
  <c r="SWH7" i="48"/>
  <c r="SWG7" i="48"/>
  <c r="SWF7" i="48"/>
  <c r="SWE7" i="48"/>
  <c r="SWD7" i="48"/>
  <c r="SWC7" i="48"/>
  <c r="SWB7" i="48"/>
  <c r="SWA7" i="48"/>
  <c r="SVZ7" i="48"/>
  <c r="SVY7" i="48"/>
  <c r="SVX7" i="48"/>
  <c r="SVW7" i="48"/>
  <c r="SVV7" i="48"/>
  <c r="SVU7" i="48"/>
  <c r="SVT7" i="48"/>
  <c r="SVS7" i="48"/>
  <c r="SVR7" i="48"/>
  <c r="SVQ7" i="48"/>
  <c r="SVP7" i="48"/>
  <c r="SVO7" i="48"/>
  <c r="SVN7" i="48"/>
  <c r="SVM7" i="48"/>
  <c r="SVL7" i="48"/>
  <c r="SVK7" i="48"/>
  <c r="SVJ7" i="48"/>
  <c r="SVI7" i="48"/>
  <c r="SVH7" i="48"/>
  <c r="SVG7" i="48"/>
  <c r="SVF7" i="48"/>
  <c r="SVE7" i="48"/>
  <c r="SVD7" i="48"/>
  <c r="SVC7" i="48"/>
  <c r="SVB7" i="48"/>
  <c r="SVA7" i="48"/>
  <c r="SUZ7" i="48"/>
  <c r="SUY7" i="48"/>
  <c r="SUX7" i="48"/>
  <c r="SUW7" i="48"/>
  <c r="SUV7" i="48"/>
  <c r="SUU7" i="48"/>
  <c r="SUT7" i="48"/>
  <c r="SUS7" i="48"/>
  <c r="SUR7" i="48"/>
  <c r="SUQ7" i="48"/>
  <c r="SUP7" i="48"/>
  <c r="SUO7" i="48"/>
  <c r="SUN7" i="48"/>
  <c r="SUM7" i="48"/>
  <c r="SUL7" i="48"/>
  <c r="SUK7" i="48"/>
  <c r="SUJ7" i="48"/>
  <c r="SUI7" i="48"/>
  <c r="SUH7" i="48"/>
  <c r="SUG7" i="48"/>
  <c r="SUF7" i="48"/>
  <c r="SUE7" i="48"/>
  <c r="SUD7" i="48"/>
  <c r="SUC7" i="48"/>
  <c r="SUB7" i="48"/>
  <c r="SUA7" i="48"/>
  <c r="STZ7" i="48"/>
  <c r="STY7" i="48"/>
  <c r="STX7" i="48"/>
  <c r="STW7" i="48"/>
  <c r="STV7" i="48"/>
  <c r="STU7" i="48"/>
  <c r="STT7" i="48"/>
  <c r="STS7" i="48"/>
  <c r="STR7" i="48"/>
  <c r="STQ7" i="48"/>
  <c r="STP7" i="48"/>
  <c r="STO7" i="48"/>
  <c r="STN7" i="48"/>
  <c r="STM7" i="48"/>
  <c r="STL7" i="48"/>
  <c r="STK7" i="48"/>
  <c r="STJ7" i="48"/>
  <c r="STI7" i="48"/>
  <c r="STH7" i="48"/>
  <c r="STG7" i="48"/>
  <c r="STF7" i="48"/>
  <c r="STE7" i="48"/>
  <c r="STD7" i="48"/>
  <c r="STC7" i="48"/>
  <c r="STB7" i="48"/>
  <c r="STA7" i="48"/>
  <c r="SSZ7" i="48"/>
  <c r="SSY7" i="48"/>
  <c r="SSX7" i="48"/>
  <c r="SSW7" i="48"/>
  <c r="SSV7" i="48"/>
  <c r="SSU7" i="48"/>
  <c r="SST7" i="48"/>
  <c r="SSS7" i="48"/>
  <c r="SSR7" i="48"/>
  <c r="SSQ7" i="48"/>
  <c r="SSP7" i="48"/>
  <c r="SSO7" i="48"/>
  <c r="SSN7" i="48"/>
  <c r="SSM7" i="48"/>
  <c r="SSL7" i="48"/>
  <c r="SSK7" i="48"/>
  <c r="SSJ7" i="48"/>
  <c r="SSI7" i="48"/>
  <c r="SSH7" i="48"/>
  <c r="SSG7" i="48"/>
  <c r="SSF7" i="48"/>
  <c r="SSE7" i="48"/>
  <c r="SSD7" i="48"/>
  <c r="SSC7" i="48"/>
  <c r="SSB7" i="48"/>
  <c r="SSA7" i="48"/>
  <c r="SRZ7" i="48"/>
  <c r="SRY7" i="48"/>
  <c r="SRX7" i="48"/>
  <c r="SRW7" i="48"/>
  <c r="SRV7" i="48"/>
  <c r="SRU7" i="48"/>
  <c r="SRT7" i="48"/>
  <c r="SRS7" i="48"/>
  <c r="SRR7" i="48"/>
  <c r="SRQ7" i="48"/>
  <c r="SRP7" i="48"/>
  <c r="SRO7" i="48"/>
  <c r="SRN7" i="48"/>
  <c r="SRM7" i="48"/>
  <c r="SRL7" i="48"/>
  <c r="SRK7" i="48"/>
  <c r="SRJ7" i="48"/>
  <c r="SRI7" i="48"/>
  <c r="SRH7" i="48"/>
  <c r="SRG7" i="48"/>
  <c r="SRF7" i="48"/>
  <c r="SRE7" i="48"/>
  <c r="SRD7" i="48"/>
  <c r="SRC7" i="48"/>
  <c r="SRB7" i="48"/>
  <c r="SRA7" i="48"/>
  <c r="SQZ7" i="48"/>
  <c r="SQY7" i="48"/>
  <c r="SQX7" i="48"/>
  <c r="SQW7" i="48"/>
  <c r="SQV7" i="48"/>
  <c r="SQU7" i="48"/>
  <c r="SQT7" i="48"/>
  <c r="SQS7" i="48"/>
  <c r="SQR7" i="48"/>
  <c r="SQQ7" i="48"/>
  <c r="SQP7" i="48"/>
  <c r="SQO7" i="48"/>
  <c r="SQN7" i="48"/>
  <c r="SQM7" i="48"/>
  <c r="SQL7" i="48"/>
  <c r="SQK7" i="48"/>
  <c r="SQJ7" i="48"/>
  <c r="SQI7" i="48"/>
  <c r="SQH7" i="48"/>
  <c r="SQG7" i="48"/>
  <c r="SQF7" i="48"/>
  <c r="SQE7" i="48"/>
  <c r="SQD7" i="48"/>
  <c r="SQC7" i="48"/>
  <c r="SQB7" i="48"/>
  <c r="SQA7" i="48"/>
  <c r="SPZ7" i="48"/>
  <c r="SPY7" i="48"/>
  <c r="SPX7" i="48"/>
  <c r="SPW7" i="48"/>
  <c r="SPV7" i="48"/>
  <c r="SPU7" i="48"/>
  <c r="SPT7" i="48"/>
  <c r="SPS7" i="48"/>
  <c r="SPR7" i="48"/>
  <c r="SPQ7" i="48"/>
  <c r="SPP7" i="48"/>
  <c r="SPO7" i="48"/>
  <c r="SPN7" i="48"/>
  <c r="SPM7" i="48"/>
  <c r="SPL7" i="48"/>
  <c r="SPK7" i="48"/>
  <c r="SPJ7" i="48"/>
  <c r="SPI7" i="48"/>
  <c r="SPH7" i="48"/>
  <c r="SPG7" i="48"/>
  <c r="SPF7" i="48"/>
  <c r="SPE7" i="48"/>
  <c r="SPD7" i="48"/>
  <c r="SPC7" i="48"/>
  <c r="SPB7" i="48"/>
  <c r="SPA7" i="48"/>
  <c r="SOZ7" i="48"/>
  <c r="SOY7" i="48"/>
  <c r="SOX7" i="48"/>
  <c r="SOW7" i="48"/>
  <c r="SOV7" i="48"/>
  <c r="SOU7" i="48"/>
  <c r="SOT7" i="48"/>
  <c r="SOS7" i="48"/>
  <c r="SOR7" i="48"/>
  <c r="SOQ7" i="48"/>
  <c r="SOP7" i="48"/>
  <c r="SOO7" i="48"/>
  <c r="SON7" i="48"/>
  <c r="SOM7" i="48"/>
  <c r="SOL7" i="48"/>
  <c r="SOK7" i="48"/>
  <c r="SOJ7" i="48"/>
  <c r="SOI7" i="48"/>
  <c r="SOH7" i="48"/>
  <c r="SOG7" i="48"/>
  <c r="SOF7" i="48"/>
  <c r="SOE7" i="48"/>
  <c r="SOD7" i="48"/>
  <c r="SOC7" i="48"/>
  <c r="SOB7" i="48"/>
  <c r="SOA7" i="48"/>
  <c r="SNZ7" i="48"/>
  <c r="SNY7" i="48"/>
  <c r="SNX7" i="48"/>
  <c r="SNW7" i="48"/>
  <c r="SNV7" i="48"/>
  <c r="SNU7" i="48"/>
  <c r="SNT7" i="48"/>
  <c r="SNS7" i="48"/>
  <c r="SNR7" i="48"/>
  <c r="SNQ7" i="48"/>
  <c r="SNP7" i="48"/>
  <c r="SNO7" i="48"/>
  <c r="SNN7" i="48"/>
  <c r="SNM7" i="48"/>
  <c r="SNL7" i="48"/>
  <c r="SNK7" i="48"/>
  <c r="SNJ7" i="48"/>
  <c r="SNI7" i="48"/>
  <c r="SNH7" i="48"/>
  <c r="SNG7" i="48"/>
  <c r="SNF7" i="48"/>
  <c r="SNE7" i="48"/>
  <c r="SND7" i="48"/>
  <c r="SNC7" i="48"/>
  <c r="SNB7" i="48"/>
  <c r="SNA7" i="48"/>
  <c r="SMZ7" i="48"/>
  <c r="SMY7" i="48"/>
  <c r="SMX7" i="48"/>
  <c r="SMW7" i="48"/>
  <c r="SMV7" i="48"/>
  <c r="SMU7" i="48"/>
  <c r="SMT7" i="48"/>
  <c r="SMS7" i="48"/>
  <c r="SMR7" i="48"/>
  <c r="SMQ7" i="48"/>
  <c r="SMP7" i="48"/>
  <c r="SMO7" i="48"/>
  <c r="SMN7" i="48"/>
  <c r="SMM7" i="48"/>
  <c r="SML7" i="48"/>
  <c r="SMK7" i="48"/>
  <c r="SMJ7" i="48"/>
  <c r="SMI7" i="48"/>
  <c r="SMH7" i="48"/>
  <c r="SMG7" i="48"/>
  <c r="SMF7" i="48"/>
  <c r="SME7" i="48"/>
  <c r="SMD7" i="48"/>
  <c r="SMC7" i="48"/>
  <c r="SMB7" i="48"/>
  <c r="SMA7" i="48"/>
  <c r="SLZ7" i="48"/>
  <c r="SLY7" i="48"/>
  <c r="SLX7" i="48"/>
  <c r="SLW7" i="48"/>
  <c r="SLV7" i="48"/>
  <c r="SLU7" i="48"/>
  <c r="SLT7" i="48"/>
  <c r="SLS7" i="48"/>
  <c r="SLR7" i="48"/>
  <c r="SLQ7" i="48"/>
  <c r="SLP7" i="48"/>
  <c r="SLO7" i="48"/>
  <c r="SLN7" i="48"/>
  <c r="SLM7" i="48"/>
  <c r="SLL7" i="48"/>
  <c r="SLK7" i="48"/>
  <c r="SLJ7" i="48"/>
  <c r="SLI7" i="48"/>
  <c r="SLH7" i="48"/>
  <c r="SLG7" i="48"/>
  <c r="SLF7" i="48"/>
  <c r="SLE7" i="48"/>
  <c r="SLD7" i="48"/>
  <c r="SLC7" i="48"/>
  <c r="SLB7" i="48"/>
  <c r="SLA7" i="48"/>
  <c r="SKZ7" i="48"/>
  <c r="SKY7" i="48"/>
  <c r="SKX7" i="48"/>
  <c r="SKW7" i="48"/>
  <c r="SKV7" i="48"/>
  <c r="SKU7" i="48"/>
  <c r="SKT7" i="48"/>
  <c r="SKS7" i="48"/>
  <c r="SKR7" i="48"/>
  <c r="SKQ7" i="48"/>
  <c r="SKP7" i="48"/>
  <c r="SKO7" i="48"/>
  <c r="SKN7" i="48"/>
  <c r="SKM7" i="48"/>
  <c r="SKL7" i="48"/>
  <c r="SKK7" i="48"/>
  <c r="SKJ7" i="48"/>
  <c r="SKI7" i="48"/>
  <c r="SKH7" i="48"/>
  <c r="SKG7" i="48"/>
  <c r="SKF7" i="48"/>
  <c r="SKE7" i="48"/>
  <c r="SKD7" i="48"/>
  <c r="SKC7" i="48"/>
  <c r="SKB7" i="48"/>
  <c r="SKA7" i="48"/>
  <c r="SJZ7" i="48"/>
  <c r="SJY7" i="48"/>
  <c r="SJX7" i="48"/>
  <c r="SJW7" i="48"/>
  <c r="SJV7" i="48"/>
  <c r="SJU7" i="48"/>
  <c r="SJT7" i="48"/>
  <c r="SJS7" i="48"/>
  <c r="SJR7" i="48"/>
  <c r="SJQ7" i="48"/>
  <c r="SJP7" i="48"/>
  <c r="SJO7" i="48"/>
  <c r="SJN7" i="48"/>
  <c r="SJM7" i="48"/>
  <c r="SJL7" i="48"/>
  <c r="SJK7" i="48"/>
  <c r="SJJ7" i="48"/>
  <c r="SJI7" i="48"/>
  <c r="SJH7" i="48"/>
  <c r="SJG7" i="48"/>
  <c r="SJF7" i="48"/>
  <c r="SJE7" i="48"/>
  <c r="SJD7" i="48"/>
  <c r="SJC7" i="48"/>
  <c r="SJB7" i="48"/>
  <c r="SJA7" i="48"/>
  <c r="SIZ7" i="48"/>
  <c r="SIY7" i="48"/>
  <c r="SIX7" i="48"/>
  <c r="SIW7" i="48"/>
  <c r="SIV7" i="48"/>
  <c r="SIU7" i="48"/>
  <c r="SIT7" i="48"/>
  <c r="SIS7" i="48"/>
  <c r="SIR7" i="48"/>
  <c r="SIQ7" i="48"/>
  <c r="SIP7" i="48"/>
  <c r="SIO7" i="48"/>
  <c r="SIN7" i="48"/>
  <c r="SIM7" i="48"/>
  <c r="SIL7" i="48"/>
  <c r="SIK7" i="48"/>
  <c r="SIJ7" i="48"/>
  <c r="SII7" i="48"/>
  <c r="SIH7" i="48"/>
  <c r="SIG7" i="48"/>
  <c r="SIF7" i="48"/>
  <c r="SIE7" i="48"/>
  <c r="SID7" i="48"/>
  <c r="SIC7" i="48"/>
  <c r="SIB7" i="48"/>
  <c r="SIA7" i="48"/>
  <c r="SHZ7" i="48"/>
  <c r="SHY7" i="48"/>
  <c r="SHX7" i="48"/>
  <c r="SHW7" i="48"/>
  <c r="SHV7" i="48"/>
  <c r="SHU7" i="48"/>
  <c r="SHT7" i="48"/>
  <c r="SHS7" i="48"/>
  <c r="SHR7" i="48"/>
  <c r="SHQ7" i="48"/>
  <c r="SHP7" i="48"/>
  <c r="SHO7" i="48"/>
  <c r="SHN7" i="48"/>
  <c r="SHM7" i="48"/>
  <c r="SHL7" i="48"/>
  <c r="SHK7" i="48"/>
  <c r="SHJ7" i="48"/>
  <c r="SHI7" i="48"/>
  <c r="SHH7" i="48"/>
  <c r="SHG7" i="48"/>
  <c r="SHF7" i="48"/>
  <c r="SHE7" i="48"/>
  <c r="SHD7" i="48"/>
  <c r="SHC7" i="48"/>
  <c r="SHB7" i="48"/>
  <c r="SHA7" i="48"/>
  <c r="SGZ7" i="48"/>
  <c r="SGY7" i="48"/>
  <c r="SGX7" i="48"/>
  <c r="SGW7" i="48"/>
  <c r="SGV7" i="48"/>
  <c r="SGU7" i="48"/>
  <c r="SGT7" i="48"/>
  <c r="SGS7" i="48"/>
  <c r="SGR7" i="48"/>
  <c r="SGQ7" i="48"/>
  <c r="SGP7" i="48"/>
  <c r="SGO7" i="48"/>
  <c r="SGN7" i="48"/>
  <c r="SGM7" i="48"/>
  <c r="SGL7" i="48"/>
  <c r="SGK7" i="48"/>
  <c r="SGJ7" i="48"/>
  <c r="SGI7" i="48"/>
  <c r="SGH7" i="48"/>
  <c r="SGG7" i="48"/>
  <c r="SGF7" i="48"/>
  <c r="SGE7" i="48"/>
  <c r="SGD7" i="48"/>
  <c r="SGC7" i="48"/>
  <c r="SGB7" i="48"/>
  <c r="SGA7" i="48"/>
  <c r="SFZ7" i="48"/>
  <c r="SFY7" i="48"/>
  <c r="SFX7" i="48"/>
  <c r="SFW7" i="48"/>
  <c r="SFV7" i="48"/>
  <c r="SFU7" i="48"/>
  <c r="SFT7" i="48"/>
  <c r="SFS7" i="48"/>
  <c r="SFR7" i="48"/>
  <c r="SFQ7" i="48"/>
  <c r="SFP7" i="48"/>
  <c r="SFO7" i="48"/>
  <c r="SFN7" i="48"/>
  <c r="SFM7" i="48"/>
  <c r="SFL7" i="48"/>
  <c r="SFK7" i="48"/>
  <c r="SFJ7" i="48"/>
  <c r="SFI7" i="48"/>
  <c r="SFH7" i="48"/>
  <c r="SFG7" i="48"/>
  <c r="SFF7" i="48"/>
  <c r="SFE7" i="48"/>
  <c r="SFD7" i="48"/>
  <c r="SFC7" i="48"/>
  <c r="SFB7" i="48"/>
  <c r="SFA7" i="48"/>
  <c r="SEZ7" i="48"/>
  <c r="SEY7" i="48"/>
  <c r="SEX7" i="48"/>
  <c r="SEW7" i="48"/>
  <c r="SEV7" i="48"/>
  <c r="SEU7" i="48"/>
  <c r="SET7" i="48"/>
  <c r="SES7" i="48"/>
  <c r="SER7" i="48"/>
  <c r="SEQ7" i="48"/>
  <c r="SEP7" i="48"/>
  <c r="SEO7" i="48"/>
  <c r="SEN7" i="48"/>
  <c r="SEM7" i="48"/>
  <c r="SEL7" i="48"/>
  <c r="SEK7" i="48"/>
  <c r="SEJ7" i="48"/>
  <c r="SEI7" i="48"/>
  <c r="SEH7" i="48"/>
  <c r="SEG7" i="48"/>
  <c r="SEF7" i="48"/>
  <c r="SEE7" i="48"/>
  <c r="SED7" i="48"/>
  <c r="SEC7" i="48"/>
  <c r="SEB7" i="48"/>
  <c r="SEA7" i="48"/>
  <c r="SDZ7" i="48"/>
  <c r="SDY7" i="48"/>
  <c r="SDX7" i="48"/>
  <c r="SDW7" i="48"/>
  <c r="SDV7" i="48"/>
  <c r="SDU7" i="48"/>
  <c r="SDT7" i="48"/>
  <c r="SDS7" i="48"/>
  <c r="SDR7" i="48"/>
  <c r="SDQ7" i="48"/>
  <c r="SDP7" i="48"/>
  <c r="SDO7" i="48"/>
  <c r="SDN7" i="48"/>
  <c r="SDM7" i="48"/>
  <c r="SDL7" i="48"/>
  <c r="SDK7" i="48"/>
  <c r="SDJ7" i="48"/>
  <c r="SDI7" i="48"/>
  <c r="SDH7" i="48"/>
  <c r="SDG7" i="48"/>
  <c r="SDF7" i="48"/>
  <c r="SDE7" i="48"/>
  <c r="SDD7" i="48"/>
  <c r="SDC7" i="48"/>
  <c r="SDB7" i="48"/>
  <c r="SDA7" i="48"/>
  <c r="SCZ7" i="48"/>
  <c r="SCY7" i="48"/>
  <c r="SCX7" i="48"/>
  <c r="SCW7" i="48"/>
  <c r="SCV7" i="48"/>
  <c r="SCU7" i="48"/>
  <c r="SCT7" i="48"/>
  <c r="SCS7" i="48"/>
  <c r="SCR7" i="48"/>
  <c r="SCQ7" i="48"/>
  <c r="SCP7" i="48"/>
  <c r="SCO7" i="48"/>
  <c r="SCN7" i="48"/>
  <c r="SCM7" i="48"/>
  <c r="SCL7" i="48"/>
  <c r="SCK7" i="48"/>
  <c r="SCJ7" i="48"/>
  <c r="SCI7" i="48"/>
  <c r="SCH7" i="48"/>
  <c r="SCG7" i="48"/>
  <c r="SCF7" i="48"/>
  <c r="SCE7" i="48"/>
  <c r="SCD7" i="48"/>
  <c r="SCC7" i="48"/>
  <c r="SCB7" i="48"/>
  <c r="SCA7" i="48"/>
  <c r="SBZ7" i="48"/>
  <c r="SBY7" i="48"/>
  <c r="SBX7" i="48"/>
  <c r="SBW7" i="48"/>
  <c r="SBV7" i="48"/>
  <c r="SBU7" i="48"/>
  <c r="SBT7" i="48"/>
  <c r="SBS7" i="48"/>
  <c r="SBR7" i="48"/>
  <c r="SBQ7" i="48"/>
  <c r="SBP7" i="48"/>
  <c r="SBO7" i="48"/>
  <c r="SBN7" i="48"/>
  <c r="SBM7" i="48"/>
  <c r="SBL7" i="48"/>
  <c r="SBK7" i="48"/>
  <c r="SBJ7" i="48"/>
  <c r="SBI7" i="48"/>
  <c r="SBH7" i="48"/>
  <c r="SBG7" i="48"/>
  <c r="SBF7" i="48"/>
  <c r="SBE7" i="48"/>
  <c r="SBD7" i="48"/>
  <c r="SBC7" i="48"/>
  <c r="SBB7" i="48"/>
  <c r="SBA7" i="48"/>
  <c r="SAZ7" i="48"/>
  <c r="SAY7" i="48"/>
  <c r="SAX7" i="48"/>
  <c r="SAW7" i="48"/>
  <c r="SAV7" i="48"/>
  <c r="SAU7" i="48"/>
  <c r="SAT7" i="48"/>
  <c r="SAS7" i="48"/>
  <c r="SAR7" i="48"/>
  <c r="SAQ7" i="48"/>
  <c r="SAP7" i="48"/>
  <c r="SAO7" i="48"/>
  <c r="SAN7" i="48"/>
  <c r="SAM7" i="48"/>
  <c r="SAL7" i="48"/>
  <c r="SAK7" i="48"/>
  <c r="SAJ7" i="48"/>
  <c r="SAI7" i="48"/>
  <c r="SAH7" i="48"/>
  <c r="SAG7" i="48"/>
  <c r="SAF7" i="48"/>
  <c r="SAE7" i="48"/>
  <c r="SAD7" i="48"/>
  <c r="SAC7" i="48"/>
  <c r="SAB7" i="48"/>
  <c r="SAA7" i="48"/>
  <c r="RZZ7" i="48"/>
  <c r="RZY7" i="48"/>
  <c r="RZX7" i="48"/>
  <c r="RZW7" i="48"/>
  <c r="RZV7" i="48"/>
  <c r="RZU7" i="48"/>
  <c r="RZT7" i="48"/>
  <c r="RZS7" i="48"/>
  <c r="RZR7" i="48"/>
  <c r="RZQ7" i="48"/>
  <c r="RZP7" i="48"/>
  <c r="RZO7" i="48"/>
  <c r="RZN7" i="48"/>
  <c r="RZM7" i="48"/>
  <c r="RZL7" i="48"/>
  <c r="RZK7" i="48"/>
  <c r="RZJ7" i="48"/>
  <c r="RZI7" i="48"/>
  <c r="RZH7" i="48"/>
  <c r="RZG7" i="48"/>
  <c r="RZF7" i="48"/>
  <c r="RZE7" i="48"/>
  <c r="RZD7" i="48"/>
  <c r="RZC7" i="48"/>
  <c r="RZB7" i="48"/>
  <c r="RZA7" i="48"/>
  <c r="RYZ7" i="48"/>
  <c r="RYY7" i="48"/>
  <c r="RYX7" i="48"/>
  <c r="RYW7" i="48"/>
  <c r="RYV7" i="48"/>
  <c r="RYU7" i="48"/>
  <c r="RYT7" i="48"/>
  <c r="RYS7" i="48"/>
  <c r="RYR7" i="48"/>
  <c r="RYQ7" i="48"/>
  <c r="RYP7" i="48"/>
  <c r="RYO7" i="48"/>
  <c r="RYN7" i="48"/>
  <c r="RYM7" i="48"/>
  <c r="RYL7" i="48"/>
  <c r="RYK7" i="48"/>
  <c r="RYJ7" i="48"/>
  <c r="RYI7" i="48"/>
  <c r="RYH7" i="48"/>
  <c r="RYG7" i="48"/>
  <c r="RYF7" i="48"/>
  <c r="RYE7" i="48"/>
  <c r="RYD7" i="48"/>
  <c r="RYC7" i="48"/>
  <c r="RYB7" i="48"/>
  <c r="RYA7" i="48"/>
  <c r="RXZ7" i="48"/>
  <c r="RXY7" i="48"/>
  <c r="RXX7" i="48"/>
  <c r="RXW7" i="48"/>
  <c r="RXV7" i="48"/>
  <c r="RXU7" i="48"/>
  <c r="RXT7" i="48"/>
  <c r="RXS7" i="48"/>
  <c r="RXR7" i="48"/>
  <c r="RXQ7" i="48"/>
  <c r="RXP7" i="48"/>
  <c r="RXO7" i="48"/>
  <c r="RXN7" i="48"/>
  <c r="RXM7" i="48"/>
  <c r="RXL7" i="48"/>
  <c r="RXK7" i="48"/>
  <c r="RXJ7" i="48"/>
  <c r="RXI7" i="48"/>
  <c r="RXH7" i="48"/>
  <c r="RXG7" i="48"/>
  <c r="RXF7" i="48"/>
  <c r="RXE7" i="48"/>
  <c r="RXD7" i="48"/>
  <c r="RXC7" i="48"/>
  <c r="RXB7" i="48"/>
  <c r="RXA7" i="48"/>
  <c r="RWZ7" i="48"/>
  <c r="RWY7" i="48"/>
  <c r="RWX7" i="48"/>
  <c r="RWW7" i="48"/>
  <c r="RWV7" i="48"/>
  <c r="RWU7" i="48"/>
  <c r="RWT7" i="48"/>
  <c r="RWS7" i="48"/>
  <c r="RWR7" i="48"/>
  <c r="RWQ7" i="48"/>
  <c r="RWP7" i="48"/>
  <c r="RWO7" i="48"/>
  <c r="RWN7" i="48"/>
  <c r="RWM7" i="48"/>
  <c r="RWL7" i="48"/>
  <c r="RWK7" i="48"/>
  <c r="RWJ7" i="48"/>
  <c r="RWI7" i="48"/>
  <c r="RWH7" i="48"/>
  <c r="RWG7" i="48"/>
  <c r="RWF7" i="48"/>
  <c r="RWE7" i="48"/>
  <c r="RWD7" i="48"/>
  <c r="RWC7" i="48"/>
  <c r="RWB7" i="48"/>
  <c r="RWA7" i="48"/>
  <c r="RVZ7" i="48"/>
  <c r="RVY7" i="48"/>
  <c r="RVX7" i="48"/>
  <c r="RVW7" i="48"/>
  <c r="RVV7" i="48"/>
  <c r="RVU7" i="48"/>
  <c r="RVT7" i="48"/>
  <c r="RVS7" i="48"/>
  <c r="RVR7" i="48"/>
  <c r="RVQ7" i="48"/>
  <c r="RVP7" i="48"/>
  <c r="RVO7" i="48"/>
  <c r="RVN7" i="48"/>
  <c r="RVM7" i="48"/>
  <c r="RVL7" i="48"/>
  <c r="RVK7" i="48"/>
  <c r="RVJ7" i="48"/>
  <c r="RVI7" i="48"/>
  <c r="RVH7" i="48"/>
  <c r="RVG7" i="48"/>
  <c r="RVF7" i="48"/>
  <c r="RVE7" i="48"/>
  <c r="RVD7" i="48"/>
  <c r="RVC7" i="48"/>
  <c r="RVB7" i="48"/>
  <c r="RVA7" i="48"/>
  <c r="RUZ7" i="48"/>
  <c r="RUY7" i="48"/>
  <c r="RUX7" i="48"/>
  <c r="RUW7" i="48"/>
  <c r="RUV7" i="48"/>
  <c r="RUU7" i="48"/>
  <c r="RUT7" i="48"/>
  <c r="RUS7" i="48"/>
  <c r="RUR7" i="48"/>
  <c r="RUQ7" i="48"/>
  <c r="RUP7" i="48"/>
  <c r="RUO7" i="48"/>
  <c r="RUN7" i="48"/>
  <c r="RUM7" i="48"/>
  <c r="RUL7" i="48"/>
  <c r="RUK7" i="48"/>
  <c r="RUJ7" i="48"/>
  <c r="RUI7" i="48"/>
  <c r="RUH7" i="48"/>
  <c r="RUG7" i="48"/>
  <c r="RUF7" i="48"/>
  <c r="RUE7" i="48"/>
  <c r="RUD7" i="48"/>
  <c r="RUC7" i="48"/>
  <c r="RUB7" i="48"/>
  <c r="RUA7" i="48"/>
  <c r="RTZ7" i="48"/>
  <c r="RTY7" i="48"/>
  <c r="RTX7" i="48"/>
  <c r="RTW7" i="48"/>
  <c r="RTV7" i="48"/>
  <c r="RTU7" i="48"/>
  <c r="RTT7" i="48"/>
  <c r="RTS7" i="48"/>
  <c r="RTR7" i="48"/>
  <c r="RTQ7" i="48"/>
  <c r="RTP7" i="48"/>
  <c r="RTO7" i="48"/>
  <c r="RTN7" i="48"/>
  <c r="RTM7" i="48"/>
  <c r="RTL7" i="48"/>
  <c r="RTK7" i="48"/>
  <c r="RTJ7" i="48"/>
  <c r="RTI7" i="48"/>
  <c r="RTH7" i="48"/>
  <c r="RTG7" i="48"/>
  <c r="RTF7" i="48"/>
  <c r="RTE7" i="48"/>
  <c r="RTD7" i="48"/>
  <c r="RTC7" i="48"/>
  <c r="RTB7" i="48"/>
  <c r="RTA7" i="48"/>
  <c r="RSZ7" i="48"/>
  <c r="RSY7" i="48"/>
  <c r="RSX7" i="48"/>
  <c r="RSW7" i="48"/>
  <c r="RSV7" i="48"/>
  <c r="RSU7" i="48"/>
  <c r="RST7" i="48"/>
  <c r="RSS7" i="48"/>
  <c r="RSR7" i="48"/>
  <c r="RSQ7" i="48"/>
  <c r="RSP7" i="48"/>
  <c r="RSO7" i="48"/>
  <c r="RSN7" i="48"/>
  <c r="RSM7" i="48"/>
  <c r="RSL7" i="48"/>
  <c r="RSK7" i="48"/>
  <c r="RSJ7" i="48"/>
  <c r="RSI7" i="48"/>
  <c r="RSH7" i="48"/>
  <c r="RSG7" i="48"/>
  <c r="RSF7" i="48"/>
  <c r="RSE7" i="48"/>
  <c r="RSD7" i="48"/>
  <c r="RSC7" i="48"/>
  <c r="RSB7" i="48"/>
  <c r="RSA7" i="48"/>
  <c r="RRZ7" i="48"/>
  <c r="RRY7" i="48"/>
  <c r="RRX7" i="48"/>
  <c r="RRW7" i="48"/>
  <c r="RRV7" i="48"/>
  <c r="RRU7" i="48"/>
  <c r="RRT7" i="48"/>
  <c r="RRS7" i="48"/>
  <c r="RRR7" i="48"/>
  <c r="RRQ7" i="48"/>
  <c r="RRP7" i="48"/>
  <c r="RRO7" i="48"/>
  <c r="RRN7" i="48"/>
  <c r="RRM7" i="48"/>
  <c r="RRL7" i="48"/>
  <c r="RRK7" i="48"/>
  <c r="RRJ7" i="48"/>
  <c r="RRI7" i="48"/>
  <c r="RRH7" i="48"/>
  <c r="RRG7" i="48"/>
  <c r="RRF7" i="48"/>
  <c r="RRE7" i="48"/>
  <c r="RRD7" i="48"/>
  <c r="RRC7" i="48"/>
  <c r="RRB7" i="48"/>
  <c r="RRA7" i="48"/>
  <c r="RQZ7" i="48"/>
  <c r="RQY7" i="48"/>
  <c r="RQX7" i="48"/>
  <c r="RQW7" i="48"/>
  <c r="RQV7" i="48"/>
  <c r="RQU7" i="48"/>
  <c r="RQT7" i="48"/>
  <c r="RQS7" i="48"/>
  <c r="RQR7" i="48"/>
  <c r="RQQ7" i="48"/>
  <c r="RQP7" i="48"/>
  <c r="RQO7" i="48"/>
  <c r="RQN7" i="48"/>
  <c r="RQM7" i="48"/>
  <c r="RQL7" i="48"/>
  <c r="RQK7" i="48"/>
  <c r="RQJ7" i="48"/>
  <c r="RQI7" i="48"/>
  <c r="RQH7" i="48"/>
  <c r="RQG7" i="48"/>
  <c r="RQF7" i="48"/>
  <c r="RQE7" i="48"/>
  <c r="RQD7" i="48"/>
  <c r="RQC7" i="48"/>
  <c r="RQB7" i="48"/>
  <c r="RQA7" i="48"/>
  <c r="RPZ7" i="48"/>
  <c r="RPY7" i="48"/>
  <c r="RPX7" i="48"/>
  <c r="RPW7" i="48"/>
  <c r="RPV7" i="48"/>
  <c r="RPU7" i="48"/>
  <c r="RPT7" i="48"/>
  <c r="RPS7" i="48"/>
  <c r="RPR7" i="48"/>
  <c r="RPQ7" i="48"/>
  <c r="RPP7" i="48"/>
  <c r="RPO7" i="48"/>
  <c r="RPN7" i="48"/>
  <c r="RPM7" i="48"/>
  <c r="RPL7" i="48"/>
  <c r="RPK7" i="48"/>
  <c r="RPJ7" i="48"/>
  <c r="RPI7" i="48"/>
  <c r="RPH7" i="48"/>
  <c r="RPG7" i="48"/>
  <c r="RPF7" i="48"/>
  <c r="RPE7" i="48"/>
  <c r="RPD7" i="48"/>
  <c r="RPC7" i="48"/>
  <c r="RPB7" i="48"/>
  <c r="RPA7" i="48"/>
  <c r="ROZ7" i="48"/>
  <c r="ROY7" i="48"/>
  <c r="ROX7" i="48"/>
  <c r="ROW7" i="48"/>
  <c r="ROV7" i="48"/>
  <c r="ROU7" i="48"/>
  <c r="ROT7" i="48"/>
  <c r="ROS7" i="48"/>
  <c r="ROR7" i="48"/>
  <c r="ROQ7" i="48"/>
  <c r="ROP7" i="48"/>
  <c r="ROO7" i="48"/>
  <c r="RON7" i="48"/>
  <c r="ROM7" i="48"/>
  <c r="ROL7" i="48"/>
  <c r="ROK7" i="48"/>
  <c r="ROJ7" i="48"/>
  <c r="ROI7" i="48"/>
  <c r="ROH7" i="48"/>
  <c r="ROG7" i="48"/>
  <c r="ROF7" i="48"/>
  <c r="ROE7" i="48"/>
  <c r="ROD7" i="48"/>
  <c r="ROC7" i="48"/>
  <c r="ROB7" i="48"/>
  <c r="ROA7" i="48"/>
  <c r="RNZ7" i="48"/>
  <c r="RNY7" i="48"/>
  <c r="RNX7" i="48"/>
  <c r="RNW7" i="48"/>
  <c r="RNV7" i="48"/>
  <c r="RNU7" i="48"/>
  <c r="RNT7" i="48"/>
  <c r="RNS7" i="48"/>
  <c r="RNR7" i="48"/>
  <c r="RNQ7" i="48"/>
  <c r="RNP7" i="48"/>
  <c r="RNO7" i="48"/>
  <c r="RNN7" i="48"/>
  <c r="RNM7" i="48"/>
  <c r="RNL7" i="48"/>
  <c r="RNK7" i="48"/>
  <c r="RNJ7" i="48"/>
  <c r="RNI7" i="48"/>
  <c r="RNH7" i="48"/>
  <c r="RNG7" i="48"/>
  <c r="RNF7" i="48"/>
  <c r="RNE7" i="48"/>
  <c r="RND7" i="48"/>
  <c r="RNC7" i="48"/>
  <c r="RNB7" i="48"/>
  <c r="RNA7" i="48"/>
  <c r="RMZ7" i="48"/>
  <c r="RMY7" i="48"/>
  <c r="RMX7" i="48"/>
  <c r="RMW7" i="48"/>
  <c r="RMV7" i="48"/>
  <c r="RMU7" i="48"/>
  <c r="RMT7" i="48"/>
  <c r="RMS7" i="48"/>
  <c r="RMR7" i="48"/>
  <c r="RMQ7" i="48"/>
  <c r="RMP7" i="48"/>
  <c r="RMO7" i="48"/>
  <c r="RMN7" i="48"/>
  <c r="RMM7" i="48"/>
  <c r="RML7" i="48"/>
  <c r="RMK7" i="48"/>
  <c r="RMJ7" i="48"/>
  <c r="RMI7" i="48"/>
  <c r="RMH7" i="48"/>
  <c r="RMG7" i="48"/>
  <c r="RMF7" i="48"/>
  <c r="RME7" i="48"/>
  <c r="RMD7" i="48"/>
  <c r="RMC7" i="48"/>
  <c r="RMB7" i="48"/>
  <c r="RMA7" i="48"/>
  <c r="RLZ7" i="48"/>
  <c r="RLY7" i="48"/>
  <c r="RLX7" i="48"/>
  <c r="RLW7" i="48"/>
  <c r="RLV7" i="48"/>
  <c r="RLU7" i="48"/>
  <c r="RLT7" i="48"/>
  <c r="RLS7" i="48"/>
  <c r="RLR7" i="48"/>
  <c r="RLQ7" i="48"/>
  <c r="RLP7" i="48"/>
  <c r="RLO7" i="48"/>
  <c r="RLN7" i="48"/>
  <c r="RLM7" i="48"/>
  <c r="RLL7" i="48"/>
  <c r="RLK7" i="48"/>
  <c r="RLJ7" i="48"/>
  <c r="RLI7" i="48"/>
  <c r="RLH7" i="48"/>
  <c r="RLG7" i="48"/>
  <c r="RLF7" i="48"/>
  <c r="RLE7" i="48"/>
  <c r="RLD7" i="48"/>
  <c r="RLC7" i="48"/>
  <c r="RLB7" i="48"/>
  <c r="RLA7" i="48"/>
  <c r="RKZ7" i="48"/>
  <c r="RKY7" i="48"/>
  <c r="RKX7" i="48"/>
  <c r="RKW7" i="48"/>
  <c r="RKV7" i="48"/>
  <c r="RKU7" i="48"/>
  <c r="RKT7" i="48"/>
  <c r="RKS7" i="48"/>
  <c r="RKR7" i="48"/>
  <c r="RKQ7" i="48"/>
  <c r="RKP7" i="48"/>
  <c r="RKO7" i="48"/>
  <c r="RKN7" i="48"/>
  <c r="RKM7" i="48"/>
  <c r="RKL7" i="48"/>
  <c r="RKK7" i="48"/>
  <c r="RKJ7" i="48"/>
  <c r="RKI7" i="48"/>
  <c r="RKH7" i="48"/>
  <c r="RKG7" i="48"/>
  <c r="RKF7" i="48"/>
  <c r="RKE7" i="48"/>
  <c r="RKD7" i="48"/>
  <c r="RKC7" i="48"/>
  <c r="RKB7" i="48"/>
  <c r="RKA7" i="48"/>
  <c r="RJZ7" i="48"/>
  <c r="RJY7" i="48"/>
  <c r="RJX7" i="48"/>
  <c r="RJW7" i="48"/>
  <c r="RJV7" i="48"/>
  <c r="RJU7" i="48"/>
  <c r="RJT7" i="48"/>
  <c r="RJS7" i="48"/>
  <c r="RJR7" i="48"/>
  <c r="RJQ7" i="48"/>
  <c r="RJP7" i="48"/>
  <c r="RJO7" i="48"/>
  <c r="RJN7" i="48"/>
  <c r="RJM7" i="48"/>
  <c r="RJL7" i="48"/>
  <c r="RJK7" i="48"/>
  <c r="RJJ7" i="48"/>
  <c r="RJI7" i="48"/>
  <c r="RJH7" i="48"/>
  <c r="RJG7" i="48"/>
  <c r="RJF7" i="48"/>
  <c r="RJE7" i="48"/>
  <c r="RJD7" i="48"/>
  <c r="RJC7" i="48"/>
  <c r="RJB7" i="48"/>
  <c r="RJA7" i="48"/>
  <c r="RIZ7" i="48"/>
  <c r="RIY7" i="48"/>
  <c r="RIX7" i="48"/>
  <c r="RIW7" i="48"/>
  <c r="RIV7" i="48"/>
  <c r="RIU7" i="48"/>
  <c r="RIT7" i="48"/>
  <c r="RIS7" i="48"/>
  <c r="RIR7" i="48"/>
  <c r="RIQ7" i="48"/>
  <c r="RIP7" i="48"/>
  <c r="RIO7" i="48"/>
  <c r="RIN7" i="48"/>
  <c r="RIM7" i="48"/>
  <c r="RIL7" i="48"/>
  <c r="RIK7" i="48"/>
  <c r="RIJ7" i="48"/>
  <c r="RII7" i="48"/>
  <c r="RIH7" i="48"/>
  <c r="RIG7" i="48"/>
  <c r="RIF7" i="48"/>
  <c r="RIE7" i="48"/>
  <c r="RID7" i="48"/>
  <c r="RIC7" i="48"/>
  <c r="RIB7" i="48"/>
  <c r="RIA7" i="48"/>
  <c r="RHZ7" i="48"/>
  <c r="RHY7" i="48"/>
  <c r="RHX7" i="48"/>
  <c r="RHW7" i="48"/>
  <c r="RHV7" i="48"/>
  <c r="RHU7" i="48"/>
  <c r="RHT7" i="48"/>
  <c r="RHS7" i="48"/>
  <c r="RHR7" i="48"/>
  <c r="RHQ7" i="48"/>
  <c r="RHP7" i="48"/>
  <c r="RHO7" i="48"/>
  <c r="RHN7" i="48"/>
  <c r="RHM7" i="48"/>
  <c r="RHL7" i="48"/>
  <c r="RHK7" i="48"/>
  <c r="RHJ7" i="48"/>
  <c r="RHI7" i="48"/>
  <c r="RHH7" i="48"/>
  <c r="RHG7" i="48"/>
  <c r="RHF7" i="48"/>
  <c r="RHE7" i="48"/>
  <c r="RHD7" i="48"/>
  <c r="RHC7" i="48"/>
  <c r="RHB7" i="48"/>
  <c r="RHA7" i="48"/>
  <c r="RGZ7" i="48"/>
  <c r="RGY7" i="48"/>
  <c r="RGX7" i="48"/>
  <c r="RGW7" i="48"/>
  <c r="RGV7" i="48"/>
  <c r="RGU7" i="48"/>
  <c r="RGT7" i="48"/>
  <c r="RGS7" i="48"/>
  <c r="RGR7" i="48"/>
  <c r="RGQ7" i="48"/>
  <c r="RGP7" i="48"/>
  <c r="RGO7" i="48"/>
  <c r="RGN7" i="48"/>
  <c r="RGM7" i="48"/>
  <c r="RGL7" i="48"/>
  <c r="RGK7" i="48"/>
  <c r="RGJ7" i="48"/>
  <c r="RGI7" i="48"/>
  <c r="RGH7" i="48"/>
  <c r="RGG7" i="48"/>
  <c r="RGF7" i="48"/>
  <c r="RGE7" i="48"/>
  <c r="RGD7" i="48"/>
  <c r="RGC7" i="48"/>
  <c r="RGB7" i="48"/>
  <c r="RGA7" i="48"/>
  <c r="RFZ7" i="48"/>
  <c r="RFY7" i="48"/>
  <c r="RFX7" i="48"/>
  <c r="RFW7" i="48"/>
  <c r="RFV7" i="48"/>
  <c r="RFU7" i="48"/>
  <c r="RFT7" i="48"/>
  <c r="RFS7" i="48"/>
  <c r="RFR7" i="48"/>
  <c r="RFQ7" i="48"/>
  <c r="RFP7" i="48"/>
  <c r="RFO7" i="48"/>
  <c r="RFN7" i="48"/>
  <c r="RFM7" i="48"/>
  <c r="RFL7" i="48"/>
  <c r="RFK7" i="48"/>
  <c r="RFJ7" i="48"/>
  <c r="RFI7" i="48"/>
  <c r="RFH7" i="48"/>
  <c r="RFG7" i="48"/>
  <c r="RFF7" i="48"/>
  <c r="RFE7" i="48"/>
  <c r="RFD7" i="48"/>
  <c r="RFC7" i="48"/>
  <c r="RFB7" i="48"/>
  <c r="RFA7" i="48"/>
  <c r="REZ7" i="48"/>
  <c r="REY7" i="48"/>
  <c r="REX7" i="48"/>
  <c r="REW7" i="48"/>
  <c r="REV7" i="48"/>
  <c r="REU7" i="48"/>
  <c r="RET7" i="48"/>
  <c r="RES7" i="48"/>
  <c r="RER7" i="48"/>
  <c r="REQ7" i="48"/>
  <c r="REP7" i="48"/>
  <c r="REO7" i="48"/>
  <c r="REN7" i="48"/>
  <c r="REM7" i="48"/>
  <c r="REL7" i="48"/>
  <c r="REK7" i="48"/>
  <c r="REJ7" i="48"/>
  <c r="REI7" i="48"/>
  <c r="REH7" i="48"/>
  <c r="REG7" i="48"/>
  <c r="REF7" i="48"/>
  <c r="REE7" i="48"/>
  <c r="RED7" i="48"/>
  <c r="REC7" i="48"/>
  <c r="REB7" i="48"/>
  <c r="REA7" i="48"/>
  <c r="RDZ7" i="48"/>
  <c r="RDY7" i="48"/>
  <c r="RDX7" i="48"/>
  <c r="RDW7" i="48"/>
  <c r="RDV7" i="48"/>
  <c r="RDU7" i="48"/>
  <c r="RDT7" i="48"/>
  <c r="RDS7" i="48"/>
  <c r="RDR7" i="48"/>
  <c r="RDQ7" i="48"/>
  <c r="RDP7" i="48"/>
  <c r="RDO7" i="48"/>
  <c r="RDN7" i="48"/>
  <c r="RDM7" i="48"/>
  <c r="RDL7" i="48"/>
  <c r="RDK7" i="48"/>
  <c r="RDJ7" i="48"/>
  <c r="RDI7" i="48"/>
  <c r="RDH7" i="48"/>
  <c r="RDG7" i="48"/>
  <c r="RDF7" i="48"/>
  <c r="RDE7" i="48"/>
  <c r="RDD7" i="48"/>
  <c r="RDC7" i="48"/>
  <c r="RDB7" i="48"/>
  <c r="RDA7" i="48"/>
  <c r="RCZ7" i="48"/>
  <c r="RCY7" i="48"/>
  <c r="RCX7" i="48"/>
  <c r="RCW7" i="48"/>
  <c r="RCV7" i="48"/>
  <c r="RCU7" i="48"/>
  <c r="RCT7" i="48"/>
  <c r="RCS7" i="48"/>
  <c r="RCR7" i="48"/>
  <c r="RCQ7" i="48"/>
  <c r="RCP7" i="48"/>
  <c r="RCO7" i="48"/>
  <c r="RCN7" i="48"/>
  <c r="RCM7" i="48"/>
  <c r="RCL7" i="48"/>
  <c r="RCK7" i="48"/>
  <c r="RCJ7" i="48"/>
  <c r="RCI7" i="48"/>
  <c r="RCH7" i="48"/>
  <c r="RCG7" i="48"/>
  <c r="RCF7" i="48"/>
  <c r="RCE7" i="48"/>
  <c r="RCD7" i="48"/>
  <c r="RCC7" i="48"/>
  <c r="RCB7" i="48"/>
  <c r="RCA7" i="48"/>
  <c r="RBZ7" i="48"/>
  <c r="RBY7" i="48"/>
  <c r="RBX7" i="48"/>
  <c r="RBW7" i="48"/>
  <c r="RBV7" i="48"/>
  <c r="RBU7" i="48"/>
  <c r="RBT7" i="48"/>
  <c r="RBS7" i="48"/>
  <c r="RBR7" i="48"/>
  <c r="RBQ7" i="48"/>
  <c r="RBP7" i="48"/>
  <c r="RBO7" i="48"/>
  <c r="RBN7" i="48"/>
  <c r="RBM7" i="48"/>
  <c r="RBL7" i="48"/>
  <c r="RBK7" i="48"/>
  <c r="RBJ7" i="48"/>
  <c r="RBI7" i="48"/>
  <c r="RBH7" i="48"/>
  <c r="RBG7" i="48"/>
  <c r="RBF7" i="48"/>
  <c r="RBE7" i="48"/>
  <c r="RBD7" i="48"/>
  <c r="RBC7" i="48"/>
  <c r="RBB7" i="48"/>
  <c r="RBA7" i="48"/>
  <c r="RAZ7" i="48"/>
  <c r="RAY7" i="48"/>
  <c r="RAX7" i="48"/>
  <c r="RAW7" i="48"/>
  <c r="RAV7" i="48"/>
  <c r="RAU7" i="48"/>
  <c r="RAT7" i="48"/>
  <c r="RAS7" i="48"/>
  <c r="RAR7" i="48"/>
  <c r="RAQ7" i="48"/>
  <c r="RAP7" i="48"/>
  <c r="RAO7" i="48"/>
  <c r="RAN7" i="48"/>
  <c r="RAM7" i="48"/>
  <c r="RAL7" i="48"/>
  <c r="RAK7" i="48"/>
  <c r="RAJ7" i="48"/>
  <c r="RAI7" i="48"/>
  <c r="RAH7" i="48"/>
  <c r="RAG7" i="48"/>
  <c r="RAF7" i="48"/>
  <c r="RAE7" i="48"/>
  <c r="RAD7" i="48"/>
  <c r="RAC7" i="48"/>
  <c r="RAB7" i="48"/>
  <c r="RAA7" i="48"/>
  <c r="QZZ7" i="48"/>
  <c r="QZY7" i="48"/>
  <c r="QZX7" i="48"/>
  <c r="QZW7" i="48"/>
  <c r="QZV7" i="48"/>
  <c r="QZU7" i="48"/>
  <c r="QZT7" i="48"/>
  <c r="QZS7" i="48"/>
  <c r="QZR7" i="48"/>
  <c r="QZQ7" i="48"/>
  <c r="QZP7" i="48"/>
  <c r="QZO7" i="48"/>
  <c r="QZN7" i="48"/>
  <c r="QZM7" i="48"/>
  <c r="QZL7" i="48"/>
  <c r="QZK7" i="48"/>
  <c r="QZJ7" i="48"/>
  <c r="QZI7" i="48"/>
  <c r="QZH7" i="48"/>
  <c r="QZG7" i="48"/>
  <c r="QZF7" i="48"/>
  <c r="QZE7" i="48"/>
  <c r="QZD7" i="48"/>
  <c r="QZC7" i="48"/>
  <c r="QZB7" i="48"/>
  <c r="QZA7" i="48"/>
  <c r="QYZ7" i="48"/>
  <c r="QYY7" i="48"/>
  <c r="QYX7" i="48"/>
  <c r="QYW7" i="48"/>
  <c r="QYV7" i="48"/>
  <c r="QYU7" i="48"/>
  <c r="QYT7" i="48"/>
  <c r="QYS7" i="48"/>
  <c r="QYR7" i="48"/>
  <c r="QYQ7" i="48"/>
  <c r="QYP7" i="48"/>
  <c r="QYO7" i="48"/>
  <c r="QYN7" i="48"/>
  <c r="QYM7" i="48"/>
  <c r="QYL7" i="48"/>
  <c r="QYK7" i="48"/>
  <c r="QYJ7" i="48"/>
  <c r="QYI7" i="48"/>
  <c r="QYH7" i="48"/>
  <c r="QYG7" i="48"/>
  <c r="QYF7" i="48"/>
  <c r="QYE7" i="48"/>
  <c r="QYD7" i="48"/>
  <c r="QYC7" i="48"/>
  <c r="QYB7" i="48"/>
  <c r="QYA7" i="48"/>
  <c r="QXZ7" i="48"/>
  <c r="QXY7" i="48"/>
  <c r="QXX7" i="48"/>
  <c r="QXW7" i="48"/>
  <c r="QXV7" i="48"/>
  <c r="QXU7" i="48"/>
  <c r="QXT7" i="48"/>
  <c r="QXS7" i="48"/>
  <c r="QXR7" i="48"/>
  <c r="QXQ7" i="48"/>
  <c r="QXP7" i="48"/>
  <c r="QXO7" i="48"/>
  <c r="QXN7" i="48"/>
  <c r="QXM7" i="48"/>
  <c r="QXL7" i="48"/>
  <c r="QXK7" i="48"/>
  <c r="QXJ7" i="48"/>
  <c r="QXI7" i="48"/>
  <c r="QXH7" i="48"/>
  <c r="QXG7" i="48"/>
  <c r="QXF7" i="48"/>
  <c r="QXE7" i="48"/>
  <c r="QXD7" i="48"/>
  <c r="QXC7" i="48"/>
  <c r="QXB7" i="48"/>
  <c r="QXA7" i="48"/>
  <c r="QWZ7" i="48"/>
  <c r="QWY7" i="48"/>
  <c r="QWX7" i="48"/>
  <c r="QWW7" i="48"/>
  <c r="QWV7" i="48"/>
  <c r="QWU7" i="48"/>
  <c r="QWT7" i="48"/>
  <c r="QWS7" i="48"/>
  <c r="QWR7" i="48"/>
  <c r="QWQ7" i="48"/>
  <c r="QWP7" i="48"/>
  <c r="QWO7" i="48"/>
  <c r="QWN7" i="48"/>
  <c r="QWM7" i="48"/>
  <c r="QWL7" i="48"/>
  <c r="QWK7" i="48"/>
  <c r="QWJ7" i="48"/>
  <c r="QWI7" i="48"/>
  <c r="QWH7" i="48"/>
  <c r="QWG7" i="48"/>
  <c r="QWF7" i="48"/>
  <c r="QWE7" i="48"/>
  <c r="QWD7" i="48"/>
  <c r="QWC7" i="48"/>
  <c r="QWB7" i="48"/>
  <c r="QWA7" i="48"/>
  <c r="QVZ7" i="48"/>
  <c r="QVY7" i="48"/>
  <c r="QVX7" i="48"/>
  <c r="QVW7" i="48"/>
  <c r="QVV7" i="48"/>
  <c r="QVU7" i="48"/>
  <c r="QVT7" i="48"/>
  <c r="QVS7" i="48"/>
  <c r="QVR7" i="48"/>
  <c r="QVQ7" i="48"/>
  <c r="QVP7" i="48"/>
  <c r="QVO7" i="48"/>
  <c r="QVN7" i="48"/>
  <c r="QVM7" i="48"/>
  <c r="QVL7" i="48"/>
  <c r="QVK7" i="48"/>
  <c r="QVJ7" i="48"/>
  <c r="QVI7" i="48"/>
  <c r="QVH7" i="48"/>
  <c r="QVG7" i="48"/>
  <c r="QVF7" i="48"/>
  <c r="QVE7" i="48"/>
  <c r="QVD7" i="48"/>
  <c r="QVC7" i="48"/>
  <c r="QVB7" i="48"/>
  <c r="QVA7" i="48"/>
  <c r="QUZ7" i="48"/>
  <c r="QUY7" i="48"/>
  <c r="QUX7" i="48"/>
  <c r="QUW7" i="48"/>
  <c r="QUV7" i="48"/>
  <c r="QUU7" i="48"/>
  <c r="QUT7" i="48"/>
  <c r="QUS7" i="48"/>
  <c r="QUR7" i="48"/>
  <c r="QUQ7" i="48"/>
  <c r="QUP7" i="48"/>
  <c r="QUO7" i="48"/>
  <c r="QUN7" i="48"/>
  <c r="QUM7" i="48"/>
  <c r="QUL7" i="48"/>
  <c r="QUK7" i="48"/>
  <c r="QUJ7" i="48"/>
  <c r="QUI7" i="48"/>
  <c r="QUH7" i="48"/>
  <c r="QUG7" i="48"/>
  <c r="QUF7" i="48"/>
  <c r="QUE7" i="48"/>
  <c r="QUD7" i="48"/>
  <c r="QUC7" i="48"/>
  <c r="QUB7" i="48"/>
  <c r="QUA7" i="48"/>
  <c r="QTZ7" i="48"/>
  <c r="QTY7" i="48"/>
  <c r="QTX7" i="48"/>
  <c r="QTW7" i="48"/>
  <c r="QTV7" i="48"/>
  <c r="QTU7" i="48"/>
  <c r="QTT7" i="48"/>
  <c r="QTS7" i="48"/>
  <c r="QTR7" i="48"/>
  <c r="QTQ7" i="48"/>
  <c r="QTP7" i="48"/>
  <c r="QTO7" i="48"/>
  <c r="QTN7" i="48"/>
  <c r="QTM7" i="48"/>
  <c r="QTL7" i="48"/>
  <c r="QTK7" i="48"/>
  <c r="QTJ7" i="48"/>
  <c r="QTI7" i="48"/>
  <c r="QTH7" i="48"/>
  <c r="QTG7" i="48"/>
  <c r="QTF7" i="48"/>
  <c r="QTE7" i="48"/>
  <c r="QTD7" i="48"/>
  <c r="QTC7" i="48"/>
  <c r="QTB7" i="48"/>
  <c r="QTA7" i="48"/>
  <c r="QSZ7" i="48"/>
  <c r="QSY7" i="48"/>
  <c r="QSX7" i="48"/>
  <c r="QSW7" i="48"/>
  <c r="QSV7" i="48"/>
  <c r="QSU7" i="48"/>
  <c r="QST7" i="48"/>
  <c r="QSS7" i="48"/>
  <c r="QSR7" i="48"/>
  <c r="QSQ7" i="48"/>
  <c r="QSP7" i="48"/>
  <c r="QSO7" i="48"/>
  <c r="QSN7" i="48"/>
  <c r="QSM7" i="48"/>
  <c r="QSL7" i="48"/>
  <c r="QSK7" i="48"/>
  <c r="QSJ7" i="48"/>
  <c r="QSI7" i="48"/>
  <c r="QSH7" i="48"/>
  <c r="QSG7" i="48"/>
  <c r="QSF7" i="48"/>
  <c r="QSE7" i="48"/>
  <c r="QSD7" i="48"/>
  <c r="QSC7" i="48"/>
  <c r="QSB7" i="48"/>
  <c r="QSA7" i="48"/>
  <c r="QRZ7" i="48"/>
  <c r="QRY7" i="48"/>
  <c r="QRX7" i="48"/>
  <c r="QRW7" i="48"/>
  <c r="QRV7" i="48"/>
  <c r="QRU7" i="48"/>
  <c r="QRT7" i="48"/>
  <c r="QRS7" i="48"/>
  <c r="QRR7" i="48"/>
  <c r="QRQ7" i="48"/>
  <c r="QRP7" i="48"/>
  <c r="QRO7" i="48"/>
  <c r="QRN7" i="48"/>
  <c r="QRM7" i="48"/>
  <c r="QRL7" i="48"/>
  <c r="QRK7" i="48"/>
  <c r="QRJ7" i="48"/>
  <c r="QRI7" i="48"/>
  <c r="QRH7" i="48"/>
  <c r="QRG7" i="48"/>
  <c r="QRF7" i="48"/>
  <c r="QRE7" i="48"/>
  <c r="QRD7" i="48"/>
  <c r="QRC7" i="48"/>
  <c r="QRB7" i="48"/>
  <c r="QRA7" i="48"/>
  <c r="QQZ7" i="48"/>
  <c r="QQY7" i="48"/>
  <c r="QQX7" i="48"/>
  <c r="QQW7" i="48"/>
  <c r="QQV7" i="48"/>
  <c r="QQU7" i="48"/>
  <c r="QQT7" i="48"/>
  <c r="QQS7" i="48"/>
  <c r="QQR7" i="48"/>
  <c r="QQQ7" i="48"/>
  <c r="QQP7" i="48"/>
  <c r="QQO7" i="48"/>
  <c r="QQN7" i="48"/>
  <c r="QQM7" i="48"/>
  <c r="QQL7" i="48"/>
  <c r="QQK7" i="48"/>
  <c r="QQJ7" i="48"/>
  <c r="QQI7" i="48"/>
  <c r="QQH7" i="48"/>
  <c r="QQG7" i="48"/>
  <c r="QQF7" i="48"/>
  <c r="QQE7" i="48"/>
  <c r="QQD7" i="48"/>
  <c r="QQC7" i="48"/>
  <c r="QQB7" i="48"/>
  <c r="QQA7" i="48"/>
  <c r="QPZ7" i="48"/>
  <c r="QPY7" i="48"/>
  <c r="QPX7" i="48"/>
  <c r="QPW7" i="48"/>
  <c r="QPV7" i="48"/>
  <c r="QPU7" i="48"/>
  <c r="QPT7" i="48"/>
  <c r="QPS7" i="48"/>
  <c r="QPR7" i="48"/>
  <c r="QPQ7" i="48"/>
  <c r="QPP7" i="48"/>
  <c r="QPO7" i="48"/>
  <c r="QPN7" i="48"/>
  <c r="QPM7" i="48"/>
  <c r="QPL7" i="48"/>
  <c r="QPK7" i="48"/>
  <c r="QPJ7" i="48"/>
  <c r="QPI7" i="48"/>
  <c r="QPH7" i="48"/>
  <c r="QPG7" i="48"/>
  <c r="QPF7" i="48"/>
  <c r="QPE7" i="48"/>
  <c r="QPD7" i="48"/>
  <c r="QPC7" i="48"/>
  <c r="QPB7" i="48"/>
  <c r="QPA7" i="48"/>
  <c r="QOZ7" i="48"/>
  <c r="QOY7" i="48"/>
  <c r="QOX7" i="48"/>
  <c r="QOW7" i="48"/>
  <c r="QOV7" i="48"/>
  <c r="QOU7" i="48"/>
  <c r="QOT7" i="48"/>
  <c r="QOS7" i="48"/>
  <c r="QOR7" i="48"/>
  <c r="QOQ7" i="48"/>
  <c r="QOP7" i="48"/>
  <c r="QOO7" i="48"/>
  <c r="QON7" i="48"/>
  <c r="QOM7" i="48"/>
  <c r="QOL7" i="48"/>
  <c r="QOK7" i="48"/>
  <c r="QOJ7" i="48"/>
  <c r="QOI7" i="48"/>
  <c r="QOH7" i="48"/>
  <c r="QOG7" i="48"/>
  <c r="QOF7" i="48"/>
  <c r="QOE7" i="48"/>
  <c r="QOD7" i="48"/>
  <c r="QOC7" i="48"/>
  <c r="QOB7" i="48"/>
  <c r="QOA7" i="48"/>
  <c r="QNZ7" i="48"/>
  <c r="QNY7" i="48"/>
  <c r="QNX7" i="48"/>
  <c r="QNW7" i="48"/>
  <c r="QNV7" i="48"/>
  <c r="QNU7" i="48"/>
  <c r="QNT7" i="48"/>
  <c r="QNS7" i="48"/>
  <c r="QNR7" i="48"/>
  <c r="QNQ7" i="48"/>
  <c r="QNP7" i="48"/>
  <c r="QNO7" i="48"/>
  <c r="QNN7" i="48"/>
  <c r="QNM7" i="48"/>
  <c r="QNL7" i="48"/>
  <c r="QNK7" i="48"/>
  <c r="QNJ7" i="48"/>
  <c r="QNI7" i="48"/>
  <c r="QNH7" i="48"/>
  <c r="QNG7" i="48"/>
  <c r="QNF7" i="48"/>
  <c r="QNE7" i="48"/>
  <c r="QND7" i="48"/>
  <c r="QNC7" i="48"/>
  <c r="QNB7" i="48"/>
  <c r="QNA7" i="48"/>
  <c r="QMZ7" i="48"/>
  <c r="QMY7" i="48"/>
  <c r="QMX7" i="48"/>
  <c r="QMW7" i="48"/>
  <c r="QMV7" i="48"/>
  <c r="QMU7" i="48"/>
  <c r="QMT7" i="48"/>
  <c r="QMS7" i="48"/>
  <c r="QMR7" i="48"/>
  <c r="QMQ7" i="48"/>
  <c r="QMP7" i="48"/>
  <c r="QMO7" i="48"/>
  <c r="QMN7" i="48"/>
  <c r="QMM7" i="48"/>
  <c r="QML7" i="48"/>
  <c r="QMK7" i="48"/>
  <c r="QMJ7" i="48"/>
  <c r="QMI7" i="48"/>
  <c r="QMH7" i="48"/>
  <c r="QMG7" i="48"/>
  <c r="QMF7" i="48"/>
  <c r="QME7" i="48"/>
  <c r="QMD7" i="48"/>
  <c r="QMC7" i="48"/>
  <c r="QMB7" i="48"/>
  <c r="QMA7" i="48"/>
  <c r="QLZ7" i="48"/>
  <c r="QLY7" i="48"/>
  <c r="QLX7" i="48"/>
  <c r="QLW7" i="48"/>
  <c r="QLV7" i="48"/>
  <c r="QLU7" i="48"/>
  <c r="QLT7" i="48"/>
  <c r="QLS7" i="48"/>
  <c r="QLR7" i="48"/>
  <c r="QLQ7" i="48"/>
  <c r="QLP7" i="48"/>
  <c r="QLO7" i="48"/>
  <c r="QLN7" i="48"/>
  <c r="QLM7" i="48"/>
  <c r="QLL7" i="48"/>
  <c r="QLK7" i="48"/>
  <c r="QLJ7" i="48"/>
  <c r="QLI7" i="48"/>
  <c r="QLH7" i="48"/>
  <c r="QLG7" i="48"/>
  <c r="QLF7" i="48"/>
  <c r="QLE7" i="48"/>
  <c r="QLD7" i="48"/>
  <c r="QLC7" i="48"/>
  <c r="QLB7" i="48"/>
  <c r="QLA7" i="48"/>
  <c r="QKZ7" i="48"/>
  <c r="QKY7" i="48"/>
  <c r="QKX7" i="48"/>
  <c r="QKW7" i="48"/>
  <c r="QKV7" i="48"/>
  <c r="QKU7" i="48"/>
  <c r="QKT7" i="48"/>
  <c r="QKS7" i="48"/>
  <c r="QKR7" i="48"/>
  <c r="QKQ7" i="48"/>
  <c r="QKP7" i="48"/>
  <c r="QKO7" i="48"/>
  <c r="QKN7" i="48"/>
  <c r="QKM7" i="48"/>
  <c r="QKL7" i="48"/>
  <c r="QKK7" i="48"/>
  <c r="QKJ7" i="48"/>
  <c r="QKI7" i="48"/>
  <c r="QKH7" i="48"/>
  <c r="QKG7" i="48"/>
  <c r="QKF7" i="48"/>
  <c r="QKE7" i="48"/>
  <c r="QKD7" i="48"/>
  <c r="QKC7" i="48"/>
  <c r="QKB7" i="48"/>
  <c r="QKA7" i="48"/>
  <c r="QJZ7" i="48"/>
  <c r="QJY7" i="48"/>
  <c r="QJX7" i="48"/>
  <c r="QJW7" i="48"/>
  <c r="QJV7" i="48"/>
  <c r="QJU7" i="48"/>
  <c r="QJT7" i="48"/>
  <c r="QJS7" i="48"/>
  <c r="QJR7" i="48"/>
  <c r="QJQ7" i="48"/>
  <c r="QJP7" i="48"/>
  <c r="QJO7" i="48"/>
  <c r="QJN7" i="48"/>
  <c r="QJM7" i="48"/>
  <c r="QJL7" i="48"/>
  <c r="QJK7" i="48"/>
  <c r="QJJ7" i="48"/>
  <c r="QJI7" i="48"/>
  <c r="QJH7" i="48"/>
  <c r="QJG7" i="48"/>
  <c r="QJF7" i="48"/>
  <c r="QJE7" i="48"/>
  <c r="QJD7" i="48"/>
  <c r="QJC7" i="48"/>
  <c r="QJB7" i="48"/>
  <c r="QJA7" i="48"/>
  <c r="QIZ7" i="48"/>
  <c r="QIY7" i="48"/>
  <c r="QIX7" i="48"/>
  <c r="QIW7" i="48"/>
  <c r="QIV7" i="48"/>
  <c r="QIU7" i="48"/>
  <c r="QIT7" i="48"/>
  <c r="QIS7" i="48"/>
  <c r="QIR7" i="48"/>
  <c r="QIQ7" i="48"/>
  <c r="QIP7" i="48"/>
  <c r="QIO7" i="48"/>
  <c r="QIN7" i="48"/>
  <c r="QIM7" i="48"/>
  <c r="QIL7" i="48"/>
  <c r="QIK7" i="48"/>
  <c r="QIJ7" i="48"/>
  <c r="QII7" i="48"/>
  <c r="QIH7" i="48"/>
  <c r="QIG7" i="48"/>
  <c r="QIF7" i="48"/>
  <c r="QIE7" i="48"/>
  <c r="QID7" i="48"/>
  <c r="QIC7" i="48"/>
  <c r="QIB7" i="48"/>
  <c r="QIA7" i="48"/>
  <c r="QHZ7" i="48"/>
  <c r="QHY7" i="48"/>
  <c r="QHX7" i="48"/>
  <c r="QHW7" i="48"/>
  <c r="QHV7" i="48"/>
  <c r="QHU7" i="48"/>
  <c r="QHT7" i="48"/>
  <c r="QHS7" i="48"/>
  <c r="QHR7" i="48"/>
  <c r="QHQ7" i="48"/>
  <c r="QHP7" i="48"/>
  <c r="QHO7" i="48"/>
  <c r="QHN7" i="48"/>
  <c r="QHM7" i="48"/>
  <c r="QHL7" i="48"/>
  <c r="QHK7" i="48"/>
  <c r="QHJ7" i="48"/>
  <c r="QHI7" i="48"/>
  <c r="QHH7" i="48"/>
  <c r="QHG7" i="48"/>
  <c r="QHF7" i="48"/>
  <c r="QHE7" i="48"/>
  <c r="QHD7" i="48"/>
  <c r="QHC7" i="48"/>
  <c r="QHB7" i="48"/>
  <c r="QHA7" i="48"/>
  <c r="QGZ7" i="48"/>
  <c r="QGY7" i="48"/>
  <c r="QGX7" i="48"/>
  <c r="QGW7" i="48"/>
  <c r="QGV7" i="48"/>
  <c r="QGU7" i="48"/>
  <c r="QGT7" i="48"/>
  <c r="QGS7" i="48"/>
  <c r="QGR7" i="48"/>
  <c r="QGQ7" i="48"/>
  <c r="QGP7" i="48"/>
  <c r="QGO7" i="48"/>
  <c r="QGN7" i="48"/>
  <c r="QGM7" i="48"/>
  <c r="QGL7" i="48"/>
  <c r="QGK7" i="48"/>
  <c r="QGJ7" i="48"/>
  <c r="QGI7" i="48"/>
  <c r="QGH7" i="48"/>
  <c r="QGG7" i="48"/>
  <c r="QGF7" i="48"/>
  <c r="QGE7" i="48"/>
  <c r="QGD7" i="48"/>
  <c r="QGC7" i="48"/>
  <c r="QGB7" i="48"/>
  <c r="QGA7" i="48"/>
  <c r="QFZ7" i="48"/>
  <c r="QFY7" i="48"/>
  <c r="QFX7" i="48"/>
  <c r="QFW7" i="48"/>
  <c r="QFV7" i="48"/>
  <c r="QFU7" i="48"/>
  <c r="QFT7" i="48"/>
  <c r="QFS7" i="48"/>
  <c r="QFR7" i="48"/>
  <c r="QFQ7" i="48"/>
  <c r="QFP7" i="48"/>
  <c r="QFO7" i="48"/>
  <c r="QFN7" i="48"/>
  <c r="QFM7" i="48"/>
  <c r="QFL7" i="48"/>
  <c r="QFK7" i="48"/>
  <c r="QFJ7" i="48"/>
  <c r="QFI7" i="48"/>
  <c r="QFH7" i="48"/>
  <c r="QFG7" i="48"/>
  <c r="QFF7" i="48"/>
  <c r="QFE7" i="48"/>
  <c r="QFD7" i="48"/>
  <c r="QFC7" i="48"/>
  <c r="QFB7" i="48"/>
  <c r="QFA7" i="48"/>
  <c r="QEZ7" i="48"/>
  <c r="QEY7" i="48"/>
  <c r="QEX7" i="48"/>
  <c r="QEW7" i="48"/>
  <c r="QEV7" i="48"/>
  <c r="QEU7" i="48"/>
  <c r="QET7" i="48"/>
  <c r="QES7" i="48"/>
  <c r="QER7" i="48"/>
  <c r="QEQ7" i="48"/>
  <c r="QEP7" i="48"/>
  <c r="QEO7" i="48"/>
  <c r="QEN7" i="48"/>
  <c r="QEM7" i="48"/>
  <c r="QEL7" i="48"/>
  <c r="QEK7" i="48"/>
  <c r="QEJ7" i="48"/>
  <c r="QEI7" i="48"/>
  <c r="QEH7" i="48"/>
  <c r="QEG7" i="48"/>
  <c r="QEF7" i="48"/>
  <c r="QEE7" i="48"/>
  <c r="QED7" i="48"/>
  <c r="QEC7" i="48"/>
  <c r="QEB7" i="48"/>
  <c r="QEA7" i="48"/>
  <c r="QDZ7" i="48"/>
  <c r="QDY7" i="48"/>
  <c r="QDX7" i="48"/>
  <c r="QDW7" i="48"/>
  <c r="QDV7" i="48"/>
  <c r="QDU7" i="48"/>
  <c r="QDT7" i="48"/>
  <c r="QDS7" i="48"/>
  <c r="QDR7" i="48"/>
  <c r="QDQ7" i="48"/>
  <c r="QDP7" i="48"/>
  <c r="QDO7" i="48"/>
  <c r="QDN7" i="48"/>
  <c r="QDM7" i="48"/>
  <c r="QDL7" i="48"/>
  <c r="QDK7" i="48"/>
  <c r="QDJ7" i="48"/>
  <c r="QDI7" i="48"/>
  <c r="QDH7" i="48"/>
  <c r="QDG7" i="48"/>
  <c r="QDF7" i="48"/>
  <c r="QDE7" i="48"/>
  <c r="QDD7" i="48"/>
  <c r="QDC7" i="48"/>
  <c r="QDB7" i="48"/>
  <c r="QDA7" i="48"/>
  <c r="QCZ7" i="48"/>
  <c r="QCY7" i="48"/>
  <c r="QCX7" i="48"/>
  <c r="QCW7" i="48"/>
  <c r="QCV7" i="48"/>
  <c r="QCU7" i="48"/>
  <c r="QCT7" i="48"/>
  <c r="QCS7" i="48"/>
  <c r="QCR7" i="48"/>
  <c r="QCQ7" i="48"/>
  <c r="QCP7" i="48"/>
  <c r="QCO7" i="48"/>
  <c r="QCN7" i="48"/>
  <c r="QCM7" i="48"/>
  <c r="QCL7" i="48"/>
  <c r="QCK7" i="48"/>
  <c r="QCJ7" i="48"/>
  <c r="QCI7" i="48"/>
  <c r="QCH7" i="48"/>
  <c r="QCG7" i="48"/>
  <c r="QCF7" i="48"/>
  <c r="QCE7" i="48"/>
  <c r="QCD7" i="48"/>
  <c r="QCC7" i="48"/>
  <c r="QCB7" i="48"/>
  <c r="QCA7" i="48"/>
  <c r="QBZ7" i="48"/>
  <c r="QBY7" i="48"/>
  <c r="QBX7" i="48"/>
  <c r="QBW7" i="48"/>
  <c r="QBV7" i="48"/>
  <c r="QBU7" i="48"/>
  <c r="QBT7" i="48"/>
  <c r="QBS7" i="48"/>
  <c r="QBR7" i="48"/>
  <c r="QBQ7" i="48"/>
  <c r="QBP7" i="48"/>
  <c r="QBO7" i="48"/>
  <c r="QBN7" i="48"/>
  <c r="QBM7" i="48"/>
  <c r="QBL7" i="48"/>
  <c r="QBK7" i="48"/>
  <c r="QBJ7" i="48"/>
  <c r="QBI7" i="48"/>
  <c r="QBH7" i="48"/>
  <c r="QBG7" i="48"/>
  <c r="QBF7" i="48"/>
  <c r="QBE7" i="48"/>
  <c r="QBD7" i="48"/>
  <c r="QBC7" i="48"/>
  <c r="QBB7" i="48"/>
  <c r="QBA7" i="48"/>
  <c r="QAZ7" i="48"/>
  <c r="QAY7" i="48"/>
  <c r="QAX7" i="48"/>
  <c r="QAW7" i="48"/>
  <c r="QAV7" i="48"/>
  <c r="QAU7" i="48"/>
  <c r="QAT7" i="48"/>
  <c r="QAS7" i="48"/>
  <c r="QAR7" i="48"/>
  <c r="QAQ7" i="48"/>
  <c r="QAP7" i="48"/>
  <c r="QAO7" i="48"/>
  <c r="QAN7" i="48"/>
  <c r="QAM7" i="48"/>
  <c r="QAL7" i="48"/>
  <c r="QAK7" i="48"/>
  <c r="QAJ7" i="48"/>
  <c r="QAI7" i="48"/>
  <c r="QAH7" i="48"/>
  <c r="QAG7" i="48"/>
  <c r="QAF7" i="48"/>
  <c r="QAE7" i="48"/>
  <c r="QAD7" i="48"/>
  <c r="QAC7" i="48"/>
  <c r="QAB7" i="48"/>
  <c r="QAA7" i="48"/>
  <c r="PZZ7" i="48"/>
  <c r="PZY7" i="48"/>
  <c r="PZX7" i="48"/>
  <c r="PZW7" i="48"/>
  <c r="PZV7" i="48"/>
  <c r="PZU7" i="48"/>
  <c r="PZT7" i="48"/>
  <c r="PZS7" i="48"/>
  <c r="PZR7" i="48"/>
  <c r="PZQ7" i="48"/>
  <c r="PZP7" i="48"/>
  <c r="PZO7" i="48"/>
  <c r="PZN7" i="48"/>
  <c r="PZM7" i="48"/>
  <c r="PZL7" i="48"/>
  <c r="PZK7" i="48"/>
  <c r="PZJ7" i="48"/>
  <c r="PZI7" i="48"/>
  <c r="PZH7" i="48"/>
  <c r="PZG7" i="48"/>
  <c r="PZF7" i="48"/>
  <c r="PZE7" i="48"/>
  <c r="PZD7" i="48"/>
  <c r="PZC7" i="48"/>
  <c r="PZB7" i="48"/>
  <c r="PZA7" i="48"/>
  <c r="PYZ7" i="48"/>
  <c r="PYY7" i="48"/>
  <c r="PYX7" i="48"/>
  <c r="PYW7" i="48"/>
  <c r="PYV7" i="48"/>
  <c r="PYU7" i="48"/>
  <c r="PYT7" i="48"/>
  <c r="PYS7" i="48"/>
  <c r="PYR7" i="48"/>
  <c r="PYQ7" i="48"/>
  <c r="PYP7" i="48"/>
  <c r="PYO7" i="48"/>
  <c r="PYN7" i="48"/>
  <c r="PYM7" i="48"/>
  <c r="PYL7" i="48"/>
  <c r="PYK7" i="48"/>
  <c r="PYJ7" i="48"/>
  <c r="PYI7" i="48"/>
  <c r="PYH7" i="48"/>
  <c r="PYG7" i="48"/>
  <c r="PYF7" i="48"/>
  <c r="PYE7" i="48"/>
  <c r="PYD7" i="48"/>
  <c r="PYC7" i="48"/>
  <c r="PYB7" i="48"/>
  <c r="PYA7" i="48"/>
  <c r="PXZ7" i="48"/>
  <c r="PXY7" i="48"/>
  <c r="PXX7" i="48"/>
  <c r="PXW7" i="48"/>
  <c r="PXV7" i="48"/>
  <c r="PXU7" i="48"/>
  <c r="PXT7" i="48"/>
  <c r="PXS7" i="48"/>
  <c r="PXR7" i="48"/>
  <c r="PXQ7" i="48"/>
  <c r="PXP7" i="48"/>
  <c r="PXO7" i="48"/>
  <c r="PXN7" i="48"/>
  <c r="PXM7" i="48"/>
  <c r="PXL7" i="48"/>
  <c r="PXK7" i="48"/>
  <c r="PXJ7" i="48"/>
  <c r="PXI7" i="48"/>
  <c r="PXH7" i="48"/>
  <c r="PXG7" i="48"/>
  <c r="PXF7" i="48"/>
  <c r="PXE7" i="48"/>
  <c r="PXD7" i="48"/>
  <c r="PXC7" i="48"/>
  <c r="PXB7" i="48"/>
  <c r="PXA7" i="48"/>
  <c r="PWZ7" i="48"/>
  <c r="PWY7" i="48"/>
  <c r="PWX7" i="48"/>
  <c r="PWW7" i="48"/>
  <c r="PWV7" i="48"/>
  <c r="PWU7" i="48"/>
  <c r="PWT7" i="48"/>
  <c r="PWS7" i="48"/>
  <c r="PWR7" i="48"/>
  <c r="PWQ7" i="48"/>
  <c r="PWP7" i="48"/>
  <c r="PWO7" i="48"/>
  <c r="PWN7" i="48"/>
  <c r="PWM7" i="48"/>
  <c r="PWL7" i="48"/>
  <c r="PWK7" i="48"/>
  <c r="PWJ7" i="48"/>
  <c r="PWI7" i="48"/>
  <c r="PWH7" i="48"/>
  <c r="PWG7" i="48"/>
  <c r="PWF7" i="48"/>
  <c r="PWE7" i="48"/>
  <c r="PWD7" i="48"/>
  <c r="PWC7" i="48"/>
  <c r="PWB7" i="48"/>
  <c r="PWA7" i="48"/>
  <c r="PVZ7" i="48"/>
  <c r="PVY7" i="48"/>
  <c r="PVX7" i="48"/>
  <c r="PVW7" i="48"/>
  <c r="PVV7" i="48"/>
  <c r="PVU7" i="48"/>
  <c r="PVT7" i="48"/>
  <c r="PVS7" i="48"/>
  <c r="PVR7" i="48"/>
  <c r="PVQ7" i="48"/>
  <c r="PVP7" i="48"/>
  <c r="PVO7" i="48"/>
  <c r="PVN7" i="48"/>
  <c r="PVM7" i="48"/>
  <c r="PVL7" i="48"/>
  <c r="PVK7" i="48"/>
  <c r="PVJ7" i="48"/>
  <c r="PVI7" i="48"/>
  <c r="PVH7" i="48"/>
  <c r="PVG7" i="48"/>
  <c r="PVF7" i="48"/>
  <c r="PVE7" i="48"/>
  <c r="PVD7" i="48"/>
  <c r="PVC7" i="48"/>
  <c r="PVB7" i="48"/>
  <c r="PVA7" i="48"/>
  <c r="PUZ7" i="48"/>
  <c r="PUY7" i="48"/>
  <c r="PUX7" i="48"/>
  <c r="PUW7" i="48"/>
  <c r="PUV7" i="48"/>
  <c r="PUU7" i="48"/>
  <c r="PUT7" i="48"/>
  <c r="PUS7" i="48"/>
  <c r="PUR7" i="48"/>
  <c r="PUQ7" i="48"/>
  <c r="PUP7" i="48"/>
  <c r="PUO7" i="48"/>
  <c r="PUN7" i="48"/>
  <c r="PUM7" i="48"/>
  <c r="PUL7" i="48"/>
  <c r="PUK7" i="48"/>
  <c r="PUJ7" i="48"/>
  <c r="PUI7" i="48"/>
  <c r="PUH7" i="48"/>
  <c r="PUG7" i="48"/>
  <c r="PUF7" i="48"/>
  <c r="PUE7" i="48"/>
  <c r="PUD7" i="48"/>
  <c r="PUC7" i="48"/>
  <c r="PUB7" i="48"/>
  <c r="PUA7" i="48"/>
  <c r="PTZ7" i="48"/>
  <c r="PTY7" i="48"/>
  <c r="PTX7" i="48"/>
  <c r="PTW7" i="48"/>
  <c r="PTV7" i="48"/>
  <c r="PTU7" i="48"/>
  <c r="PTT7" i="48"/>
  <c r="PTS7" i="48"/>
  <c r="PTR7" i="48"/>
  <c r="PTQ7" i="48"/>
  <c r="PTP7" i="48"/>
  <c r="PTO7" i="48"/>
  <c r="PTN7" i="48"/>
  <c r="PTM7" i="48"/>
  <c r="PTL7" i="48"/>
  <c r="PTK7" i="48"/>
  <c r="PTJ7" i="48"/>
  <c r="PTI7" i="48"/>
  <c r="PTH7" i="48"/>
  <c r="PTG7" i="48"/>
  <c r="PTF7" i="48"/>
  <c r="PTE7" i="48"/>
  <c r="PTD7" i="48"/>
  <c r="PTC7" i="48"/>
  <c r="PTB7" i="48"/>
  <c r="PTA7" i="48"/>
  <c r="PSZ7" i="48"/>
  <c r="PSY7" i="48"/>
  <c r="PSX7" i="48"/>
  <c r="PSW7" i="48"/>
  <c r="PSV7" i="48"/>
  <c r="PSU7" i="48"/>
  <c r="PST7" i="48"/>
  <c r="PSS7" i="48"/>
  <c r="PSR7" i="48"/>
  <c r="PSQ7" i="48"/>
  <c r="PSP7" i="48"/>
  <c r="PSO7" i="48"/>
  <c r="PSN7" i="48"/>
  <c r="PSM7" i="48"/>
  <c r="PSL7" i="48"/>
  <c r="PSK7" i="48"/>
  <c r="PSJ7" i="48"/>
  <c r="PSI7" i="48"/>
  <c r="PSH7" i="48"/>
  <c r="PSG7" i="48"/>
  <c r="PSF7" i="48"/>
  <c r="PSE7" i="48"/>
  <c r="PSD7" i="48"/>
  <c r="PSC7" i="48"/>
  <c r="PSB7" i="48"/>
  <c r="PSA7" i="48"/>
  <c r="PRZ7" i="48"/>
  <c r="PRY7" i="48"/>
  <c r="PRX7" i="48"/>
  <c r="PRW7" i="48"/>
  <c r="PRV7" i="48"/>
  <c r="PRU7" i="48"/>
  <c r="PRT7" i="48"/>
  <c r="PRS7" i="48"/>
  <c r="PRR7" i="48"/>
  <c r="PRQ7" i="48"/>
  <c r="PRP7" i="48"/>
  <c r="PRO7" i="48"/>
  <c r="PRN7" i="48"/>
  <c r="PRM7" i="48"/>
  <c r="PRL7" i="48"/>
  <c r="PRK7" i="48"/>
  <c r="PRJ7" i="48"/>
  <c r="PRI7" i="48"/>
  <c r="PRH7" i="48"/>
  <c r="PRG7" i="48"/>
  <c r="PRF7" i="48"/>
  <c r="PRE7" i="48"/>
  <c r="PRD7" i="48"/>
  <c r="PRC7" i="48"/>
  <c r="PRB7" i="48"/>
  <c r="PRA7" i="48"/>
  <c r="PQZ7" i="48"/>
  <c r="PQY7" i="48"/>
  <c r="PQX7" i="48"/>
  <c r="PQW7" i="48"/>
  <c r="PQV7" i="48"/>
  <c r="PQU7" i="48"/>
  <c r="PQT7" i="48"/>
  <c r="PQS7" i="48"/>
  <c r="PQR7" i="48"/>
  <c r="PQQ7" i="48"/>
  <c r="PQP7" i="48"/>
  <c r="PQO7" i="48"/>
  <c r="PQN7" i="48"/>
  <c r="PQM7" i="48"/>
  <c r="PQL7" i="48"/>
  <c r="PQK7" i="48"/>
  <c r="PQJ7" i="48"/>
  <c r="PQI7" i="48"/>
  <c r="PQH7" i="48"/>
  <c r="PQG7" i="48"/>
  <c r="PQF7" i="48"/>
  <c r="PQE7" i="48"/>
  <c r="PQD7" i="48"/>
  <c r="PQC7" i="48"/>
  <c r="PQB7" i="48"/>
  <c r="PQA7" i="48"/>
  <c r="PPZ7" i="48"/>
  <c r="PPY7" i="48"/>
  <c r="PPX7" i="48"/>
  <c r="PPW7" i="48"/>
  <c r="PPV7" i="48"/>
  <c r="PPU7" i="48"/>
  <c r="PPT7" i="48"/>
  <c r="PPS7" i="48"/>
  <c r="PPR7" i="48"/>
  <c r="PPQ7" i="48"/>
  <c r="PPP7" i="48"/>
  <c r="PPO7" i="48"/>
  <c r="PPN7" i="48"/>
  <c r="PPM7" i="48"/>
  <c r="PPL7" i="48"/>
  <c r="PPK7" i="48"/>
  <c r="PPJ7" i="48"/>
  <c r="PPI7" i="48"/>
  <c r="PPH7" i="48"/>
  <c r="PPG7" i="48"/>
  <c r="PPF7" i="48"/>
  <c r="PPE7" i="48"/>
  <c r="PPD7" i="48"/>
  <c r="PPC7" i="48"/>
  <c r="PPB7" i="48"/>
  <c r="PPA7" i="48"/>
  <c r="POZ7" i="48"/>
  <c r="POY7" i="48"/>
  <c r="POX7" i="48"/>
  <c r="POW7" i="48"/>
  <c r="POV7" i="48"/>
  <c r="POU7" i="48"/>
  <c r="POT7" i="48"/>
  <c r="POS7" i="48"/>
  <c r="POR7" i="48"/>
  <c r="POQ7" i="48"/>
  <c r="POP7" i="48"/>
  <c r="POO7" i="48"/>
  <c r="PON7" i="48"/>
  <c r="POM7" i="48"/>
  <c r="POL7" i="48"/>
  <c r="POK7" i="48"/>
  <c r="POJ7" i="48"/>
  <c r="POI7" i="48"/>
  <c r="POH7" i="48"/>
  <c r="POG7" i="48"/>
  <c r="POF7" i="48"/>
  <c r="POE7" i="48"/>
  <c r="POD7" i="48"/>
  <c r="POC7" i="48"/>
  <c r="POB7" i="48"/>
  <c r="POA7" i="48"/>
  <c r="PNZ7" i="48"/>
  <c r="PNY7" i="48"/>
  <c r="PNX7" i="48"/>
  <c r="PNW7" i="48"/>
  <c r="PNV7" i="48"/>
  <c r="PNU7" i="48"/>
  <c r="PNT7" i="48"/>
  <c r="PNS7" i="48"/>
  <c r="PNR7" i="48"/>
  <c r="PNQ7" i="48"/>
  <c r="PNP7" i="48"/>
  <c r="PNO7" i="48"/>
  <c r="PNN7" i="48"/>
  <c r="PNM7" i="48"/>
  <c r="PNL7" i="48"/>
  <c r="PNK7" i="48"/>
  <c r="PNJ7" i="48"/>
  <c r="PNI7" i="48"/>
  <c r="PNH7" i="48"/>
  <c r="PNG7" i="48"/>
  <c r="PNF7" i="48"/>
  <c r="PNE7" i="48"/>
  <c r="PND7" i="48"/>
  <c r="PNC7" i="48"/>
  <c r="PNB7" i="48"/>
  <c r="PNA7" i="48"/>
  <c r="PMZ7" i="48"/>
  <c r="PMY7" i="48"/>
  <c r="PMX7" i="48"/>
  <c r="PMW7" i="48"/>
  <c r="PMV7" i="48"/>
  <c r="PMU7" i="48"/>
  <c r="PMT7" i="48"/>
  <c r="PMS7" i="48"/>
  <c r="PMR7" i="48"/>
  <c r="PMQ7" i="48"/>
  <c r="PMP7" i="48"/>
  <c r="PMO7" i="48"/>
  <c r="PMN7" i="48"/>
  <c r="PMM7" i="48"/>
  <c r="PML7" i="48"/>
  <c r="PMK7" i="48"/>
  <c r="PMJ7" i="48"/>
  <c r="PMI7" i="48"/>
  <c r="PMH7" i="48"/>
  <c r="PMG7" i="48"/>
  <c r="PMF7" i="48"/>
  <c r="PME7" i="48"/>
  <c r="PMD7" i="48"/>
  <c r="PMC7" i="48"/>
  <c r="PMB7" i="48"/>
  <c r="PMA7" i="48"/>
  <c r="PLZ7" i="48"/>
  <c r="PLY7" i="48"/>
  <c r="PLX7" i="48"/>
  <c r="PLW7" i="48"/>
  <c r="PLV7" i="48"/>
  <c r="PLU7" i="48"/>
  <c r="PLT7" i="48"/>
  <c r="PLS7" i="48"/>
  <c r="PLR7" i="48"/>
  <c r="PLQ7" i="48"/>
  <c r="PLP7" i="48"/>
  <c r="PLO7" i="48"/>
  <c r="PLN7" i="48"/>
  <c r="PLM7" i="48"/>
  <c r="PLL7" i="48"/>
  <c r="PLK7" i="48"/>
  <c r="PLJ7" i="48"/>
  <c r="PLI7" i="48"/>
  <c r="PLH7" i="48"/>
  <c r="PLG7" i="48"/>
  <c r="PLF7" i="48"/>
  <c r="PLE7" i="48"/>
  <c r="PLD7" i="48"/>
  <c r="PLC7" i="48"/>
  <c r="PLB7" i="48"/>
  <c r="PLA7" i="48"/>
  <c r="PKZ7" i="48"/>
  <c r="PKY7" i="48"/>
  <c r="PKX7" i="48"/>
  <c r="PKW7" i="48"/>
  <c r="PKV7" i="48"/>
  <c r="PKU7" i="48"/>
  <c r="PKT7" i="48"/>
  <c r="PKS7" i="48"/>
  <c r="PKR7" i="48"/>
  <c r="PKQ7" i="48"/>
  <c r="PKP7" i="48"/>
  <c r="PKO7" i="48"/>
  <c r="PKN7" i="48"/>
  <c r="PKM7" i="48"/>
  <c r="PKL7" i="48"/>
  <c r="PKK7" i="48"/>
  <c r="PKJ7" i="48"/>
  <c r="PKI7" i="48"/>
  <c r="PKH7" i="48"/>
  <c r="PKG7" i="48"/>
  <c r="PKF7" i="48"/>
  <c r="PKE7" i="48"/>
  <c r="PKD7" i="48"/>
  <c r="PKC7" i="48"/>
  <c r="PKB7" i="48"/>
  <c r="PKA7" i="48"/>
  <c r="PJZ7" i="48"/>
  <c r="PJY7" i="48"/>
  <c r="PJX7" i="48"/>
  <c r="PJW7" i="48"/>
  <c r="PJV7" i="48"/>
  <c r="PJU7" i="48"/>
  <c r="PJT7" i="48"/>
  <c r="PJS7" i="48"/>
  <c r="PJR7" i="48"/>
  <c r="PJQ7" i="48"/>
  <c r="PJP7" i="48"/>
  <c r="PJO7" i="48"/>
  <c r="PJN7" i="48"/>
  <c r="PJM7" i="48"/>
  <c r="PJL7" i="48"/>
  <c r="PJK7" i="48"/>
  <c r="PJJ7" i="48"/>
  <c r="PJI7" i="48"/>
  <c r="PJH7" i="48"/>
  <c r="PJG7" i="48"/>
  <c r="PJF7" i="48"/>
  <c r="PJE7" i="48"/>
  <c r="PJD7" i="48"/>
  <c r="PJC7" i="48"/>
  <c r="PJB7" i="48"/>
  <c r="PJA7" i="48"/>
  <c r="PIZ7" i="48"/>
  <c r="PIY7" i="48"/>
  <c r="PIX7" i="48"/>
  <c r="PIW7" i="48"/>
  <c r="PIV7" i="48"/>
  <c r="PIU7" i="48"/>
  <c r="PIT7" i="48"/>
  <c r="PIS7" i="48"/>
  <c r="PIR7" i="48"/>
  <c r="PIQ7" i="48"/>
  <c r="PIP7" i="48"/>
  <c r="PIO7" i="48"/>
  <c r="PIN7" i="48"/>
  <c r="PIM7" i="48"/>
  <c r="PIL7" i="48"/>
  <c r="PIK7" i="48"/>
  <c r="PIJ7" i="48"/>
  <c r="PII7" i="48"/>
  <c r="PIH7" i="48"/>
  <c r="PIG7" i="48"/>
  <c r="PIF7" i="48"/>
  <c r="PIE7" i="48"/>
  <c r="PID7" i="48"/>
  <c r="PIC7" i="48"/>
  <c r="PIB7" i="48"/>
  <c r="PIA7" i="48"/>
  <c r="PHZ7" i="48"/>
  <c r="PHY7" i="48"/>
  <c r="PHX7" i="48"/>
  <c r="PHW7" i="48"/>
  <c r="PHV7" i="48"/>
  <c r="PHU7" i="48"/>
  <c r="PHT7" i="48"/>
  <c r="PHS7" i="48"/>
  <c r="PHR7" i="48"/>
  <c r="PHQ7" i="48"/>
  <c r="PHP7" i="48"/>
  <c r="PHO7" i="48"/>
  <c r="PHN7" i="48"/>
  <c r="PHM7" i="48"/>
  <c r="PHL7" i="48"/>
  <c r="PHK7" i="48"/>
  <c r="PHJ7" i="48"/>
  <c r="PHI7" i="48"/>
  <c r="PHH7" i="48"/>
  <c r="PHG7" i="48"/>
  <c r="PHF7" i="48"/>
  <c r="PHE7" i="48"/>
  <c r="PHD7" i="48"/>
  <c r="PHC7" i="48"/>
  <c r="PHB7" i="48"/>
  <c r="PHA7" i="48"/>
  <c r="PGZ7" i="48"/>
  <c r="PGY7" i="48"/>
  <c r="PGX7" i="48"/>
  <c r="PGW7" i="48"/>
  <c r="PGV7" i="48"/>
  <c r="PGU7" i="48"/>
  <c r="PGT7" i="48"/>
  <c r="PGS7" i="48"/>
  <c r="PGR7" i="48"/>
  <c r="PGQ7" i="48"/>
  <c r="PGP7" i="48"/>
  <c r="PGO7" i="48"/>
  <c r="PGN7" i="48"/>
  <c r="PGM7" i="48"/>
  <c r="PGL7" i="48"/>
  <c r="PGK7" i="48"/>
  <c r="PGJ7" i="48"/>
  <c r="PGI7" i="48"/>
  <c r="PGH7" i="48"/>
  <c r="PGG7" i="48"/>
  <c r="PGF7" i="48"/>
  <c r="PGE7" i="48"/>
  <c r="PGD7" i="48"/>
  <c r="PGC7" i="48"/>
  <c r="PGB7" i="48"/>
  <c r="PGA7" i="48"/>
  <c r="PFZ7" i="48"/>
  <c r="PFY7" i="48"/>
  <c r="PFX7" i="48"/>
  <c r="PFW7" i="48"/>
  <c r="PFV7" i="48"/>
  <c r="PFU7" i="48"/>
  <c r="PFT7" i="48"/>
  <c r="PFS7" i="48"/>
  <c r="PFR7" i="48"/>
  <c r="PFQ7" i="48"/>
  <c r="PFP7" i="48"/>
  <c r="PFO7" i="48"/>
  <c r="PFN7" i="48"/>
  <c r="PFM7" i="48"/>
  <c r="PFL7" i="48"/>
  <c r="PFK7" i="48"/>
  <c r="PFJ7" i="48"/>
  <c r="PFI7" i="48"/>
  <c r="PFH7" i="48"/>
  <c r="PFG7" i="48"/>
  <c r="PFF7" i="48"/>
  <c r="PFE7" i="48"/>
  <c r="PFD7" i="48"/>
  <c r="PFC7" i="48"/>
  <c r="PFB7" i="48"/>
  <c r="PFA7" i="48"/>
  <c r="PEZ7" i="48"/>
  <c r="PEY7" i="48"/>
  <c r="PEX7" i="48"/>
  <c r="PEW7" i="48"/>
  <c r="PEV7" i="48"/>
  <c r="PEU7" i="48"/>
  <c r="PET7" i="48"/>
  <c r="PES7" i="48"/>
  <c r="PER7" i="48"/>
  <c r="PEQ7" i="48"/>
  <c r="PEP7" i="48"/>
  <c r="PEO7" i="48"/>
  <c r="PEN7" i="48"/>
  <c r="PEM7" i="48"/>
  <c r="PEL7" i="48"/>
  <c r="PEK7" i="48"/>
  <c r="PEJ7" i="48"/>
  <c r="PEI7" i="48"/>
  <c r="PEH7" i="48"/>
  <c r="PEG7" i="48"/>
  <c r="PEF7" i="48"/>
  <c r="PEE7" i="48"/>
  <c r="PED7" i="48"/>
  <c r="PEC7" i="48"/>
  <c r="PEB7" i="48"/>
  <c r="PEA7" i="48"/>
  <c r="PDZ7" i="48"/>
  <c r="PDY7" i="48"/>
  <c r="PDX7" i="48"/>
  <c r="PDW7" i="48"/>
  <c r="PDV7" i="48"/>
  <c r="PDU7" i="48"/>
  <c r="PDT7" i="48"/>
  <c r="PDS7" i="48"/>
  <c r="PDR7" i="48"/>
  <c r="PDQ7" i="48"/>
  <c r="PDP7" i="48"/>
  <c r="PDO7" i="48"/>
  <c r="PDN7" i="48"/>
  <c r="PDM7" i="48"/>
  <c r="PDL7" i="48"/>
  <c r="PDK7" i="48"/>
  <c r="PDJ7" i="48"/>
  <c r="PDI7" i="48"/>
  <c r="PDH7" i="48"/>
  <c r="PDG7" i="48"/>
  <c r="PDF7" i="48"/>
  <c r="PDE7" i="48"/>
  <c r="PDD7" i="48"/>
  <c r="PDC7" i="48"/>
  <c r="PDB7" i="48"/>
  <c r="PDA7" i="48"/>
  <c r="PCZ7" i="48"/>
  <c r="PCY7" i="48"/>
  <c r="PCX7" i="48"/>
  <c r="PCW7" i="48"/>
  <c r="PCV7" i="48"/>
  <c r="PCU7" i="48"/>
  <c r="PCT7" i="48"/>
  <c r="PCS7" i="48"/>
  <c r="PCR7" i="48"/>
  <c r="PCQ7" i="48"/>
  <c r="PCP7" i="48"/>
  <c r="PCO7" i="48"/>
  <c r="PCN7" i="48"/>
  <c r="PCM7" i="48"/>
  <c r="PCL7" i="48"/>
  <c r="PCK7" i="48"/>
  <c r="PCJ7" i="48"/>
  <c r="PCI7" i="48"/>
  <c r="PCH7" i="48"/>
  <c r="PCG7" i="48"/>
  <c r="PCF7" i="48"/>
  <c r="PCE7" i="48"/>
  <c r="PCD7" i="48"/>
  <c r="PCC7" i="48"/>
  <c r="PCB7" i="48"/>
  <c r="PCA7" i="48"/>
  <c r="PBZ7" i="48"/>
  <c r="PBY7" i="48"/>
  <c r="PBX7" i="48"/>
  <c r="PBW7" i="48"/>
  <c r="PBV7" i="48"/>
  <c r="PBU7" i="48"/>
  <c r="PBT7" i="48"/>
  <c r="PBS7" i="48"/>
  <c r="PBR7" i="48"/>
  <c r="PBQ7" i="48"/>
  <c r="PBP7" i="48"/>
  <c r="PBO7" i="48"/>
  <c r="PBN7" i="48"/>
  <c r="PBM7" i="48"/>
  <c r="PBL7" i="48"/>
  <c r="PBK7" i="48"/>
  <c r="PBJ7" i="48"/>
  <c r="PBI7" i="48"/>
  <c r="PBH7" i="48"/>
  <c r="PBG7" i="48"/>
  <c r="PBF7" i="48"/>
  <c r="PBE7" i="48"/>
  <c r="PBD7" i="48"/>
  <c r="PBC7" i="48"/>
  <c r="PBB7" i="48"/>
  <c r="PBA7" i="48"/>
  <c r="PAZ7" i="48"/>
  <c r="PAY7" i="48"/>
  <c r="PAX7" i="48"/>
  <c r="PAW7" i="48"/>
  <c r="PAV7" i="48"/>
  <c r="PAU7" i="48"/>
  <c r="PAT7" i="48"/>
  <c r="PAS7" i="48"/>
  <c r="PAR7" i="48"/>
  <c r="PAQ7" i="48"/>
  <c r="PAP7" i="48"/>
  <c r="PAO7" i="48"/>
  <c r="PAN7" i="48"/>
  <c r="PAM7" i="48"/>
  <c r="PAL7" i="48"/>
  <c r="PAK7" i="48"/>
  <c r="PAJ7" i="48"/>
  <c r="PAI7" i="48"/>
  <c r="PAH7" i="48"/>
  <c r="PAG7" i="48"/>
  <c r="PAF7" i="48"/>
  <c r="PAE7" i="48"/>
  <c r="PAD7" i="48"/>
  <c r="PAC7" i="48"/>
  <c r="PAB7" i="48"/>
  <c r="PAA7" i="48"/>
  <c r="OZZ7" i="48"/>
  <c r="OZY7" i="48"/>
  <c r="OZX7" i="48"/>
  <c r="OZW7" i="48"/>
  <c r="OZV7" i="48"/>
  <c r="OZU7" i="48"/>
  <c r="OZT7" i="48"/>
  <c r="OZS7" i="48"/>
  <c r="OZR7" i="48"/>
  <c r="OZQ7" i="48"/>
  <c r="OZP7" i="48"/>
  <c r="OZO7" i="48"/>
  <c r="OZN7" i="48"/>
  <c r="OZM7" i="48"/>
  <c r="OZL7" i="48"/>
  <c r="OZK7" i="48"/>
  <c r="OZJ7" i="48"/>
  <c r="OZI7" i="48"/>
  <c r="OZH7" i="48"/>
  <c r="OZG7" i="48"/>
  <c r="OZF7" i="48"/>
  <c r="OZE7" i="48"/>
  <c r="OZD7" i="48"/>
  <c r="OZC7" i="48"/>
  <c r="OZB7" i="48"/>
  <c r="OZA7" i="48"/>
  <c r="OYZ7" i="48"/>
  <c r="OYY7" i="48"/>
  <c r="OYX7" i="48"/>
  <c r="OYW7" i="48"/>
  <c r="OYV7" i="48"/>
  <c r="OYU7" i="48"/>
  <c r="OYT7" i="48"/>
  <c r="OYS7" i="48"/>
  <c r="OYR7" i="48"/>
  <c r="OYQ7" i="48"/>
  <c r="OYP7" i="48"/>
  <c r="OYO7" i="48"/>
  <c r="OYN7" i="48"/>
  <c r="OYM7" i="48"/>
  <c r="OYL7" i="48"/>
  <c r="OYK7" i="48"/>
  <c r="OYJ7" i="48"/>
  <c r="OYI7" i="48"/>
  <c r="OYH7" i="48"/>
  <c r="OYG7" i="48"/>
  <c r="OYF7" i="48"/>
  <c r="OYE7" i="48"/>
  <c r="OYD7" i="48"/>
  <c r="OYC7" i="48"/>
  <c r="OYB7" i="48"/>
  <c r="OYA7" i="48"/>
  <c r="OXZ7" i="48"/>
  <c r="OXY7" i="48"/>
  <c r="OXX7" i="48"/>
  <c r="OXW7" i="48"/>
  <c r="OXV7" i="48"/>
  <c r="OXU7" i="48"/>
  <c r="OXT7" i="48"/>
  <c r="OXS7" i="48"/>
  <c r="OXR7" i="48"/>
  <c r="OXQ7" i="48"/>
  <c r="OXP7" i="48"/>
  <c r="OXO7" i="48"/>
  <c r="OXN7" i="48"/>
  <c r="OXM7" i="48"/>
  <c r="OXL7" i="48"/>
  <c r="OXK7" i="48"/>
  <c r="OXJ7" i="48"/>
  <c r="OXI7" i="48"/>
  <c r="OXH7" i="48"/>
  <c r="OXG7" i="48"/>
  <c r="OXF7" i="48"/>
  <c r="OXE7" i="48"/>
  <c r="OXD7" i="48"/>
  <c r="OXC7" i="48"/>
  <c r="OXB7" i="48"/>
  <c r="OXA7" i="48"/>
  <c r="OWZ7" i="48"/>
  <c r="OWY7" i="48"/>
  <c r="OWX7" i="48"/>
  <c r="OWW7" i="48"/>
  <c r="OWV7" i="48"/>
  <c r="OWU7" i="48"/>
  <c r="OWT7" i="48"/>
  <c r="OWS7" i="48"/>
  <c r="OWR7" i="48"/>
  <c r="OWQ7" i="48"/>
  <c r="OWP7" i="48"/>
  <c r="OWO7" i="48"/>
  <c r="OWN7" i="48"/>
  <c r="OWM7" i="48"/>
  <c r="OWL7" i="48"/>
  <c r="OWK7" i="48"/>
  <c r="OWJ7" i="48"/>
  <c r="OWI7" i="48"/>
  <c r="OWH7" i="48"/>
  <c r="OWG7" i="48"/>
  <c r="OWF7" i="48"/>
  <c r="OWE7" i="48"/>
  <c r="OWD7" i="48"/>
  <c r="OWC7" i="48"/>
  <c r="OWB7" i="48"/>
  <c r="OWA7" i="48"/>
  <c r="OVZ7" i="48"/>
  <c r="OVY7" i="48"/>
  <c r="OVX7" i="48"/>
  <c r="OVW7" i="48"/>
  <c r="OVV7" i="48"/>
  <c r="OVU7" i="48"/>
  <c r="OVT7" i="48"/>
  <c r="OVS7" i="48"/>
  <c r="OVR7" i="48"/>
  <c r="OVQ7" i="48"/>
  <c r="OVP7" i="48"/>
  <c r="OVO7" i="48"/>
  <c r="OVN7" i="48"/>
  <c r="OVM7" i="48"/>
  <c r="OVL7" i="48"/>
  <c r="OVK7" i="48"/>
  <c r="OVJ7" i="48"/>
  <c r="OVI7" i="48"/>
  <c r="OVH7" i="48"/>
  <c r="OVG7" i="48"/>
  <c r="OVF7" i="48"/>
  <c r="OVE7" i="48"/>
  <c r="OVD7" i="48"/>
  <c r="OVC7" i="48"/>
  <c r="OVB7" i="48"/>
  <c r="OVA7" i="48"/>
  <c r="OUZ7" i="48"/>
  <c r="OUY7" i="48"/>
  <c r="OUX7" i="48"/>
  <c r="OUW7" i="48"/>
  <c r="OUV7" i="48"/>
  <c r="OUU7" i="48"/>
  <c r="OUT7" i="48"/>
  <c r="OUS7" i="48"/>
  <c r="OUR7" i="48"/>
  <c r="OUQ7" i="48"/>
  <c r="OUP7" i="48"/>
  <c r="OUO7" i="48"/>
  <c r="OUN7" i="48"/>
  <c r="OUM7" i="48"/>
  <c r="OUL7" i="48"/>
  <c r="OUK7" i="48"/>
  <c r="OUJ7" i="48"/>
  <c r="OUI7" i="48"/>
  <c r="OUH7" i="48"/>
  <c r="OUG7" i="48"/>
  <c r="OUF7" i="48"/>
  <c r="OUE7" i="48"/>
  <c r="OUD7" i="48"/>
  <c r="OUC7" i="48"/>
  <c r="OUB7" i="48"/>
  <c r="OUA7" i="48"/>
  <c r="OTZ7" i="48"/>
  <c r="OTY7" i="48"/>
  <c r="OTX7" i="48"/>
  <c r="OTW7" i="48"/>
  <c r="OTV7" i="48"/>
  <c r="OTU7" i="48"/>
  <c r="OTT7" i="48"/>
  <c r="OTS7" i="48"/>
  <c r="OTR7" i="48"/>
  <c r="OTQ7" i="48"/>
  <c r="OTP7" i="48"/>
  <c r="OTO7" i="48"/>
  <c r="OTN7" i="48"/>
  <c r="OTM7" i="48"/>
  <c r="OTL7" i="48"/>
  <c r="OTK7" i="48"/>
  <c r="OTJ7" i="48"/>
  <c r="OTI7" i="48"/>
  <c r="OTH7" i="48"/>
  <c r="OTG7" i="48"/>
  <c r="OTF7" i="48"/>
  <c r="OTE7" i="48"/>
  <c r="OTD7" i="48"/>
  <c r="OTC7" i="48"/>
  <c r="OTB7" i="48"/>
  <c r="OTA7" i="48"/>
  <c r="OSZ7" i="48"/>
  <c r="OSY7" i="48"/>
  <c r="OSX7" i="48"/>
  <c r="OSW7" i="48"/>
  <c r="OSV7" i="48"/>
  <c r="OSU7" i="48"/>
  <c r="OST7" i="48"/>
  <c r="OSS7" i="48"/>
  <c r="OSR7" i="48"/>
  <c r="OSQ7" i="48"/>
  <c r="OSP7" i="48"/>
  <c r="OSO7" i="48"/>
  <c r="OSN7" i="48"/>
  <c r="OSM7" i="48"/>
  <c r="OSL7" i="48"/>
  <c r="OSK7" i="48"/>
  <c r="OSJ7" i="48"/>
  <c r="OSI7" i="48"/>
  <c r="OSH7" i="48"/>
  <c r="OSG7" i="48"/>
  <c r="OSF7" i="48"/>
  <c r="OSE7" i="48"/>
  <c r="OSD7" i="48"/>
  <c r="OSC7" i="48"/>
  <c r="OSB7" i="48"/>
  <c r="OSA7" i="48"/>
  <c r="ORZ7" i="48"/>
  <c r="ORY7" i="48"/>
  <c r="ORX7" i="48"/>
  <c r="ORW7" i="48"/>
  <c r="ORV7" i="48"/>
  <c r="ORU7" i="48"/>
  <c r="ORT7" i="48"/>
  <c r="ORS7" i="48"/>
  <c r="ORR7" i="48"/>
  <c r="ORQ7" i="48"/>
  <c r="ORP7" i="48"/>
  <c r="ORO7" i="48"/>
  <c r="ORN7" i="48"/>
  <c r="ORM7" i="48"/>
  <c r="ORL7" i="48"/>
  <c r="ORK7" i="48"/>
  <c r="ORJ7" i="48"/>
  <c r="ORI7" i="48"/>
  <c r="ORH7" i="48"/>
  <c r="ORG7" i="48"/>
  <c r="ORF7" i="48"/>
  <c r="ORE7" i="48"/>
  <c r="ORD7" i="48"/>
  <c r="ORC7" i="48"/>
  <c r="ORB7" i="48"/>
  <c r="ORA7" i="48"/>
  <c r="OQZ7" i="48"/>
  <c r="OQY7" i="48"/>
  <c r="OQX7" i="48"/>
  <c r="OQW7" i="48"/>
  <c r="OQV7" i="48"/>
  <c r="OQU7" i="48"/>
  <c r="OQT7" i="48"/>
  <c r="OQS7" i="48"/>
  <c r="OQR7" i="48"/>
  <c r="OQQ7" i="48"/>
  <c r="OQP7" i="48"/>
  <c r="OQO7" i="48"/>
  <c r="OQN7" i="48"/>
  <c r="OQM7" i="48"/>
  <c r="OQL7" i="48"/>
  <c r="OQK7" i="48"/>
  <c r="OQJ7" i="48"/>
  <c r="OQI7" i="48"/>
  <c r="OQH7" i="48"/>
  <c r="OQG7" i="48"/>
  <c r="OQF7" i="48"/>
  <c r="OQE7" i="48"/>
  <c r="OQD7" i="48"/>
  <c r="OQC7" i="48"/>
  <c r="OQB7" i="48"/>
  <c r="OQA7" i="48"/>
  <c r="OPZ7" i="48"/>
  <c r="OPY7" i="48"/>
  <c r="OPX7" i="48"/>
  <c r="OPW7" i="48"/>
  <c r="OPV7" i="48"/>
  <c r="OPU7" i="48"/>
  <c r="OPT7" i="48"/>
  <c r="OPS7" i="48"/>
  <c r="OPR7" i="48"/>
  <c r="OPQ7" i="48"/>
  <c r="OPP7" i="48"/>
  <c r="OPO7" i="48"/>
  <c r="OPN7" i="48"/>
  <c r="OPM7" i="48"/>
  <c r="OPL7" i="48"/>
  <c r="OPK7" i="48"/>
  <c r="OPJ7" i="48"/>
  <c r="OPI7" i="48"/>
  <c r="OPH7" i="48"/>
  <c r="OPG7" i="48"/>
  <c r="OPF7" i="48"/>
  <c r="OPE7" i="48"/>
  <c r="OPD7" i="48"/>
  <c r="OPC7" i="48"/>
  <c r="OPB7" i="48"/>
  <c r="OPA7" i="48"/>
  <c r="OOZ7" i="48"/>
  <c r="OOY7" i="48"/>
  <c r="OOX7" i="48"/>
  <c r="OOW7" i="48"/>
  <c r="OOV7" i="48"/>
  <c r="OOU7" i="48"/>
  <c r="OOT7" i="48"/>
  <c r="OOS7" i="48"/>
  <c r="OOR7" i="48"/>
  <c r="OOQ7" i="48"/>
  <c r="OOP7" i="48"/>
  <c r="OOO7" i="48"/>
  <c r="OON7" i="48"/>
  <c r="OOM7" i="48"/>
  <c r="OOL7" i="48"/>
  <c r="OOK7" i="48"/>
  <c r="OOJ7" i="48"/>
  <c r="OOI7" i="48"/>
  <c r="OOH7" i="48"/>
  <c r="OOG7" i="48"/>
  <c r="OOF7" i="48"/>
  <c r="OOE7" i="48"/>
  <c r="OOD7" i="48"/>
  <c r="OOC7" i="48"/>
  <c r="OOB7" i="48"/>
  <c r="OOA7" i="48"/>
  <c r="ONZ7" i="48"/>
  <c r="ONY7" i="48"/>
  <c r="ONX7" i="48"/>
  <c r="ONW7" i="48"/>
  <c r="ONV7" i="48"/>
  <c r="ONU7" i="48"/>
  <c r="ONT7" i="48"/>
  <c r="ONS7" i="48"/>
  <c r="ONR7" i="48"/>
  <c r="ONQ7" i="48"/>
  <c r="ONP7" i="48"/>
  <c r="ONO7" i="48"/>
  <c r="ONN7" i="48"/>
  <c r="ONM7" i="48"/>
  <c r="ONL7" i="48"/>
  <c r="ONK7" i="48"/>
  <c r="ONJ7" i="48"/>
  <c r="ONI7" i="48"/>
  <c r="ONH7" i="48"/>
  <c r="ONG7" i="48"/>
  <c r="ONF7" i="48"/>
  <c r="ONE7" i="48"/>
  <c r="OND7" i="48"/>
  <c r="ONC7" i="48"/>
  <c r="ONB7" i="48"/>
  <c r="ONA7" i="48"/>
  <c r="OMZ7" i="48"/>
  <c r="OMY7" i="48"/>
  <c r="OMX7" i="48"/>
  <c r="OMW7" i="48"/>
  <c r="OMV7" i="48"/>
  <c r="OMU7" i="48"/>
  <c r="OMT7" i="48"/>
  <c r="OMS7" i="48"/>
  <c r="OMR7" i="48"/>
  <c r="OMQ7" i="48"/>
  <c r="OMP7" i="48"/>
  <c r="OMO7" i="48"/>
  <c r="OMN7" i="48"/>
  <c r="OMM7" i="48"/>
  <c r="OML7" i="48"/>
  <c r="OMK7" i="48"/>
  <c r="OMJ7" i="48"/>
  <c r="OMI7" i="48"/>
  <c r="OMH7" i="48"/>
  <c r="OMG7" i="48"/>
  <c r="OMF7" i="48"/>
  <c r="OME7" i="48"/>
  <c r="OMD7" i="48"/>
  <c r="OMC7" i="48"/>
  <c r="OMB7" i="48"/>
  <c r="OMA7" i="48"/>
  <c r="OLZ7" i="48"/>
  <c r="OLY7" i="48"/>
  <c r="OLX7" i="48"/>
  <c r="OLW7" i="48"/>
  <c r="OLV7" i="48"/>
  <c r="OLU7" i="48"/>
  <c r="OLT7" i="48"/>
  <c r="OLS7" i="48"/>
  <c r="OLR7" i="48"/>
  <c r="OLQ7" i="48"/>
  <c r="OLP7" i="48"/>
  <c r="OLO7" i="48"/>
  <c r="OLN7" i="48"/>
  <c r="OLM7" i="48"/>
  <c r="OLL7" i="48"/>
  <c r="OLK7" i="48"/>
  <c r="OLJ7" i="48"/>
  <c r="OLI7" i="48"/>
  <c r="OLH7" i="48"/>
  <c r="OLG7" i="48"/>
  <c r="OLF7" i="48"/>
  <c r="OLE7" i="48"/>
  <c r="OLD7" i="48"/>
  <c r="OLC7" i="48"/>
  <c r="OLB7" i="48"/>
  <c r="OLA7" i="48"/>
  <c r="OKZ7" i="48"/>
  <c r="OKY7" i="48"/>
  <c r="OKX7" i="48"/>
  <c r="OKW7" i="48"/>
  <c r="OKV7" i="48"/>
  <c r="OKU7" i="48"/>
  <c r="OKT7" i="48"/>
  <c r="OKS7" i="48"/>
  <c r="OKR7" i="48"/>
  <c r="OKQ7" i="48"/>
  <c r="OKP7" i="48"/>
  <c r="OKO7" i="48"/>
  <c r="OKN7" i="48"/>
  <c r="OKM7" i="48"/>
  <c r="OKL7" i="48"/>
  <c r="OKK7" i="48"/>
  <c r="OKJ7" i="48"/>
  <c r="OKI7" i="48"/>
  <c r="OKH7" i="48"/>
  <c r="OKG7" i="48"/>
  <c r="OKF7" i="48"/>
  <c r="OKE7" i="48"/>
  <c r="OKD7" i="48"/>
  <c r="OKC7" i="48"/>
  <c r="OKB7" i="48"/>
  <c r="OKA7" i="48"/>
  <c r="OJZ7" i="48"/>
  <c r="OJY7" i="48"/>
  <c r="OJX7" i="48"/>
  <c r="OJW7" i="48"/>
  <c r="OJV7" i="48"/>
  <c r="OJU7" i="48"/>
  <c r="OJT7" i="48"/>
  <c r="OJS7" i="48"/>
  <c r="OJR7" i="48"/>
  <c r="OJQ7" i="48"/>
  <c r="OJP7" i="48"/>
  <c r="OJO7" i="48"/>
  <c r="OJN7" i="48"/>
  <c r="OJM7" i="48"/>
  <c r="OJL7" i="48"/>
  <c r="OJK7" i="48"/>
  <c r="OJJ7" i="48"/>
  <c r="OJI7" i="48"/>
  <c r="OJH7" i="48"/>
  <c r="OJG7" i="48"/>
  <c r="OJF7" i="48"/>
  <c r="OJE7" i="48"/>
  <c r="OJD7" i="48"/>
  <c r="OJC7" i="48"/>
  <c r="OJB7" i="48"/>
  <c r="OJA7" i="48"/>
  <c r="OIZ7" i="48"/>
  <c r="OIY7" i="48"/>
  <c r="OIX7" i="48"/>
  <c r="OIW7" i="48"/>
  <c r="OIV7" i="48"/>
  <c r="OIU7" i="48"/>
  <c r="OIT7" i="48"/>
  <c r="OIS7" i="48"/>
  <c r="OIR7" i="48"/>
  <c r="OIQ7" i="48"/>
  <c r="OIP7" i="48"/>
  <c r="OIO7" i="48"/>
  <c r="OIN7" i="48"/>
  <c r="OIM7" i="48"/>
  <c r="OIL7" i="48"/>
  <c r="OIK7" i="48"/>
  <c r="OIJ7" i="48"/>
  <c r="OII7" i="48"/>
  <c r="OIH7" i="48"/>
  <c r="OIG7" i="48"/>
  <c r="OIF7" i="48"/>
  <c r="OIE7" i="48"/>
  <c r="OID7" i="48"/>
  <c r="OIC7" i="48"/>
  <c r="OIB7" i="48"/>
  <c r="OIA7" i="48"/>
  <c r="OHZ7" i="48"/>
  <c r="OHY7" i="48"/>
  <c r="OHX7" i="48"/>
  <c r="OHW7" i="48"/>
  <c r="OHV7" i="48"/>
  <c r="OHU7" i="48"/>
  <c r="OHT7" i="48"/>
  <c r="OHS7" i="48"/>
  <c r="OHR7" i="48"/>
  <c r="OHQ7" i="48"/>
  <c r="OHP7" i="48"/>
  <c r="OHO7" i="48"/>
  <c r="OHN7" i="48"/>
  <c r="OHM7" i="48"/>
  <c r="OHL7" i="48"/>
  <c r="OHK7" i="48"/>
  <c r="OHJ7" i="48"/>
  <c r="OHI7" i="48"/>
  <c r="OHH7" i="48"/>
  <c r="OHG7" i="48"/>
  <c r="OHF7" i="48"/>
  <c r="OHE7" i="48"/>
  <c r="OHD7" i="48"/>
  <c r="OHC7" i="48"/>
  <c r="OHB7" i="48"/>
  <c r="OHA7" i="48"/>
  <c r="OGZ7" i="48"/>
  <c r="OGY7" i="48"/>
  <c r="OGX7" i="48"/>
  <c r="OGW7" i="48"/>
  <c r="OGV7" i="48"/>
  <c r="OGU7" i="48"/>
  <c r="OGT7" i="48"/>
  <c r="OGS7" i="48"/>
  <c r="OGR7" i="48"/>
  <c r="OGQ7" i="48"/>
  <c r="OGP7" i="48"/>
  <c r="OGO7" i="48"/>
  <c r="OGN7" i="48"/>
  <c r="OGM7" i="48"/>
  <c r="OGL7" i="48"/>
  <c r="OGK7" i="48"/>
  <c r="OGJ7" i="48"/>
  <c r="OGI7" i="48"/>
  <c r="OGH7" i="48"/>
  <c r="OGG7" i="48"/>
  <c r="OGF7" i="48"/>
  <c r="OGE7" i="48"/>
  <c r="OGD7" i="48"/>
  <c r="OGC7" i="48"/>
  <c r="OGB7" i="48"/>
  <c r="OGA7" i="48"/>
  <c r="OFZ7" i="48"/>
  <c r="OFY7" i="48"/>
  <c r="OFX7" i="48"/>
  <c r="OFW7" i="48"/>
  <c r="OFV7" i="48"/>
  <c r="OFU7" i="48"/>
  <c r="OFT7" i="48"/>
  <c r="OFS7" i="48"/>
  <c r="OFR7" i="48"/>
  <c r="OFQ7" i="48"/>
  <c r="OFP7" i="48"/>
  <c r="OFO7" i="48"/>
  <c r="OFN7" i="48"/>
  <c r="OFM7" i="48"/>
  <c r="OFL7" i="48"/>
  <c r="OFK7" i="48"/>
  <c r="OFJ7" i="48"/>
  <c r="OFI7" i="48"/>
  <c r="OFH7" i="48"/>
  <c r="OFG7" i="48"/>
  <c r="OFF7" i="48"/>
  <c r="OFE7" i="48"/>
  <c r="OFD7" i="48"/>
  <c r="OFC7" i="48"/>
  <c r="OFB7" i="48"/>
  <c r="OFA7" i="48"/>
  <c r="OEZ7" i="48"/>
  <c r="OEY7" i="48"/>
  <c r="OEX7" i="48"/>
  <c r="OEW7" i="48"/>
  <c r="OEV7" i="48"/>
  <c r="OEU7" i="48"/>
  <c r="OET7" i="48"/>
  <c r="OES7" i="48"/>
  <c r="OER7" i="48"/>
  <c r="OEQ7" i="48"/>
  <c r="OEP7" i="48"/>
  <c r="OEO7" i="48"/>
  <c r="OEN7" i="48"/>
  <c r="OEM7" i="48"/>
  <c r="OEL7" i="48"/>
  <c r="OEK7" i="48"/>
  <c r="OEJ7" i="48"/>
  <c r="OEI7" i="48"/>
  <c r="OEH7" i="48"/>
  <c r="OEG7" i="48"/>
  <c r="OEF7" i="48"/>
  <c r="OEE7" i="48"/>
  <c r="OED7" i="48"/>
  <c r="OEC7" i="48"/>
  <c r="OEB7" i="48"/>
  <c r="OEA7" i="48"/>
  <c r="ODZ7" i="48"/>
  <c r="ODY7" i="48"/>
  <c r="ODX7" i="48"/>
  <c r="ODW7" i="48"/>
  <c r="ODV7" i="48"/>
  <c r="ODU7" i="48"/>
  <c r="ODT7" i="48"/>
  <c r="ODS7" i="48"/>
  <c r="ODR7" i="48"/>
  <c r="ODQ7" i="48"/>
  <c r="ODP7" i="48"/>
  <c r="ODO7" i="48"/>
  <c r="ODN7" i="48"/>
  <c r="ODM7" i="48"/>
  <c r="ODL7" i="48"/>
  <c r="ODK7" i="48"/>
  <c r="ODJ7" i="48"/>
  <c r="ODI7" i="48"/>
  <c r="ODH7" i="48"/>
  <c r="ODG7" i="48"/>
  <c r="ODF7" i="48"/>
  <c r="ODE7" i="48"/>
  <c r="ODD7" i="48"/>
  <c r="ODC7" i="48"/>
  <c r="ODB7" i="48"/>
  <c r="ODA7" i="48"/>
  <c r="OCZ7" i="48"/>
  <c r="OCY7" i="48"/>
  <c r="OCX7" i="48"/>
  <c r="OCW7" i="48"/>
  <c r="OCV7" i="48"/>
  <c r="OCU7" i="48"/>
  <c r="OCT7" i="48"/>
  <c r="OCS7" i="48"/>
  <c r="OCR7" i="48"/>
  <c r="OCQ7" i="48"/>
  <c r="OCP7" i="48"/>
  <c r="OCO7" i="48"/>
  <c r="OCN7" i="48"/>
  <c r="OCM7" i="48"/>
  <c r="OCL7" i="48"/>
  <c r="OCK7" i="48"/>
  <c r="OCJ7" i="48"/>
  <c r="OCI7" i="48"/>
  <c r="OCH7" i="48"/>
  <c r="OCG7" i="48"/>
  <c r="OCF7" i="48"/>
  <c r="OCE7" i="48"/>
  <c r="OCD7" i="48"/>
  <c r="OCC7" i="48"/>
  <c r="OCB7" i="48"/>
  <c r="OCA7" i="48"/>
  <c r="OBZ7" i="48"/>
  <c r="OBY7" i="48"/>
  <c r="OBX7" i="48"/>
  <c r="OBW7" i="48"/>
  <c r="OBV7" i="48"/>
  <c r="OBU7" i="48"/>
  <c r="OBT7" i="48"/>
  <c r="OBS7" i="48"/>
  <c r="OBR7" i="48"/>
  <c r="OBQ7" i="48"/>
  <c r="OBP7" i="48"/>
  <c r="OBO7" i="48"/>
  <c r="OBN7" i="48"/>
  <c r="OBM7" i="48"/>
  <c r="OBL7" i="48"/>
  <c r="OBK7" i="48"/>
  <c r="OBJ7" i="48"/>
  <c r="OBI7" i="48"/>
  <c r="OBH7" i="48"/>
  <c r="OBG7" i="48"/>
  <c r="OBF7" i="48"/>
  <c r="OBE7" i="48"/>
  <c r="OBD7" i="48"/>
  <c r="OBC7" i="48"/>
  <c r="OBB7" i="48"/>
  <c r="OBA7" i="48"/>
  <c r="OAZ7" i="48"/>
  <c r="OAY7" i="48"/>
  <c r="OAX7" i="48"/>
  <c r="OAW7" i="48"/>
  <c r="OAV7" i="48"/>
  <c r="OAU7" i="48"/>
  <c r="OAT7" i="48"/>
  <c r="OAS7" i="48"/>
  <c r="OAR7" i="48"/>
  <c r="OAQ7" i="48"/>
  <c r="OAP7" i="48"/>
  <c r="OAO7" i="48"/>
  <c r="OAN7" i="48"/>
  <c r="OAM7" i="48"/>
  <c r="OAL7" i="48"/>
  <c r="OAK7" i="48"/>
  <c r="OAJ7" i="48"/>
  <c r="OAI7" i="48"/>
  <c r="OAH7" i="48"/>
  <c r="OAG7" i="48"/>
  <c r="OAF7" i="48"/>
  <c r="OAE7" i="48"/>
  <c r="OAD7" i="48"/>
  <c r="OAC7" i="48"/>
  <c r="OAB7" i="48"/>
  <c r="OAA7" i="48"/>
  <c r="NZZ7" i="48"/>
  <c r="NZY7" i="48"/>
  <c r="NZX7" i="48"/>
  <c r="NZW7" i="48"/>
  <c r="NZV7" i="48"/>
  <c r="NZU7" i="48"/>
  <c r="NZT7" i="48"/>
  <c r="NZS7" i="48"/>
  <c r="NZR7" i="48"/>
  <c r="NZQ7" i="48"/>
  <c r="NZP7" i="48"/>
  <c r="NZO7" i="48"/>
  <c r="NZN7" i="48"/>
  <c r="NZM7" i="48"/>
  <c r="NZL7" i="48"/>
  <c r="NZK7" i="48"/>
  <c r="NZJ7" i="48"/>
  <c r="NZI7" i="48"/>
  <c r="NZH7" i="48"/>
  <c r="NZG7" i="48"/>
  <c r="NZF7" i="48"/>
  <c r="NZE7" i="48"/>
  <c r="NZD7" i="48"/>
  <c r="NZC7" i="48"/>
  <c r="NZB7" i="48"/>
  <c r="NZA7" i="48"/>
  <c r="NYZ7" i="48"/>
  <c r="NYY7" i="48"/>
  <c r="NYX7" i="48"/>
  <c r="NYW7" i="48"/>
  <c r="NYV7" i="48"/>
  <c r="NYU7" i="48"/>
  <c r="NYT7" i="48"/>
  <c r="NYS7" i="48"/>
  <c r="NYR7" i="48"/>
  <c r="NYQ7" i="48"/>
  <c r="NYP7" i="48"/>
  <c r="NYO7" i="48"/>
  <c r="NYN7" i="48"/>
  <c r="NYM7" i="48"/>
  <c r="NYL7" i="48"/>
  <c r="NYK7" i="48"/>
  <c r="NYJ7" i="48"/>
  <c r="NYI7" i="48"/>
  <c r="NYH7" i="48"/>
  <c r="NYG7" i="48"/>
  <c r="NYF7" i="48"/>
  <c r="NYE7" i="48"/>
  <c r="NYD7" i="48"/>
  <c r="NYC7" i="48"/>
  <c r="NYB7" i="48"/>
  <c r="NYA7" i="48"/>
  <c r="NXZ7" i="48"/>
  <c r="NXY7" i="48"/>
  <c r="NXX7" i="48"/>
  <c r="NXW7" i="48"/>
  <c r="NXV7" i="48"/>
  <c r="NXU7" i="48"/>
  <c r="NXT7" i="48"/>
  <c r="NXS7" i="48"/>
  <c r="NXR7" i="48"/>
  <c r="NXQ7" i="48"/>
  <c r="NXP7" i="48"/>
  <c r="NXO7" i="48"/>
  <c r="NXN7" i="48"/>
  <c r="NXM7" i="48"/>
  <c r="NXL7" i="48"/>
  <c r="NXK7" i="48"/>
  <c r="NXJ7" i="48"/>
  <c r="NXI7" i="48"/>
  <c r="NXH7" i="48"/>
  <c r="NXG7" i="48"/>
  <c r="NXF7" i="48"/>
  <c r="NXE7" i="48"/>
  <c r="NXD7" i="48"/>
  <c r="NXC7" i="48"/>
  <c r="NXB7" i="48"/>
  <c r="NXA7" i="48"/>
  <c r="NWZ7" i="48"/>
  <c r="NWY7" i="48"/>
  <c r="NWX7" i="48"/>
  <c r="NWW7" i="48"/>
  <c r="NWV7" i="48"/>
  <c r="NWU7" i="48"/>
  <c r="NWT7" i="48"/>
  <c r="NWS7" i="48"/>
  <c r="NWR7" i="48"/>
  <c r="NWQ7" i="48"/>
  <c r="NWP7" i="48"/>
  <c r="NWO7" i="48"/>
  <c r="NWN7" i="48"/>
  <c r="NWM7" i="48"/>
  <c r="NWL7" i="48"/>
  <c r="NWK7" i="48"/>
  <c r="NWJ7" i="48"/>
  <c r="NWI7" i="48"/>
  <c r="NWH7" i="48"/>
  <c r="NWG7" i="48"/>
  <c r="NWF7" i="48"/>
  <c r="NWE7" i="48"/>
  <c r="NWD7" i="48"/>
  <c r="NWC7" i="48"/>
  <c r="NWB7" i="48"/>
  <c r="NWA7" i="48"/>
  <c r="NVZ7" i="48"/>
  <c r="NVY7" i="48"/>
  <c r="NVX7" i="48"/>
  <c r="NVW7" i="48"/>
  <c r="NVV7" i="48"/>
  <c r="NVU7" i="48"/>
  <c r="NVT7" i="48"/>
  <c r="NVS7" i="48"/>
  <c r="NVR7" i="48"/>
  <c r="NVQ7" i="48"/>
  <c r="NVP7" i="48"/>
  <c r="NVO7" i="48"/>
  <c r="NVN7" i="48"/>
  <c r="NVM7" i="48"/>
  <c r="NVL7" i="48"/>
  <c r="NVK7" i="48"/>
  <c r="NVJ7" i="48"/>
  <c r="NVI7" i="48"/>
  <c r="NVH7" i="48"/>
  <c r="NVG7" i="48"/>
  <c r="NVF7" i="48"/>
  <c r="NVE7" i="48"/>
  <c r="NVD7" i="48"/>
  <c r="NVC7" i="48"/>
  <c r="NVB7" i="48"/>
  <c r="NVA7" i="48"/>
  <c r="NUZ7" i="48"/>
  <c r="NUY7" i="48"/>
  <c r="NUX7" i="48"/>
  <c r="NUW7" i="48"/>
  <c r="NUV7" i="48"/>
  <c r="NUU7" i="48"/>
  <c r="NUT7" i="48"/>
  <c r="NUS7" i="48"/>
  <c r="NUR7" i="48"/>
  <c r="NUQ7" i="48"/>
  <c r="NUP7" i="48"/>
  <c r="NUO7" i="48"/>
  <c r="NUN7" i="48"/>
  <c r="NUM7" i="48"/>
  <c r="NUL7" i="48"/>
  <c r="NUK7" i="48"/>
  <c r="NUJ7" i="48"/>
  <c r="NUI7" i="48"/>
  <c r="NUH7" i="48"/>
  <c r="NUG7" i="48"/>
  <c r="NUF7" i="48"/>
  <c r="NUE7" i="48"/>
  <c r="NUD7" i="48"/>
  <c r="NUC7" i="48"/>
  <c r="NUB7" i="48"/>
  <c r="NUA7" i="48"/>
  <c r="NTZ7" i="48"/>
  <c r="NTY7" i="48"/>
  <c r="NTX7" i="48"/>
  <c r="NTW7" i="48"/>
  <c r="NTV7" i="48"/>
  <c r="NTU7" i="48"/>
  <c r="NTT7" i="48"/>
  <c r="NTS7" i="48"/>
  <c r="NTR7" i="48"/>
  <c r="NTQ7" i="48"/>
  <c r="NTP7" i="48"/>
  <c r="NTO7" i="48"/>
  <c r="NTN7" i="48"/>
  <c r="NTM7" i="48"/>
  <c r="NTL7" i="48"/>
  <c r="NTK7" i="48"/>
  <c r="NTJ7" i="48"/>
  <c r="NTI7" i="48"/>
  <c r="NTH7" i="48"/>
  <c r="NTG7" i="48"/>
  <c r="NTF7" i="48"/>
  <c r="NTE7" i="48"/>
  <c r="NTD7" i="48"/>
  <c r="NTC7" i="48"/>
  <c r="NTB7" i="48"/>
  <c r="NTA7" i="48"/>
  <c r="NSZ7" i="48"/>
  <c r="NSY7" i="48"/>
  <c r="NSX7" i="48"/>
  <c r="NSW7" i="48"/>
  <c r="NSV7" i="48"/>
  <c r="NSU7" i="48"/>
  <c r="NST7" i="48"/>
  <c r="NSS7" i="48"/>
  <c r="NSR7" i="48"/>
  <c r="NSQ7" i="48"/>
  <c r="NSP7" i="48"/>
  <c r="NSO7" i="48"/>
  <c r="NSN7" i="48"/>
  <c r="NSM7" i="48"/>
  <c r="NSL7" i="48"/>
  <c r="NSK7" i="48"/>
  <c r="NSJ7" i="48"/>
  <c r="NSI7" i="48"/>
  <c r="NSH7" i="48"/>
  <c r="NSG7" i="48"/>
  <c r="NSF7" i="48"/>
  <c r="NSE7" i="48"/>
  <c r="NSD7" i="48"/>
  <c r="NSC7" i="48"/>
  <c r="NSB7" i="48"/>
  <c r="NSA7" i="48"/>
  <c r="NRZ7" i="48"/>
  <c r="NRY7" i="48"/>
  <c r="NRX7" i="48"/>
  <c r="NRW7" i="48"/>
  <c r="NRV7" i="48"/>
  <c r="NRU7" i="48"/>
  <c r="NRT7" i="48"/>
  <c r="NRS7" i="48"/>
  <c r="NRR7" i="48"/>
  <c r="NRQ7" i="48"/>
  <c r="NRP7" i="48"/>
  <c r="NRO7" i="48"/>
  <c r="NRN7" i="48"/>
  <c r="NRM7" i="48"/>
  <c r="NRL7" i="48"/>
  <c r="NRK7" i="48"/>
  <c r="NRJ7" i="48"/>
  <c r="NRI7" i="48"/>
  <c r="NRH7" i="48"/>
  <c r="NRG7" i="48"/>
  <c r="NRF7" i="48"/>
  <c r="NRE7" i="48"/>
  <c r="NRD7" i="48"/>
  <c r="NRC7" i="48"/>
  <c r="NRB7" i="48"/>
  <c r="NRA7" i="48"/>
  <c r="NQZ7" i="48"/>
  <c r="NQY7" i="48"/>
  <c r="NQX7" i="48"/>
  <c r="NQW7" i="48"/>
  <c r="NQV7" i="48"/>
  <c r="NQU7" i="48"/>
  <c r="NQT7" i="48"/>
  <c r="NQS7" i="48"/>
  <c r="NQR7" i="48"/>
  <c r="NQQ7" i="48"/>
  <c r="NQP7" i="48"/>
  <c r="NQO7" i="48"/>
  <c r="NQN7" i="48"/>
  <c r="NQM7" i="48"/>
  <c r="NQL7" i="48"/>
  <c r="NQK7" i="48"/>
  <c r="NQJ7" i="48"/>
  <c r="NQI7" i="48"/>
  <c r="NQH7" i="48"/>
  <c r="NQG7" i="48"/>
  <c r="NQF7" i="48"/>
  <c r="NQE7" i="48"/>
  <c r="NQD7" i="48"/>
  <c r="NQC7" i="48"/>
  <c r="NQB7" i="48"/>
  <c r="NQA7" i="48"/>
  <c r="NPZ7" i="48"/>
  <c r="NPY7" i="48"/>
  <c r="NPX7" i="48"/>
  <c r="NPW7" i="48"/>
  <c r="NPV7" i="48"/>
  <c r="NPU7" i="48"/>
  <c r="NPT7" i="48"/>
  <c r="NPS7" i="48"/>
  <c r="NPR7" i="48"/>
  <c r="NPQ7" i="48"/>
  <c r="NPP7" i="48"/>
  <c r="NPO7" i="48"/>
  <c r="NPN7" i="48"/>
  <c r="NPM7" i="48"/>
  <c r="NPL7" i="48"/>
  <c r="NPK7" i="48"/>
  <c r="NPJ7" i="48"/>
  <c r="NPI7" i="48"/>
  <c r="NPH7" i="48"/>
  <c r="NPG7" i="48"/>
  <c r="NPF7" i="48"/>
  <c r="NPE7" i="48"/>
  <c r="NPD7" i="48"/>
  <c r="NPC7" i="48"/>
  <c r="NPB7" i="48"/>
  <c r="NPA7" i="48"/>
  <c r="NOZ7" i="48"/>
  <c r="NOY7" i="48"/>
  <c r="NOX7" i="48"/>
  <c r="NOW7" i="48"/>
  <c r="NOV7" i="48"/>
  <c r="NOU7" i="48"/>
  <c r="NOT7" i="48"/>
  <c r="NOS7" i="48"/>
  <c r="NOR7" i="48"/>
  <c r="NOQ7" i="48"/>
  <c r="NOP7" i="48"/>
  <c r="NOO7" i="48"/>
  <c r="NON7" i="48"/>
  <c r="NOM7" i="48"/>
  <c r="NOL7" i="48"/>
  <c r="NOK7" i="48"/>
  <c r="NOJ7" i="48"/>
  <c r="NOI7" i="48"/>
  <c r="NOH7" i="48"/>
  <c r="NOG7" i="48"/>
  <c r="NOF7" i="48"/>
  <c r="NOE7" i="48"/>
  <c r="NOD7" i="48"/>
  <c r="NOC7" i="48"/>
  <c r="NOB7" i="48"/>
  <c r="NOA7" i="48"/>
  <c r="NNZ7" i="48"/>
  <c r="NNY7" i="48"/>
  <c r="NNX7" i="48"/>
  <c r="NNW7" i="48"/>
  <c r="NNV7" i="48"/>
  <c r="NNU7" i="48"/>
  <c r="NNT7" i="48"/>
  <c r="NNS7" i="48"/>
  <c r="NNR7" i="48"/>
  <c r="NNQ7" i="48"/>
  <c r="NNP7" i="48"/>
  <c r="NNO7" i="48"/>
  <c r="NNN7" i="48"/>
  <c r="NNM7" i="48"/>
  <c r="NNL7" i="48"/>
  <c r="NNK7" i="48"/>
  <c r="NNJ7" i="48"/>
  <c r="NNI7" i="48"/>
  <c r="NNH7" i="48"/>
  <c r="NNG7" i="48"/>
  <c r="NNF7" i="48"/>
  <c r="NNE7" i="48"/>
  <c r="NND7" i="48"/>
  <c r="NNC7" i="48"/>
  <c r="NNB7" i="48"/>
  <c r="NNA7" i="48"/>
  <c r="NMZ7" i="48"/>
  <c r="NMY7" i="48"/>
  <c r="NMX7" i="48"/>
  <c r="NMW7" i="48"/>
  <c r="NMV7" i="48"/>
  <c r="NMU7" i="48"/>
  <c r="NMT7" i="48"/>
  <c r="NMS7" i="48"/>
  <c r="NMR7" i="48"/>
  <c r="NMQ7" i="48"/>
  <c r="NMP7" i="48"/>
  <c r="NMO7" i="48"/>
  <c r="NMN7" i="48"/>
  <c r="NMM7" i="48"/>
  <c r="NML7" i="48"/>
  <c r="NMK7" i="48"/>
  <c r="NMJ7" i="48"/>
  <c r="NMI7" i="48"/>
  <c r="NMH7" i="48"/>
  <c r="NMG7" i="48"/>
  <c r="NMF7" i="48"/>
  <c r="NME7" i="48"/>
  <c r="NMD7" i="48"/>
  <c r="NMC7" i="48"/>
  <c r="NMB7" i="48"/>
  <c r="NMA7" i="48"/>
  <c r="NLZ7" i="48"/>
  <c r="NLY7" i="48"/>
  <c r="NLX7" i="48"/>
  <c r="NLW7" i="48"/>
  <c r="NLV7" i="48"/>
  <c r="NLU7" i="48"/>
  <c r="NLT7" i="48"/>
  <c r="NLS7" i="48"/>
  <c r="NLR7" i="48"/>
  <c r="NLQ7" i="48"/>
  <c r="NLP7" i="48"/>
  <c r="NLO7" i="48"/>
  <c r="NLN7" i="48"/>
  <c r="NLM7" i="48"/>
  <c r="NLL7" i="48"/>
  <c r="NLK7" i="48"/>
  <c r="NLJ7" i="48"/>
  <c r="NLI7" i="48"/>
  <c r="NLH7" i="48"/>
  <c r="NLG7" i="48"/>
  <c r="NLF7" i="48"/>
  <c r="NLE7" i="48"/>
  <c r="NLD7" i="48"/>
  <c r="NLC7" i="48"/>
  <c r="NLB7" i="48"/>
  <c r="NLA7" i="48"/>
  <c r="NKZ7" i="48"/>
  <c r="NKY7" i="48"/>
  <c r="NKX7" i="48"/>
  <c r="NKW7" i="48"/>
  <c r="NKV7" i="48"/>
  <c r="NKU7" i="48"/>
  <c r="NKT7" i="48"/>
  <c r="NKS7" i="48"/>
  <c r="NKR7" i="48"/>
  <c r="NKQ7" i="48"/>
  <c r="NKP7" i="48"/>
  <c r="NKO7" i="48"/>
  <c r="NKN7" i="48"/>
  <c r="NKM7" i="48"/>
  <c r="NKL7" i="48"/>
  <c r="NKK7" i="48"/>
  <c r="NKJ7" i="48"/>
  <c r="NKI7" i="48"/>
  <c r="NKH7" i="48"/>
  <c r="NKG7" i="48"/>
  <c r="NKF7" i="48"/>
  <c r="NKE7" i="48"/>
  <c r="NKD7" i="48"/>
  <c r="NKC7" i="48"/>
  <c r="NKB7" i="48"/>
  <c r="NKA7" i="48"/>
  <c r="NJZ7" i="48"/>
  <c r="NJY7" i="48"/>
  <c r="NJX7" i="48"/>
  <c r="NJW7" i="48"/>
  <c r="NJV7" i="48"/>
  <c r="NJU7" i="48"/>
  <c r="NJT7" i="48"/>
  <c r="NJS7" i="48"/>
  <c r="NJR7" i="48"/>
  <c r="NJQ7" i="48"/>
  <c r="NJP7" i="48"/>
  <c r="NJO7" i="48"/>
  <c r="NJN7" i="48"/>
  <c r="NJM7" i="48"/>
  <c r="NJL7" i="48"/>
  <c r="NJK7" i="48"/>
  <c r="NJJ7" i="48"/>
  <c r="NJI7" i="48"/>
  <c r="NJH7" i="48"/>
  <c r="NJG7" i="48"/>
  <c r="NJF7" i="48"/>
  <c r="NJE7" i="48"/>
  <c r="NJD7" i="48"/>
  <c r="NJC7" i="48"/>
  <c r="NJB7" i="48"/>
  <c r="NJA7" i="48"/>
  <c r="NIZ7" i="48"/>
  <c r="NIY7" i="48"/>
  <c r="NIX7" i="48"/>
  <c r="NIW7" i="48"/>
  <c r="NIV7" i="48"/>
  <c r="NIU7" i="48"/>
  <c r="NIT7" i="48"/>
  <c r="NIS7" i="48"/>
  <c r="NIR7" i="48"/>
  <c r="NIQ7" i="48"/>
  <c r="NIP7" i="48"/>
  <c r="NIO7" i="48"/>
  <c r="NIN7" i="48"/>
  <c r="NIM7" i="48"/>
  <c r="NIL7" i="48"/>
  <c r="NIK7" i="48"/>
  <c r="NIJ7" i="48"/>
  <c r="NII7" i="48"/>
  <c r="NIH7" i="48"/>
  <c r="NIG7" i="48"/>
  <c r="NIF7" i="48"/>
  <c r="NIE7" i="48"/>
  <c r="NID7" i="48"/>
  <c r="NIC7" i="48"/>
  <c r="NIB7" i="48"/>
  <c r="NIA7" i="48"/>
  <c r="NHZ7" i="48"/>
  <c r="NHY7" i="48"/>
  <c r="NHX7" i="48"/>
  <c r="NHW7" i="48"/>
  <c r="NHV7" i="48"/>
  <c r="NHU7" i="48"/>
  <c r="NHT7" i="48"/>
  <c r="NHS7" i="48"/>
  <c r="NHR7" i="48"/>
  <c r="NHQ7" i="48"/>
  <c r="NHP7" i="48"/>
  <c r="NHO7" i="48"/>
  <c r="NHN7" i="48"/>
  <c r="NHM7" i="48"/>
  <c r="NHL7" i="48"/>
  <c r="NHK7" i="48"/>
  <c r="NHJ7" i="48"/>
  <c r="NHI7" i="48"/>
  <c r="NHH7" i="48"/>
  <c r="NHG7" i="48"/>
  <c r="NHF7" i="48"/>
  <c r="NHE7" i="48"/>
  <c r="NHD7" i="48"/>
  <c r="NHC7" i="48"/>
  <c r="NHB7" i="48"/>
  <c r="NHA7" i="48"/>
  <c r="NGZ7" i="48"/>
  <c r="NGY7" i="48"/>
  <c r="NGX7" i="48"/>
  <c r="NGW7" i="48"/>
  <c r="NGV7" i="48"/>
  <c r="NGU7" i="48"/>
  <c r="NGT7" i="48"/>
  <c r="NGS7" i="48"/>
  <c r="NGR7" i="48"/>
  <c r="NGQ7" i="48"/>
  <c r="NGP7" i="48"/>
  <c r="NGO7" i="48"/>
  <c r="NGN7" i="48"/>
  <c r="NGM7" i="48"/>
  <c r="NGL7" i="48"/>
  <c r="NGK7" i="48"/>
  <c r="NGJ7" i="48"/>
  <c r="NGI7" i="48"/>
  <c r="NGH7" i="48"/>
  <c r="NGG7" i="48"/>
  <c r="NGF7" i="48"/>
  <c r="NGE7" i="48"/>
  <c r="NGD7" i="48"/>
  <c r="NGC7" i="48"/>
  <c r="NGB7" i="48"/>
  <c r="NGA7" i="48"/>
  <c r="NFZ7" i="48"/>
  <c r="NFY7" i="48"/>
  <c r="NFX7" i="48"/>
  <c r="NFW7" i="48"/>
  <c r="NFV7" i="48"/>
  <c r="NFU7" i="48"/>
  <c r="NFT7" i="48"/>
  <c r="NFS7" i="48"/>
  <c r="NFR7" i="48"/>
  <c r="NFQ7" i="48"/>
  <c r="NFP7" i="48"/>
  <c r="NFO7" i="48"/>
  <c r="NFN7" i="48"/>
  <c r="NFM7" i="48"/>
  <c r="NFL7" i="48"/>
  <c r="NFK7" i="48"/>
  <c r="NFJ7" i="48"/>
  <c r="NFI7" i="48"/>
  <c r="NFH7" i="48"/>
  <c r="NFG7" i="48"/>
  <c r="NFF7" i="48"/>
  <c r="NFE7" i="48"/>
  <c r="NFD7" i="48"/>
  <c r="NFC7" i="48"/>
  <c r="NFB7" i="48"/>
  <c r="NFA7" i="48"/>
  <c r="NEZ7" i="48"/>
  <c r="NEY7" i="48"/>
  <c r="NEX7" i="48"/>
  <c r="NEW7" i="48"/>
  <c r="NEV7" i="48"/>
  <c r="NEU7" i="48"/>
  <c r="NET7" i="48"/>
  <c r="NES7" i="48"/>
  <c r="NER7" i="48"/>
  <c r="NEQ7" i="48"/>
  <c r="NEP7" i="48"/>
  <c r="NEO7" i="48"/>
  <c r="NEN7" i="48"/>
  <c r="NEM7" i="48"/>
  <c r="NEL7" i="48"/>
  <c r="NEK7" i="48"/>
  <c r="NEJ7" i="48"/>
  <c r="NEI7" i="48"/>
  <c r="NEH7" i="48"/>
  <c r="NEG7" i="48"/>
  <c r="NEF7" i="48"/>
  <c r="NEE7" i="48"/>
  <c r="NED7" i="48"/>
  <c r="NEC7" i="48"/>
  <c r="NEB7" i="48"/>
  <c r="NEA7" i="48"/>
  <c r="NDZ7" i="48"/>
  <c r="NDY7" i="48"/>
  <c r="NDX7" i="48"/>
  <c r="NDW7" i="48"/>
  <c r="NDV7" i="48"/>
  <c r="NDU7" i="48"/>
  <c r="NDT7" i="48"/>
  <c r="NDS7" i="48"/>
  <c r="NDR7" i="48"/>
  <c r="NDQ7" i="48"/>
  <c r="NDP7" i="48"/>
  <c r="NDO7" i="48"/>
  <c r="NDN7" i="48"/>
  <c r="NDM7" i="48"/>
  <c r="NDL7" i="48"/>
  <c r="NDK7" i="48"/>
  <c r="NDJ7" i="48"/>
  <c r="NDI7" i="48"/>
  <c r="NDH7" i="48"/>
  <c r="NDG7" i="48"/>
  <c r="NDF7" i="48"/>
  <c r="NDE7" i="48"/>
  <c r="NDD7" i="48"/>
  <c r="NDC7" i="48"/>
  <c r="NDB7" i="48"/>
  <c r="NDA7" i="48"/>
  <c r="NCZ7" i="48"/>
  <c r="NCY7" i="48"/>
  <c r="NCX7" i="48"/>
  <c r="NCW7" i="48"/>
  <c r="NCV7" i="48"/>
  <c r="NCU7" i="48"/>
  <c r="NCT7" i="48"/>
  <c r="NCS7" i="48"/>
  <c r="NCR7" i="48"/>
  <c r="NCQ7" i="48"/>
  <c r="NCP7" i="48"/>
  <c r="NCO7" i="48"/>
  <c r="NCN7" i="48"/>
  <c r="NCM7" i="48"/>
  <c r="NCL7" i="48"/>
  <c r="NCK7" i="48"/>
  <c r="NCJ7" i="48"/>
  <c r="NCI7" i="48"/>
  <c r="NCH7" i="48"/>
  <c r="NCG7" i="48"/>
  <c r="NCF7" i="48"/>
  <c r="NCE7" i="48"/>
  <c r="NCD7" i="48"/>
  <c r="NCC7" i="48"/>
  <c r="NCB7" i="48"/>
  <c r="NCA7" i="48"/>
  <c r="NBZ7" i="48"/>
  <c r="NBY7" i="48"/>
  <c r="NBX7" i="48"/>
  <c r="NBW7" i="48"/>
  <c r="NBV7" i="48"/>
  <c r="NBU7" i="48"/>
  <c r="NBT7" i="48"/>
  <c r="NBS7" i="48"/>
  <c r="NBR7" i="48"/>
  <c r="NBQ7" i="48"/>
  <c r="NBP7" i="48"/>
  <c r="NBO7" i="48"/>
  <c r="NBN7" i="48"/>
  <c r="NBM7" i="48"/>
  <c r="NBL7" i="48"/>
  <c r="NBK7" i="48"/>
  <c r="NBJ7" i="48"/>
  <c r="NBI7" i="48"/>
  <c r="NBH7" i="48"/>
  <c r="NBG7" i="48"/>
  <c r="NBF7" i="48"/>
  <c r="NBE7" i="48"/>
  <c r="NBD7" i="48"/>
  <c r="NBC7" i="48"/>
  <c r="NBB7" i="48"/>
  <c r="NBA7" i="48"/>
  <c r="NAZ7" i="48"/>
  <c r="NAY7" i="48"/>
  <c r="NAX7" i="48"/>
  <c r="NAW7" i="48"/>
  <c r="NAV7" i="48"/>
  <c r="NAU7" i="48"/>
  <c r="NAT7" i="48"/>
  <c r="NAS7" i="48"/>
  <c r="NAR7" i="48"/>
  <c r="NAQ7" i="48"/>
  <c r="NAP7" i="48"/>
  <c r="NAO7" i="48"/>
  <c r="NAN7" i="48"/>
  <c r="NAM7" i="48"/>
  <c r="NAL7" i="48"/>
  <c r="NAK7" i="48"/>
  <c r="NAJ7" i="48"/>
  <c r="NAI7" i="48"/>
  <c r="NAH7" i="48"/>
  <c r="NAG7" i="48"/>
  <c r="NAF7" i="48"/>
  <c r="NAE7" i="48"/>
  <c r="NAD7" i="48"/>
  <c r="NAC7" i="48"/>
  <c r="NAB7" i="48"/>
  <c r="NAA7" i="48"/>
  <c r="MZZ7" i="48"/>
  <c r="MZY7" i="48"/>
  <c r="MZX7" i="48"/>
  <c r="MZW7" i="48"/>
  <c r="MZV7" i="48"/>
  <c r="MZU7" i="48"/>
  <c r="MZT7" i="48"/>
  <c r="MZS7" i="48"/>
  <c r="MZR7" i="48"/>
  <c r="MZQ7" i="48"/>
  <c r="MZP7" i="48"/>
  <c r="MZO7" i="48"/>
  <c r="MZN7" i="48"/>
  <c r="MZM7" i="48"/>
  <c r="MZL7" i="48"/>
  <c r="MZK7" i="48"/>
  <c r="MZJ7" i="48"/>
  <c r="MZI7" i="48"/>
  <c r="MZH7" i="48"/>
  <c r="MZG7" i="48"/>
  <c r="MZF7" i="48"/>
  <c r="MZE7" i="48"/>
  <c r="MZD7" i="48"/>
  <c r="MZC7" i="48"/>
  <c r="MZB7" i="48"/>
  <c r="MZA7" i="48"/>
  <c r="MYZ7" i="48"/>
  <c r="MYY7" i="48"/>
  <c r="MYX7" i="48"/>
  <c r="MYW7" i="48"/>
  <c r="MYV7" i="48"/>
  <c r="MYU7" i="48"/>
  <c r="MYT7" i="48"/>
  <c r="MYS7" i="48"/>
  <c r="MYR7" i="48"/>
  <c r="MYQ7" i="48"/>
  <c r="MYP7" i="48"/>
  <c r="MYO7" i="48"/>
  <c r="MYN7" i="48"/>
  <c r="MYM7" i="48"/>
  <c r="MYL7" i="48"/>
  <c r="MYK7" i="48"/>
  <c r="MYJ7" i="48"/>
  <c r="MYI7" i="48"/>
  <c r="MYH7" i="48"/>
  <c r="MYG7" i="48"/>
  <c r="MYF7" i="48"/>
  <c r="MYE7" i="48"/>
  <c r="MYD7" i="48"/>
  <c r="MYC7" i="48"/>
  <c r="MYB7" i="48"/>
  <c r="MYA7" i="48"/>
  <c r="MXZ7" i="48"/>
  <c r="MXY7" i="48"/>
  <c r="MXX7" i="48"/>
  <c r="MXW7" i="48"/>
  <c r="MXV7" i="48"/>
  <c r="MXU7" i="48"/>
  <c r="MXT7" i="48"/>
  <c r="MXS7" i="48"/>
  <c r="MXR7" i="48"/>
  <c r="MXQ7" i="48"/>
  <c r="MXP7" i="48"/>
  <c r="MXO7" i="48"/>
  <c r="MXN7" i="48"/>
  <c r="MXM7" i="48"/>
  <c r="MXL7" i="48"/>
  <c r="MXK7" i="48"/>
  <c r="MXJ7" i="48"/>
  <c r="MXI7" i="48"/>
  <c r="MXH7" i="48"/>
  <c r="MXG7" i="48"/>
  <c r="MXF7" i="48"/>
  <c r="MXE7" i="48"/>
  <c r="MXD7" i="48"/>
  <c r="MXC7" i="48"/>
  <c r="MXB7" i="48"/>
  <c r="MXA7" i="48"/>
  <c r="MWZ7" i="48"/>
  <c r="MWY7" i="48"/>
  <c r="MWX7" i="48"/>
  <c r="MWW7" i="48"/>
  <c r="MWV7" i="48"/>
  <c r="MWU7" i="48"/>
  <c r="MWT7" i="48"/>
  <c r="MWS7" i="48"/>
  <c r="MWR7" i="48"/>
  <c r="MWQ7" i="48"/>
  <c r="MWP7" i="48"/>
  <c r="MWO7" i="48"/>
  <c r="MWN7" i="48"/>
  <c r="MWM7" i="48"/>
  <c r="MWL7" i="48"/>
  <c r="MWK7" i="48"/>
  <c r="MWJ7" i="48"/>
  <c r="MWI7" i="48"/>
  <c r="MWH7" i="48"/>
  <c r="MWG7" i="48"/>
  <c r="MWF7" i="48"/>
  <c r="MWE7" i="48"/>
  <c r="MWD7" i="48"/>
  <c r="MWC7" i="48"/>
  <c r="MWB7" i="48"/>
  <c r="MWA7" i="48"/>
  <c r="MVZ7" i="48"/>
  <c r="MVY7" i="48"/>
  <c r="MVX7" i="48"/>
  <c r="MVW7" i="48"/>
  <c r="MVV7" i="48"/>
  <c r="MVU7" i="48"/>
  <c r="MVT7" i="48"/>
  <c r="MVS7" i="48"/>
  <c r="MVR7" i="48"/>
  <c r="MVQ7" i="48"/>
  <c r="MVP7" i="48"/>
  <c r="MVO7" i="48"/>
  <c r="MVN7" i="48"/>
  <c r="MVM7" i="48"/>
  <c r="MVL7" i="48"/>
  <c r="MVK7" i="48"/>
  <c r="MVJ7" i="48"/>
  <c r="MVI7" i="48"/>
  <c r="MVH7" i="48"/>
  <c r="MVG7" i="48"/>
  <c r="MVF7" i="48"/>
  <c r="MVE7" i="48"/>
  <c r="MVD7" i="48"/>
  <c r="MVC7" i="48"/>
  <c r="MVB7" i="48"/>
  <c r="MVA7" i="48"/>
  <c r="MUZ7" i="48"/>
  <c r="MUY7" i="48"/>
  <c r="MUX7" i="48"/>
  <c r="MUW7" i="48"/>
  <c r="MUV7" i="48"/>
  <c r="MUU7" i="48"/>
  <c r="MUT7" i="48"/>
  <c r="MUS7" i="48"/>
  <c r="MUR7" i="48"/>
  <c r="MUQ7" i="48"/>
  <c r="MUP7" i="48"/>
  <c r="MUO7" i="48"/>
  <c r="MUN7" i="48"/>
  <c r="MUM7" i="48"/>
  <c r="MUL7" i="48"/>
  <c r="MUK7" i="48"/>
  <c r="MUJ7" i="48"/>
  <c r="MUI7" i="48"/>
  <c r="MUH7" i="48"/>
  <c r="MUG7" i="48"/>
  <c r="MUF7" i="48"/>
  <c r="MUE7" i="48"/>
  <c r="MUD7" i="48"/>
  <c r="MUC7" i="48"/>
  <c r="MUB7" i="48"/>
  <c r="MUA7" i="48"/>
  <c r="MTZ7" i="48"/>
  <c r="MTY7" i="48"/>
  <c r="MTX7" i="48"/>
  <c r="MTW7" i="48"/>
  <c r="MTV7" i="48"/>
  <c r="MTU7" i="48"/>
  <c r="MTT7" i="48"/>
  <c r="MTS7" i="48"/>
  <c r="MTR7" i="48"/>
  <c r="MTQ7" i="48"/>
  <c r="MTP7" i="48"/>
  <c r="MTO7" i="48"/>
  <c r="MTN7" i="48"/>
  <c r="MTM7" i="48"/>
  <c r="MTL7" i="48"/>
  <c r="MTK7" i="48"/>
  <c r="MTJ7" i="48"/>
  <c r="MTI7" i="48"/>
  <c r="MTH7" i="48"/>
  <c r="MTG7" i="48"/>
  <c r="MTF7" i="48"/>
  <c r="MTE7" i="48"/>
  <c r="MTD7" i="48"/>
  <c r="MTC7" i="48"/>
  <c r="MTB7" i="48"/>
  <c r="MTA7" i="48"/>
  <c r="MSZ7" i="48"/>
  <c r="MSY7" i="48"/>
  <c r="MSX7" i="48"/>
  <c r="MSW7" i="48"/>
  <c r="MSV7" i="48"/>
  <c r="MSU7" i="48"/>
  <c r="MST7" i="48"/>
  <c r="MSS7" i="48"/>
  <c r="MSR7" i="48"/>
  <c r="MSQ7" i="48"/>
  <c r="MSP7" i="48"/>
  <c r="MSO7" i="48"/>
  <c r="MSN7" i="48"/>
  <c r="MSM7" i="48"/>
  <c r="MSL7" i="48"/>
  <c r="MSK7" i="48"/>
  <c r="MSJ7" i="48"/>
  <c r="MSI7" i="48"/>
  <c r="MSH7" i="48"/>
  <c r="MSG7" i="48"/>
  <c r="MSF7" i="48"/>
  <c r="MSE7" i="48"/>
  <c r="MSD7" i="48"/>
  <c r="MSC7" i="48"/>
  <c r="MSB7" i="48"/>
  <c r="MSA7" i="48"/>
  <c r="MRZ7" i="48"/>
  <c r="MRY7" i="48"/>
  <c r="MRX7" i="48"/>
  <c r="MRW7" i="48"/>
  <c r="MRV7" i="48"/>
  <c r="MRU7" i="48"/>
  <c r="MRT7" i="48"/>
  <c r="MRS7" i="48"/>
  <c r="MRR7" i="48"/>
  <c r="MRQ7" i="48"/>
  <c r="MRP7" i="48"/>
  <c r="MRO7" i="48"/>
  <c r="MRN7" i="48"/>
  <c r="MRM7" i="48"/>
  <c r="MRL7" i="48"/>
  <c r="MRK7" i="48"/>
  <c r="MRJ7" i="48"/>
  <c r="MRI7" i="48"/>
  <c r="MRH7" i="48"/>
  <c r="MRG7" i="48"/>
  <c r="MRF7" i="48"/>
  <c r="MRE7" i="48"/>
  <c r="MRD7" i="48"/>
  <c r="MRC7" i="48"/>
  <c r="MRB7" i="48"/>
  <c r="MRA7" i="48"/>
  <c r="MQZ7" i="48"/>
  <c r="MQY7" i="48"/>
  <c r="MQX7" i="48"/>
  <c r="MQW7" i="48"/>
  <c r="MQV7" i="48"/>
  <c r="MQU7" i="48"/>
  <c r="MQT7" i="48"/>
  <c r="MQS7" i="48"/>
  <c r="MQR7" i="48"/>
  <c r="MQQ7" i="48"/>
  <c r="MQP7" i="48"/>
  <c r="MQO7" i="48"/>
  <c r="MQN7" i="48"/>
  <c r="MQM7" i="48"/>
  <c r="MQL7" i="48"/>
  <c r="MQK7" i="48"/>
  <c r="MQJ7" i="48"/>
  <c r="MQI7" i="48"/>
  <c r="MQH7" i="48"/>
  <c r="MQG7" i="48"/>
  <c r="MQF7" i="48"/>
  <c r="MQE7" i="48"/>
  <c r="MQD7" i="48"/>
  <c r="MQC7" i="48"/>
  <c r="MQB7" i="48"/>
  <c r="MQA7" i="48"/>
  <c r="MPZ7" i="48"/>
  <c r="MPY7" i="48"/>
  <c r="MPX7" i="48"/>
  <c r="MPW7" i="48"/>
  <c r="MPV7" i="48"/>
  <c r="MPU7" i="48"/>
  <c r="MPT7" i="48"/>
  <c r="MPS7" i="48"/>
  <c r="MPR7" i="48"/>
  <c r="MPQ7" i="48"/>
  <c r="MPP7" i="48"/>
  <c r="MPO7" i="48"/>
  <c r="MPN7" i="48"/>
  <c r="MPM7" i="48"/>
  <c r="MPL7" i="48"/>
  <c r="MPK7" i="48"/>
  <c r="MPJ7" i="48"/>
  <c r="MPI7" i="48"/>
  <c r="MPH7" i="48"/>
  <c r="MPG7" i="48"/>
  <c r="MPF7" i="48"/>
  <c r="MPE7" i="48"/>
  <c r="MPD7" i="48"/>
  <c r="MPC7" i="48"/>
  <c r="MPB7" i="48"/>
  <c r="MPA7" i="48"/>
  <c r="MOZ7" i="48"/>
  <c r="MOY7" i="48"/>
  <c r="MOX7" i="48"/>
  <c r="MOW7" i="48"/>
  <c r="MOV7" i="48"/>
  <c r="MOU7" i="48"/>
  <c r="MOT7" i="48"/>
  <c r="MOS7" i="48"/>
  <c r="MOR7" i="48"/>
  <c r="MOQ7" i="48"/>
  <c r="MOP7" i="48"/>
  <c r="MOO7" i="48"/>
  <c r="MON7" i="48"/>
  <c r="MOM7" i="48"/>
  <c r="MOL7" i="48"/>
  <c r="MOK7" i="48"/>
  <c r="MOJ7" i="48"/>
  <c r="MOI7" i="48"/>
  <c r="MOH7" i="48"/>
  <c r="MOG7" i="48"/>
  <c r="MOF7" i="48"/>
  <c r="MOE7" i="48"/>
  <c r="MOD7" i="48"/>
  <c r="MOC7" i="48"/>
  <c r="MOB7" i="48"/>
  <c r="MOA7" i="48"/>
  <c r="MNZ7" i="48"/>
  <c r="MNY7" i="48"/>
  <c r="MNX7" i="48"/>
  <c r="MNW7" i="48"/>
  <c r="MNV7" i="48"/>
  <c r="MNU7" i="48"/>
  <c r="MNT7" i="48"/>
  <c r="MNS7" i="48"/>
  <c r="MNR7" i="48"/>
  <c r="MNQ7" i="48"/>
  <c r="MNP7" i="48"/>
  <c r="MNO7" i="48"/>
  <c r="MNN7" i="48"/>
  <c r="MNM7" i="48"/>
  <c r="MNL7" i="48"/>
  <c r="MNK7" i="48"/>
  <c r="MNJ7" i="48"/>
  <c r="MNI7" i="48"/>
  <c r="MNH7" i="48"/>
  <c r="MNG7" i="48"/>
  <c r="MNF7" i="48"/>
  <c r="MNE7" i="48"/>
  <c r="MND7" i="48"/>
  <c r="MNC7" i="48"/>
  <c r="MNB7" i="48"/>
  <c r="MNA7" i="48"/>
  <c r="MMZ7" i="48"/>
  <c r="MMY7" i="48"/>
  <c r="MMX7" i="48"/>
  <c r="MMW7" i="48"/>
  <c r="MMV7" i="48"/>
  <c r="MMU7" i="48"/>
  <c r="MMT7" i="48"/>
  <c r="MMS7" i="48"/>
  <c r="MMR7" i="48"/>
  <c r="MMQ7" i="48"/>
  <c r="MMP7" i="48"/>
  <c r="MMO7" i="48"/>
  <c r="MMN7" i="48"/>
  <c r="MMM7" i="48"/>
  <c r="MML7" i="48"/>
  <c r="MMK7" i="48"/>
  <c r="MMJ7" i="48"/>
  <c r="MMI7" i="48"/>
  <c r="MMH7" i="48"/>
  <c r="MMG7" i="48"/>
  <c r="MMF7" i="48"/>
  <c r="MME7" i="48"/>
  <c r="MMD7" i="48"/>
  <c r="MMC7" i="48"/>
  <c r="MMB7" i="48"/>
  <c r="MMA7" i="48"/>
  <c r="MLZ7" i="48"/>
  <c r="MLY7" i="48"/>
  <c r="MLX7" i="48"/>
  <c r="MLW7" i="48"/>
  <c r="MLV7" i="48"/>
  <c r="MLU7" i="48"/>
  <c r="MLT7" i="48"/>
  <c r="MLS7" i="48"/>
  <c r="MLR7" i="48"/>
  <c r="MLQ7" i="48"/>
  <c r="MLP7" i="48"/>
  <c r="MLO7" i="48"/>
  <c r="MLN7" i="48"/>
  <c r="MLM7" i="48"/>
  <c r="MLL7" i="48"/>
  <c r="MLK7" i="48"/>
  <c r="MLJ7" i="48"/>
  <c r="MLI7" i="48"/>
  <c r="MLH7" i="48"/>
  <c r="MLG7" i="48"/>
  <c r="MLF7" i="48"/>
  <c r="MLE7" i="48"/>
  <c r="MLD7" i="48"/>
  <c r="MLC7" i="48"/>
  <c r="MLB7" i="48"/>
  <c r="MLA7" i="48"/>
  <c r="MKZ7" i="48"/>
  <c r="MKY7" i="48"/>
  <c r="MKX7" i="48"/>
  <c r="MKW7" i="48"/>
  <c r="MKV7" i="48"/>
  <c r="MKU7" i="48"/>
  <c r="MKT7" i="48"/>
  <c r="MKS7" i="48"/>
  <c r="MKR7" i="48"/>
  <c r="MKQ7" i="48"/>
  <c r="MKP7" i="48"/>
  <c r="MKO7" i="48"/>
  <c r="MKN7" i="48"/>
  <c r="MKM7" i="48"/>
  <c r="MKL7" i="48"/>
  <c r="MKK7" i="48"/>
  <c r="MKJ7" i="48"/>
  <c r="MKI7" i="48"/>
  <c r="MKH7" i="48"/>
  <c r="MKG7" i="48"/>
  <c r="MKF7" i="48"/>
  <c r="MKE7" i="48"/>
  <c r="MKD7" i="48"/>
  <c r="MKC7" i="48"/>
  <c r="MKB7" i="48"/>
  <c r="MKA7" i="48"/>
  <c r="MJZ7" i="48"/>
  <c r="MJY7" i="48"/>
  <c r="MJX7" i="48"/>
  <c r="MJW7" i="48"/>
  <c r="MJV7" i="48"/>
  <c r="MJU7" i="48"/>
  <c r="MJT7" i="48"/>
  <c r="MJS7" i="48"/>
  <c r="MJR7" i="48"/>
  <c r="MJQ7" i="48"/>
  <c r="MJP7" i="48"/>
  <c r="MJO7" i="48"/>
  <c r="MJN7" i="48"/>
  <c r="MJM7" i="48"/>
  <c r="MJL7" i="48"/>
  <c r="MJK7" i="48"/>
  <c r="MJJ7" i="48"/>
  <c r="MJI7" i="48"/>
  <c r="MJH7" i="48"/>
  <c r="MJG7" i="48"/>
  <c r="MJF7" i="48"/>
  <c r="MJE7" i="48"/>
  <c r="MJD7" i="48"/>
  <c r="MJC7" i="48"/>
  <c r="MJB7" i="48"/>
  <c r="MJA7" i="48"/>
  <c r="MIZ7" i="48"/>
  <c r="MIY7" i="48"/>
  <c r="MIX7" i="48"/>
  <c r="MIW7" i="48"/>
  <c r="MIV7" i="48"/>
  <c r="MIU7" i="48"/>
  <c r="MIT7" i="48"/>
  <c r="MIS7" i="48"/>
  <c r="MIR7" i="48"/>
  <c r="MIQ7" i="48"/>
  <c r="MIP7" i="48"/>
  <c r="MIO7" i="48"/>
  <c r="MIN7" i="48"/>
  <c r="MIM7" i="48"/>
  <c r="MIL7" i="48"/>
  <c r="MIK7" i="48"/>
  <c r="MIJ7" i="48"/>
  <c r="MII7" i="48"/>
  <c r="MIH7" i="48"/>
  <c r="MIG7" i="48"/>
  <c r="MIF7" i="48"/>
  <c r="MIE7" i="48"/>
  <c r="MID7" i="48"/>
  <c r="MIC7" i="48"/>
  <c r="MIB7" i="48"/>
  <c r="MIA7" i="48"/>
  <c r="MHZ7" i="48"/>
  <c r="MHY7" i="48"/>
  <c r="MHX7" i="48"/>
  <c r="MHW7" i="48"/>
  <c r="MHV7" i="48"/>
  <c r="MHU7" i="48"/>
  <c r="MHT7" i="48"/>
  <c r="MHS7" i="48"/>
  <c r="MHR7" i="48"/>
  <c r="MHQ7" i="48"/>
  <c r="MHP7" i="48"/>
  <c r="MHO7" i="48"/>
  <c r="MHN7" i="48"/>
  <c r="MHM7" i="48"/>
  <c r="MHL7" i="48"/>
  <c r="MHK7" i="48"/>
  <c r="MHJ7" i="48"/>
  <c r="MHI7" i="48"/>
  <c r="MHH7" i="48"/>
  <c r="MHG7" i="48"/>
  <c r="MHF7" i="48"/>
  <c r="MHE7" i="48"/>
  <c r="MHD7" i="48"/>
  <c r="MHC7" i="48"/>
  <c r="MHB7" i="48"/>
  <c r="MHA7" i="48"/>
  <c r="MGZ7" i="48"/>
  <c r="MGY7" i="48"/>
  <c r="MGX7" i="48"/>
  <c r="MGW7" i="48"/>
  <c r="MGV7" i="48"/>
  <c r="MGU7" i="48"/>
  <c r="MGT7" i="48"/>
  <c r="MGS7" i="48"/>
  <c r="MGR7" i="48"/>
  <c r="MGQ7" i="48"/>
  <c r="MGP7" i="48"/>
  <c r="MGO7" i="48"/>
  <c r="MGN7" i="48"/>
  <c r="MGM7" i="48"/>
  <c r="MGL7" i="48"/>
  <c r="MGK7" i="48"/>
  <c r="MGJ7" i="48"/>
  <c r="MGI7" i="48"/>
  <c r="MGH7" i="48"/>
  <c r="MGG7" i="48"/>
  <c r="MGF7" i="48"/>
  <c r="MGE7" i="48"/>
  <c r="MGD7" i="48"/>
  <c r="MGC7" i="48"/>
  <c r="MGB7" i="48"/>
  <c r="MGA7" i="48"/>
  <c r="MFZ7" i="48"/>
  <c r="MFY7" i="48"/>
  <c r="MFX7" i="48"/>
  <c r="MFW7" i="48"/>
  <c r="MFV7" i="48"/>
  <c r="MFU7" i="48"/>
  <c r="MFT7" i="48"/>
  <c r="MFS7" i="48"/>
  <c r="MFR7" i="48"/>
  <c r="MFQ7" i="48"/>
  <c r="MFP7" i="48"/>
  <c r="MFO7" i="48"/>
  <c r="MFN7" i="48"/>
  <c r="MFM7" i="48"/>
  <c r="MFL7" i="48"/>
  <c r="MFK7" i="48"/>
  <c r="MFJ7" i="48"/>
  <c r="MFI7" i="48"/>
  <c r="MFH7" i="48"/>
  <c r="MFG7" i="48"/>
  <c r="MFF7" i="48"/>
  <c r="MFE7" i="48"/>
  <c r="MFD7" i="48"/>
  <c r="MFC7" i="48"/>
  <c r="MFB7" i="48"/>
  <c r="MFA7" i="48"/>
  <c r="MEZ7" i="48"/>
  <c r="MEY7" i="48"/>
  <c r="MEX7" i="48"/>
  <c r="MEW7" i="48"/>
  <c r="MEV7" i="48"/>
  <c r="MEU7" i="48"/>
  <c r="MET7" i="48"/>
  <c r="MES7" i="48"/>
  <c r="MER7" i="48"/>
  <c r="MEQ7" i="48"/>
  <c r="MEP7" i="48"/>
  <c r="MEO7" i="48"/>
  <c r="MEN7" i="48"/>
  <c r="MEM7" i="48"/>
  <c r="MEL7" i="48"/>
  <c r="MEK7" i="48"/>
  <c r="MEJ7" i="48"/>
  <c r="MEI7" i="48"/>
  <c r="MEH7" i="48"/>
  <c r="MEG7" i="48"/>
  <c r="MEF7" i="48"/>
  <c r="MEE7" i="48"/>
  <c r="MED7" i="48"/>
  <c r="MEC7" i="48"/>
  <c r="MEB7" i="48"/>
  <c r="MEA7" i="48"/>
  <c r="MDZ7" i="48"/>
  <c r="MDY7" i="48"/>
  <c r="MDX7" i="48"/>
  <c r="MDW7" i="48"/>
  <c r="MDV7" i="48"/>
  <c r="MDU7" i="48"/>
  <c r="MDT7" i="48"/>
  <c r="MDS7" i="48"/>
  <c r="MDR7" i="48"/>
  <c r="MDQ7" i="48"/>
  <c r="MDP7" i="48"/>
  <c r="MDO7" i="48"/>
  <c r="MDN7" i="48"/>
  <c r="MDM7" i="48"/>
  <c r="MDL7" i="48"/>
  <c r="MDK7" i="48"/>
  <c r="MDJ7" i="48"/>
  <c r="MDI7" i="48"/>
  <c r="MDH7" i="48"/>
  <c r="MDG7" i="48"/>
  <c r="MDF7" i="48"/>
  <c r="MDE7" i="48"/>
  <c r="MDD7" i="48"/>
  <c r="MDC7" i="48"/>
  <c r="MDB7" i="48"/>
  <c r="MDA7" i="48"/>
  <c r="MCZ7" i="48"/>
  <c r="MCY7" i="48"/>
  <c r="MCX7" i="48"/>
  <c r="MCW7" i="48"/>
  <c r="MCV7" i="48"/>
  <c r="MCU7" i="48"/>
  <c r="MCT7" i="48"/>
  <c r="MCS7" i="48"/>
  <c r="MCR7" i="48"/>
  <c r="MCQ7" i="48"/>
  <c r="MCP7" i="48"/>
  <c r="MCO7" i="48"/>
  <c r="MCN7" i="48"/>
  <c r="MCM7" i="48"/>
  <c r="MCL7" i="48"/>
  <c r="MCK7" i="48"/>
  <c r="MCJ7" i="48"/>
  <c r="MCI7" i="48"/>
  <c r="MCH7" i="48"/>
  <c r="MCG7" i="48"/>
  <c r="MCF7" i="48"/>
  <c r="MCE7" i="48"/>
  <c r="MCD7" i="48"/>
  <c r="MCC7" i="48"/>
  <c r="MCB7" i="48"/>
  <c r="MCA7" i="48"/>
  <c r="MBZ7" i="48"/>
  <c r="MBY7" i="48"/>
  <c r="MBX7" i="48"/>
  <c r="MBW7" i="48"/>
  <c r="MBV7" i="48"/>
  <c r="MBU7" i="48"/>
  <c r="MBT7" i="48"/>
  <c r="MBS7" i="48"/>
  <c r="MBR7" i="48"/>
  <c r="MBQ7" i="48"/>
  <c r="MBP7" i="48"/>
  <c r="MBO7" i="48"/>
  <c r="MBN7" i="48"/>
  <c r="MBM7" i="48"/>
  <c r="MBL7" i="48"/>
  <c r="MBK7" i="48"/>
  <c r="MBJ7" i="48"/>
  <c r="MBI7" i="48"/>
  <c r="MBH7" i="48"/>
  <c r="MBG7" i="48"/>
  <c r="MBF7" i="48"/>
  <c r="MBE7" i="48"/>
  <c r="MBD7" i="48"/>
  <c r="MBC7" i="48"/>
  <c r="MBB7" i="48"/>
  <c r="MBA7" i="48"/>
  <c r="MAZ7" i="48"/>
  <c r="MAY7" i="48"/>
  <c r="MAX7" i="48"/>
  <c r="MAW7" i="48"/>
  <c r="MAV7" i="48"/>
  <c r="MAU7" i="48"/>
  <c r="MAT7" i="48"/>
  <c r="MAS7" i="48"/>
  <c r="MAR7" i="48"/>
  <c r="MAQ7" i="48"/>
  <c r="MAP7" i="48"/>
  <c r="MAO7" i="48"/>
  <c r="MAN7" i="48"/>
  <c r="MAM7" i="48"/>
  <c r="MAL7" i="48"/>
  <c r="MAK7" i="48"/>
  <c r="MAJ7" i="48"/>
  <c r="MAI7" i="48"/>
  <c r="MAH7" i="48"/>
  <c r="MAG7" i="48"/>
  <c r="MAF7" i="48"/>
  <c r="MAE7" i="48"/>
  <c r="MAD7" i="48"/>
  <c r="MAC7" i="48"/>
  <c r="MAB7" i="48"/>
  <c r="MAA7" i="48"/>
  <c r="LZZ7" i="48"/>
  <c r="LZY7" i="48"/>
  <c r="LZX7" i="48"/>
  <c r="LZW7" i="48"/>
  <c r="LZV7" i="48"/>
  <c r="LZU7" i="48"/>
  <c r="LZT7" i="48"/>
  <c r="LZS7" i="48"/>
  <c r="LZR7" i="48"/>
  <c r="LZQ7" i="48"/>
  <c r="LZP7" i="48"/>
  <c r="LZO7" i="48"/>
  <c r="LZN7" i="48"/>
  <c r="LZM7" i="48"/>
  <c r="LZL7" i="48"/>
  <c r="LZK7" i="48"/>
  <c r="LZJ7" i="48"/>
  <c r="LZI7" i="48"/>
  <c r="LZH7" i="48"/>
  <c r="LZG7" i="48"/>
  <c r="LZF7" i="48"/>
  <c r="LZE7" i="48"/>
  <c r="LZD7" i="48"/>
  <c r="LZC7" i="48"/>
  <c r="LZB7" i="48"/>
  <c r="LZA7" i="48"/>
  <c r="LYZ7" i="48"/>
  <c r="LYY7" i="48"/>
  <c r="LYX7" i="48"/>
  <c r="LYW7" i="48"/>
  <c r="LYV7" i="48"/>
  <c r="LYU7" i="48"/>
  <c r="LYT7" i="48"/>
  <c r="LYS7" i="48"/>
  <c r="LYR7" i="48"/>
  <c r="LYQ7" i="48"/>
  <c r="LYP7" i="48"/>
  <c r="LYO7" i="48"/>
  <c r="LYN7" i="48"/>
  <c r="LYM7" i="48"/>
  <c r="LYL7" i="48"/>
  <c r="LYK7" i="48"/>
  <c r="LYJ7" i="48"/>
  <c r="LYI7" i="48"/>
  <c r="LYH7" i="48"/>
  <c r="LYG7" i="48"/>
  <c r="LYF7" i="48"/>
  <c r="LYE7" i="48"/>
  <c r="LYD7" i="48"/>
  <c r="LYC7" i="48"/>
  <c r="LYB7" i="48"/>
  <c r="LYA7" i="48"/>
  <c r="LXZ7" i="48"/>
  <c r="LXY7" i="48"/>
  <c r="LXX7" i="48"/>
  <c r="LXW7" i="48"/>
  <c r="LXV7" i="48"/>
  <c r="LXU7" i="48"/>
  <c r="LXT7" i="48"/>
  <c r="LXS7" i="48"/>
  <c r="LXR7" i="48"/>
  <c r="LXQ7" i="48"/>
  <c r="LXP7" i="48"/>
  <c r="LXO7" i="48"/>
  <c r="LXN7" i="48"/>
  <c r="LXM7" i="48"/>
  <c r="LXL7" i="48"/>
  <c r="LXK7" i="48"/>
  <c r="LXJ7" i="48"/>
  <c r="LXI7" i="48"/>
  <c r="LXH7" i="48"/>
  <c r="LXG7" i="48"/>
  <c r="LXF7" i="48"/>
  <c r="LXE7" i="48"/>
  <c r="LXD7" i="48"/>
  <c r="LXC7" i="48"/>
  <c r="LXB7" i="48"/>
  <c r="LXA7" i="48"/>
  <c r="LWZ7" i="48"/>
  <c r="LWY7" i="48"/>
  <c r="LWX7" i="48"/>
  <c r="LWW7" i="48"/>
  <c r="LWV7" i="48"/>
  <c r="LWU7" i="48"/>
  <c r="LWT7" i="48"/>
  <c r="LWS7" i="48"/>
  <c r="LWR7" i="48"/>
  <c r="LWQ7" i="48"/>
  <c r="LWP7" i="48"/>
  <c r="LWO7" i="48"/>
  <c r="LWN7" i="48"/>
  <c r="LWM7" i="48"/>
  <c r="LWL7" i="48"/>
  <c r="LWK7" i="48"/>
  <c r="LWJ7" i="48"/>
  <c r="LWI7" i="48"/>
  <c r="LWH7" i="48"/>
  <c r="LWG7" i="48"/>
  <c r="LWF7" i="48"/>
  <c r="LWE7" i="48"/>
  <c r="LWD7" i="48"/>
  <c r="LWC7" i="48"/>
  <c r="LWB7" i="48"/>
  <c r="LWA7" i="48"/>
  <c r="LVZ7" i="48"/>
  <c r="LVY7" i="48"/>
  <c r="LVX7" i="48"/>
  <c r="LVW7" i="48"/>
  <c r="LVV7" i="48"/>
  <c r="LVU7" i="48"/>
  <c r="LVT7" i="48"/>
  <c r="LVS7" i="48"/>
  <c r="LVR7" i="48"/>
  <c r="LVQ7" i="48"/>
  <c r="LVP7" i="48"/>
  <c r="LVO7" i="48"/>
  <c r="LVN7" i="48"/>
  <c r="LVM7" i="48"/>
  <c r="LVL7" i="48"/>
  <c r="LVK7" i="48"/>
  <c r="LVJ7" i="48"/>
  <c r="LVI7" i="48"/>
  <c r="LVH7" i="48"/>
  <c r="LVG7" i="48"/>
  <c r="LVF7" i="48"/>
  <c r="LVE7" i="48"/>
  <c r="LVD7" i="48"/>
  <c r="LVC7" i="48"/>
  <c r="LVB7" i="48"/>
  <c r="LVA7" i="48"/>
  <c r="LUZ7" i="48"/>
  <c r="LUY7" i="48"/>
  <c r="LUX7" i="48"/>
  <c r="LUW7" i="48"/>
  <c r="LUV7" i="48"/>
  <c r="LUU7" i="48"/>
  <c r="LUT7" i="48"/>
  <c r="LUS7" i="48"/>
  <c r="LUR7" i="48"/>
  <c r="LUQ7" i="48"/>
  <c r="LUP7" i="48"/>
  <c r="LUO7" i="48"/>
  <c r="LUN7" i="48"/>
  <c r="LUM7" i="48"/>
  <c r="LUL7" i="48"/>
  <c r="LUK7" i="48"/>
  <c r="LUJ7" i="48"/>
  <c r="LUI7" i="48"/>
  <c r="LUH7" i="48"/>
  <c r="LUG7" i="48"/>
  <c r="LUF7" i="48"/>
  <c r="LUE7" i="48"/>
  <c r="LUD7" i="48"/>
  <c r="LUC7" i="48"/>
  <c r="LUB7" i="48"/>
  <c r="LUA7" i="48"/>
  <c r="LTZ7" i="48"/>
  <c r="LTY7" i="48"/>
  <c r="LTX7" i="48"/>
  <c r="LTW7" i="48"/>
  <c r="LTV7" i="48"/>
  <c r="LTU7" i="48"/>
  <c r="LTT7" i="48"/>
  <c r="LTS7" i="48"/>
  <c r="LTR7" i="48"/>
  <c r="LTQ7" i="48"/>
  <c r="LTP7" i="48"/>
  <c r="LTO7" i="48"/>
  <c r="LTN7" i="48"/>
  <c r="LTM7" i="48"/>
  <c r="LTL7" i="48"/>
  <c r="LTK7" i="48"/>
  <c r="LTJ7" i="48"/>
  <c r="LTI7" i="48"/>
  <c r="LTH7" i="48"/>
  <c r="LTG7" i="48"/>
  <c r="LTF7" i="48"/>
  <c r="LTE7" i="48"/>
  <c r="LTD7" i="48"/>
  <c r="LTC7" i="48"/>
  <c r="LTB7" i="48"/>
  <c r="LTA7" i="48"/>
  <c r="LSZ7" i="48"/>
  <c r="LSY7" i="48"/>
  <c r="LSX7" i="48"/>
  <c r="LSW7" i="48"/>
  <c r="LSV7" i="48"/>
  <c r="LSU7" i="48"/>
  <c r="LST7" i="48"/>
  <c r="LSS7" i="48"/>
  <c r="LSR7" i="48"/>
  <c r="LSQ7" i="48"/>
  <c r="LSP7" i="48"/>
  <c r="LSO7" i="48"/>
  <c r="LSN7" i="48"/>
  <c r="LSM7" i="48"/>
  <c r="LSL7" i="48"/>
  <c r="LSK7" i="48"/>
  <c r="LSJ7" i="48"/>
  <c r="LSI7" i="48"/>
  <c r="LSH7" i="48"/>
  <c r="LSG7" i="48"/>
  <c r="LSF7" i="48"/>
  <c r="LSE7" i="48"/>
  <c r="LSD7" i="48"/>
  <c r="LSC7" i="48"/>
  <c r="LSB7" i="48"/>
  <c r="LSA7" i="48"/>
  <c r="LRZ7" i="48"/>
  <c r="LRY7" i="48"/>
  <c r="LRX7" i="48"/>
  <c r="LRW7" i="48"/>
  <c r="LRV7" i="48"/>
  <c r="LRU7" i="48"/>
  <c r="LRT7" i="48"/>
  <c r="LRS7" i="48"/>
  <c r="LRR7" i="48"/>
  <c r="LRQ7" i="48"/>
  <c r="LRP7" i="48"/>
  <c r="LRO7" i="48"/>
  <c r="LRN7" i="48"/>
  <c r="LRM7" i="48"/>
  <c r="LRL7" i="48"/>
  <c r="LRK7" i="48"/>
  <c r="LRJ7" i="48"/>
  <c r="LRI7" i="48"/>
  <c r="LRH7" i="48"/>
  <c r="LRG7" i="48"/>
  <c r="LRF7" i="48"/>
  <c r="LRE7" i="48"/>
  <c r="LRD7" i="48"/>
  <c r="LRC7" i="48"/>
  <c r="LRB7" i="48"/>
  <c r="LRA7" i="48"/>
  <c r="LQZ7" i="48"/>
  <c r="LQY7" i="48"/>
  <c r="LQX7" i="48"/>
  <c r="LQW7" i="48"/>
  <c r="LQV7" i="48"/>
  <c r="LQU7" i="48"/>
  <c r="LQT7" i="48"/>
  <c r="LQS7" i="48"/>
  <c r="LQR7" i="48"/>
  <c r="LQQ7" i="48"/>
  <c r="LQP7" i="48"/>
  <c r="LQO7" i="48"/>
  <c r="LQN7" i="48"/>
  <c r="LQM7" i="48"/>
  <c r="LQL7" i="48"/>
  <c r="LQK7" i="48"/>
  <c r="LQJ7" i="48"/>
  <c r="LQI7" i="48"/>
  <c r="LQH7" i="48"/>
  <c r="LQG7" i="48"/>
  <c r="LQF7" i="48"/>
  <c r="LQE7" i="48"/>
  <c r="LQD7" i="48"/>
  <c r="LQC7" i="48"/>
  <c r="LQB7" i="48"/>
  <c r="LQA7" i="48"/>
  <c r="LPZ7" i="48"/>
  <c r="LPY7" i="48"/>
  <c r="LPX7" i="48"/>
  <c r="LPW7" i="48"/>
  <c r="LPV7" i="48"/>
  <c r="LPU7" i="48"/>
  <c r="LPT7" i="48"/>
  <c r="LPS7" i="48"/>
  <c r="LPR7" i="48"/>
  <c r="LPQ7" i="48"/>
  <c r="LPP7" i="48"/>
  <c r="LPO7" i="48"/>
  <c r="LPN7" i="48"/>
  <c r="LPM7" i="48"/>
  <c r="LPL7" i="48"/>
  <c r="LPK7" i="48"/>
  <c r="LPJ7" i="48"/>
  <c r="LPI7" i="48"/>
  <c r="LPH7" i="48"/>
  <c r="LPG7" i="48"/>
  <c r="LPF7" i="48"/>
  <c r="LPE7" i="48"/>
  <c r="LPD7" i="48"/>
  <c r="LPC7" i="48"/>
  <c r="LPB7" i="48"/>
  <c r="LPA7" i="48"/>
  <c r="LOZ7" i="48"/>
  <c r="LOY7" i="48"/>
  <c r="LOX7" i="48"/>
  <c r="LOW7" i="48"/>
  <c r="LOV7" i="48"/>
  <c r="LOU7" i="48"/>
  <c r="LOT7" i="48"/>
  <c r="LOS7" i="48"/>
  <c r="LOR7" i="48"/>
  <c r="LOQ7" i="48"/>
  <c r="LOP7" i="48"/>
  <c r="LOO7" i="48"/>
  <c r="LON7" i="48"/>
  <c r="LOM7" i="48"/>
  <c r="LOL7" i="48"/>
  <c r="LOK7" i="48"/>
  <c r="LOJ7" i="48"/>
  <c r="LOI7" i="48"/>
  <c r="LOH7" i="48"/>
  <c r="LOG7" i="48"/>
  <c r="LOF7" i="48"/>
  <c r="LOE7" i="48"/>
  <c r="LOD7" i="48"/>
  <c r="LOC7" i="48"/>
  <c r="LOB7" i="48"/>
  <c r="LOA7" i="48"/>
  <c r="LNZ7" i="48"/>
  <c r="LNY7" i="48"/>
  <c r="LNX7" i="48"/>
  <c r="LNW7" i="48"/>
  <c r="LNV7" i="48"/>
  <c r="LNU7" i="48"/>
  <c r="LNT7" i="48"/>
  <c r="LNS7" i="48"/>
  <c r="LNR7" i="48"/>
  <c r="LNQ7" i="48"/>
  <c r="LNP7" i="48"/>
  <c r="LNO7" i="48"/>
  <c r="LNN7" i="48"/>
  <c r="LNM7" i="48"/>
  <c r="LNL7" i="48"/>
  <c r="LNK7" i="48"/>
  <c r="LNJ7" i="48"/>
  <c r="LNI7" i="48"/>
  <c r="LNH7" i="48"/>
  <c r="LNG7" i="48"/>
  <c r="LNF7" i="48"/>
  <c r="LNE7" i="48"/>
  <c r="LND7" i="48"/>
  <c r="LNC7" i="48"/>
  <c r="LNB7" i="48"/>
  <c r="LNA7" i="48"/>
  <c r="LMZ7" i="48"/>
  <c r="LMY7" i="48"/>
  <c r="LMX7" i="48"/>
  <c r="LMW7" i="48"/>
  <c r="LMV7" i="48"/>
  <c r="LMU7" i="48"/>
  <c r="LMT7" i="48"/>
  <c r="LMS7" i="48"/>
  <c r="LMR7" i="48"/>
  <c r="LMQ7" i="48"/>
  <c r="LMP7" i="48"/>
  <c r="LMO7" i="48"/>
  <c r="LMN7" i="48"/>
  <c r="LMM7" i="48"/>
  <c r="LML7" i="48"/>
  <c r="LMK7" i="48"/>
  <c r="LMJ7" i="48"/>
  <c r="LMI7" i="48"/>
  <c r="LMH7" i="48"/>
  <c r="LMG7" i="48"/>
  <c r="LMF7" i="48"/>
  <c r="LME7" i="48"/>
  <c r="LMD7" i="48"/>
  <c r="LMC7" i="48"/>
  <c r="LMB7" i="48"/>
  <c r="LMA7" i="48"/>
  <c r="LLZ7" i="48"/>
  <c r="LLY7" i="48"/>
  <c r="LLX7" i="48"/>
  <c r="LLW7" i="48"/>
  <c r="LLV7" i="48"/>
  <c r="LLU7" i="48"/>
  <c r="LLT7" i="48"/>
  <c r="LLS7" i="48"/>
  <c r="LLR7" i="48"/>
  <c r="LLQ7" i="48"/>
  <c r="LLP7" i="48"/>
  <c r="LLO7" i="48"/>
  <c r="LLN7" i="48"/>
  <c r="LLM7" i="48"/>
  <c r="LLL7" i="48"/>
  <c r="LLK7" i="48"/>
  <c r="LLJ7" i="48"/>
  <c r="LLI7" i="48"/>
  <c r="LLH7" i="48"/>
  <c r="LLG7" i="48"/>
  <c r="LLF7" i="48"/>
  <c r="LLE7" i="48"/>
  <c r="LLD7" i="48"/>
  <c r="LLC7" i="48"/>
  <c r="LLB7" i="48"/>
  <c r="LLA7" i="48"/>
  <c r="LKZ7" i="48"/>
  <c r="LKY7" i="48"/>
  <c r="LKX7" i="48"/>
  <c r="LKW7" i="48"/>
  <c r="LKV7" i="48"/>
  <c r="LKU7" i="48"/>
  <c r="LKT7" i="48"/>
  <c r="LKS7" i="48"/>
  <c r="LKR7" i="48"/>
  <c r="LKQ7" i="48"/>
  <c r="LKP7" i="48"/>
  <c r="LKO7" i="48"/>
  <c r="LKN7" i="48"/>
  <c r="LKM7" i="48"/>
  <c r="LKL7" i="48"/>
  <c r="LKK7" i="48"/>
  <c r="LKJ7" i="48"/>
  <c r="LKI7" i="48"/>
  <c r="LKH7" i="48"/>
  <c r="LKG7" i="48"/>
  <c r="LKF7" i="48"/>
  <c r="LKE7" i="48"/>
  <c r="LKD7" i="48"/>
  <c r="LKC7" i="48"/>
  <c r="LKB7" i="48"/>
  <c r="LKA7" i="48"/>
  <c r="LJZ7" i="48"/>
  <c r="LJY7" i="48"/>
  <c r="LJX7" i="48"/>
  <c r="LJW7" i="48"/>
  <c r="LJV7" i="48"/>
  <c r="LJU7" i="48"/>
  <c r="LJT7" i="48"/>
  <c r="LJS7" i="48"/>
  <c r="LJR7" i="48"/>
  <c r="LJQ7" i="48"/>
  <c r="LJP7" i="48"/>
  <c r="LJO7" i="48"/>
  <c r="LJN7" i="48"/>
  <c r="LJM7" i="48"/>
  <c r="LJL7" i="48"/>
  <c r="LJK7" i="48"/>
  <c r="LJJ7" i="48"/>
  <c r="LJI7" i="48"/>
  <c r="LJH7" i="48"/>
  <c r="LJG7" i="48"/>
  <c r="LJF7" i="48"/>
  <c r="LJE7" i="48"/>
  <c r="LJD7" i="48"/>
  <c r="LJC7" i="48"/>
  <c r="LJB7" i="48"/>
  <c r="LJA7" i="48"/>
  <c r="LIZ7" i="48"/>
  <c r="LIY7" i="48"/>
  <c r="LIX7" i="48"/>
  <c r="LIW7" i="48"/>
  <c r="LIV7" i="48"/>
  <c r="LIU7" i="48"/>
  <c r="LIT7" i="48"/>
  <c r="LIS7" i="48"/>
  <c r="LIR7" i="48"/>
  <c r="LIQ7" i="48"/>
  <c r="LIP7" i="48"/>
  <c r="LIO7" i="48"/>
  <c r="LIN7" i="48"/>
  <c r="LIM7" i="48"/>
  <c r="LIL7" i="48"/>
  <c r="LIK7" i="48"/>
  <c r="LIJ7" i="48"/>
  <c r="LII7" i="48"/>
  <c r="LIH7" i="48"/>
  <c r="LIG7" i="48"/>
  <c r="LIF7" i="48"/>
  <c r="LIE7" i="48"/>
  <c r="LID7" i="48"/>
  <c r="LIC7" i="48"/>
  <c r="LIB7" i="48"/>
  <c r="LIA7" i="48"/>
  <c r="LHZ7" i="48"/>
  <c r="LHY7" i="48"/>
  <c r="LHX7" i="48"/>
  <c r="LHW7" i="48"/>
  <c r="LHV7" i="48"/>
  <c r="LHU7" i="48"/>
  <c r="LHT7" i="48"/>
  <c r="LHS7" i="48"/>
  <c r="LHR7" i="48"/>
  <c r="LHQ7" i="48"/>
  <c r="LHP7" i="48"/>
  <c r="LHO7" i="48"/>
  <c r="LHN7" i="48"/>
  <c r="LHM7" i="48"/>
  <c r="LHL7" i="48"/>
  <c r="LHK7" i="48"/>
  <c r="LHJ7" i="48"/>
  <c r="LHI7" i="48"/>
  <c r="LHH7" i="48"/>
  <c r="LHG7" i="48"/>
  <c r="LHF7" i="48"/>
  <c r="LHE7" i="48"/>
  <c r="LHD7" i="48"/>
  <c r="LHC7" i="48"/>
  <c r="LHB7" i="48"/>
  <c r="LHA7" i="48"/>
  <c r="LGZ7" i="48"/>
  <c r="LGY7" i="48"/>
  <c r="LGX7" i="48"/>
  <c r="LGW7" i="48"/>
  <c r="LGV7" i="48"/>
  <c r="LGU7" i="48"/>
  <c r="LGT7" i="48"/>
  <c r="LGS7" i="48"/>
  <c r="LGR7" i="48"/>
  <c r="LGQ7" i="48"/>
  <c r="LGP7" i="48"/>
  <c r="LGO7" i="48"/>
  <c r="LGN7" i="48"/>
  <c r="LGM7" i="48"/>
  <c r="LGL7" i="48"/>
  <c r="LGK7" i="48"/>
  <c r="LGJ7" i="48"/>
  <c r="LGI7" i="48"/>
  <c r="LGH7" i="48"/>
  <c r="LGG7" i="48"/>
  <c r="LGF7" i="48"/>
  <c r="LGE7" i="48"/>
  <c r="LGD7" i="48"/>
  <c r="LGC7" i="48"/>
  <c r="LGB7" i="48"/>
  <c r="LGA7" i="48"/>
  <c r="LFZ7" i="48"/>
  <c r="LFY7" i="48"/>
  <c r="LFX7" i="48"/>
  <c r="LFW7" i="48"/>
  <c r="LFV7" i="48"/>
  <c r="LFU7" i="48"/>
  <c r="LFT7" i="48"/>
  <c r="LFS7" i="48"/>
  <c r="LFR7" i="48"/>
  <c r="LFQ7" i="48"/>
  <c r="LFP7" i="48"/>
  <c r="LFO7" i="48"/>
  <c r="LFN7" i="48"/>
  <c r="LFM7" i="48"/>
  <c r="LFL7" i="48"/>
  <c r="LFK7" i="48"/>
  <c r="LFJ7" i="48"/>
  <c r="LFI7" i="48"/>
  <c r="LFH7" i="48"/>
  <c r="LFG7" i="48"/>
  <c r="LFF7" i="48"/>
  <c r="LFE7" i="48"/>
  <c r="LFD7" i="48"/>
  <c r="LFC7" i="48"/>
  <c r="LFB7" i="48"/>
  <c r="LFA7" i="48"/>
  <c r="LEZ7" i="48"/>
  <c r="LEY7" i="48"/>
  <c r="LEX7" i="48"/>
  <c r="LEW7" i="48"/>
  <c r="LEV7" i="48"/>
  <c r="LEU7" i="48"/>
  <c r="LET7" i="48"/>
  <c r="LES7" i="48"/>
  <c r="LER7" i="48"/>
  <c r="LEQ7" i="48"/>
  <c r="LEP7" i="48"/>
  <c r="LEO7" i="48"/>
  <c r="LEN7" i="48"/>
  <c r="LEM7" i="48"/>
  <c r="LEL7" i="48"/>
  <c r="LEK7" i="48"/>
  <c r="LEJ7" i="48"/>
  <c r="LEI7" i="48"/>
  <c r="LEH7" i="48"/>
  <c r="LEG7" i="48"/>
  <c r="LEF7" i="48"/>
  <c r="LEE7" i="48"/>
  <c r="LED7" i="48"/>
  <c r="LEC7" i="48"/>
  <c r="LEB7" i="48"/>
  <c r="LEA7" i="48"/>
  <c r="LDZ7" i="48"/>
  <c r="LDY7" i="48"/>
  <c r="LDX7" i="48"/>
  <c r="LDW7" i="48"/>
  <c r="LDV7" i="48"/>
  <c r="LDU7" i="48"/>
  <c r="LDT7" i="48"/>
  <c r="LDS7" i="48"/>
  <c r="LDR7" i="48"/>
  <c r="LDQ7" i="48"/>
  <c r="LDP7" i="48"/>
  <c r="LDO7" i="48"/>
  <c r="LDN7" i="48"/>
  <c r="LDM7" i="48"/>
  <c r="LDL7" i="48"/>
  <c r="LDK7" i="48"/>
  <c r="LDJ7" i="48"/>
  <c r="LDI7" i="48"/>
  <c r="LDH7" i="48"/>
  <c r="LDG7" i="48"/>
  <c r="LDF7" i="48"/>
  <c r="LDE7" i="48"/>
  <c r="LDD7" i="48"/>
  <c r="LDC7" i="48"/>
  <c r="LDB7" i="48"/>
  <c r="LDA7" i="48"/>
  <c r="LCZ7" i="48"/>
  <c r="LCY7" i="48"/>
  <c r="LCX7" i="48"/>
  <c r="LCW7" i="48"/>
  <c r="LCV7" i="48"/>
  <c r="LCU7" i="48"/>
  <c r="LCT7" i="48"/>
  <c r="LCS7" i="48"/>
  <c r="LCR7" i="48"/>
  <c r="LCQ7" i="48"/>
  <c r="LCP7" i="48"/>
  <c r="LCO7" i="48"/>
  <c r="LCN7" i="48"/>
  <c r="LCM7" i="48"/>
  <c r="LCL7" i="48"/>
  <c r="LCK7" i="48"/>
  <c r="LCJ7" i="48"/>
  <c r="LCI7" i="48"/>
  <c r="LCH7" i="48"/>
  <c r="LCG7" i="48"/>
  <c r="LCF7" i="48"/>
  <c r="LCE7" i="48"/>
  <c r="LCD7" i="48"/>
  <c r="LCC7" i="48"/>
  <c r="LCB7" i="48"/>
  <c r="LCA7" i="48"/>
  <c r="LBZ7" i="48"/>
  <c r="LBY7" i="48"/>
  <c r="LBX7" i="48"/>
  <c r="LBW7" i="48"/>
  <c r="LBV7" i="48"/>
  <c r="LBU7" i="48"/>
  <c r="LBT7" i="48"/>
  <c r="LBS7" i="48"/>
  <c r="LBR7" i="48"/>
  <c r="LBQ7" i="48"/>
  <c r="LBP7" i="48"/>
  <c r="LBO7" i="48"/>
  <c r="LBN7" i="48"/>
  <c r="LBM7" i="48"/>
  <c r="LBL7" i="48"/>
  <c r="LBK7" i="48"/>
  <c r="LBJ7" i="48"/>
  <c r="LBI7" i="48"/>
  <c r="LBH7" i="48"/>
  <c r="LBG7" i="48"/>
  <c r="LBF7" i="48"/>
  <c r="LBE7" i="48"/>
  <c r="LBD7" i="48"/>
  <c r="LBC7" i="48"/>
  <c r="LBB7" i="48"/>
  <c r="LBA7" i="48"/>
  <c r="LAZ7" i="48"/>
  <c r="LAY7" i="48"/>
  <c r="LAX7" i="48"/>
  <c r="LAW7" i="48"/>
  <c r="LAV7" i="48"/>
  <c r="LAU7" i="48"/>
  <c r="LAT7" i="48"/>
  <c r="LAS7" i="48"/>
  <c r="LAR7" i="48"/>
  <c r="LAQ7" i="48"/>
  <c r="LAP7" i="48"/>
  <c r="LAO7" i="48"/>
  <c r="LAN7" i="48"/>
  <c r="LAM7" i="48"/>
  <c r="LAL7" i="48"/>
  <c r="LAK7" i="48"/>
  <c r="LAJ7" i="48"/>
  <c r="LAI7" i="48"/>
  <c r="LAH7" i="48"/>
  <c r="LAG7" i="48"/>
  <c r="LAF7" i="48"/>
  <c r="LAE7" i="48"/>
  <c r="LAD7" i="48"/>
  <c r="LAC7" i="48"/>
  <c r="LAB7" i="48"/>
  <c r="LAA7" i="48"/>
  <c r="KZZ7" i="48"/>
  <c r="KZY7" i="48"/>
  <c r="KZX7" i="48"/>
  <c r="KZW7" i="48"/>
  <c r="KZV7" i="48"/>
  <c r="KZU7" i="48"/>
  <c r="KZT7" i="48"/>
  <c r="KZS7" i="48"/>
  <c r="KZR7" i="48"/>
  <c r="KZQ7" i="48"/>
  <c r="KZP7" i="48"/>
  <c r="KZO7" i="48"/>
  <c r="KZN7" i="48"/>
  <c r="KZM7" i="48"/>
  <c r="KZL7" i="48"/>
  <c r="KZK7" i="48"/>
  <c r="KZJ7" i="48"/>
  <c r="KZI7" i="48"/>
  <c r="KZH7" i="48"/>
  <c r="KZG7" i="48"/>
  <c r="KZF7" i="48"/>
  <c r="KZE7" i="48"/>
  <c r="KZD7" i="48"/>
  <c r="KZC7" i="48"/>
  <c r="KZB7" i="48"/>
  <c r="KZA7" i="48"/>
  <c r="KYZ7" i="48"/>
  <c r="KYY7" i="48"/>
  <c r="KYX7" i="48"/>
  <c r="KYW7" i="48"/>
  <c r="KYV7" i="48"/>
  <c r="KYU7" i="48"/>
  <c r="KYT7" i="48"/>
  <c r="KYS7" i="48"/>
  <c r="KYR7" i="48"/>
  <c r="KYQ7" i="48"/>
  <c r="KYP7" i="48"/>
  <c r="KYO7" i="48"/>
  <c r="KYN7" i="48"/>
  <c r="KYM7" i="48"/>
  <c r="KYL7" i="48"/>
  <c r="KYK7" i="48"/>
  <c r="KYJ7" i="48"/>
  <c r="KYI7" i="48"/>
  <c r="KYH7" i="48"/>
  <c r="KYG7" i="48"/>
  <c r="KYF7" i="48"/>
  <c r="KYE7" i="48"/>
  <c r="KYD7" i="48"/>
  <c r="KYC7" i="48"/>
  <c r="KYB7" i="48"/>
  <c r="KYA7" i="48"/>
  <c r="KXZ7" i="48"/>
  <c r="KXY7" i="48"/>
  <c r="KXX7" i="48"/>
  <c r="KXW7" i="48"/>
  <c r="KXV7" i="48"/>
  <c r="KXU7" i="48"/>
  <c r="KXT7" i="48"/>
  <c r="KXS7" i="48"/>
  <c r="KXR7" i="48"/>
  <c r="KXQ7" i="48"/>
  <c r="KXP7" i="48"/>
  <c r="KXO7" i="48"/>
  <c r="KXN7" i="48"/>
  <c r="KXM7" i="48"/>
  <c r="KXL7" i="48"/>
  <c r="KXK7" i="48"/>
  <c r="KXJ7" i="48"/>
  <c r="KXI7" i="48"/>
  <c r="KXH7" i="48"/>
  <c r="KXG7" i="48"/>
  <c r="KXF7" i="48"/>
  <c r="KXE7" i="48"/>
  <c r="KXD7" i="48"/>
  <c r="KXC7" i="48"/>
  <c r="KXB7" i="48"/>
  <c r="KXA7" i="48"/>
  <c r="KWZ7" i="48"/>
  <c r="KWY7" i="48"/>
  <c r="KWX7" i="48"/>
  <c r="KWW7" i="48"/>
  <c r="KWV7" i="48"/>
  <c r="KWU7" i="48"/>
  <c r="KWT7" i="48"/>
  <c r="KWS7" i="48"/>
  <c r="KWR7" i="48"/>
  <c r="KWQ7" i="48"/>
  <c r="KWP7" i="48"/>
  <c r="KWO7" i="48"/>
  <c r="KWN7" i="48"/>
  <c r="KWM7" i="48"/>
  <c r="KWL7" i="48"/>
  <c r="KWK7" i="48"/>
  <c r="KWJ7" i="48"/>
  <c r="KWI7" i="48"/>
  <c r="KWH7" i="48"/>
  <c r="KWG7" i="48"/>
  <c r="KWF7" i="48"/>
  <c r="KWE7" i="48"/>
  <c r="KWD7" i="48"/>
  <c r="KWC7" i="48"/>
  <c r="KWB7" i="48"/>
  <c r="KWA7" i="48"/>
  <c r="KVZ7" i="48"/>
  <c r="KVY7" i="48"/>
  <c r="KVX7" i="48"/>
  <c r="KVW7" i="48"/>
  <c r="KVV7" i="48"/>
  <c r="KVU7" i="48"/>
  <c r="KVT7" i="48"/>
  <c r="KVS7" i="48"/>
  <c r="KVR7" i="48"/>
  <c r="KVQ7" i="48"/>
  <c r="KVP7" i="48"/>
  <c r="KVO7" i="48"/>
  <c r="KVN7" i="48"/>
  <c r="KVM7" i="48"/>
  <c r="KVL7" i="48"/>
  <c r="KVK7" i="48"/>
  <c r="KVJ7" i="48"/>
  <c r="KVI7" i="48"/>
  <c r="KVH7" i="48"/>
  <c r="KVG7" i="48"/>
  <c r="KVF7" i="48"/>
  <c r="KVE7" i="48"/>
  <c r="KVD7" i="48"/>
  <c r="KVC7" i="48"/>
  <c r="KVB7" i="48"/>
  <c r="KVA7" i="48"/>
  <c r="KUZ7" i="48"/>
  <c r="KUY7" i="48"/>
  <c r="KUX7" i="48"/>
  <c r="KUW7" i="48"/>
  <c r="KUV7" i="48"/>
  <c r="KUU7" i="48"/>
  <c r="KUT7" i="48"/>
  <c r="KUS7" i="48"/>
  <c r="KUR7" i="48"/>
  <c r="KUQ7" i="48"/>
  <c r="KUP7" i="48"/>
  <c r="KUO7" i="48"/>
  <c r="KUN7" i="48"/>
  <c r="KUM7" i="48"/>
  <c r="KUL7" i="48"/>
  <c r="KUK7" i="48"/>
  <c r="KUJ7" i="48"/>
  <c r="KUI7" i="48"/>
  <c r="KUH7" i="48"/>
  <c r="KUG7" i="48"/>
  <c r="KUF7" i="48"/>
  <c r="KUE7" i="48"/>
  <c r="KUD7" i="48"/>
  <c r="KUC7" i="48"/>
  <c r="KUB7" i="48"/>
  <c r="KUA7" i="48"/>
  <c r="KTZ7" i="48"/>
  <c r="KTY7" i="48"/>
  <c r="KTX7" i="48"/>
  <c r="KTW7" i="48"/>
  <c r="KTV7" i="48"/>
  <c r="KTU7" i="48"/>
  <c r="KTT7" i="48"/>
  <c r="KTS7" i="48"/>
  <c r="KTR7" i="48"/>
  <c r="KTQ7" i="48"/>
  <c r="KTP7" i="48"/>
  <c r="KTO7" i="48"/>
  <c r="KTN7" i="48"/>
  <c r="KTM7" i="48"/>
  <c r="KTL7" i="48"/>
  <c r="KTK7" i="48"/>
  <c r="KTJ7" i="48"/>
  <c r="KTI7" i="48"/>
  <c r="KTH7" i="48"/>
  <c r="KTG7" i="48"/>
  <c r="KTF7" i="48"/>
  <c r="KTE7" i="48"/>
  <c r="KTD7" i="48"/>
  <c r="KTC7" i="48"/>
  <c r="KTB7" i="48"/>
  <c r="KTA7" i="48"/>
  <c r="KSZ7" i="48"/>
  <c r="KSY7" i="48"/>
  <c r="KSX7" i="48"/>
  <c r="KSW7" i="48"/>
  <c r="KSV7" i="48"/>
  <c r="KSU7" i="48"/>
  <c r="KST7" i="48"/>
  <c r="KSS7" i="48"/>
  <c r="KSR7" i="48"/>
  <c r="KSQ7" i="48"/>
  <c r="KSP7" i="48"/>
  <c r="KSO7" i="48"/>
  <c r="KSN7" i="48"/>
  <c r="KSM7" i="48"/>
  <c r="KSL7" i="48"/>
  <c r="KSK7" i="48"/>
  <c r="KSJ7" i="48"/>
  <c r="KSI7" i="48"/>
  <c r="KSH7" i="48"/>
  <c r="KSG7" i="48"/>
  <c r="KSF7" i="48"/>
  <c r="KSE7" i="48"/>
  <c r="KSD7" i="48"/>
  <c r="KSC7" i="48"/>
  <c r="KSB7" i="48"/>
  <c r="KSA7" i="48"/>
  <c r="KRZ7" i="48"/>
  <c r="KRY7" i="48"/>
  <c r="KRX7" i="48"/>
  <c r="KRW7" i="48"/>
  <c r="KRV7" i="48"/>
  <c r="KRU7" i="48"/>
  <c r="KRT7" i="48"/>
  <c r="KRS7" i="48"/>
  <c r="KRR7" i="48"/>
  <c r="KRQ7" i="48"/>
  <c r="KRP7" i="48"/>
  <c r="KRO7" i="48"/>
  <c r="KRN7" i="48"/>
  <c r="KRM7" i="48"/>
  <c r="KRL7" i="48"/>
  <c r="KRK7" i="48"/>
  <c r="KRJ7" i="48"/>
  <c r="KRI7" i="48"/>
  <c r="KRH7" i="48"/>
  <c r="KRG7" i="48"/>
  <c r="KRF7" i="48"/>
  <c r="KRE7" i="48"/>
  <c r="KRD7" i="48"/>
  <c r="KRC7" i="48"/>
  <c r="KRB7" i="48"/>
  <c r="KRA7" i="48"/>
  <c r="KQZ7" i="48"/>
  <c r="KQY7" i="48"/>
  <c r="KQX7" i="48"/>
  <c r="KQW7" i="48"/>
  <c r="KQV7" i="48"/>
  <c r="KQU7" i="48"/>
  <c r="KQT7" i="48"/>
  <c r="KQS7" i="48"/>
  <c r="KQR7" i="48"/>
  <c r="KQQ7" i="48"/>
  <c r="KQP7" i="48"/>
  <c r="KQO7" i="48"/>
  <c r="KQN7" i="48"/>
  <c r="KQM7" i="48"/>
  <c r="KQL7" i="48"/>
  <c r="KQK7" i="48"/>
  <c r="KQJ7" i="48"/>
  <c r="KQI7" i="48"/>
  <c r="KQH7" i="48"/>
  <c r="KQG7" i="48"/>
  <c r="KQF7" i="48"/>
  <c r="KQE7" i="48"/>
  <c r="KQD7" i="48"/>
  <c r="KQC7" i="48"/>
  <c r="KQB7" i="48"/>
  <c r="KQA7" i="48"/>
  <c r="KPZ7" i="48"/>
  <c r="KPY7" i="48"/>
  <c r="KPX7" i="48"/>
  <c r="KPW7" i="48"/>
  <c r="KPV7" i="48"/>
  <c r="KPU7" i="48"/>
  <c r="KPT7" i="48"/>
  <c r="KPS7" i="48"/>
  <c r="KPR7" i="48"/>
  <c r="KPQ7" i="48"/>
  <c r="KPP7" i="48"/>
  <c r="KPO7" i="48"/>
  <c r="KPN7" i="48"/>
  <c r="KPM7" i="48"/>
  <c r="KPL7" i="48"/>
  <c r="KPK7" i="48"/>
  <c r="KPJ7" i="48"/>
  <c r="KPI7" i="48"/>
  <c r="KPH7" i="48"/>
  <c r="KPG7" i="48"/>
  <c r="KPF7" i="48"/>
  <c r="KPE7" i="48"/>
  <c r="KPD7" i="48"/>
  <c r="KPC7" i="48"/>
  <c r="KPB7" i="48"/>
  <c r="KPA7" i="48"/>
  <c r="KOZ7" i="48"/>
  <c r="KOY7" i="48"/>
  <c r="KOX7" i="48"/>
  <c r="KOW7" i="48"/>
  <c r="KOV7" i="48"/>
  <c r="KOU7" i="48"/>
  <c r="KOT7" i="48"/>
  <c r="KOS7" i="48"/>
  <c r="KOR7" i="48"/>
  <c r="KOQ7" i="48"/>
  <c r="KOP7" i="48"/>
  <c r="KOO7" i="48"/>
  <c r="KON7" i="48"/>
  <c r="KOM7" i="48"/>
  <c r="KOL7" i="48"/>
  <c r="KOK7" i="48"/>
  <c r="KOJ7" i="48"/>
  <c r="KOI7" i="48"/>
  <c r="KOH7" i="48"/>
  <c r="KOG7" i="48"/>
  <c r="KOF7" i="48"/>
  <c r="KOE7" i="48"/>
  <c r="KOD7" i="48"/>
  <c r="KOC7" i="48"/>
  <c r="KOB7" i="48"/>
  <c r="KOA7" i="48"/>
  <c r="KNZ7" i="48"/>
  <c r="KNY7" i="48"/>
  <c r="KNX7" i="48"/>
  <c r="KNW7" i="48"/>
  <c r="KNV7" i="48"/>
  <c r="KNU7" i="48"/>
  <c r="KNT7" i="48"/>
  <c r="KNS7" i="48"/>
  <c r="KNR7" i="48"/>
  <c r="KNQ7" i="48"/>
  <c r="KNP7" i="48"/>
  <c r="KNO7" i="48"/>
  <c r="KNN7" i="48"/>
  <c r="KNM7" i="48"/>
  <c r="KNL7" i="48"/>
  <c r="KNK7" i="48"/>
  <c r="KNJ7" i="48"/>
  <c r="KNI7" i="48"/>
  <c r="KNH7" i="48"/>
  <c r="KNG7" i="48"/>
  <c r="KNF7" i="48"/>
  <c r="KNE7" i="48"/>
  <c r="KND7" i="48"/>
  <c r="KNC7" i="48"/>
  <c r="KNB7" i="48"/>
  <c r="KNA7" i="48"/>
  <c r="KMZ7" i="48"/>
  <c r="KMY7" i="48"/>
  <c r="KMX7" i="48"/>
  <c r="KMW7" i="48"/>
  <c r="KMV7" i="48"/>
  <c r="KMU7" i="48"/>
  <c r="KMT7" i="48"/>
  <c r="KMS7" i="48"/>
  <c r="KMR7" i="48"/>
  <c r="KMQ7" i="48"/>
  <c r="KMP7" i="48"/>
  <c r="KMO7" i="48"/>
  <c r="KMN7" i="48"/>
  <c r="KMM7" i="48"/>
  <c r="KML7" i="48"/>
  <c r="KMK7" i="48"/>
  <c r="KMJ7" i="48"/>
  <c r="KMI7" i="48"/>
  <c r="KMH7" i="48"/>
  <c r="KMG7" i="48"/>
  <c r="KMF7" i="48"/>
  <c r="KME7" i="48"/>
  <c r="KMD7" i="48"/>
  <c r="KMC7" i="48"/>
  <c r="KMB7" i="48"/>
  <c r="KMA7" i="48"/>
  <c r="KLZ7" i="48"/>
  <c r="KLY7" i="48"/>
  <c r="KLX7" i="48"/>
  <c r="KLW7" i="48"/>
  <c r="KLV7" i="48"/>
  <c r="KLU7" i="48"/>
  <c r="KLT7" i="48"/>
  <c r="KLS7" i="48"/>
  <c r="KLR7" i="48"/>
  <c r="KLQ7" i="48"/>
  <c r="KLP7" i="48"/>
  <c r="KLO7" i="48"/>
  <c r="KLN7" i="48"/>
  <c r="KLM7" i="48"/>
  <c r="KLL7" i="48"/>
  <c r="KLK7" i="48"/>
  <c r="KLJ7" i="48"/>
  <c r="KLI7" i="48"/>
  <c r="KLH7" i="48"/>
  <c r="KLG7" i="48"/>
  <c r="KLF7" i="48"/>
  <c r="KLE7" i="48"/>
  <c r="KLD7" i="48"/>
  <c r="KLC7" i="48"/>
  <c r="KLB7" i="48"/>
  <c r="KLA7" i="48"/>
  <c r="KKZ7" i="48"/>
  <c r="KKY7" i="48"/>
  <c r="KKX7" i="48"/>
  <c r="KKW7" i="48"/>
  <c r="KKV7" i="48"/>
  <c r="KKU7" i="48"/>
  <c r="KKT7" i="48"/>
  <c r="KKS7" i="48"/>
  <c r="KKR7" i="48"/>
  <c r="KKQ7" i="48"/>
  <c r="KKP7" i="48"/>
  <c r="KKO7" i="48"/>
  <c r="KKN7" i="48"/>
  <c r="KKM7" i="48"/>
  <c r="KKL7" i="48"/>
  <c r="KKK7" i="48"/>
  <c r="KKJ7" i="48"/>
  <c r="KKI7" i="48"/>
  <c r="KKH7" i="48"/>
  <c r="KKG7" i="48"/>
  <c r="KKF7" i="48"/>
  <c r="KKE7" i="48"/>
  <c r="KKD7" i="48"/>
  <c r="KKC7" i="48"/>
  <c r="KKB7" i="48"/>
  <c r="KKA7" i="48"/>
  <c r="KJZ7" i="48"/>
  <c r="KJY7" i="48"/>
  <c r="KJX7" i="48"/>
  <c r="KJW7" i="48"/>
  <c r="KJV7" i="48"/>
  <c r="KJU7" i="48"/>
  <c r="KJT7" i="48"/>
  <c r="KJS7" i="48"/>
  <c r="KJR7" i="48"/>
  <c r="KJQ7" i="48"/>
  <c r="KJP7" i="48"/>
  <c r="KJO7" i="48"/>
  <c r="KJN7" i="48"/>
  <c r="KJM7" i="48"/>
  <c r="KJL7" i="48"/>
  <c r="KJK7" i="48"/>
  <c r="KJJ7" i="48"/>
  <c r="KJI7" i="48"/>
  <c r="KJH7" i="48"/>
  <c r="KJG7" i="48"/>
  <c r="KJF7" i="48"/>
  <c r="KJE7" i="48"/>
  <c r="KJD7" i="48"/>
  <c r="KJC7" i="48"/>
  <c r="KJB7" i="48"/>
  <c r="KJA7" i="48"/>
  <c r="KIZ7" i="48"/>
  <c r="KIY7" i="48"/>
  <c r="KIX7" i="48"/>
  <c r="KIW7" i="48"/>
  <c r="KIV7" i="48"/>
  <c r="KIU7" i="48"/>
  <c r="KIT7" i="48"/>
  <c r="KIS7" i="48"/>
  <c r="KIR7" i="48"/>
  <c r="KIQ7" i="48"/>
  <c r="KIP7" i="48"/>
  <c r="KIO7" i="48"/>
  <c r="KIN7" i="48"/>
  <c r="KIM7" i="48"/>
  <c r="KIL7" i="48"/>
  <c r="KIK7" i="48"/>
  <c r="KIJ7" i="48"/>
  <c r="KII7" i="48"/>
  <c r="KIH7" i="48"/>
  <c r="KIG7" i="48"/>
  <c r="KIF7" i="48"/>
  <c r="KIE7" i="48"/>
  <c r="KID7" i="48"/>
  <c r="KIC7" i="48"/>
  <c r="KIB7" i="48"/>
  <c r="KIA7" i="48"/>
  <c r="KHZ7" i="48"/>
  <c r="KHY7" i="48"/>
  <c r="KHX7" i="48"/>
  <c r="KHW7" i="48"/>
  <c r="KHV7" i="48"/>
  <c r="KHU7" i="48"/>
  <c r="KHT7" i="48"/>
  <c r="KHS7" i="48"/>
  <c r="KHR7" i="48"/>
  <c r="KHQ7" i="48"/>
  <c r="KHP7" i="48"/>
  <c r="KHO7" i="48"/>
  <c r="KHN7" i="48"/>
  <c r="KHM7" i="48"/>
  <c r="KHL7" i="48"/>
  <c r="KHK7" i="48"/>
  <c r="KHJ7" i="48"/>
  <c r="KHI7" i="48"/>
  <c r="KHH7" i="48"/>
  <c r="KHG7" i="48"/>
  <c r="KHF7" i="48"/>
  <c r="KHE7" i="48"/>
  <c r="KHD7" i="48"/>
  <c r="KHC7" i="48"/>
  <c r="KHB7" i="48"/>
  <c r="KHA7" i="48"/>
  <c r="KGZ7" i="48"/>
  <c r="KGY7" i="48"/>
  <c r="KGX7" i="48"/>
  <c r="KGW7" i="48"/>
  <c r="KGV7" i="48"/>
  <c r="KGU7" i="48"/>
  <c r="KGT7" i="48"/>
  <c r="KGS7" i="48"/>
  <c r="KGR7" i="48"/>
  <c r="KGQ7" i="48"/>
  <c r="KGP7" i="48"/>
  <c r="KGO7" i="48"/>
  <c r="KGN7" i="48"/>
  <c r="KGM7" i="48"/>
  <c r="KGL7" i="48"/>
  <c r="KGK7" i="48"/>
  <c r="KGJ7" i="48"/>
  <c r="KGI7" i="48"/>
  <c r="KGH7" i="48"/>
  <c r="KGG7" i="48"/>
  <c r="KGF7" i="48"/>
  <c r="KGE7" i="48"/>
  <c r="KGD7" i="48"/>
  <c r="KGC7" i="48"/>
  <c r="KGB7" i="48"/>
  <c r="KGA7" i="48"/>
  <c r="KFZ7" i="48"/>
  <c r="KFY7" i="48"/>
  <c r="KFX7" i="48"/>
  <c r="KFW7" i="48"/>
  <c r="KFV7" i="48"/>
  <c r="KFU7" i="48"/>
  <c r="KFT7" i="48"/>
  <c r="KFS7" i="48"/>
  <c r="KFR7" i="48"/>
  <c r="KFQ7" i="48"/>
  <c r="KFP7" i="48"/>
  <c r="KFO7" i="48"/>
  <c r="KFN7" i="48"/>
  <c r="KFM7" i="48"/>
  <c r="KFL7" i="48"/>
  <c r="KFK7" i="48"/>
  <c r="KFJ7" i="48"/>
  <c r="KFI7" i="48"/>
  <c r="KFH7" i="48"/>
  <c r="KFG7" i="48"/>
  <c r="KFF7" i="48"/>
  <c r="KFE7" i="48"/>
  <c r="KFD7" i="48"/>
  <c r="KFC7" i="48"/>
  <c r="KFB7" i="48"/>
  <c r="KFA7" i="48"/>
  <c r="KEZ7" i="48"/>
  <c r="KEY7" i="48"/>
  <c r="KEX7" i="48"/>
  <c r="KEW7" i="48"/>
  <c r="KEV7" i="48"/>
  <c r="KEU7" i="48"/>
  <c r="KET7" i="48"/>
  <c r="KES7" i="48"/>
  <c r="KER7" i="48"/>
  <c r="KEQ7" i="48"/>
  <c r="KEP7" i="48"/>
  <c r="KEO7" i="48"/>
  <c r="KEN7" i="48"/>
  <c r="KEM7" i="48"/>
  <c r="KEL7" i="48"/>
  <c r="KEK7" i="48"/>
  <c r="KEJ7" i="48"/>
  <c r="KEI7" i="48"/>
  <c r="KEH7" i="48"/>
  <c r="KEG7" i="48"/>
  <c r="KEF7" i="48"/>
  <c r="KEE7" i="48"/>
  <c r="KED7" i="48"/>
  <c r="KEC7" i="48"/>
  <c r="KEB7" i="48"/>
  <c r="KEA7" i="48"/>
  <c r="KDZ7" i="48"/>
  <c r="KDY7" i="48"/>
  <c r="KDX7" i="48"/>
  <c r="KDW7" i="48"/>
  <c r="KDV7" i="48"/>
  <c r="KDU7" i="48"/>
  <c r="KDT7" i="48"/>
  <c r="KDS7" i="48"/>
  <c r="KDR7" i="48"/>
  <c r="KDQ7" i="48"/>
  <c r="KDP7" i="48"/>
  <c r="KDO7" i="48"/>
  <c r="KDN7" i="48"/>
  <c r="KDM7" i="48"/>
  <c r="KDL7" i="48"/>
  <c r="KDK7" i="48"/>
  <c r="KDJ7" i="48"/>
  <c r="KDI7" i="48"/>
  <c r="KDH7" i="48"/>
  <c r="KDG7" i="48"/>
  <c r="KDF7" i="48"/>
  <c r="KDE7" i="48"/>
  <c r="KDD7" i="48"/>
  <c r="KDC7" i="48"/>
  <c r="KDB7" i="48"/>
  <c r="KDA7" i="48"/>
  <c r="KCZ7" i="48"/>
  <c r="KCY7" i="48"/>
  <c r="KCX7" i="48"/>
  <c r="KCW7" i="48"/>
  <c r="KCV7" i="48"/>
  <c r="KCU7" i="48"/>
  <c r="KCT7" i="48"/>
  <c r="KCS7" i="48"/>
  <c r="KCR7" i="48"/>
  <c r="KCQ7" i="48"/>
  <c r="KCP7" i="48"/>
  <c r="KCO7" i="48"/>
  <c r="KCN7" i="48"/>
  <c r="KCM7" i="48"/>
  <c r="KCL7" i="48"/>
  <c r="KCK7" i="48"/>
  <c r="KCJ7" i="48"/>
  <c r="KCI7" i="48"/>
  <c r="KCH7" i="48"/>
  <c r="KCG7" i="48"/>
  <c r="KCF7" i="48"/>
  <c r="KCE7" i="48"/>
  <c r="KCD7" i="48"/>
  <c r="KCC7" i="48"/>
  <c r="KCB7" i="48"/>
  <c r="KCA7" i="48"/>
  <c r="KBZ7" i="48"/>
  <c r="KBY7" i="48"/>
  <c r="KBX7" i="48"/>
  <c r="KBW7" i="48"/>
  <c r="KBV7" i="48"/>
  <c r="KBU7" i="48"/>
  <c r="KBT7" i="48"/>
  <c r="KBS7" i="48"/>
  <c r="KBR7" i="48"/>
  <c r="KBQ7" i="48"/>
  <c r="KBP7" i="48"/>
  <c r="KBO7" i="48"/>
  <c r="KBN7" i="48"/>
  <c r="KBM7" i="48"/>
  <c r="KBL7" i="48"/>
  <c r="KBK7" i="48"/>
  <c r="KBJ7" i="48"/>
  <c r="KBI7" i="48"/>
  <c r="KBH7" i="48"/>
  <c r="KBG7" i="48"/>
  <c r="KBF7" i="48"/>
  <c r="KBE7" i="48"/>
  <c r="KBD7" i="48"/>
  <c r="KBC7" i="48"/>
  <c r="KBB7" i="48"/>
  <c r="KBA7" i="48"/>
  <c r="KAZ7" i="48"/>
  <c r="KAY7" i="48"/>
  <c r="KAX7" i="48"/>
  <c r="KAW7" i="48"/>
  <c r="KAV7" i="48"/>
  <c r="KAU7" i="48"/>
  <c r="KAT7" i="48"/>
  <c r="KAS7" i="48"/>
  <c r="KAR7" i="48"/>
  <c r="KAQ7" i="48"/>
  <c r="KAP7" i="48"/>
  <c r="KAO7" i="48"/>
  <c r="KAN7" i="48"/>
  <c r="KAM7" i="48"/>
  <c r="KAL7" i="48"/>
  <c r="KAK7" i="48"/>
  <c r="KAJ7" i="48"/>
  <c r="KAI7" i="48"/>
  <c r="KAH7" i="48"/>
  <c r="KAG7" i="48"/>
  <c r="KAF7" i="48"/>
  <c r="KAE7" i="48"/>
  <c r="KAD7" i="48"/>
  <c r="KAC7" i="48"/>
  <c r="KAB7" i="48"/>
  <c r="KAA7" i="48"/>
  <c r="JZZ7" i="48"/>
  <c r="JZY7" i="48"/>
  <c r="JZX7" i="48"/>
  <c r="JZW7" i="48"/>
  <c r="JZV7" i="48"/>
  <c r="JZU7" i="48"/>
  <c r="JZT7" i="48"/>
  <c r="JZS7" i="48"/>
  <c r="JZR7" i="48"/>
  <c r="JZQ7" i="48"/>
  <c r="JZP7" i="48"/>
  <c r="JZO7" i="48"/>
  <c r="JZN7" i="48"/>
  <c r="JZM7" i="48"/>
  <c r="JZL7" i="48"/>
  <c r="JZK7" i="48"/>
  <c r="JZJ7" i="48"/>
  <c r="JZI7" i="48"/>
  <c r="JZH7" i="48"/>
  <c r="JZG7" i="48"/>
  <c r="JZF7" i="48"/>
  <c r="JZE7" i="48"/>
  <c r="JZD7" i="48"/>
  <c r="JZC7" i="48"/>
  <c r="JZB7" i="48"/>
  <c r="JZA7" i="48"/>
  <c r="JYZ7" i="48"/>
  <c r="JYY7" i="48"/>
  <c r="JYX7" i="48"/>
  <c r="JYW7" i="48"/>
  <c r="JYV7" i="48"/>
  <c r="JYU7" i="48"/>
  <c r="JYT7" i="48"/>
  <c r="JYS7" i="48"/>
  <c r="JYR7" i="48"/>
  <c r="JYQ7" i="48"/>
  <c r="JYP7" i="48"/>
  <c r="JYO7" i="48"/>
  <c r="JYN7" i="48"/>
  <c r="JYM7" i="48"/>
  <c r="JYL7" i="48"/>
  <c r="JYK7" i="48"/>
  <c r="JYJ7" i="48"/>
  <c r="JYI7" i="48"/>
  <c r="JYH7" i="48"/>
  <c r="JYG7" i="48"/>
  <c r="JYF7" i="48"/>
  <c r="JYE7" i="48"/>
  <c r="JYD7" i="48"/>
  <c r="JYC7" i="48"/>
  <c r="JYB7" i="48"/>
  <c r="JYA7" i="48"/>
  <c r="JXZ7" i="48"/>
  <c r="JXY7" i="48"/>
  <c r="JXX7" i="48"/>
  <c r="JXW7" i="48"/>
  <c r="JXV7" i="48"/>
  <c r="JXU7" i="48"/>
  <c r="JXT7" i="48"/>
  <c r="JXS7" i="48"/>
  <c r="JXR7" i="48"/>
  <c r="JXQ7" i="48"/>
  <c r="JXP7" i="48"/>
  <c r="JXO7" i="48"/>
  <c r="JXN7" i="48"/>
  <c r="JXM7" i="48"/>
  <c r="JXL7" i="48"/>
  <c r="JXK7" i="48"/>
  <c r="JXJ7" i="48"/>
  <c r="JXI7" i="48"/>
  <c r="JXH7" i="48"/>
  <c r="JXG7" i="48"/>
  <c r="JXF7" i="48"/>
  <c r="JXE7" i="48"/>
  <c r="JXD7" i="48"/>
  <c r="JXC7" i="48"/>
  <c r="JXB7" i="48"/>
  <c r="JXA7" i="48"/>
  <c r="JWZ7" i="48"/>
  <c r="JWY7" i="48"/>
  <c r="JWX7" i="48"/>
  <c r="JWW7" i="48"/>
  <c r="JWV7" i="48"/>
  <c r="JWU7" i="48"/>
  <c r="JWT7" i="48"/>
  <c r="JWS7" i="48"/>
  <c r="JWR7" i="48"/>
  <c r="JWQ7" i="48"/>
  <c r="JWP7" i="48"/>
  <c r="JWO7" i="48"/>
  <c r="JWN7" i="48"/>
  <c r="JWM7" i="48"/>
  <c r="JWL7" i="48"/>
  <c r="JWK7" i="48"/>
  <c r="JWJ7" i="48"/>
  <c r="JWI7" i="48"/>
  <c r="JWH7" i="48"/>
  <c r="JWG7" i="48"/>
  <c r="JWF7" i="48"/>
  <c r="JWE7" i="48"/>
  <c r="JWD7" i="48"/>
  <c r="JWC7" i="48"/>
  <c r="JWB7" i="48"/>
  <c r="JWA7" i="48"/>
  <c r="JVZ7" i="48"/>
  <c r="JVY7" i="48"/>
  <c r="JVX7" i="48"/>
  <c r="JVW7" i="48"/>
  <c r="JVV7" i="48"/>
  <c r="JVU7" i="48"/>
  <c r="JVT7" i="48"/>
  <c r="JVS7" i="48"/>
  <c r="JVR7" i="48"/>
  <c r="JVQ7" i="48"/>
  <c r="JVP7" i="48"/>
  <c r="JVO7" i="48"/>
  <c r="JVN7" i="48"/>
  <c r="JVM7" i="48"/>
  <c r="JVL7" i="48"/>
  <c r="JVK7" i="48"/>
  <c r="JVJ7" i="48"/>
  <c r="JVI7" i="48"/>
  <c r="JVH7" i="48"/>
  <c r="JVG7" i="48"/>
  <c r="JVF7" i="48"/>
  <c r="JVE7" i="48"/>
  <c r="JVD7" i="48"/>
  <c r="JVC7" i="48"/>
  <c r="JVB7" i="48"/>
  <c r="JVA7" i="48"/>
  <c r="JUZ7" i="48"/>
  <c r="JUY7" i="48"/>
  <c r="JUX7" i="48"/>
  <c r="JUW7" i="48"/>
  <c r="JUV7" i="48"/>
  <c r="JUU7" i="48"/>
  <c r="JUT7" i="48"/>
  <c r="JUS7" i="48"/>
  <c r="JUR7" i="48"/>
  <c r="JUQ7" i="48"/>
  <c r="JUP7" i="48"/>
  <c r="JUO7" i="48"/>
  <c r="JUN7" i="48"/>
  <c r="JUM7" i="48"/>
  <c r="JUL7" i="48"/>
  <c r="JUK7" i="48"/>
  <c r="JUJ7" i="48"/>
  <c r="JUI7" i="48"/>
  <c r="JUH7" i="48"/>
  <c r="JUG7" i="48"/>
  <c r="JUF7" i="48"/>
  <c r="JUE7" i="48"/>
  <c r="JUD7" i="48"/>
  <c r="JUC7" i="48"/>
  <c r="JUB7" i="48"/>
  <c r="JUA7" i="48"/>
  <c r="JTZ7" i="48"/>
  <c r="JTY7" i="48"/>
  <c r="JTX7" i="48"/>
  <c r="JTW7" i="48"/>
  <c r="JTV7" i="48"/>
  <c r="JTU7" i="48"/>
  <c r="JTT7" i="48"/>
  <c r="JTS7" i="48"/>
  <c r="JTR7" i="48"/>
  <c r="JTQ7" i="48"/>
  <c r="JTP7" i="48"/>
  <c r="JTO7" i="48"/>
  <c r="JTN7" i="48"/>
  <c r="JTM7" i="48"/>
  <c r="JTL7" i="48"/>
  <c r="JTK7" i="48"/>
  <c r="JTJ7" i="48"/>
  <c r="JTI7" i="48"/>
  <c r="JTH7" i="48"/>
  <c r="JTG7" i="48"/>
  <c r="JTF7" i="48"/>
  <c r="JTE7" i="48"/>
  <c r="JTD7" i="48"/>
  <c r="JTC7" i="48"/>
  <c r="JTB7" i="48"/>
  <c r="JTA7" i="48"/>
  <c r="JSZ7" i="48"/>
  <c r="JSY7" i="48"/>
  <c r="JSX7" i="48"/>
  <c r="JSW7" i="48"/>
  <c r="JSV7" i="48"/>
  <c r="JSU7" i="48"/>
  <c r="JST7" i="48"/>
  <c r="JSS7" i="48"/>
  <c r="JSR7" i="48"/>
  <c r="JSQ7" i="48"/>
  <c r="JSP7" i="48"/>
  <c r="JSO7" i="48"/>
  <c r="JSN7" i="48"/>
  <c r="JSM7" i="48"/>
  <c r="JSL7" i="48"/>
  <c r="JSK7" i="48"/>
  <c r="JSJ7" i="48"/>
  <c r="JSI7" i="48"/>
  <c r="JSH7" i="48"/>
  <c r="JSG7" i="48"/>
  <c r="JSF7" i="48"/>
  <c r="JSE7" i="48"/>
  <c r="JSD7" i="48"/>
  <c r="JSC7" i="48"/>
  <c r="JSB7" i="48"/>
  <c r="JSA7" i="48"/>
  <c r="JRZ7" i="48"/>
  <c r="JRY7" i="48"/>
  <c r="JRX7" i="48"/>
  <c r="JRW7" i="48"/>
  <c r="JRV7" i="48"/>
  <c r="JRU7" i="48"/>
  <c r="JRT7" i="48"/>
  <c r="JRS7" i="48"/>
  <c r="JRR7" i="48"/>
  <c r="JRQ7" i="48"/>
  <c r="JRP7" i="48"/>
  <c r="JRO7" i="48"/>
  <c r="JRN7" i="48"/>
  <c r="JRM7" i="48"/>
  <c r="JRL7" i="48"/>
  <c r="JRK7" i="48"/>
  <c r="JRJ7" i="48"/>
  <c r="JRI7" i="48"/>
  <c r="JRH7" i="48"/>
  <c r="JRG7" i="48"/>
  <c r="JRF7" i="48"/>
  <c r="JRE7" i="48"/>
  <c r="JRD7" i="48"/>
  <c r="JRC7" i="48"/>
  <c r="JRB7" i="48"/>
  <c r="JRA7" i="48"/>
  <c r="JQZ7" i="48"/>
  <c r="JQY7" i="48"/>
  <c r="JQX7" i="48"/>
  <c r="JQW7" i="48"/>
  <c r="JQV7" i="48"/>
  <c r="JQU7" i="48"/>
  <c r="JQT7" i="48"/>
  <c r="JQS7" i="48"/>
  <c r="JQR7" i="48"/>
  <c r="JQQ7" i="48"/>
  <c r="JQP7" i="48"/>
  <c r="JQO7" i="48"/>
  <c r="JQN7" i="48"/>
  <c r="JQM7" i="48"/>
  <c r="JQL7" i="48"/>
  <c r="JQK7" i="48"/>
  <c r="JQJ7" i="48"/>
  <c r="JQI7" i="48"/>
  <c r="JQH7" i="48"/>
  <c r="JQG7" i="48"/>
  <c r="JQF7" i="48"/>
  <c r="JQE7" i="48"/>
  <c r="JQD7" i="48"/>
  <c r="JQC7" i="48"/>
  <c r="JQB7" i="48"/>
  <c r="JQA7" i="48"/>
  <c r="JPZ7" i="48"/>
  <c r="JPY7" i="48"/>
  <c r="JPX7" i="48"/>
  <c r="JPW7" i="48"/>
  <c r="JPV7" i="48"/>
  <c r="JPU7" i="48"/>
  <c r="JPT7" i="48"/>
  <c r="JPS7" i="48"/>
  <c r="JPR7" i="48"/>
  <c r="JPQ7" i="48"/>
  <c r="JPP7" i="48"/>
  <c r="JPO7" i="48"/>
  <c r="JPN7" i="48"/>
  <c r="JPM7" i="48"/>
  <c r="JPL7" i="48"/>
  <c r="JPK7" i="48"/>
  <c r="JPJ7" i="48"/>
  <c r="JPI7" i="48"/>
  <c r="JPH7" i="48"/>
  <c r="JPG7" i="48"/>
  <c r="JPF7" i="48"/>
  <c r="JPE7" i="48"/>
  <c r="JPD7" i="48"/>
  <c r="JPC7" i="48"/>
  <c r="JPB7" i="48"/>
  <c r="JPA7" i="48"/>
  <c r="JOZ7" i="48"/>
  <c r="JOY7" i="48"/>
  <c r="JOX7" i="48"/>
  <c r="JOW7" i="48"/>
  <c r="JOV7" i="48"/>
  <c r="JOU7" i="48"/>
  <c r="JOT7" i="48"/>
  <c r="JOS7" i="48"/>
  <c r="JOR7" i="48"/>
  <c r="JOQ7" i="48"/>
  <c r="JOP7" i="48"/>
  <c r="JOO7" i="48"/>
  <c r="JON7" i="48"/>
  <c r="JOM7" i="48"/>
  <c r="JOL7" i="48"/>
  <c r="JOK7" i="48"/>
  <c r="JOJ7" i="48"/>
  <c r="JOI7" i="48"/>
  <c r="JOH7" i="48"/>
  <c r="JOG7" i="48"/>
  <c r="JOF7" i="48"/>
  <c r="JOE7" i="48"/>
  <c r="JOD7" i="48"/>
  <c r="JOC7" i="48"/>
  <c r="JOB7" i="48"/>
  <c r="JOA7" i="48"/>
  <c r="JNZ7" i="48"/>
  <c r="JNY7" i="48"/>
  <c r="JNX7" i="48"/>
  <c r="JNW7" i="48"/>
  <c r="JNV7" i="48"/>
  <c r="JNU7" i="48"/>
  <c r="JNT7" i="48"/>
  <c r="JNS7" i="48"/>
  <c r="JNR7" i="48"/>
  <c r="JNQ7" i="48"/>
  <c r="JNP7" i="48"/>
  <c r="JNO7" i="48"/>
  <c r="JNN7" i="48"/>
  <c r="JNM7" i="48"/>
  <c r="JNL7" i="48"/>
  <c r="JNK7" i="48"/>
  <c r="JNJ7" i="48"/>
  <c r="JNI7" i="48"/>
  <c r="JNH7" i="48"/>
  <c r="JNG7" i="48"/>
  <c r="JNF7" i="48"/>
  <c r="JNE7" i="48"/>
  <c r="JND7" i="48"/>
  <c r="JNC7" i="48"/>
  <c r="JNB7" i="48"/>
  <c r="JNA7" i="48"/>
  <c r="JMZ7" i="48"/>
  <c r="JMY7" i="48"/>
  <c r="JMX7" i="48"/>
  <c r="JMW7" i="48"/>
  <c r="JMV7" i="48"/>
  <c r="JMU7" i="48"/>
  <c r="JMT7" i="48"/>
  <c r="JMS7" i="48"/>
  <c r="JMR7" i="48"/>
  <c r="JMQ7" i="48"/>
  <c r="JMP7" i="48"/>
  <c r="JMO7" i="48"/>
  <c r="JMN7" i="48"/>
  <c r="JMM7" i="48"/>
  <c r="JML7" i="48"/>
  <c r="JMK7" i="48"/>
  <c r="JMJ7" i="48"/>
  <c r="JMI7" i="48"/>
  <c r="JMH7" i="48"/>
  <c r="JMG7" i="48"/>
  <c r="JMF7" i="48"/>
  <c r="JME7" i="48"/>
  <c r="JMD7" i="48"/>
  <c r="JMC7" i="48"/>
  <c r="JMB7" i="48"/>
  <c r="JMA7" i="48"/>
  <c r="JLZ7" i="48"/>
  <c r="JLY7" i="48"/>
  <c r="JLX7" i="48"/>
  <c r="JLW7" i="48"/>
  <c r="JLV7" i="48"/>
  <c r="JLU7" i="48"/>
  <c r="JLT7" i="48"/>
  <c r="JLS7" i="48"/>
  <c r="JLR7" i="48"/>
  <c r="JLQ7" i="48"/>
  <c r="JLP7" i="48"/>
  <c r="JLO7" i="48"/>
  <c r="JLN7" i="48"/>
  <c r="JLM7" i="48"/>
  <c r="JLL7" i="48"/>
  <c r="JLK7" i="48"/>
  <c r="JLJ7" i="48"/>
  <c r="JLI7" i="48"/>
  <c r="JLH7" i="48"/>
  <c r="JLG7" i="48"/>
  <c r="JLF7" i="48"/>
  <c r="JLE7" i="48"/>
  <c r="JLD7" i="48"/>
  <c r="JLC7" i="48"/>
  <c r="JLB7" i="48"/>
  <c r="JLA7" i="48"/>
  <c r="JKZ7" i="48"/>
  <c r="JKY7" i="48"/>
  <c r="JKX7" i="48"/>
  <c r="JKW7" i="48"/>
  <c r="JKV7" i="48"/>
  <c r="JKU7" i="48"/>
  <c r="JKT7" i="48"/>
  <c r="JKS7" i="48"/>
  <c r="JKR7" i="48"/>
  <c r="JKQ7" i="48"/>
  <c r="JKP7" i="48"/>
  <c r="JKO7" i="48"/>
  <c r="JKN7" i="48"/>
  <c r="JKM7" i="48"/>
  <c r="JKL7" i="48"/>
  <c r="JKK7" i="48"/>
  <c r="JKJ7" i="48"/>
  <c r="JKI7" i="48"/>
  <c r="JKH7" i="48"/>
  <c r="JKG7" i="48"/>
  <c r="JKF7" i="48"/>
  <c r="JKE7" i="48"/>
  <c r="JKD7" i="48"/>
  <c r="JKC7" i="48"/>
  <c r="JKB7" i="48"/>
  <c r="JKA7" i="48"/>
  <c r="JJZ7" i="48"/>
  <c r="JJY7" i="48"/>
  <c r="JJX7" i="48"/>
  <c r="JJW7" i="48"/>
  <c r="JJV7" i="48"/>
  <c r="JJU7" i="48"/>
  <c r="JJT7" i="48"/>
  <c r="JJS7" i="48"/>
  <c r="JJR7" i="48"/>
  <c r="JJQ7" i="48"/>
  <c r="JJP7" i="48"/>
  <c r="JJO7" i="48"/>
  <c r="JJN7" i="48"/>
  <c r="JJM7" i="48"/>
  <c r="JJL7" i="48"/>
  <c r="JJK7" i="48"/>
  <c r="JJJ7" i="48"/>
  <c r="JJI7" i="48"/>
  <c r="JJH7" i="48"/>
  <c r="JJG7" i="48"/>
  <c r="JJF7" i="48"/>
  <c r="JJE7" i="48"/>
  <c r="JJD7" i="48"/>
  <c r="JJC7" i="48"/>
  <c r="JJB7" i="48"/>
  <c r="JJA7" i="48"/>
  <c r="JIZ7" i="48"/>
  <c r="JIY7" i="48"/>
  <c r="JIX7" i="48"/>
  <c r="JIW7" i="48"/>
  <c r="JIV7" i="48"/>
  <c r="JIU7" i="48"/>
  <c r="JIT7" i="48"/>
  <c r="JIS7" i="48"/>
  <c r="JIR7" i="48"/>
  <c r="JIQ7" i="48"/>
  <c r="JIP7" i="48"/>
  <c r="JIO7" i="48"/>
  <c r="JIN7" i="48"/>
  <c r="JIM7" i="48"/>
  <c r="JIL7" i="48"/>
  <c r="JIK7" i="48"/>
  <c r="JIJ7" i="48"/>
  <c r="JII7" i="48"/>
  <c r="JIH7" i="48"/>
  <c r="JIG7" i="48"/>
  <c r="JIF7" i="48"/>
  <c r="JIE7" i="48"/>
  <c r="JID7" i="48"/>
  <c r="JIC7" i="48"/>
  <c r="JIB7" i="48"/>
  <c r="JIA7" i="48"/>
  <c r="JHZ7" i="48"/>
  <c r="JHY7" i="48"/>
  <c r="JHX7" i="48"/>
  <c r="JHW7" i="48"/>
  <c r="JHV7" i="48"/>
  <c r="JHU7" i="48"/>
  <c r="JHT7" i="48"/>
  <c r="JHS7" i="48"/>
  <c r="JHR7" i="48"/>
  <c r="JHQ7" i="48"/>
  <c r="JHP7" i="48"/>
  <c r="JHO7" i="48"/>
  <c r="JHN7" i="48"/>
  <c r="JHM7" i="48"/>
  <c r="JHL7" i="48"/>
  <c r="JHK7" i="48"/>
  <c r="JHJ7" i="48"/>
  <c r="JHI7" i="48"/>
  <c r="JHH7" i="48"/>
  <c r="JHG7" i="48"/>
  <c r="JHF7" i="48"/>
  <c r="JHE7" i="48"/>
  <c r="JHD7" i="48"/>
  <c r="JHC7" i="48"/>
  <c r="JHB7" i="48"/>
  <c r="JHA7" i="48"/>
  <c r="JGZ7" i="48"/>
  <c r="JGY7" i="48"/>
  <c r="JGX7" i="48"/>
  <c r="JGW7" i="48"/>
  <c r="JGV7" i="48"/>
  <c r="JGU7" i="48"/>
  <c r="JGT7" i="48"/>
  <c r="JGS7" i="48"/>
  <c r="JGR7" i="48"/>
  <c r="JGQ7" i="48"/>
  <c r="JGP7" i="48"/>
  <c r="JGO7" i="48"/>
  <c r="JGN7" i="48"/>
  <c r="JGM7" i="48"/>
  <c r="JGL7" i="48"/>
  <c r="JGK7" i="48"/>
  <c r="JGJ7" i="48"/>
  <c r="JGI7" i="48"/>
  <c r="JGH7" i="48"/>
  <c r="JGG7" i="48"/>
  <c r="JGF7" i="48"/>
  <c r="JGE7" i="48"/>
  <c r="JGD7" i="48"/>
  <c r="JGC7" i="48"/>
  <c r="JGB7" i="48"/>
  <c r="JGA7" i="48"/>
  <c r="JFZ7" i="48"/>
  <c r="JFY7" i="48"/>
  <c r="JFX7" i="48"/>
  <c r="JFW7" i="48"/>
  <c r="JFV7" i="48"/>
  <c r="JFU7" i="48"/>
  <c r="JFT7" i="48"/>
  <c r="JFS7" i="48"/>
  <c r="JFR7" i="48"/>
  <c r="JFQ7" i="48"/>
  <c r="JFP7" i="48"/>
  <c r="JFO7" i="48"/>
  <c r="JFN7" i="48"/>
  <c r="JFM7" i="48"/>
  <c r="JFL7" i="48"/>
  <c r="JFK7" i="48"/>
  <c r="JFJ7" i="48"/>
  <c r="JFI7" i="48"/>
  <c r="JFH7" i="48"/>
  <c r="JFG7" i="48"/>
  <c r="JFF7" i="48"/>
  <c r="JFE7" i="48"/>
  <c r="JFD7" i="48"/>
  <c r="JFC7" i="48"/>
  <c r="JFB7" i="48"/>
  <c r="JFA7" i="48"/>
  <c r="JEZ7" i="48"/>
  <c r="JEY7" i="48"/>
  <c r="JEX7" i="48"/>
  <c r="JEW7" i="48"/>
  <c r="JEV7" i="48"/>
  <c r="JEU7" i="48"/>
  <c r="JET7" i="48"/>
  <c r="JES7" i="48"/>
  <c r="JER7" i="48"/>
  <c r="JEQ7" i="48"/>
  <c r="JEP7" i="48"/>
  <c r="JEO7" i="48"/>
  <c r="JEN7" i="48"/>
  <c r="JEM7" i="48"/>
  <c r="JEL7" i="48"/>
  <c r="JEK7" i="48"/>
  <c r="JEJ7" i="48"/>
  <c r="JEI7" i="48"/>
  <c r="JEH7" i="48"/>
  <c r="JEG7" i="48"/>
  <c r="JEF7" i="48"/>
  <c r="JEE7" i="48"/>
  <c r="JED7" i="48"/>
  <c r="JEC7" i="48"/>
  <c r="JEB7" i="48"/>
  <c r="JEA7" i="48"/>
  <c r="JDZ7" i="48"/>
  <c r="JDY7" i="48"/>
  <c r="JDX7" i="48"/>
  <c r="JDW7" i="48"/>
  <c r="JDV7" i="48"/>
  <c r="JDU7" i="48"/>
  <c r="JDT7" i="48"/>
  <c r="JDS7" i="48"/>
  <c r="JDR7" i="48"/>
  <c r="JDQ7" i="48"/>
  <c r="JDP7" i="48"/>
  <c r="JDO7" i="48"/>
  <c r="JDN7" i="48"/>
  <c r="JDM7" i="48"/>
  <c r="JDL7" i="48"/>
  <c r="JDK7" i="48"/>
  <c r="JDJ7" i="48"/>
  <c r="JDI7" i="48"/>
  <c r="JDH7" i="48"/>
  <c r="JDG7" i="48"/>
  <c r="JDF7" i="48"/>
  <c r="JDE7" i="48"/>
  <c r="JDD7" i="48"/>
  <c r="JDC7" i="48"/>
  <c r="JDB7" i="48"/>
  <c r="JDA7" i="48"/>
  <c r="JCZ7" i="48"/>
  <c r="JCY7" i="48"/>
  <c r="JCX7" i="48"/>
  <c r="JCW7" i="48"/>
  <c r="JCV7" i="48"/>
  <c r="JCU7" i="48"/>
  <c r="JCT7" i="48"/>
  <c r="JCS7" i="48"/>
  <c r="JCR7" i="48"/>
  <c r="JCQ7" i="48"/>
  <c r="JCP7" i="48"/>
  <c r="JCO7" i="48"/>
  <c r="JCN7" i="48"/>
  <c r="JCM7" i="48"/>
  <c r="JCL7" i="48"/>
  <c r="JCK7" i="48"/>
  <c r="JCJ7" i="48"/>
  <c r="JCI7" i="48"/>
  <c r="JCH7" i="48"/>
  <c r="JCG7" i="48"/>
  <c r="JCF7" i="48"/>
  <c r="JCE7" i="48"/>
  <c r="JCD7" i="48"/>
  <c r="JCC7" i="48"/>
  <c r="JCB7" i="48"/>
  <c r="JCA7" i="48"/>
  <c r="JBZ7" i="48"/>
  <c r="JBY7" i="48"/>
  <c r="JBX7" i="48"/>
  <c r="JBW7" i="48"/>
  <c r="JBV7" i="48"/>
  <c r="JBU7" i="48"/>
  <c r="JBT7" i="48"/>
  <c r="JBS7" i="48"/>
  <c r="JBR7" i="48"/>
  <c r="JBQ7" i="48"/>
  <c r="JBP7" i="48"/>
  <c r="JBO7" i="48"/>
  <c r="JBN7" i="48"/>
  <c r="JBM7" i="48"/>
  <c r="JBL7" i="48"/>
  <c r="JBK7" i="48"/>
  <c r="JBJ7" i="48"/>
  <c r="JBI7" i="48"/>
  <c r="JBH7" i="48"/>
  <c r="JBG7" i="48"/>
  <c r="JBF7" i="48"/>
  <c r="JBE7" i="48"/>
  <c r="JBD7" i="48"/>
  <c r="JBC7" i="48"/>
  <c r="JBB7" i="48"/>
  <c r="JBA7" i="48"/>
  <c r="JAZ7" i="48"/>
  <c r="JAY7" i="48"/>
  <c r="JAX7" i="48"/>
  <c r="JAW7" i="48"/>
  <c r="JAV7" i="48"/>
  <c r="JAU7" i="48"/>
  <c r="JAT7" i="48"/>
  <c r="JAS7" i="48"/>
  <c r="JAR7" i="48"/>
  <c r="JAQ7" i="48"/>
  <c r="JAP7" i="48"/>
  <c r="JAO7" i="48"/>
  <c r="JAN7" i="48"/>
  <c r="JAM7" i="48"/>
  <c r="JAL7" i="48"/>
  <c r="JAK7" i="48"/>
  <c r="JAJ7" i="48"/>
  <c r="JAI7" i="48"/>
  <c r="JAH7" i="48"/>
  <c r="JAG7" i="48"/>
  <c r="JAF7" i="48"/>
  <c r="JAE7" i="48"/>
  <c r="JAD7" i="48"/>
  <c r="JAC7" i="48"/>
  <c r="JAB7" i="48"/>
  <c r="JAA7" i="48"/>
  <c r="IZZ7" i="48"/>
  <c r="IZY7" i="48"/>
  <c r="IZX7" i="48"/>
  <c r="IZW7" i="48"/>
  <c r="IZV7" i="48"/>
  <c r="IZU7" i="48"/>
  <c r="IZT7" i="48"/>
  <c r="IZS7" i="48"/>
  <c r="IZR7" i="48"/>
  <c r="IZQ7" i="48"/>
  <c r="IZP7" i="48"/>
  <c r="IZO7" i="48"/>
  <c r="IZN7" i="48"/>
  <c r="IZM7" i="48"/>
  <c r="IZL7" i="48"/>
  <c r="IZK7" i="48"/>
  <c r="IZJ7" i="48"/>
  <c r="IZI7" i="48"/>
  <c r="IZH7" i="48"/>
  <c r="IZG7" i="48"/>
  <c r="IZF7" i="48"/>
  <c r="IZE7" i="48"/>
  <c r="IZD7" i="48"/>
  <c r="IZC7" i="48"/>
  <c r="IZB7" i="48"/>
  <c r="IZA7" i="48"/>
  <c r="IYZ7" i="48"/>
  <c r="IYY7" i="48"/>
  <c r="IYX7" i="48"/>
  <c r="IYW7" i="48"/>
  <c r="IYV7" i="48"/>
  <c r="IYU7" i="48"/>
  <c r="IYT7" i="48"/>
  <c r="IYS7" i="48"/>
  <c r="IYR7" i="48"/>
  <c r="IYQ7" i="48"/>
  <c r="IYP7" i="48"/>
  <c r="IYO7" i="48"/>
  <c r="IYN7" i="48"/>
  <c r="IYM7" i="48"/>
  <c r="IYL7" i="48"/>
  <c r="IYK7" i="48"/>
  <c r="IYJ7" i="48"/>
  <c r="IYI7" i="48"/>
  <c r="IYH7" i="48"/>
  <c r="IYG7" i="48"/>
  <c r="IYF7" i="48"/>
  <c r="IYE7" i="48"/>
  <c r="IYD7" i="48"/>
  <c r="IYC7" i="48"/>
  <c r="IYB7" i="48"/>
  <c r="IYA7" i="48"/>
  <c r="IXZ7" i="48"/>
  <c r="IXY7" i="48"/>
  <c r="IXX7" i="48"/>
  <c r="IXW7" i="48"/>
  <c r="IXV7" i="48"/>
  <c r="IXU7" i="48"/>
  <c r="IXT7" i="48"/>
  <c r="IXS7" i="48"/>
  <c r="IXR7" i="48"/>
  <c r="IXQ7" i="48"/>
  <c r="IXP7" i="48"/>
  <c r="IXO7" i="48"/>
  <c r="IXN7" i="48"/>
  <c r="IXM7" i="48"/>
  <c r="IXL7" i="48"/>
  <c r="IXK7" i="48"/>
  <c r="IXJ7" i="48"/>
  <c r="IXI7" i="48"/>
  <c r="IXH7" i="48"/>
  <c r="IXG7" i="48"/>
  <c r="IXF7" i="48"/>
  <c r="IXE7" i="48"/>
  <c r="IXD7" i="48"/>
  <c r="IXC7" i="48"/>
  <c r="IXB7" i="48"/>
  <c r="IXA7" i="48"/>
  <c r="IWZ7" i="48"/>
  <c r="IWY7" i="48"/>
  <c r="IWX7" i="48"/>
  <c r="IWW7" i="48"/>
  <c r="IWV7" i="48"/>
  <c r="IWU7" i="48"/>
  <c r="IWT7" i="48"/>
  <c r="IWS7" i="48"/>
  <c r="IWR7" i="48"/>
  <c r="IWQ7" i="48"/>
  <c r="IWP7" i="48"/>
  <c r="IWO7" i="48"/>
  <c r="IWN7" i="48"/>
  <c r="IWM7" i="48"/>
  <c r="IWL7" i="48"/>
  <c r="IWK7" i="48"/>
  <c r="IWJ7" i="48"/>
  <c r="IWI7" i="48"/>
  <c r="IWH7" i="48"/>
  <c r="IWG7" i="48"/>
  <c r="IWF7" i="48"/>
  <c r="IWE7" i="48"/>
  <c r="IWD7" i="48"/>
  <c r="IWC7" i="48"/>
  <c r="IWB7" i="48"/>
  <c r="IWA7" i="48"/>
  <c r="IVZ7" i="48"/>
  <c r="IVY7" i="48"/>
  <c r="IVX7" i="48"/>
  <c r="IVW7" i="48"/>
  <c r="IVV7" i="48"/>
  <c r="IVU7" i="48"/>
  <c r="IVT7" i="48"/>
  <c r="IVS7" i="48"/>
  <c r="IVR7" i="48"/>
  <c r="IVQ7" i="48"/>
  <c r="IVP7" i="48"/>
  <c r="IVO7" i="48"/>
  <c r="IVN7" i="48"/>
  <c r="IVM7" i="48"/>
  <c r="IVL7" i="48"/>
  <c r="IVK7" i="48"/>
  <c r="IVJ7" i="48"/>
  <c r="IVI7" i="48"/>
  <c r="IVH7" i="48"/>
  <c r="IVG7" i="48"/>
  <c r="IVF7" i="48"/>
  <c r="IVE7" i="48"/>
  <c r="IVD7" i="48"/>
  <c r="IVC7" i="48"/>
  <c r="IVB7" i="48"/>
  <c r="IVA7" i="48"/>
  <c r="IUZ7" i="48"/>
  <c r="IUY7" i="48"/>
  <c r="IUX7" i="48"/>
  <c r="IUW7" i="48"/>
  <c r="IUV7" i="48"/>
  <c r="IUU7" i="48"/>
  <c r="IUT7" i="48"/>
  <c r="IUS7" i="48"/>
  <c r="IUR7" i="48"/>
  <c r="IUQ7" i="48"/>
  <c r="IUP7" i="48"/>
  <c r="IUO7" i="48"/>
  <c r="IUN7" i="48"/>
  <c r="IUM7" i="48"/>
  <c r="IUL7" i="48"/>
  <c r="IUK7" i="48"/>
  <c r="IUJ7" i="48"/>
  <c r="IUI7" i="48"/>
  <c r="IUH7" i="48"/>
  <c r="IUG7" i="48"/>
  <c r="IUF7" i="48"/>
  <c r="IUE7" i="48"/>
  <c r="IUD7" i="48"/>
  <c r="IUC7" i="48"/>
  <c r="IUB7" i="48"/>
  <c r="IUA7" i="48"/>
  <c r="ITZ7" i="48"/>
  <c r="ITY7" i="48"/>
  <c r="ITX7" i="48"/>
  <c r="ITW7" i="48"/>
  <c r="ITV7" i="48"/>
  <c r="ITU7" i="48"/>
  <c r="ITT7" i="48"/>
  <c r="ITS7" i="48"/>
  <c r="ITR7" i="48"/>
  <c r="ITQ7" i="48"/>
  <c r="ITP7" i="48"/>
  <c r="ITO7" i="48"/>
  <c r="ITN7" i="48"/>
  <c r="ITM7" i="48"/>
  <c r="ITL7" i="48"/>
  <c r="ITK7" i="48"/>
  <c r="ITJ7" i="48"/>
  <c r="ITI7" i="48"/>
  <c r="ITH7" i="48"/>
  <c r="ITG7" i="48"/>
  <c r="ITF7" i="48"/>
  <c r="ITE7" i="48"/>
  <c r="ITD7" i="48"/>
  <c r="ITC7" i="48"/>
  <c r="ITB7" i="48"/>
  <c r="ITA7" i="48"/>
  <c r="ISZ7" i="48"/>
  <c r="ISY7" i="48"/>
  <c r="ISX7" i="48"/>
  <c r="ISW7" i="48"/>
  <c r="ISV7" i="48"/>
  <c r="ISU7" i="48"/>
  <c r="IST7" i="48"/>
  <c r="ISS7" i="48"/>
  <c r="ISR7" i="48"/>
  <c r="ISQ7" i="48"/>
  <c r="ISP7" i="48"/>
  <c r="ISO7" i="48"/>
  <c r="ISN7" i="48"/>
  <c r="ISM7" i="48"/>
  <c r="ISL7" i="48"/>
  <c r="ISK7" i="48"/>
  <c r="ISJ7" i="48"/>
  <c r="ISI7" i="48"/>
  <c r="ISH7" i="48"/>
  <c r="ISG7" i="48"/>
  <c r="ISF7" i="48"/>
  <c r="ISE7" i="48"/>
  <c r="ISD7" i="48"/>
  <c r="ISC7" i="48"/>
  <c r="ISB7" i="48"/>
  <c r="ISA7" i="48"/>
  <c r="IRZ7" i="48"/>
  <c r="IRY7" i="48"/>
  <c r="IRX7" i="48"/>
  <c r="IRW7" i="48"/>
  <c r="IRV7" i="48"/>
  <c r="IRU7" i="48"/>
  <c r="IRT7" i="48"/>
  <c r="IRS7" i="48"/>
  <c r="IRR7" i="48"/>
  <c r="IRQ7" i="48"/>
  <c r="IRP7" i="48"/>
  <c r="IRO7" i="48"/>
  <c r="IRN7" i="48"/>
  <c r="IRM7" i="48"/>
  <c r="IRL7" i="48"/>
  <c r="IRK7" i="48"/>
  <c r="IRJ7" i="48"/>
  <c r="IRI7" i="48"/>
  <c r="IRH7" i="48"/>
  <c r="IRG7" i="48"/>
  <c r="IRF7" i="48"/>
  <c r="IRE7" i="48"/>
  <c r="IRD7" i="48"/>
  <c r="IRC7" i="48"/>
  <c r="IRB7" i="48"/>
  <c r="IRA7" i="48"/>
  <c r="IQZ7" i="48"/>
  <c r="IQY7" i="48"/>
  <c r="IQX7" i="48"/>
  <c r="IQW7" i="48"/>
  <c r="IQV7" i="48"/>
  <c r="IQU7" i="48"/>
  <c r="IQT7" i="48"/>
  <c r="IQS7" i="48"/>
  <c r="IQR7" i="48"/>
  <c r="IQQ7" i="48"/>
  <c r="IQP7" i="48"/>
  <c r="IQO7" i="48"/>
  <c r="IQN7" i="48"/>
  <c r="IQM7" i="48"/>
  <c r="IQL7" i="48"/>
  <c r="IQK7" i="48"/>
  <c r="IQJ7" i="48"/>
  <c r="IQI7" i="48"/>
  <c r="IQH7" i="48"/>
  <c r="IQG7" i="48"/>
  <c r="IQF7" i="48"/>
  <c r="IQE7" i="48"/>
  <c r="IQD7" i="48"/>
  <c r="IQC7" i="48"/>
  <c r="IQB7" i="48"/>
  <c r="IQA7" i="48"/>
  <c r="IPZ7" i="48"/>
  <c r="IPY7" i="48"/>
  <c r="IPX7" i="48"/>
  <c r="IPW7" i="48"/>
  <c r="IPV7" i="48"/>
  <c r="IPU7" i="48"/>
  <c r="IPT7" i="48"/>
  <c r="IPS7" i="48"/>
  <c r="IPR7" i="48"/>
  <c r="IPQ7" i="48"/>
  <c r="IPP7" i="48"/>
  <c r="IPO7" i="48"/>
  <c r="IPN7" i="48"/>
  <c r="IPM7" i="48"/>
  <c r="IPL7" i="48"/>
  <c r="IPK7" i="48"/>
  <c r="IPJ7" i="48"/>
  <c r="IPI7" i="48"/>
  <c r="IPH7" i="48"/>
  <c r="IPG7" i="48"/>
  <c r="IPF7" i="48"/>
  <c r="IPE7" i="48"/>
  <c r="IPD7" i="48"/>
  <c r="IPC7" i="48"/>
  <c r="IPB7" i="48"/>
  <c r="IPA7" i="48"/>
  <c r="IOZ7" i="48"/>
  <c r="IOY7" i="48"/>
  <c r="IOX7" i="48"/>
  <c r="IOW7" i="48"/>
  <c r="IOV7" i="48"/>
  <c r="IOU7" i="48"/>
  <c r="IOT7" i="48"/>
  <c r="IOS7" i="48"/>
  <c r="IOR7" i="48"/>
  <c r="IOQ7" i="48"/>
  <c r="IOP7" i="48"/>
  <c r="IOO7" i="48"/>
  <c r="ION7" i="48"/>
  <c r="IOM7" i="48"/>
  <c r="IOL7" i="48"/>
  <c r="IOK7" i="48"/>
  <c r="IOJ7" i="48"/>
  <c r="IOI7" i="48"/>
  <c r="IOH7" i="48"/>
  <c r="IOG7" i="48"/>
  <c r="IOF7" i="48"/>
  <c r="IOE7" i="48"/>
  <c r="IOD7" i="48"/>
  <c r="IOC7" i="48"/>
  <c r="IOB7" i="48"/>
  <c r="IOA7" i="48"/>
  <c r="INZ7" i="48"/>
  <c r="INY7" i="48"/>
  <c r="INX7" i="48"/>
  <c r="INW7" i="48"/>
  <c r="INV7" i="48"/>
  <c r="INU7" i="48"/>
  <c r="INT7" i="48"/>
  <c r="INS7" i="48"/>
  <c r="INR7" i="48"/>
  <c r="INQ7" i="48"/>
  <c r="INP7" i="48"/>
  <c r="INO7" i="48"/>
  <c r="INN7" i="48"/>
  <c r="INM7" i="48"/>
  <c r="INL7" i="48"/>
  <c r="INK7" i="48"/>
  <c r="INJ7" i="48"/>
  <c r="INI7" i="48"/>
  <c r="INH7" i="48"/>
  <c r="ING7" i="48"/>
  <c r="INF7" i="48"/>
  <c r="INE7" i="48"/>
  <c r="IND7" i="48"/>
  <c r="INC7" i="48"/>
  <c r="INB7" i="48"/>
  <c r="INA7" i="48"/>
  <c r="IMZ7" i="48"/>
  <c r="IMY7" i="48"/>
  <c r="IMX7" i="48"/>
  <c r="IMW7" i="48"/>
  <c r="IMV7" i="48"/>
  <c r="IMU7" i="48"/>
  <c r="IMT7" i="48"/>
  <c r="IMS7" i="48"/>
  <c r="IMR7" i="48"/>
  <c r="IMQ7" i="48"/>
  <c r="IMP7" i="48"/>
  <c r="IMO7" i="48"/>
  <c r="IMN7" i="48"/>
  <c r="IMM7" i="48"/>
  <c r="IML7" i="48"/>
  <c r="IMK7" i="48"/>
  <c r="IMJ7" i="48"/>
  <c r="IMI7" i="48"/>
  <c r="IMH7" i="48"/>
  <c r="IMG7" i="48"/>
  <c r="IMF7" i="48"/>
  <c r="IME7" i="48"/>
  <c r="IMD7" i="48"/>
  <c r="IMC7" i="48"/>
  <c r="IMB7" i="48"/>
  <c r="IMA7" i="48"/>
  <c r="ILZ7" i="48"/>
  <c r="ILY7" i="48"/>
  <c r="ILX7" i="48"/>
  <c r="ILW7" i="48"/>
  <c r="ILV7" i="48"/>
  <c r="ILU7" i="48"/>
  <c r="ILT7" i="48"/>
  <c r="ILS7" i="48"/>
  <c r="ILR7" i="48"/>
  <c r="ILQ7" i="48"/>
  <c r="ILP7" i="48"/>
  <c r="ILO7" i="48"/>
  <c r="ILN7" i="48"/>
  <c r="ILM7" i="48"/>
  <c r="ILL7" i="48"/>
  <c r="ILK7" i="48"/>
  <c r="ILJ7" i="48"/>
  <c r="ILI7" i="48"/>
  <c r="ILH7" i="48"/>
  <c r="ILG7" i="48"/>
  <c r="ILF7" i="48"/>
  <c r="ILE7" i="48"/>
  <c r="ILD7" i="48"/>
  <c r="ILC7" i="48"/>
  <c r="ILB7" i="48"/>
  <c r="ILA7" i="48"/>
  <c r="IKZ7" i="48"/>
  <c r="IKY7" i="48"/>
  <c r="IKX7" i="48"/>
  <c r="IKW7" i="48"/>
  <c r="IKV7" i="48"/>
  <c r="IKU7" i="48"/>
  <c r="IKT7" i="48"/>
  <c r="IKS7" i="48"/>
  <c r="IKR7" i="48"/>
  <c r="IKQ7" i="48"/>
  <c r="IKP7" i="48"/>
  <c r="IKO7" i="48"/>
  <c r="IKN7" i="48"/>
  <c r="IKM7" i="48"/>
  <c r="IKL7" i="48"/>
  <c r="IKK7" i="48"/>
  <c r="IKJ7" i="48"/>
  <c r="IKI7" i="48"/>
  <c r="IKH7" i="48"/>
  <c r="IKG7" i="48"/>
  <c r="IKF7" i="48"/>
  <c r="IKE7" i="48"/>
  <c r="IKD7" i="48"/>
  <c r="IKC7" i="48"/>
  <c r="IKB7" i="48"/>
  <c r="IKA7" i="48"/>
  <c r="IJZ7" i="48"/>
  <c r="IJY7" i="48"/>
  <c r="IJX7" i="48"/>
  <c r="IJW7" i="48"/>
  <c r="IJV7" i="48"/>
  <c r="IJU7" i="48"/>
  <c r="IJT7" i="48"/>
  <c r="IJS7" i="48"/>
  <c r="IJR7" i="48"/>
  <c r="IJQ7" i="48"/>
  <c r="IJP7" i="48"/>
  <c r="IJO7" i="48"/>
  <c r="IJN7" i="48"/>
  <c r="IJM7" i="48"/>
  <c r="IJL7" i="48"/>
  <c r="IJK7" i="48"/>
  <c r="IJJ7" i="48"/>
  <c r="IJI7" i="48"/>
  <c r="IJH7" i="48"/>
  <c r="IJG7" i="48"/>
  <c r="IJF7" i="48"/>
  <c r="IJE7" i="48"/>
  <c r="IJD7" i="48"/>
  <c r="IJC7" i="48"/>
  <c r="IJB7" i="48"/>
  <c r="IJA7" i="48"/>
  <c r="IIZ7" i="48"/>
  <c r="IIY7" i="48"/>
  <c r="IIX7" i="48"/>
  <c r="IIW7" i="48"/>
  <c r="IIV7" i="48"/>
  <c r="IIU7" i="48"/>
  <c r="IIT7" i="48"/>
  <c r="IIS7" i="48"/>
  <c r="IIR7" i="48"/>
  <c r="IIQ7" i="48"/>
  <c r="IIP7" i="48"/>
  <c r="IIO7" i="48"/>
  <c r="IIN7" i="48"/>
  <c r="IIM7" i="48"/>
  <c r="IIL7" i="48"/>
  <c r="IIK7" i="48"/>
  <c r="IIJ7" i="48"/>
  <c r="III7" i="48"/>
  <c r="IIH7" i="48"/>
  <c r="IIG7" i="48"/>
  <c r="IIF7" i="48"/>
  <c r="IIE7" i="48"/>
  <c r="IID7" i="48"/>
  <c r="IIC7" i="48"/>
  <c r="IIB7" i="48"/>
  <c r="IIA7" i="48"/>
  <c r="IHZ7" i="48"/>
  <c r="IHY7" i="48"/>
  <c r="IHX7" i="48"/>
  <c r="IHW7" i="48"/>
  <c r="IHV7" i="48"/>
  <c r="IHU7" i="48"/>
  <c r="IHT7" i="48"/>
  <c r="IHS7" i="48"/>
  <c r="IHR7" i="48"/>
  <c r="IHQ7" i="48"/>
  <c r="IHP7" i="48"/>
  <c r="IHO7" i="48"/>
  <c r="IHN7" i="48"/>
  <c r="IHM7" i="48"/>
  <c r="IHL7" i="48"/>
  <c r="IHK7" i="48"/>
  <c r="IHJ7" i="48"/>
  <c r="IHI7" i="48"/>
  <c r="IHH7" i="48"/>
  <c r="IHG7" i="48"/>
  <c r="IHF7" i="48"/>
  <c r="IHE7" i="48"/>
  <c r="IHD7" i="48"/>
  <c r="IHC7" i="48"/>
  <c r="IHB7" i="48"/>
  <c r="IHA7" i="48"/>
  <c r="IGZ7" i="48"/>
  <c r="IGY7" i="48"/>
  <c r="IGX7" i="48"/>
  <c r="IGW7" i="48"/>
  <c r="IGV7" i="48"/>
  <c r="IGU7" i="48"/>
  <c r="IGT7" i="48"/>
  <c r="IGS7" i="48"/>
  <c r="IGR7" i="48"/>
  <c r="IGQ7" i="48"/>
  <c r="IGP7" i="48"/>
  <c r="IGO7" i="48"/>
  <c r="IGN7" i="48"/>
  <c r="IGM7" i="48"/>
  <c r="IGL7" i="48"/>
  <c r="IGK7" i="48"/>
  <c r="IGJ7" i="48"/>
  <c r="IGI7" i="48"/>
  <c r="IGH7" i="48"/>
  <c r="IGG7" i="48"/>
  <c r="IGF7" i="48"/>
  <c r="IGE7" i="48"/>
  <c r="IGD7" i="48"/>
  <c r="IGC7" i="48"/>
  <c r="IGB7" i="48"/>
  <c r="IGA7" i="48"/>
  <c r="IFZ7" i="48"/>
  <c r="IFY7" i="48"/>
  <c r="IFX7" i="48"/>
  <c r="IFW7" i="48"/>
  <c r="IFV7" i="48"/>
  <c r="IFU7" i="48"/>
  <c r="IFT7" i="48"/>
  <c r="IFS7" i="48"/>
  <c r="IFR7" i="48"/>
  <c r="IFQ7" i="48"/>
  <c r="IFP7" i="48"/>
  <c r="IFO7" i="48"/>
  <c r="IFN7" i="48"/>
  <c r="IFM7" i="48"/>
  <c r="IFL7" i="48"/>
  <c r="IFK7" i="48"/>
  <c r="IFJ7" i="48"/>
  <c r="IFI7" i="48"/>
  <c r="IFH7" i="48"/>
  <c r="IFG7" i="48"/>
  <c r="IFF7" i="48"/>
  <c r="IFE7" i="48"/>
  <c r="IFD7" i="48"/>
  <c r="IFC7" i="48"/>
  <c r="IFB7" i="48"/>
  <c r="IFA7" i="48"/>
  <c r="IEZ7" i="48"/>
  <c r="IEY7" i="48"/>
  <c r="IEX7" i="48"/>
  <c r="IEW7" i="48"/>
  <c r="IEV7" i="48"/>
  <c r="IEU7" i="48"/>
  <c r="IET7" i="48"/>
  <c r="IES7" i="48"/>
  <c r="IER7" i="48"/>
  <c r="IEQ7" i="48"/>
  <c r="IEP7" i="48"/>
  <c r="IEO7" i="48"/>
  <c r="IEN7" i="48"/>
  <c r="IEM7" i="48"/>
  <c r="IEL7" i="48"/>
  <c r="IEK7" i="48"/>
  <c r="IEJ7" i="48"/>
  <c r="IEI7" i="48"/>
  <c r="IEH7" i="48"/>
  <c r="IEG7" i="48"/>
  <c r="IEF7" i="48"/>
  <c r="IEE7" i="48"/>
  <c r="IED7" i="48"/>
  <c r="IEC7" i="48"/>
  <c r="IEB7" i="48"/>
  <c r="IEA7" i="48"/>
  <c r="IDZ7" i="48"/>
  <c r="IDY7" i="48"/>
  <c r="IDX7" i="48"/>
  <c r="IDW7" i="48"/>
  <c r="IDV7" i="48"/>
  <c r="IDU7" i="48"/>
  <c r="IDT7" i="48"/>
  <c r="IDS7" i="48"/>
  <c r="IDR7" i="48"/>
  <c r="IDQ7" i="48"/>
  <c r="IDP7" i="48"/>
  <c r="IDO7" i="48"/>
  <c r="IDN7" i="48"/>
  <c r="IDM7" i="48"/>
  <c r="IDL7" i="48"/>
  <c r="IDK7" i="48"/>
  <c r="IDJ7" i="48"/>
  <c r="IDI7" i="48"/>
  <c r="IDH7" i="48"/>
  <c r="IDG7" i="48"/>
  <c r="IDF7" i="48"/>
  <c r="IDE7" i="48"/>
  <c r="IDD7" i="48"/>
  <c r="IDC7" i="48"/>
  <c r="IDB7" i="48"/>
  <c r="IDA7" i="48"/>
  <c r="ICZ7" i="48"/>
  <c r="ICY7" i="48"/>
  <c r="ICX7" i="48"/>
  <c r="ICW7" i="48"/>
  <c r="ICV7" i="48"/>
  <c r="ICU7" i="48"/>
  <c r="ICT7" i="48"/>
  <c r="ICS7" i="48"/>
  <c r="ICR7" i="48"/>
  <c r="ICQ7" i="48"/>
  <c r="ICP7" i="48"/>
  <c r="ICO7" i="48"/>
  <c r="ICN7" i="48"/>
  <c r="ICM7" i="48"/>
  <c r="ICL7" i="48"/>
  <c r="ICK7" i="48"/>
  <c r="ICJ7" i="48"/>
  <c r="ICI7" i="48"/>
  <c r="ICH7" i="48"/>
  <c r="ICG7" i="48"/>
  <c r="ICF7" i="48"/>
  <c r="ICE7" i="48"/>
  <c r="ICD7" i="48"/>
  <c r="ICC7" i="48"/>
  <c r="ICB7" i="48"/>
  <c r="ICA7" i="48"/>
  <c r="IBZ7" i="48"/>
  <c r="IBY7" i="48"/>
  <c r="IBX7" i="48"/>
  <c r="IBW7" i="48"/>
  <c r="IBV7" i="48"/>
  <c r="IBU7" i="48"/>
  <c r="IBT7" i="48"/>
  <c r="IBS7" i="48"/>
  <c r="IBR7" i="48"/>
  <c r="IBQ7" i="48"/>
  <c r="IBP7" i="48"/>
  <c r="IBO7" i="48"/>
  <c r="IBN7" i="48"/>
  <c r="IBM7" i="48"/>
  <c r="IBL7" i="48"/>
  <c r="IBK7" i="48"/>
  <c r="IBJ7" i="48"/>
  <c r="IBI7" i="48"/>
  <c r="IBH7" i="48"/>
  <c r="IBG7" i="48"/>
  <c r="IBF7" i="48"/>
  <c r="IBE7" i="48"/>
  <c r="IBD7" i="48"/>
  <c r="IBC7" i="48"/>
  <c r="IBB7" i="48"/>
  <c r="IBA7" i="48"/>
  <c r="IAZ7" i="48"/>
  <c r="IAY7" i="48"/>
  <c r="IAX7" i="48"/>
  <c r="IAW7" i="48"/>
  <c r="IAV7" i="48"/>
  <c r="IAU7" i="48"/>
  <c r="IAT7" i="48"/>
  <c r="IAS7" i="48"/>
  <c r="IAR7" i="48"/>
  <c r="IAQ7" i="48"/>
  <c r="IAP7" i="48"/>
  <c r="IAO7" i="48"/>
  <c r="IAN7" i="48"/>
  <c r="IAM7" i="48"/>
  <c r="IAL7" i="48"/>
  <c r="IAK7" i="48"/>
  <c r="IAJ7" i="48"/>
  <c r="IAI7" i="48"/>
  <c r="IAH7" i="48"/>
  <c r="IAG7" i="48"/>
  <c r="IAF7" i="48"/>
  <c r="IAE7" i="48"/>
  <c r="IAD7" i="48"/>
  <c r="IAC7" i="48"/>
  <c r="IAB7" i="48"/>
  <c r="IAA7" i="48"/>
  <c r="HZZ7" i="48"/>
  <c r="HZY7" i="48"/>
  <c r="HZX7" i="48"/>
  <c r="HZW7" i="48"/>
  <c r="HZV7" i="48"/>
  <c r="HZU7" i="48"/>
  <c r="HZT7" i="48"/>
  <c r="HZS7" i="48"/>
  <c r="HZR7" i="48"/>
  <c r="HZQ7" i="48"/>
  <c r="HZP7" i="48"/>
  <c r="HZO7" i="48"/>
  <c r="HZN7" i="48"/>
  <c r="HZM7" i="48"/>
  <c r="HZL7" i="48"/>
  <c r="HZK7" i="48"/>
  <c r="HZJ7" i="48"/>
  <c r="HZI7" i="48"/>
  <c r="HZH7" i="48"/>
  <c r="HZG7" i="48"/>
  <c r="HZF7" i="48"/>
  <c r="HZE7" i="48"/>
  <c r="HZD7" i="48"/>
  <c r="HZC7" i="48"/>
  <c r="HZB7" i="48"/>
  <c r="HZA7" i="48"/>
  <c r="HYZ7" i="48"/>
  <c r="HYY7" i="48"/>
  <c r="HYX7" i="48"/>
  <c r="HYW7" i="48"/>
  <c r="HYV7" i="48"/>
  <c r="HYU7" i="48"/>
  <c r="HYT7" i="48"/>
  <c r="HYS7" i="48"/>
  <c r="HYR7" i="48"/>
  <c r="HYQ7" i="48"/>
  <c r="HYP7" i="48"/>
  <c r="HYO7" i="48"/>
  <c r="HYN7" i="48"/>
  <c r="HYM7" i="48"/>
  <c r="HYL7" i="48"/>
  <c r="HYK7" i="48"/>
  <c r="HYJ7" i="48"/>
  <c r="HYI7" i="48"/>
  <c r="HYH7" i="48"/>
  <c r="HYG7" i="48"/>
  <c r="HYF7" i="48"/>
  <c r="HYE7" i="48"/>
  <c r="HYD7" i="48"/>
  <c r="HYC7" i="48"/>
  <c r="HYB7" i="48"/>
  <c r="HYA7" i="48"/>
  <c r="HXZ7" i="48"/>
  <c r="HXY7" i="48"/>
  <c r="HXX7" i="48"/>
  <c r="HXW7" i="48"/>
  <c r="HXV7" i="48"/>
  <c r="HXU7" i="48"/>
  <c r="HXT7" i="48"/>
  <c r="HXS7" i="48"/>
  <c r="HXR7" i="48"/>
  <c r="HXQ7" i="48"/>
  <c r="HXP7" i="48"/>
  <c r="HXO7" i="48"/>
  <c r="HXN7" i="48"/>
  <c r="HXM7" i="48"/>
  <c r="HXL7" i="48"/>
  <c r="HXK7" i="48"/>
  <c r="HXJ7" i="48"/>
  <c r="HXI7" i="48"/>
  <c r="HXH7" i="48"/>
  <c r="HXG7" i="48"/>
  <c r="HXF7" i="48"/>
  <c r="HXE7" i="48"/>
  <c r="HXD7" i="48"/>
  <c r="HXC7" i="48"/>
  <c r="HXB7" i="48"/>
  <c r="HXA7" i="48"/>
  <c r="HWZ7" i="48"/>
  <c r="HWY7" i="48"/>
  <c r="HWX7" i="48"/>
  <c r="HWW7" i="48"/>
  <c r="HWV7" i="48"/>
  <c r="HWU7" i="48"/>
  <c r="HWT7" i="48"/>
  <c r="HWS7" i="48"/>
  <c r="HWR7" i="48"/>
  <c r="HWQ7" i="48"/>
  <c r="HWP7" i="48"/>
  <c r="HWO7" i="48"/>
  <c r="HWN7" i="48"/>
  <c r="HWM7" i="48"/>
  <c r="HWL7" i="48"/>
  <c r="HWK7" i="48"/>
  <c r="HWJ7" i="48"/>
  <c r="HWI7" i="48"/>
  <c r="HWH7" i="48"/>
  <c r="HWG7" i="48"/>
  <c r="HWF7" i="48"/>
  <c r="HWE7" i="48"/>
  <c r="HWD7" i="48"/>
  <c r="HWC7" i="48"/>
  <c r="HWB7" i="48"/>
  <c r="HWA7" i="48"/>
  <c r="HVZ7" i="48"/>
  <c r="HVY7" i="48"/>
  <c r="HVX7" i="48"/>
  <c r="HVW7" i="48"/>
  <c r="HVV7" i="48"/>
  <c r="HVU7" i="48"/>
  <c r="HVT7" i="48"/>
  <c r="HVS7" i="48"/>
  <c r="HVR7" i="48"/>
  <c r="HVQ7" i="48"/>
  <c r="HVP7" i="48"/>
  <c r="HVO7" i="48"/>
  <c r="HVN7" i="48"/>
  <c r="HVM7" i="48"/>
  <c r="HVL7" i="48"/>
  <c r="HVK7" i="48"/>
  <c r="HVJ7" i="48"/>
  <c r="HVI7" i="48"/>
  <c r="HVH7" i="48"/>
  <c r="HVG7" i="48"/>
  <c r="HVF7" i="48"/>
  <c r="HVE7" i="48"/>
  <c r="HVD7" i="48"/>
  <c r="HVC7" i="48"/>
  <c r="HVB7" i="48"/>
  <c r="HVA7" i="48"/>
  <c r="HUZ7" i="48"/>
  <c r="HUY7" i="48"/>
  <c r="HUX7" i="48"/>
  <c r="HUW7" i="48"/>
  <c r="HUV7" i="48"/>
  <c r="HUU7" i="48"/>
  <c r="HUT7" i="48"/>
  <c r="HUS7" i="48"/>
  <c r="HUR7" i="48"/>
  <c r="HUQ7" i="48"/>
  <c r="HUP7" i="48"/>
  <c r="HUO7" i="48"/>
  <c r="HUN7" i="48"/>
  <c r="HUM7" i="48"/>
  <c r="HUL7" i="48"/>
  <c r="HUK7" i="48"/>
  <c r="HUJ7" i="48"/>
  <c r="HUI7" i="48"/>
  <c r="HUH7" i="48"/>
  <c r="HUG7" i="48"/>
  <c r="HUF7" i="48"/>
  <c r="HUE7" i="48"/>
  <c r="HUD7" i="48"/>
  <c r="HUC7" i="48"/>
  <c r="HUB7" i="48"/>
  <c r="HUA7" i="48"/>
  <c r="HTZ7" i="48"/>
  <c r="HTY7" i="48"/>
  <c r="HTX7" i="48"/>
  <c r="HTW7" i="48"/>
  <c r="HTV7" i="48"/>
  <c r="HTU7" i="48"/>
  <c r="HTT7" i="48"/>
  <c r="HTS7" i="48"/>
  <c r="HTR7" i="48"/>
  <c r="HTQ7" i="48"/>
  <c r="HTP7" i="48"/>
  <c r="HTO7" i="48"/>
  <c r="HTN7" i="48"/>
  <c r="HTM7" i="48"/>
  <c r="HTL7" i="48"/>
  <c r="HTK7" i="48"/>
  <c r="HTJ7" i="48"/>
  <c r="HTI7" i="48"/>
  <c r="HTH7" i="48"/>
  <c r="HTG7" i="48"/>
  <c r="HTF7" i="48"/>
  <c r="HTE7" i="48"/>
  <c r="HTD7" i="48"/>
  <c r="HTC7" i="48"/>
  <c r="HTB7" i="48"/>
  <c r="HTA7" i="48"/>
  <c r="HSZ7" i="48"/>
  <c r="HSY7" i="48"/>
  <c r="HSX7" i="48"/>
  <c r="HSW7" i="48"/>
  <c r="HSV7" i="48"/>
  <c r="HSU7" i="48"/>
  <c r="HST7" i="48"/>
  <c r="HSS7" i="48"/>
  <c r="HSR7" i="48"/>
  <c r="HSQ7" i="48"/>
  <c r="HSP7" i="48"/>
  <c r="HSO7" i="48"/>
  <c r="HSN7" i="48"/>
  <c r="HSM7" i="48"/>
  <c r="HSL7" i="48"/>
  <c r="HSK7" i="48"/>
  <c r="HSJ7" i="48"/>
  <c r="HSI7" i="48"/>
  <c r="HSH7" i="48"/>
  <c r="HSG7" i="48"/>
  <c r="HSF7" i="48"/>
  <c r="HSE7" i="48"/>
  <c r="HSD7" i="48"/>
  <c r="HSC7" i="48"/>
  <c r="HSB7" i="48"/>
  <c r="HSA7" i="48"/>
  <c r="HRZ7" i="48"/>
  <c r="HRY7" i="48"/>
  <c r="HRX7" i="48"/>
  <c r="HRW7" i="48"/>
  <c r="HRV7" i="48"/>
  <c r="HRU7" i="48"/>
  <c r="HRT7" i="48"/>
  <c r="HRS7" i="48"/>
  <c r="HRR7" i="48"/>
  <c r="HRQ7" i="48"/>
  <c r="HRP7" i="48"/>
  <c r="HRO7" i="48"/>
  <c r="HRN7" i="48"/>
  <c r="HRM7" i="48"/>
  <c r="HRL7" i="48"/>
  <c r="HRK7" i="48"/>
  <c r="HRJ7" i="48"/>
  <c r="HRI7" i="48"/>
  <c r="HRH7" i="48"/>
  <c r="HRG7" i="48"/>
  <c r="HRF7" i="48"/>
  <c r="HRE7" i="48"/>
  <c r="HRD7" i="48"/>
  <c r="HRC7" i="48"/>
  <c r="HRB7" i="48"/>
  <c r="HRA7" i="48"/>
  <c r="HQZ7" i="48"/>
  <c r="HQY7" i="48"/>
  <c r="HQX7" i="48"/>
  <c r="HQW7" i="48"/>
  <c r="HQV7" i="48"/>
  <c r="HQU7" i="48"/>
  <c r="HQT7" i="48"/>
  <c r="HQS7" i="48"/>
  <c r="HQR7" i="48"/>
  <c r="HQQ7" i="48"/>
  <c r="HQP7" i="48"/>
  <c r="HQO7" i="48"/>
  <c r="HQN7" i="48"/>
  <c r="HQM7" i="48"/>
  <c r="HQL7" i="48"/>
  <c r="HQK7" i="48"/>
  <c r="HQJ7" i="48"/>
  <c r="HQI7" i="48"/>
  <c r="HQH7" i="48"/>
  <c r="HQG7" i="48"/>
  <c r="HQF7" i="48"/>
  <c r="HQE7" i="48"/>
  <c r="HQD7" i="48"/>
  <c r="HQC7" i="48"/>
  <c r="HQB7" i="48"/>
  <c r="HQA7" i="48"/>
  <c r="HPZ7" i="48"/>
  <c r="HPY7" i="48"/>
  <c r="HPX7" i="48"/>
  <c r="HPW7" i="48"/>
  <c r="HPV7" i="48"/>
  <c r="HPU7" i="48"/>
  <c r="HPT7" i="48"/>
  <c r="HPS7" i="48"/>
  <c r="HPR7" i="48"/>
  <c r="HPQ7" i="48"/>
  <c r="HPP7" i="48"/>
  <c r="HPO7" i="48"/>
  <c r="HPN7" i="48"/>
  <c r="HPM7" i="48"/>
  <c r="HPL7" i="48"/>
  <c r="HPK7" i="48"/>
  <c r="HPJ7" i="48"/>
  <c r="HPI7" i="48"/>
  <c r="HPH7" i="48"/>
  <c r="HPG7" i="48"/>
  <c r="HPF7" i="48"/>
  <c r="HPE7" i="48"/>
  <c r="HPD7" i="48"/>
  <c r="HPC7" i="48"/>
  <c r="HPB7" i="48"/>
  <c r="HPA7" i="48"/>
  <c r="HOZ7" i="48"/>
  <c r="HOY7" i="48"/>
  <c r="HOX7" i="48"/>
  <c r="HOW7" i="48"/>
  <c r="HOV7" i="48"/>
  <c r="HOU7" i="48"/>
  <c r="HOT7" i="48"/>
  <c r="HOS7" i="48"/>
  <c r="HOR7" i="48"/>
  <c r="HOQ7" i="48"/>
  <c r="HOP7" i="48"/>
  <c r="HOO7" i="48"/>
  <c r="HON7" i="48"/>
  <c r="HOM7" i="48"/>
  <c r="HOL7" i="48"/>
  <c r="HOK7" i="48"/>
  <c r="HOJ7" i="48"/>
  <c r="HOI7" i="48"/>
  <c r="HOH7" i="48"/>
  <c r="HOG7" i="48"/>
  <c r="HOF7" i="48"/>
  <c r="HOE7" i="48"/>
  <c r="HOD7" i="48"/>
  <c r="HOC7" i="48"/>
  <c r="HOB7" i="48"/>
  <c r="HOA7" i="48"/>
  <c r="HNZ7" i="48"/>
  <c r="HNY7" i="48"/>
  <c r="HNX7" i="48"/>
  <c r="HNW7" i="48"/>
  <c r="HNV7" i="48"/>
  <c r="HNU7" i="48"/>
  <c r="HNT7" i="48"/>
  <c r="HNS7" i="48"/>
  <c r="HNR7" i="48"/>
  <c r="HNQ7" i="48"/>
  <c r="HNP7" i="48"/>
  <c r="HNO7" i="48"/>
  <c r="HNN7" i="48"/>
  <c r="HNM7" i="48"/>
  <c r="HNL7" i="48"/>
  <c r="HNK7" i="48"/>
  <c r="HNJ7" i="48"/>
  <c r="HNI7" i="48"/>
  <c r="HNH7" i="48"/>
  <c r="HNG7" i="48"/>
  <c r="HNF7" i="48"/>
  <c r="HNE7" i="48"/>
  <c r="HND7" i="48"/>
  <c r="HNC7" i="48"/>
  <c r="HNB7" i="48"/>
  <c r="HNA7" i="48"/>
  <c r="HMZ7" i="48"/>
  <c r="HMY7" i="48"/>
  <c r="HMX7" i="48"/>
  <c r="HMW7" i="48"/>
  <c r="HMV7" i="48"/>
  <c r="HMU7" i="48"/>
  <c r="HMT7" i="48"/>
  <c r="HMS7" i="48"/>
  <c r="HMR7" i="48"/>
  <c r="HMQ7" i="48"/>
  <c r="HMP7" i="48"/>
  <c r="HMO7" i="48"/>
  <c r="HMN7" i="48"/>
  <c r="HMM7" i="48"/>
  <c r="HML7" i="48"/>
  <c r="HMK7" i="48"/>
  <c r="HMJ7" i="48"/>
  <c r="HMI7" i="48"/>
  <c r="HMH7" i="48"/>
  <c r="HMG7" i="48"/>
  <c r="HMF7" i="48"/>
  <c r="HME7" i="48"/>
  <c r="HMD7" i="48"/>
  <c r="HMC7" i="48"/>
  <c r="HMB7" i="48"/>
  <c r="HMA7" i="48"/>
  <c r="HLZ7" i="48"/>
  <c r="HLY7" i="48"/>
  <c r="HLX7" i="48"/>
  <c r="HLW7" i="48"/>
  <c r="HLV7" i="48"/>
  <c r="HLU7" i="48"/>
  <c r="HLT7" i="48"/>
  <c r="HLS7" i="48"/>
  <c r="HLR7" i="48"/>
  <c r="HLQ7" i="48"/>
  <c r="HLP7" i="48"/>
  <c r="HLO7" i="48"/>
  <c r="HLN7" i="48"/>
  <c r="HLM7" i="48"/>
  <c r="HLL7" i="48"/>
  <c r="HLK7" i="48"/>
  <c r="HLJ7" i="48"/>
  <c r="HLI7" i="48"/>
  <c r="HLH7" i="48"/>
  <c r="HLG7" i="48"/>
  <c r="HLF7" i="48"/>
  <c r="HLE7" i="48"/>
  <c r="HLD7" i="48"/>
  <c r="HLC7" i="48"/>
  <c r="HLB7" i="48"/>
  <c r="HLA7" i="48"/>
  <c r="HKZ7" i="48"/>
  <c r="HKY7" i="48"/>
  <c r="HKX7" i="48"/>
  <c r="HKW7" i="48"/>
  <c r="HKV7" i="48"/>
  <c r="HKU7" i="48"/>
  <c r="HKT7" i="48"/>
  <c r="HKS7" i="48"/>
  <c r="HKR7" i="48"/>
  <c r="HKQ7" i="48"/>
  <c r="HKP7" i="48"/>
  <c r="HKO7" i="48"/>
  <c r="HKN7" i="48"/>
  <c r="HKM7" i="48"/>
  <c r="HKL7" i="48"/>
  <c r="HKK7" i="48"/>
  <c r="HKJ7" i="48"/>
  <c r="HKI7" i="48"/>
  <c r="HKH7" i="48"/>
  <c r="HKG7" i="48"/>
  <c r="HKF7" i="48"/>
  <c r="HKE7" i="48"/>
  <c r="HKD7" i="48"/>
  <c r="HKC7" i="48"/>
  <c r="HKB7" i="48"/>
  <c r="HKA7" i="48"/>
  <c r="HJZ7" i="48"/>
  <c r="HJY7" i="48"/>
  <c r="HJX7" i="48"/>
  <c r="HJW7" i="48"/>
  <c r="HJV7" i="48"/>
  <c r="HJU7" i="48"/>
  <c r="HJT7" i="48"/>
  <c r="HJS7" i="48"/>
  <c r="HJR7" i="48"/>
  <c r="HJQ7" i="48"/>
  <c r="HJP7" i="48"/>
  <c r="HJO7" i="48"/>
  <c r="HJN7" i="48"/>
  <c r="HJM7" i="48"/>
  <c r="HJL7" i="48"/>
  <c r="HJK7" i="48"/>
  <c r="HJJ7" i="48"/>
  <c r="HJI7" i="48"/>
  <c r="HJH7" i="48"/>
  <c r="HJG7" i="48"/>
  <c r="HJF7" i="48"/>
  <c r="HJE7" i="48"/>
  <c r="HJD7" i="48"/>
  <c r="HJC7" i="48"/>
  <c r="HJB7" i="48"/>
  <c r="HJA7" i="48"/>
  <c r="HIZ7" i="48"/>
  <c r="HIY7" i="48"/>
  <c r="HIX7" i="48"/>
  <c r="HIW7" i="48"/>
  <c r="HIV7" i="48"/>
  <c r="HIU7" i="48"/>
  <c r="HIT7" i="48"/>
  <c r="HIS7" i="48"/>
  <c r="HIR7" i="48"/>
  <c r="HIQ7" i="48"/>
  <c r="HIP7" i="48"/>
  <c r="HIO7" i="48"/>
  <c r="HIN7" i="48"/>
  <c r="HIM7" i="48"/>
  <c r="HIL7" i="48"/>
  <c r="HIK7" i="48"/>
  <c r="HIJ7" i="48"/>
  <c r="HII7" i="48"/>
  <c r="HIH7" i="48"/>
  <c r="HIG7" i="48"/>
  <c r="HIF7" i="48"/>
  <c r="HIE7" i="48"/>
  <c r="HID7" i="48"/>
  <c r="HIC7" i="48"/>
  <c r="HIB7" i="48"/>
  <c r="HIA7" i="48"/>
  <c r="HHZ7" i="48"/>
  <c r="HHY7" i="48"/>
  <c r="HHX7" i="48"/>
  <c r="HHW7" i="48"/>
  <c r="HHV7" i="48"/>
  <c r="HHU7" i="48"/>
  <c r="HHT7" i="48"/>
  <c r="HHS7" i="48"/>
  <c r="HHR7" i="48"/>
  <c r="HHQ7" i="48"/>
  <c r="HHP7" i="48"/>
  <c r="HHO7" i="48"/>
  <c r="HHN7" i="48"/>
  <c r="HHM7" i="48"/>
  <c r="HHL7" i="48"/>
  <c r="HHK7" i="48"/>
  <c r="HHJ7" i="48"/>
  <c r="HHI7" i="48"/>
  <c r="HHH7" i="48"/>
  <c r="HHG7" i="48"/>
  <c r="HHF7" i="48"/>
  <c r="HHE7" i="48"/>
  <c r="HHD7" i="48"/>
  <c r="HHC7" i="48"/>
  <c r="HHB7" i="48"/>
  <c r="HHA7" i="48"/>
  <c r="HGZ7" i="48"/>
  <c r="HGY7" i="48"/>
  <c r="HGX7" i="48"/>
  <c r="HGW7" i="48"/>
  <c r="HGV7" i="48"/>
  <c r="HGU7" i="48"/>
  <c r="HGT7" i="48"/>
  <c r="HGS7" i="48"/>
  <c r="HGR7" i="48"/>
  <c r="HGQ7" i="48"/>
  <c r="HGP7" i="48"/>
  <c r="HGO7" i="48"/>
  <c r="HGN7" i="48"/>
  <c r="HGM7" i="48"/>
  <c r="HGL7" i="48"/>
  <c r="HGK7" i="48"/>
  <c r="HGJ7" i="48"/>
  <c r="HGI7" i="48"/>
  <c r="HGH7" i="48"/>
  <c r="HGG7" i="48"/>
  <c r="HGF7" i="48"/>
  <c r="HGE7" i="48"/>
  <c r="HGD7" i="48"/>
  <c r="HGC7" i="48"/>
  <c r="HGB7" i="48"/>
  <c r="HGA7" i="48"/>
  <c r="HFZ7" i="48"/>
  <c r="HFY7" i="48"/>
  <c r="HFX7" i="48"/>
  <c r="HFW7" i="48"/>
  <c r="HFV7" i="48"/>
  <c r="HFU7" i="48"/>
  <c r="HFT7" i="48"/>
  <c r="HFS7" i="48"/>
  <c r="HFR7" i="48"/>
  <c r="HFQ7" i="48"/>
  <c r="HFP7" i="48"/>
  <c r="HFO7" i="48"/>
  <c r="HFN7" i="48"/>
  <c r="HFM7" i="48"/>
  <c r="HFL7" i="48"/>
  <c r="HFK7" i="48"/>
  <c r="HFJ7" i="48"/>
  <c r="HFI7" i="48"/>
  <c r="HFH7" i="48"/>
  <c r="HFG7" i="48"/>
  <c r="HFF7" i="48"/>
  <c r="HFE7" i="48"/>
  <c r="HFD7" i="48"/>
  <c r="HFC7" i="48"/>
  <c r="HFB7" i="48"/>
  <c r="HFA7" i="48"/>
  <c r="HEZ7" i="48"/>
  <c r="HEY7" i="48"/>
  <c r="HEX7" i="48"/>
  <c r="HEW7" i="48"/>
  <c r="HEV7" i="48"/>
  <c r="HEU7" i="48"/>
  <c r="HET7" i="48"/>
  <c r="HES7" i="48"/>
  <c r="HER7" i="48"/>
  <c r="HEQ7" i="48"/>
  <c r="HEP7" i="48"/>
  <c r="HEO7" i="48"/>
  <c r="HEN7" i="48"/>
  <c r="HEM7" i="48"/>
  <c r="HEL7" i="48"/>
  <c r="HEK7" i="48"/>
  <c r="HEJ7" i="48"/>
  <c r="HEI7" i="48"/>
  <c r="HEH7" i="48"/>
  <c r="HEG7" i="48"/>
  <c r="HEF7" i="48"/>
  <c r="HEE7" i="48"/>
  <c r="HED7" i="48"/>
  <c r="HEC7" i="48"/>
  <c r="HEB7" i="48"/>
  <c r="HEA7" i="48"/>
  <c r="HDZ7" i="48"/>
  <c r="HDY7" i="48"/>
  <c r="HDX7" i="48"/>
  <c r="HDW7" i="48"/>
  <c r="HDV7" i="48"/>
  <c r="HDU7" i="48"/>
  <c r="HDT7" i="48"/>
  <c r="HDS7" i="48"/>
  <c r="HDR7" i="48"/>
  <c r="HDQ7" i="48"/>
  <c r="HDP7" i="48"/>
  <c r="HDO7" i="48"/>
  <c r="HDN7" i="48"/>
  <c r="HDM7" i="48"/>
  <c r="HDL7" i="48"/>
  <c r="HDK7" i="48"/>
  <c r="HDJ7" i="48"/>
  <c r="HDI7" i="48"/>
  <c r="HDH7" i="48"/>
  <c r="HDG7" i="48"/>
  <c r="HDF7" i="48"/>
  <c r="HDE7" i="48"/>
  <c r="HDD7" i="48"/>
  <c r="HDC7" i="48"/>
  <c r="HDB7" i="48"/>
  <c r="HDA7" i="48"/>
  <c r="HCZ7" i="48"/>
  <c r="HCY7" i="48"/>
  <c r="HCX7" i="48"/>
  <c r="HCW7" i="48"/>
  <c r="HCV7" i="48"/>
  <c r="HCU7" i="48"/>
  <c r="HCT7" i="48"/>
  <c r="HCS7" i="48"/>
  <c r="HCR7" i="48"/>
  <c r="HCQ7" i="48"/>
  <c r="HCP7" i="48"/>
  <c r="HCO7" i="48"/>
  <c r="HCN7" i="48"/>
  <c r="HCM7" i="48"/>
  <c r="HCL7" i="48"/>
  <c r="HCK7" i="48"/>
  <c r="HCJ7" i="48"/>
  <c r="HCI7" i="48"/>
  <c r="HCH7" i="48"/>
  <c r="HCG7" i="48"/>
  <c r="HCF7" i="48"/>
  <c r="HCE7" i="48"/>
  <c r="HCD7" i="48"/>
  <c r="HCC7" i="48"/>
  <c r="HCB7" i="48"/>
  <c r="HCA7" i="48"/>
  <c r="HBZ7" i="48"/>
  <c r="HBY7" i="48"/>
  <c r="HBX7" i="48"/>
  <c r="HBW7" i="48"/>
  <c r="HBV7" i="48"/>
  <c r="HBU7" i="48"/>
  <c r="HBT7" i="48"/>
  <c r="HBS7" i="48"/>
  <c r="HBR7" i="48"/>
  <c r="HBQ7" i="48"/>
  <c r="HBP7" i="48"/>
  <c r="HBO7" i="48"/>
  <c r="HBN7" i="48"/>
  <c r="HBM7" i="48"/>
  <c r="HBL7" i="48"/>
  <c r="HBK7" i="48"/>
  <c r="HBJ7" i="48"/>
  <c r="HBI7" i="48"/>
  <c r="HBH7" i="48"/>
  <c r="HBG7" i="48"/>
  <c r="HBF7" i="48"/>
  <c r="HBE7" i="48"/>
  <c r="HBD7" i="48"/>
  <c r="HBC7" i="48"/>
  <c r="HBB7" i="48"/>
  <c r="HBA7" i="48"/>
  <c r="HAZ7" i="48"/>
  <c r="HAY7" i="48"/>
  <c r="HAX7" i="48"/>
  <c r="HAW7" i="48"/>
  <c r="HAV7" i="48"/>
  <c r="HAU7" i="48"/>
  <c r="HAT7" i="48"/>
  <c r="HAS7" i="48"/>
  <c r="HAR7" i="48"/>
  <c r="HAQ7" i="48"/>
  <c r="HAP7" i="48"/>
  <c r="HAO7" i="48"/>
  <c r="HAN7" i="48"/>
  <c r="HAM7" i="48"/>
  <c r="HAL7" i="48"/>
  <c r="HAK7" i="48"/>
  <c r="HAJ7" i="48"/>
  <c r="HAI7" i="48"/>
  <c r="HAH7" i="48"/>
  <c r="HAG7" i="48"/>
  <c r="HAF7" i="48"/>
  <c r="HAE7" i="48"/>
  <c r="HAD7" i="48"/>
  <c r="HAC7" i="48"/>
  <c r="HAB7" i="48"/>
  <c r="HAA7" i="48"/>
  <c r="GZZ7" i="48"/>
  <c r="GZY7" i="48"/>
  <c r="GZX7" i="48"/>
  <c r="GZW7" i="48"/>
  <c r="GZV7" i="48"/>
  <c r="GZU7" i="48"/>
  <c r="GZT7" i="48"/>
  <c r="GZS7" i="48"/>
  <c r="GZR7" i="48"/>
  <c r="GZQ7" i="48"/>
  <c r="GZP7" i="48"/>
  <c r="GZO7" i="48"/>
  <c r="GZN7" i="48"/>
  <c r="GZM7" i="48"/>
  <c r="GZL7" i="48"/>
  <c r="GZK7" i="48"/>
  <c r="GZJ7" i="48"/>
  <c r="GZI7" i="48"/>
  <c r="GZH7" i="48"/>
  <c r="GZG7" i="48"/>
  <c r="GZF7" i="48"/>
  <c r="GZE7" i="48"/>
  <c r="GZD7" i="48"/>
  <c r="GZC7" i="48"/>
  <c r="GZB7" i="48"/>
  <c r="GZA7" i="48"/>
  <c r="GYZ7" i="48"/>
  <c r="GYY7" i="48"/>
  <c r="GYX7" i="48"/>
  <c r="GYW7" i="48"/>
  <c r="GYV7" i="48"/>
  <c r="GYU7" i="48"/>
  <c r="GYT7" i="48"/>
  <c r="GYS7" i="48"/>
  <c r="GYR7" i="48"/>
  <c r="GYQ7" i="48"/>
  <c r="GYP7" i="48"/>
  <c r="GYO7" i="48"/>
  <c r="GYN7" i="48"/>
  <c r="GYM7" i="48"/>
  <c r="GYL7" i="48"/>
  <c r="GYK7" i="48"/>
  <c r="GYJ7" i="48"/>
  <c r="GYI7" i="48"/>
  <c r="GYH7" i="48"/>
  <c r="GYG7" i="48"/>
  <c r="GYF7" i="48"/>
  <c r="GYE7" i="48"/>
  <c r="GYD7" i="48"/>
  <c r="GYC7" i="48"/>
  <c r="GYB7" i="48"/>
  <c r="GYA7" i="48"/>
  <c r="GXZ7" i="48"/>
  <c r="GXY7" i="48"/>
  <c r="GXX7" i="48"/>
  <c r="GXW7" i="48"/>
  <c r="GXV7" i="48"/>
  <c r="GXU7" i="48"/>
  <c r="GXT7" i="48"/>
  <c r="GXS7" i="48"/>
  <c r="GXR7" i="48"/>
  <c r="GXQ7" i="48"/>
  <c r="GXP7" i="48"/>
  <c r="GXO7" i="48"/>
  <c r="GXN7" i="48"/>
  <c r="GXM7" i="48"/>
  <c r="GXL7" i="48"/>
  <c r="GXK7" i="48"/>
  <c r="GXJ7" i="48"/>
  <c r="GXI7" i="48"/>
  <c r="GXH7" i="48"/>
  <c r="GXG7" i="48"/>
  <c r="GXF7" i="48"/>
  <c r="GXE7" i="48"/>
  <c r="GXD7" i="48"/>
  <c r="GXC7" i="48"/>
  <c r="GXB7" i="48"/>
  <c r="GXA7" i="48"/>
  <c r="GWZ7" i="48"/>
  <c r="GWY7" i="48"/>
  <c r="GWX7" i="48"/>
  <c r="GWW7" i="48"/>
  <c r="GWV7" i="48"/>
  <c r="GWU7" i="48"/>
  <c r="GWT7" i="48"/>
  <c r="GWS7" i="48"/>
  <c r="GWR7" i="48"/>
  <c r="GWQ7" i="48"/>
  <c r="GWP7" i="48"/>
  <c r="GWO7" i="48"/>
  <c r="GWN7" i="48"/>
  <c r="GWM7" i="48"/>
  <c r="GWL7" i="48"/>
  <c r="GWK7" i="48"/>
  <c r="GWJ7" i="48"/>
  <c r="GWI7" i="48"/>
  <c r="GWH7" i="48"/>
  <c r="GWG7" i="48"/>
  <c r="GWF7" i="48"/>
  <c r="GWE7" i="48"/>
  <c r="GWD7" i="48"/>
  <c r="GWC7" i="48"/>
  <c r="GWB7" i="48"/>
  <c r="GWA7" i="48"/>
  <c r="GVZ7" i="48"/>
  <c r="GVY7" i="48"/>
  <c r="GVX7" i="48"/>
  <c r="GVW7" i="48"/>
  <c r="GVV7" i="48"/>
  <c r="GVU7" i="48"/>
  <c r="GVT7" i="48"/>
  <c r="GVS7" i="48"/>
  <c r="GVR7" i="48"/>
  <c r="GVQ7" i="48"/>
  <c r="GVP7" i="48"/>
  <c r="GVO7" i="48"/>
  <c r="GVN7" i="48"/>
  <c r="GVM7" i="48"/>
  <c r="GVL7" i="48"/>
  <c r="GVK7" i="48"/>
  <c r="GVJ7" i="48"/>
  <c r="GVI7" i="48"/>
  <c r="GVH7" i="48"/>
  <c r="GVG7" i="48"/>
  <c r="GVF7" i="48"/>
  <c r="GVE7" i="48"/>
  <c r="GVD7" i="48"/>
  <c r="GVC7" i="48"/>
  <c r="GVB7" i="48"/>
  <c r="GVA7" i="48"/>
  <c r="GUZ7" i="48"/>
  <c r="GUY7" i="48"/>
  <c r="GUX7" i="48"/>
  <c r="GUW7" i="48"/>
  <c r="GUV7" i="48"/>
  <c r="GUU7" i="48"/>
  <c r="GUT7" i="48"/>
  <c r="GUS7" i="48"/>
  <c r="GUR7" i="48"/>
  <c r="GUQ7" i="48"/>
  <c r="GUP7" i="48"/>
  <c r="GUO7" i="48"/>
  <c r="GUN7" i="48"/>
  <c r="GUM7" i="48"/>
  <c r="GUL7" i="48"/>
  <c r="GUK7" i="48"/>
  <c r="GUJ7" i="48"/>
  <c r="GUI7" i="48"/>
  <c r="GUH7" i="48"/>
  <c r="GUG7" i="48"/>
  <c r="GUF7" i="48"/>
  <c r="GUE7" i="48"/>
  <c r="GUD7" i="48"/>
  <c r="GUC7" i="48"/>
  <c r="GUB7" i="48"/>
  <c r="GUA7" i="48"/>
  <c r="GTZ7" i="48"/>
  <c r="GTY7" i="48"/>
  <c r="GTX7" i="48"/>
  <c r="GTW7" i="48"/>
  <c r="GTV7" i="48"/>
  <c r="GTU7" i="48"/>
  <c r="GTT7" i="48"/>
  <c r="GTS7" i="48"/>
  <c r="GTR7" i="48"/>
  <c r="GTQ7" i="48"/>
  <c r="GTP7" i="48"/>
  <c r="GTO7" i="48"/>
  <c r="GTN7" i="48"/>
  <c r="GTM7" i="48"/>
  <c r="GTL7" i="48"/>
  <c r="GTK7" i="48"/>
  <c r="GTJ7" i="48"/>
  <c r="GTI7" i="48"/>
  <c r="GTH7" i="48"/>
  <c r="GTG7" i="48"/>
  <c r="GTF7" i="48"/>
  <c r="GTE7" i="48"/>
  <c r="GTD7" i="48"/>
  <c r="GTC7" i="48"/>
  <c r="GTB7" i="48"/>
  <c r="GTA7" i="48"/>
  <c r="GSZ7" i="48"/>
  <c r="GSY7" i="48"/>
  <c r="GSX7" i="48"/>
  <c r="GSW7" i="48"/>
  <c r="GSV7" i="48"/>
  <c r="GSU7" i="48"/>
  <c r="GST7" i="48"/>
  <c r="GSS7" i="48"/>
  <c r="GSR7" i="48"/>
  <c r="GSQ7" i="48"/>
  <c r="GSP7" i="48"/>
  <c r="GSO7" i="48"/>
  <c r="GSN7" i="48"/>
  <c r="GSM7" i="48"/>
  <c r="GSL7" i="48"/>
  <c r="GSK7" i="48"/>
  <c r="GSJ7" i="48"/>
  <c r="GSI7" i="48"/>
  <c r="GSH7" i="48"/>
  <c r="GSG7" i="48"/>
  <c r="GSF7" i="48"/>
  <c r="GSE7" i="48"/>
  <c r="GSD7" i="48"/>
  <c r="GSC7" i="48"/>
  <c r="GSB7" i="48"/>
  <c r="GSA7" i="48"/>
  <c r="GRZ7" i="48"/>
  <c r="GRY7" i="48"/>
  <c r="GRX7" i="48"/>
  <c r="GRW7" i="48"/>
  <c r="GRV7" i="48"/>
  <c r="GRU7" i="48"/>
  <c r="GRT7" i="48"/>
  <c r="GRS7" i="48"/>
  <c r="GRR7" i="48"/>
  <c r="GRQ7" i="48"/>
  <c r="GRP7" i="48"/>
  <c r="GRO7" i="48"/>
  <c r="GRN7" i="48"/>
  <c r="GRM7" i="48"/>
  <c r="GRL7" i="48"/>
  <c r="GRK7" i="48"/>
  <c r="GRJ7" i="48"/>
  <c r="GRI7" i="48"/>
  <c r="GRH7" i="48"/>
  <c r="GRG7" i="48"/>
  <c r="GRF7" i="48"/>
  <c r="GRE7" i="48"/>
  <c r="GRD7" i="48"/>
  <c r="GRC7" i="48"/>
  <c r="GRB7" i="48"/>
  <c r="GRA7" i="48"/>
  <c r="GQZ7" i="48"/>
  <c r="GQY7" i="48"/>
  <c r="GQX7" i="48"/>
  <c r="GQW7" i="48"/>
  <c r="GQV7" i="48"/>
  <c r="GQU7" i="48"/>
  <c r="GQT7" i="48"/>
  <c r="GQS7" i="48"/>
  <c r="GQR7" i="48"/>
  <c r="GQQ7" i="48"/>
  <c r="GQP7" i="48"/>
  <c r="GQO7" i="48"/>
  <c r="GQN7" i="48"/>
  <c r="GQM7" i="48"/>
  <c r="GQL7" i="48"/>
  <c r="GQK7" i="48"/>
  <c r="GQJ7" i="48"/>
  <c r="GQI7" i="48"/>
  <c r="GQH7" i="48"/>
  <c r="GQG7" i="48"/>
  <c r="GQF7" i="48"/>
  <c r="GQE7" i="48"/>
  <c r="GQD7" i="48"/>
  <c r="GQC7" i="48"/>
  <c r="GQB7" i="48"/>
  <c r="GQA7" i="48"/>
  <c r="GPZ7" i="48"/>
  <c r="GPY7" i="48"/>
  <c r="GPX7" i="48"/>
  <c r="GPW7" i="48"/>
  <c r="GPV7" i="48"/>
  <c r="GPU7" i="48"/>
  <c r="GPT7" i="48"/>
  <c r="GPS7" i="48"/>
  <c r="GPR7" i="48"/>
  <c r="GPQ7" i="48"/>
  <c r="GPP7" i="48"/>
  <c r="GPO7" i="48"/>
  <c r="GPN7" i="48"/>
  <c r="GPM7" i="48"/>
  <c r="GPL7" i="48"/>
  <c r="GPK7" i="48"/>
  <c r="GPJ7" i="48"/>
  <c r="GPI7" i="48"/>
  <c r="GPH7" i="48"/>
  <c r="GPG7" i="48"/>
  <c r="GPF7" i="48"/>
  <c r="GPE7" i="48"/>
  <c r="GPD7" i="48"/>
  <c r="GPC7" i="48"/>
  <c r="GPB7" i="48"/>
  <c r="GPA7" i="48"/>
  <c r="GOZ7" i="48"/>
  <c r="GOY7" i="48"/>
  <c r="GOX7" i="48"/>
  <c r="GOW7" i="48"/>
  <c r="GOV7" i="48"/>
  <c r="GOU7" i="48"/>
  <c r="GOT7" i="48"/>
  <c r="GOS7" i="48"/>
  <c r="GOR7" i="48"/>
  <c r="GOQ7" i="48"/>
  <c r="GOP7" i="48"/>
  <c r="GOO7" i="48"/>
  <c r="GON7" i="48"/>
  <c r="GOM7" i="48"/>
  <c r="GOL7" i="48"/>
  <c r="GOK7" i="48"/>
  <c r="GOJ7" i="48"/>
  <c r="GOI7" i="48"/>
  <c r="GOH7" i="48"/>
  <c r="GOG7" i="48"/>
  <c r="GOF7" i="48"/>
  <c r="GOE7" i="48"/>
  <c r="GOD7" i="48"/>
  <c r="GOC7" i="48"/>
  <c r="GOB7" i="48"/>
  <c r="GOA7" i="48"/>
  <c r="GNZ7" i="48"/>
  <c r="GNY7" i="48"/>
  <c r="GNX7" i="48"/>
  <c r="GNW7" i="48"/>
  <c r="GNV7" i="48"/>
  <c r="GNU7" i="48"/>
  <c r="GNT7" i="48"/>
  <c r="GNS7" i="48"/>
  <c r="GNR7" i="48"/>
  <c r="GNQ7" i="48"/>
  <c r="GNP7" i="48"/>
  <c r="GNO7" i="48"/>
  <c r="GNN7" i="48"/>
  <c r="GNM7" i="48"/>
  <c r="GNL7" i="48"/>
  <c r="GNK7" i="48"/>
  <c r="GNJ7" i="48"/>
  <c r="GNI7" i="48"/>
  <c r="GNH7" i="48"/>
  <c r="GNG7" i="48"/>
  <c r="GNF7" i="48"/>
  <c r="GNE7" i="48"/>
  <c r="GND7" i="48"/>
  <c r="GNC7" i="48"/>
  <c r="GNB7" i="48"/>
  <c r="GNA7" i="48"/>
  <c r="GMZ7" i="48"/>
  <c r="GMY7" i="48"/>
  <c r="GMX7" i="48"/>
  <c r="GMW7" i="48"/>
  <c r="GMV7" i="48"/>
  <c r="GMU7" i="48"/>
  <c r="GMT7" i="48"/>
  <c r="GMS7" i="48"/>
  <c r="GMR7" i="48"/>
  <c r="GMQ7" i="48"/>
  <c r="GMP7" i="48"/>
  <c r="GMO7" i="48"/>
  <c r="GMN7" i="48"/>
  <c r="GMM7" i="48"/>
  <c r="GML7" i="48"/>
  <c r="GMK7" i="48"/>
  <c r="GMJ7" i="48"/>
  <c r="GMI7" i="48"/>
  <c r="GMH7" i="48"/>
  <c r="GMG7" i="48"/>
  <c r="GMF7" i="48"/>
  <c r="GME7" i="48"/>
  <c r="GMD7" i="48"/>
  <c r="GMC7" i="48"/>
  <c r="GMB7" i="48"/>
  <c r="GMA7" i="48"/>
  <c r="GLZ7" i="48"/>
  <c r="GLY7" i="48"/>
  <c r="GLX7" i="48"/>
  <c r="GLW7" i="48"/>
  <c r="GLV7" i="48"/>
  <c r="GLU7" i="48"/>
  <c r="GLT7" i="48"/>
  <c r="GLS7" i="48"/>
  <c r="GLR7" i="48"/>
  <c r="GLQ7" i="48"/>
  <c r="GLP7" i="48"/>
  <c r="GLO7" i="48"/>
  <c r="GLN7" i="48"/>
  <c r="GLM7" i="48"/>
  <c r="GLL7" i="48"/>
  <c r="GLK7" i="48"/>
  <c r="GLJ7" i="48"/>
  <c r="GLI7" i="48"/>
  <c r="GLH7" i="48"/>
  <c r="GLG7" i="48"/>
  <c r="GLF7" i="48"/>
  <c r="GLE7" i="48"/>
  <c r="GLD7" i="48"/>
  <c r="GLC7" i="48"/>
  <c r="GLB7" i="48"/>
  <c r="GLA7" i="48"/>
  <c r="GKZ7" i="48"/>
  <c r="GKY7" i="48"/>
  <c r="GKX7" i="48"/>
  <c r="GKW7" i="48"/>
  <c r="GKV7" i="48"/>
  <c r="GKU7" i="48"/>
  <c r="GKT7" i="48"/>
  <c r="GKS7" i="48"/>
  <c r="GKR7" i="48"/>
  <c r="GKQ7" i="48"/>
  <c r="GKP7" i="48"/>
  <c r="GKO7" i="48"/>
  <c r="GKN7" i="48"/>
  <c r="GKM7" i="48"/>
  <c r="GKL7" i="48"/>
  <c r="GKK7" i="48"/>
  <c r="GKJ7" i="48"/>
  <c r="GKI7" i="48"/>
  <c r="GKH7" i="48"/>
  <c r="GKG7" i="48"/>
  <c r="GKF7" i="48"/>
  <c r="GKE7" i="48"/>
  <c r="GKD7" i="48"/>
  <c r="GKC7" i="48"/>
  <c r="GKB7" i="48"/>
  <c r="GKA7" i="48"/>
  <c r="GJZ7" i="48"/>
  <c r="GJY7" i="48"/>
  <c r="GJX7" i="48"/>
  <c r="GJW7" i="48"/>
  <c r="GJV7" i="48"/>
  <c r="GJU7" i="48"/>
  <c r="GJT7" i="48"/>
  <c r="GJS7" i="48"/>
  <c r="GJR7" i="48"/>
  <c r="GJQ7" i="48"/>
  <c r="GJP7" i="48"/>
  <c r="GJO7" i="48"/>
  <c r="GJN7" i="48"/>
  <c r="GJM7" i="48"/>
  <c r="GJL7" i="48"/>
  <c r="GJK7" i="48"/>
  <c r="GJJ7" i="48"/>
  <c r="GJI7" i="48"/>
  <c r="GJH7" i="48"/>
  <c r="GJG7" i="48"/>
  <c r="GJF7" i="48"/>
  <c r="GJE7" i="48"/>
  <c r="GJD7" i="48"/>
  <c r="GJC7" i="48"/>
  <c r="GJB7" i="48"/>
  <c r="GJA7" i="48"/>
  <c r="GIZ7" i="48"/>
  <c r="GIY7" i="48"/>
  <c r="GIX7" i="48"/>
  <c r="GIW7" i="48"/>
  <c r="GIV7" i="48"/>
  <c r="GIU7" i="48"/>
  <c r="GIT7" i="48"/>
  <c r="GIS7" i="48"/>
  <c r="GIR7" i="48"/>
  <c r="GIQ7" i="48"/>
  <c r="GIP7" i="48"/>
  <c r="GIO7" i="48"/>
  <c r="GIN7" i="48"/>
  <c r="GIM7" i="48"/>
  <c r="GIL7" i="48"/>
  <c r="GIK7" i="48"/>
  <c r="GIJ7" i="48"/>
  <c r="GII7" i="48"/>
  <c r="GIH7" i="48"/>
  <c r="GIG7" i="48"/>
  <c r="GIF7" i="48"/>
  <c r="GIE7" i="48"/>
  <c r="GID7" i="48"/>
  <c r="GIC7" i="48"/>
  <c r="GIB7" i="48"/>
  <c r="GIA7" i="48"/>
  <c r="GHZ7" i="48"/>
  <c r="GHY7" i="48"/>
  <c r="GHX7" i="48"/>
  <c r="GHW7" i="48"/>
  <c r="GHV7" i="48"/>
  <c r="GHU7" i="48"/>
  <c r="GHT7" i="48"/>
  <c r="GHS7" i="48"/>
  <c r="GHR7" i="48"/>
  <c r="GHQ7" i="48"/>
  <c r="GHP7" i="48"/>
  <c r="GHO7" i="48"/>
  <c r="GHN7" i="48"/>
  <c r="GHM7" i="48"/>
  <c r="GHL7" i="48"/>
  <c r="GHK7" i="48"/>
  <c r="GHJ7" i="48"/>
  <c r="GHI7" i="48"/>
  <c r="GHH7" i="48"/>
  <c r="GHG7" i="48"/>
  <c r="GHF7" i="48"/>
  <c r="GHE7" i="48"/>
  <c r="GHD7" i="48"/>
  <c r="GHC7" i="48"/>
  <c r="GHB7" i="48"/>
  <c r="GHA7" i="48"/>
  <c r="GGZ7" i="48"/>
  <c r="GGY7" i="48"/>
  <c r="GGX7" i="48"/>
  <c r="GGW7" i="48"/>
  <c r="GGV7" i="48"/>
  <c r="GGU7" i="48"/>
  <c r="GGT7" i="48"/>
  <c r="GGS7" i="48"/>
  <c r="GGR7" i="48"/>
  <c r="GGQ7" i="48"/>
  <c r="GGP7" i="48"/>
  <c r="GGO7" i="48"/>
  <c r="GGN7" i="48"/>
  <c r="GGM7" i="48"/>
  <c r="GGL7" i="48"/>
  <c r="GGK7" i="48"/>
  <c r="GGJ7" i="48"/>
  <c r="GGI7" i="48"/>
  <c r="GGH7" i="48"/>
  <c r="GGG7" i="48"/>
  <c r="GGF7" i="48"/>
  <c r="GGE7" i="48"/>
  <c r="GGD7" i="48"/>
  <c r="GGC7" i="48"/>
  <c r="GGB7" i="48"/>
  <c r="GGA7" i="48"/>
  <c r="GFZ7" i="48"/>
  <c r="GFY7" i="48"/>
  <c r="GFX7" i="48"/>
  <c r="GFW7" i="48"/>
  <c r="GFV7" i="48"/>
  <c r="GFU7" i="48"/>
  <c r="GFT7" i="48"/>
  <c r="GFS7" i="48"/>
  <c r="GFR7" i="48"/>
  <c r="GFQ7" i="48"/>
  <c r="GFP7" i="48"/>
  <c r="GFO7" i="48"/>
  <c r="GFN7" i="48"/>
  <c r="GFM7" i="48"/>
  <c r="GFL7" i="48"/>
  <c r="GFK7" i="48"/>
  <c r="GFJ7" i="48"/>
  <c r="GFI7" i="48"/>
  <c r="GFH7" i="48"/>
  <c r="GFG7" i="48"/>
  <c r="GFF7" i="48"/>
  <c r="GFE7" i="48"/>
  <c r="GFD7" i="48"/>
  <c r="GFC7" i="48"/>
  <c r="GFB7" i="48"/>
  <c r="GFA7" i="48"/>
  <c r="GEZ7" i="48"/>
  <c r="GEY7" i="48"/>
  <c r="GEX7" i="48"/>
  <c r="GEW7" i="48"/>
  <c r="GEV7" i="48"/>
  <c r="GEU7" i="48"/>
  <c r="GET7" i="48"/>
  <c r="GES7" i="48"/>
  <c r="GER7" i="48"/>
  <c r="GEQ7" i="48"/>
  <c r="GEP7" i="48"/>
  <c r="GEO7" i="48"/>
  <c r="GEN7" i="48"/>
  <c r="GEM7" i="48"/>
  <c r="GEL7" i="48"/>
  <c r="GEK7" i="48"/>
  <c r="GEJ7" i="48"/>
  <c r="GEI7" i="48"/>
  <c r="GEH7" i="48"/>
  <c r="GEG7" i="48"/>
  <c r="GEF7" i="48"/>
  <c r="GEE7" i="48"/>
  <c r="GED7" i="48"/>
  <c r="GEC7" i="48"/>
  <c r="GEB7" i="48"/>
  <c r="GEA7" i="48"/>
  <c r="GDZ7" i="48"/>
  <c r="GDY7" i="48"/>
  <c r="GDX7" i="48"/>
  <c r="GDW7" i="48"/>
  <c r="GDV7" i="48"/>
  <c r="GDU7" i="48"/>
  <c r="GDT7" i="48"/>
  <c r="GDS7" i="48"/>
  <c r="GDR7" i="48"/>
  <c r="GDQ7" i="48"/>
  <c r="GDP7" i="48"/>
  <c r="GDO7" i="48"/>
  <c r="GDN7" i="48"/>
  <c r="GDM7" i="48"/>
  <c r="GDL7" i="48"/>
  <c r="GDK7" i="48"/>
  <c r="GDJ7" i="48"/>
  <c r="GDI7" i="48"/>
  <c r="GDH7" i="48"/>
  <c r="GDG7" i="48"/>
  <c r="GDF7" i="48"/>
  <c r="GDE7" i="48"/>
  <c r="GDD7" i="48"/>
  <c r="GDC7" i="48"/>
  <c r="GDB7" i="48"/>
  <c r="GDA7" i="48"/>
  <c r="GCZ7" i="48"/>
  <c r="GCY7" i="48"/>
  <c r="GCX7" i="48"/>
  <c r="GCW7" i="48"/>
  <c r="GCV7" i="48"/>
  <c r="GCU7" i="48"/>
  <c r="GCT7" i="48"/>
  <c r="GCS7" i="48"/>
  <c r="GCR7" i="48"/>
  <c r="GCQ7" i="48"/>
  <c r="GCP7" i="48"/>
  <c r="GCO7" i="48"/>
  <c r="GCN7" i="48"/>
  <c r="GCM7" i="48"/>
  <c r="GCL7" i="48"/>
  <c r="GCK7" i="48"/>
  <c r="GCJ7" i="48"/>
  <c r="GCI7" i="48"/>
  <c r="GCH7" i="48"/>
  <c r="GCG7" i="48"/>
  <c r="GCF7" i="48"/>
  <c r="GCE7" i="48"/>
  <c r="GCD7" i="48"/>
  <c r="GCC7" i="48"/>
  <c r="GCB7" i="48"/>
  <c r="GCA7" i="48"/>
  <c r="GBZ7" i="48"/>
  <c r="GBY7" i="48"/>
  <c r="GBX7" i="48"/>
  <c r="GBW7" i="48"/>
  <c r="GBV7" i="48"/>
  <c r="GBU7" i="48"/>
  <c r="GBT7" i="48"/>
  <c r="GBS7" i="48"/>
  <c r="GBR7" i="48"/>
  <c r="GBQ7" i="48"/>
  <c r="GBP7" i="48"/>
  <c r="GBO7" i="48"/>
  <c r="GBN7" i="48"/>
  <c r="GBM7" i="48"/>
  <c r="GBL7" i="48"/>
  <c r="GBK7" i="48"/>
  <c r="GBJ7" i="48"/>
  <c r="GBI7" i="48"/>
  <c r="GBH7" i="48"/>
  <c r="GBG7" i="48"/>
  <c r="GBF7" i="48"/>
  <c r="GBE7" i="48"/>
  <c r="GBD7" i="48"/>
  <c r="GBC7" i="48"/>
  <c r="GBB7" i="48"/>
  <c r="GBA7" i="48"/>
  <c r="GAZ7" i="48"/>
  <c r="GAY7" i="48"/>
  <c r="GAX7" i="48"/>
  <c r="GAW7" i="48"/>
  <c r="GAV7" i="48"/>
  <c r="GAU7" i="48"/>
  <c r="GAT7" i="48"/>
  <c r="GAS7" i="48"/>
  <c r="GAR7" i="48"/>
  <c r="GAQ7" i="48"/>
  <c r="GAP7" i="48"/>
  <c r="GAO7" i="48"/>
  <c r="GAN7" i="48"/>
  <c r="GAM7" i="48"/>
  <c r="GAL7" i="48"/>
  <c r="GAK7" i="48"/>
  <c r="GAJ7" i="48"/>
  <c r="GAI7" i="48"/>
  <c r="GAH7" i="48"/>
  <c r="GAG7" i="48"/>
  <c r="GAF7" i="48"/>
  <c r="GAE7" i="48"/>
  <c r="GAD7" i="48"/>
  <c r="GAC7" i="48"/>
  <c r="GAB7" i="48"/>
  <c r="GAA7" i="48"/>
  <c r="FZZ7" i="48"/>
  <c r="FZY7" i="48"/>
  <c r="FZX7" i="48"/>
  <c r="FZW7" i="48"/>
  <c r="FZV7" i="48"/>
  <c r="FZU7" i="48"/>
  <c r="FZT7" i="48"/>
  <c r="FZS7" i="48"/>
  <c r="FZR7" i="48"/>
  <c r="FZQ7" i="48"/>
  <c r="FZP7" i="48"/>
  <c r="FZO7" i="48"/>
  <c r="FZN7" i="48"/>
  <c r="FZM7" i="48"/>
  <c r="FZL7" i="48"/>
  <c r="FZK7" i="48"/>
  <c r="FZJ7" i="48"/>
  <c r="FZI7" i="48"/>
  <c r="FZH7" i="48"/>
  <c r="FZG7" i="48"/>
  <c r="FZF7" i="48"/>
  <c r="FZE7" i="48"/>
  <c r="FZD7" i="48"/>
  <c r="FZC7" i="48"/>
  <c r="FZB7" i="48"/>
  <c r="FZA7" i="48"/>
  <c r="FYZ7" i="48"/>
  <c r="FYY7" i="48"/>
  <c r="FYX7" i="48"/>
  <c r="FYW7" i="48"/>
  <c r="FYV7" i="48"/>
  <c r="FYU7" i="48"/>
  <c r="FYT7" i="48"/>
  <c r="FYS7" i="48"/>
  <c r="FYR7" i="48"/>
  <c r="FYQ7" i="48"/>
  <c r="FYP7" i="48"/>
  <c r="FYO7" i="48"/>
  <c r="FYN7" i="48"/>
  <c r="FYM7" i="48"/>
  <c r="FYL7" i="48"/>
  <c r="FYK7" i="48"/>
  <c r="FYJ7" i="48"/>
  <c r="FYI7" i="48"/>
  <c r="FYH7" i="48"/>
  <c r="FYG7" i="48"/>
  <c r="FYF7" i="48"/>
  <c r="FYE7" i="48"/>
  <c r="FYD7" i="48"/>
  <c r="FYC7" i="48"/>
  <c r="FYB7" i="48"/>
  <c r="FYA7" i="48"/>
  <c r="FXZ7" i="48"/>
  <c r="FXY7" i="48"/>
  <c r="FXX7" i="48"/>
  <c r="FXW7" i="48"/>
  <c r="FXV7" i="48"/>
  <c r="FXU7" i="48"/>
  <c r="FXT7" i="48"/>
  <c r="FXS7" i="48"/>
  <c r="FXR7" i="48"/>
  <c r="FXQ7" i="48"/>
  <c r="FXP7" i="48"/>
  <c r="FXO7" i="48"/>
  <c r="FXN7" i="48"/>
  <c r="FXM7" i="48"/>
  <c r="FXL7" i="48"/>
  <c r="FXK7" i="48"/>
  <c r="FXJ7" i="48"/>
  <c r="FXI7" i="48"/>
  <c r="FXH7" i="48"/>
  <c r="FXG7" i="48"/>
  <c r="FXF7" i="48"/>
  <c r="FXE7" i="48"/>
  <c r="FXD7" i="48"/>
  <c r="FXC7" i="48"/>
  <c r="FXB7" i="48"/>
  <c r="FXA7" i="48"/>
  <c r="FWZ7" i="48"/>
  <c r="FWY7" i="48"/>
  <c r="FWX7" i="48"/>
  <c r="FWW7" i="48"/>
  <c r="FWV7" i="48"/>
  <c r="FWU7" i="48"/>
  <c r="FWT7" i="48"/>
  <c r="FWS7" i="48"/>
  <c r="FWR7" i="48"/>
  <c r="FWQ7" i="48"/>
  <c r="FWP7" i="48"/>
  <c r="FWO7" i="48"/>
  <c r="FWN7" i="48"/>
  <c r="FWM7" i="48"/>
  <c r="FWL7" i="48"/>
  <c r="FWK7" i="48"/>
  <c r="FWJ7" i="48"/>
  <c r="FWI7" i="48"/>
  <c r="FWH7" i="48"/>
  <c r="FWG7" i="48"/>
  <c r="FWF7" i="48"/>
  <c r="FWE7" i="48"/>
  <c r="FWD7" i="48"/>
  <c r="FWC7" i="48"/>
  <c r="FWB7" i="48"/>
  <c r="FWA7" i="48"/>
  <c r="FVZ7" i="48"/>
  <c r="FVY7" i="48"/>
  <c r="FVX7" i="48"/>
  <c r="FVW7" i="48"/>
  <c r="FVV7" i="48"/>
  <c r="FVU7" i="48"/>
  <c r="FVT7" i="48"/>
  <c r="FVS7" i="48"/>
  <c r="FVR7" i="48"/>
  <c r="FVQ7" i="48"/>
  <c r="FVP7" i="48"/>
  <c r="FVO7" i="48"/>
  <c r="FVN7" i="48"/>
  <c r="FVM7" i="48"/>
  <c r="FVL7" i="48"/>
  <c r="FVK7" i="48"/>
  <c r="FVJ7" i="48"/>
  <c r="FVI7" i="48"/>
  <c r="FVH7" i="48"/>
  <c r="FVG7" i="48"/>
  <c r="FVF7" i="48"/>
  <c r="FVE7" i="48"/>
  <c r="FVD7" i="48"/>
  <c r="FVC7" i="48"/>
  <c r="FVB7" i="48"/>
  <c r="FVA7" i="48"/>
  <c r="FUZ7" i="48"/>
  <c r="FUY7" i="48"/>
  <c r="FUX7" i="48"/>
  <c r="FUW7" i="48"/>
  <c r="FUV7" i="48"/>
  <c r="FUU7" i="48"/>
  <c r="FUT7" i="48"/>
  <c r="FUS7" i="48"/>
  <c r="FUR7" i="48"/>
  <c r="FUQ7" i="48"/>
  <c r="FUP7" i="48"/>
  <c r="FUO7" i="48"/>
  <c r="FUN7" i="48"/>
  <c r="FUM7" i="48"/>
  <c r="FUL7" i="48"/>
  <c r="FUK7" i="48"/>
  <c r="FUJ7" i="48"/>
  <c r="FUI7" i="48"/>
  <c r="FUH7" i="48"/>
  <c r="FUG7" i="48"/>
  <c r="FUF7" i="48"/>
  <c r="FUE7" i="48"/>
  <c r="FUD7" i="48"/>
  <c r="FUC7" i="48"/>
  <c r="FUB7" i="48"/>
  <c r="FUA7" i="48"/>
  <c r="FTZ7" i="48"/>
  <c r="FTY7" i="48"/>
  <c r="FTX7" i="48"/>
  <c r="FTW7" i="48"/>
  <c r="FTV7" i="48"/>
  <c r="FTU7" i="48"/>
  <c r="FTT7" i="48"/>
  <c r="FTS7" i="48"/>
  <c r="FTR7" i="48"/>
  <c r="FTQ7" i="48"/>
  <c r="FTP7" i="48"/>
  <c r="FTO7" i="48"/>
  <c r="FTN7" i="48"/>
  <c r="FTM7" i="48"/>
  <c r="FTL7" i="48"/>
  <c r="FTK7" i="48"/>
  <c r="FTJ7" i="48"/>
  <c r="FTI7" i="48"/>
  <c r="FTH7" i="48"/>
  <c r="FTG7" i="48"/>
  <c r="FTF7" i="48"/>
  <c r="FTE7" i="48"/>
  <c r="FTD7" i="48"/>
  <c r="FTC7" i="48"/>
  <c r="FTB7" i="48"/>
  <c r="FTA7" i="48"/>
  <c r="FSZ7" i="48"/>
  <c r="FSY7" i="48"/>
  <c r="FSX7" i="48"/>
  <c r="FSW7" i="48"/>
  <c r="FSV7" i="48"/>
  <c r="FSU7" i="48"/>
  <c r="FST7" i="48"/>
  <c r="FSS7" i="48"/>
  <c r="FSR7" i="48"/>
  <c r="FSQ7" i="48"/>
  <c r="FSP7" i="48"/>
  <c r="FSO7" i="48"/>
  <c r="FSN7" i="48"/>
  <c r="FSM7" i="48"/>
  <c r="FSL7" i="48"/>
  <c r="FSK7" i="48"/>
  <c r="FSJ7" i="48"/>
  <c r="FSI7" i="48"/>
  <c r="FSH7" i="48"/>
  <c r="FSG7" i="48"/>
  <c r="FSF7" i="48"/>
  <c r="FSE7" i="48"/>
  <c r="FSD7" i="48"/>
  <c r="FSC7" i="48"/>
  <c r="FSB7" i="48"/>
  <c r="FSA7" i="48"/>
  <c r="FRZ7" i="48"/>
  <c r="FRY7" i="48"/>
  <c r="FRX7" i="48"/>
  <c r="FRW7" i="48"/>
  <c r="FRV7" i="48"/>
  <c r="FRU7" i="48"/>
  <c r="FRT7" i="48"/>
  <c r="FRS7" i="48"/>
  <c r="FRR7" i="48"/>
  <c r="FRQ7" i="48"/>
  <c r="FRP7" i="48"/>
  <c r="FRO7" i="48"/>
  <c r="FRN7" i="48"/>
  <c r="FRM7" i="48"/>
  <c r="FRL7" i="48"/>
  <c r="FRK7" i="48"/>
  <c r="FRJ7" i="48"/>
  <c r="FRI7" i="48"/>
  <c r="FRH7" i="48"/>
  <c r="FRG7" i="48"/>
  <c r="FRF7" i="48"/>
  <c r="FRE7" i="48"/>
  <c r="FRD7" i="48"/>
  <c r="FRC7" i="48"/>
  <c r="FRB7" i="48"/>
  <c r="FRA7" i="48"/>
  <c r="FQZ7" i="48"/>
  <c r="FQY7" i="48"/>
  <c r="FQX7" i="48"/>
  <c r="FQW7" i="48"/>
  <c r="FQV7" i="48"/>
  <c r="FQU7" i="48"/>
  <c r="FQT7" i="48"/>
  <c r="FQS7" i="48"/>
  <c r="FQR7" i="48"/>
  <c r="FQQ7" i="48"/>
  <c r="FQP7" i="48"/>
  <c r="FQO7" i="48"/>
  <c r="FQN7" i="48"/>
  <c r="FQM7" i="48"/>
  <c r="FQL7" i="48"/>
  <c r="FQK7" i="48"/>
  <c r="FQJ7" i="48"/>
  <c r="FQI7" i="48"/>
  <c r="FQH7" i="48"/>
  <c r="FQG7" i="48"/>
  <c r="FQF7" i="48"/>
  <c r="FQE7" i="48"/>
  <c r="FQD7" i="48"/>
  <c r="FQC7" i="48"/>
  <c r="FQB7" i="48"/>
  <c r="FQA7" i="48"/>
  <c r="FPZ7" i="48"/>
  <c r="FPY7" i="48"/>
  <c r="FPX7" i="48"/>
  <c r="FPW7" i="48"/>
  <c r="FPV7" i="48"/>
  <c r="FPU7" i="48"/>
  <c r="FPT7" i="48"/>
  <c r="FPS7" i="48"/>
  <c r="FPR7" i="48"/>
  <c r="FPQ7" i="48"/>
  <c r="FPP7" i="48"/>
  <c r="FPO7" i="48"/>
  <c r="FPN7" i="48"/>
  <c r="FPM7" i="48"/>
  <c r="FPL7" i="48"/>
  <c r="FPK7" i="48"/>
  <c r="FPJ7" i="48"/>
  <c r="FPI7" i="48"/>
  <c r="FPH7" i="48"/>
  <c r="FPG7" i="48"/>
  <c r="FPF7" i="48"/>
  <c r="FPE7" i="48"/>
  <c r="FPD7" i="48"/>
  <c r="FPC7" i="48"/>
  <c r="FPB7" i="48"/>
  <c r="FPA7" i="48"/>
  <c r="FOZ7" i="48"/>
  <c r="FOY7" i="48"/>
  <c r="FOX7" i="48"/>
  <c r="FOW7" i="48"/>
  <c r="FOV7" i="48"/>
  <c r="FOU7" i="48"/>
  <c r="FOT7" i="48"/>
  <c r="FOS7" i="48"/>
  <c r="FOR7" i="48"/>
  <c r="FOQ7" i="48"/>
  <c r="FOP7" i="48"/>
  <c r="FOO7" i="48"/>
  <c r="FON7" i="48"/>
  <c r="FOM7" i="48"/>
  <c r="FOL7" i="48"/>
  <c r="FOK7" i="48"/>
  <c r="FOJ7" i="48"/>
  <c r="FOI7" i="48"/>
  <c r="FOH7" i="48"/>
  <c r="FOG7" i="48"/>
  <c r="FOF7" i="48"/>
  <c r="FOE7" i="48"/>
  <c r="FOD7" i="48"/>
  <c r="FOC7" i="48"/>
  <c r="FOB7" i="48"/>
  <c r="FOA7" i="48"/>
  <c r="FNZ7" i="48"/>
  <c r="FNY7" i="48"/>
  <c r="FNX7" i="48"/>
  <c r="FNW7" i="48"/>
  <c r="FNV7" i="48"/>
  <c r="FNU7" i="48"/>
  <c r="FNT7" i="48"/>
  <c r="FNS7" i="48"/>
  <c r="FNR7" i="48"/>
  <c r="FNQ7" i="48"/>
  <c r="FNP7" i="48"/>
  <c r="FNO7" i="48"/>
  <c r="FNN7" i="48"/>
  <c r="FNM7" i="48"/>
  <c r="FNL7" i="48"/>
  <c r="FNK7" i="48"/>
  <c r="FNJ7" i="48"/>
  <c r="FNI7" i="48"/>
  <c r="FNH7" i="48"/>
  <c r="FNG7" i="48"/>
  <c r="FNF7" i="48"/>
  <c r="FNE7" i="48"/>
  <c r="FND7" i="48"/>
  <c r="FNC7" i="48"/>
  <c r="FNB7" i="48"/>
  <c r="FNA7" i="48"/>
  <c r="FMZ7" i="48"/>
  <c r="FMY7" i="48"/>
  <c r="FMX7" i="48"/>
  <c r="FMW7" i="48"/>
  <c r="FMV7" i="48"/>
  <c r="FMU7" i="48"/>
  <c r="FMT7" i="48"/>
  <c r="FMS7" i="48"/>
  <c r="FMR7" i="48"/>
  <c r="FMQ7" i="48"/>
  <c r="FMP7" i="48"/>
  <c r="FMO7" i="48"/>
  <c r="FMN7" i="48"/>
  <c r="FMM7" i="48"/>
  <c r="FML7" i="48"/>
  <c r="FMK7" i="48"/>
  <c r="FMJ7" i="48"/>
  <c r="FMI7" i="48"/>
  <c r="FMH7" i="48"/>
  <c r="FMG7" i="48"/>
  <c r="FMF7" i="48"/>
  <c r="FME7" i="48"/>
  <c r="FMD7" i="48"/>
  <c r="FMC7" i="48"/>
  <c r="FMB7" i="48"/>
  <c r="FMA7" i="48"/>
  <c r="FLZ7" i="48"/>
  <c r="FLY7" i="48"/>
  <c r="FLX7" i="48"/>
  <c r="FLW7" i="48"/>
  <c r="FLV7" i="48"/>
  <c r="FLU7" i="48"/>
  <c r="FLT7" i="48"/>
  <c r="FLS7" i="48"/>
  <c r="FLR7" i="48"/>
  <c r="FLQ7" i="48"/>
  <c r="FLP7" i="48"/>
  <c r="FLO7" i="48"/>
  <c r="FLN7" i="48"/>
  <c r="FLM7" i="48"/>
  <c r="FLL7" i="48"/>
  <c r="FLK7" i="48"/>
  <c r="FLJ7" i="48"/>
  <c r="FLI7" i="48"/>
  <c r="FLH7" i="48"/>
  <c r="FLG7" i="48"/>
  <c r="FLF7" i="48"/>
  <c r="FLE7" i="48"/>
  <c r="FLD7" i="48"/>
  <c r="FLC7" i="48"/>
  <c r="FLB7" i="48"/>
  <c r="FLA7" i="48"/>
  <c r="FKZ7" i="48"/>
  <c r="FKY7" i="48"/>
  <c r="FKX7" i="48"/>
  <c r="FKW7" i="48"/>
  <c r="FKV7" i="48"/>
  <c r="FKU7" i="48"/>
  <c r="FKT7" i="48"/>
  <c r="FKS7" i="48"/>
  <c r="FKR7" i="48"/>
  <c r="FKQ7" i="48"/>
  <c r="FKP7" i="48"/>
  <c r="FKO7" i="48"/>
  <c r="FKN7" i="48"/>
  <c r="FKM7" i="48"/>
  <c r="FKL7" i="48"/>
  <c r="FKK7" i="48"/>
  <c r="FKJ7" i="48"/>
  <c r="FKI7" i="48"/>
  <c r="FKH7" i="48"/>
  <c r="FKG7" i="48"/>
  <c r="FKF7" i="48"/>
  <c r="FKE7" i="48"/>
  <c r="FKD7" i="48"/>
  <c r="FKC7" i="48"/>
  <c r="FKB7" i="48"/>
  <c r="FKA7" i="48"/>
  <c r="FJZ7" i="48"/>
  <c r="FJY7" i="48"/>
  <c r="FJX7" i="48"/>
  <c r="FJW7" i="48"/>
  <c r="FJV7" i="48"/>
  <c r="FJU7" i="48"/>
  <c r="FJT7" i="48"/>
  <c r="FJS7" i="48"/>
  <c r="FJR7" i="48"/>
  <c r="FJQ7" i="48"/>
  <c r="FJP7" i="48"/>
  <c r="FJO7" i="48"/>
  <c r="FJN7" i="48"/>
  <c r="FJM7" i="48"/>
  <c r="FJL7" i="48"/>
  <c r="FJK7" i="48"/>
  <c r="FJJ7" i="48"/>
  <c r="FJI7" i="48"/>
  <c r="FJH7" i="48"/>
  <c r="FJG7" i="48"/>
  <c r="FJF7" i="48"/>
  <c r="FJE7" i="48"/>
  <c r="FJD7" i="48"/>
  <c r="FJC7" i="48"/>
  <c r="FJB7" i="48"/>
  <c r="FJA7" i="48"/>
  <c r="FIZ7" i="48"/>
  <c r="FIY7" i="48"/>
  <c r="FIX7" i="48"/>
  <c r="FIW7" i="48"/>
  <c r="FIV7" i="48"/>
  <c r="FIU7" i="48"/>
  <c r="FIT7" i="48"/>
  <c r="FIS7" i="48"/>
  <c r="FIR7" i="48"/>
  <c r="FIQ7" i="48"/>
  <c r="FIP7" i="48"/>
  <c r="FIO7" i="48"/>
  <c r="FIN7" i="48"/>
  <c r="FIM7" i="48"/>
  <c r="FIL7" i="48"/>
  <c r="FIK7" i="48"/>
  <c r="FIJ7" i="48"/>
  <c r="FII7" i="48"/>
  <c r="FIH7" i="48"/>
  <c r="FIG7" i="48"/>
  <c r="FIF7" i="48"/>
  <c r="FIE7" i="48"/>
  <c r="FID7" i="48"/>
  <c r="FIC7" i="48"/>
  <c r="FIB7" i="48"/>
  <c r="FIA7" i="48"/>
  <c r="FHZ7" i="48"/>
  <c r="FHY7" i="48"/>
  <c r="FHX7" i="48"/>
  <c r="FHW7" i="48"/>
  <c r="FHV7" i="48"/>
  <c r="FHU7" i="48"/>
  <c r="FHT7" i="48"/>
  <c r="FHS7" i="48"/>
  <c r="FHR7" i="48"/>
  <c r="FHQ7" i="48"/>
  <c r="FHP7" i="48"/>
  <c r="FHO7" i="48"/>
  <c r="FHN7" i="48"/>
  <c r="FHM7" i="48"/>
  <c r="FHL7" i="48"/>
  <c r="FHK7" i="48"/>
  <c r="FHJ7" i="48"/>
  <c r="FHI7" i="48"/>
  <c r="FHH7" i="48"/>
  <c r="FHG7" i="48"/>
  <c r="FHF7" i="48"/>
  <c r="FHE7" i="48"/>
  <c r="FHD7" i="48"/>
  <c r="FHC7" i="48"/>
  <c r="FHB7" i="48"/>
  <c r="FHA7" i="48"/>
  <c r="FGZ7" i="48"/>
  <c r="FGY7" i="48"/>
  <c r="FGX7" i="48"/>
  <c r="FGW7" i="48"/>
  <c r="FGV7" i="48"/>
  <c r="FGU7" i="48"/>
  <c r="FGT7" i="48"/>
  <c r="FGS7" i="48"/>
  <c r="FGR7" i="48"/>
  <c r="FGQ7" i="48"/>
  <c r="FGP7" i="48"/>
  <c r="FGO7" i="48"/>
  <c r="FGN7" i="48"/>
  <c r="FGM7" i="48"/>
  <c r="FGL7" i="48"/>
  <c r="FGK7" i="48"/>
  <c r="FGJ7" i="48"/>
  <c r="FGI7" i="48"/>
  <c r="FGH7" i="48"/>
  <c r="FGG7" i="48"/>
  <c r="FGF7" i="48"/>
  <c r="FGE7" i="48"/>
  <c r="FGD7" i="48"/>
  <c r="FGC7" i="48"/>
  <c r="FGB7" i="48"/>
  <c r="FGA7" i="48"/>
  <c r="FFZ7" i="48"/>
  <c r="FFY7" i="48"/>
  <c r="FFX7" i="48"/>
  <c r="FFW7" i="48"/>
  <c r="FFV7" i="48"/>
  <c r="FFU7" i="48"/>
  <c r="FFT7" i="48"/>
  <c r="FFS7" i="48"/>
  <c r="FFR7" i="48"/>
  <c r="FFQ7" i="48"/>
  <c r="FFP7" i="48"/>
  <c r="FFO7" i="48"/>
  <c r="FFN7" i="48"/>
  <c r="FFM7" i="48"/>
  <c r="FFL7" i="48"/>
  <c r="FFK7" i="48"/>
  <c r="FFJ7" i="48"/>
  <c r="FFI7" i="48"/>
  <c r="FFH7" i="48"/>
  <c r="FFG7" i="48"/>
  <c r="FFF7" i="48"/>
  <c r="FFE7" i="48"/>
  <c r="FFD7" i="48"/>
  <c r="FFC7" i="48"/>
  <c r="FFB7" i="48"/>
  <c r="FFA7" i="48"/>
  <c r="FEZ7" i="48"/>
  <c r="FEY7" i="48"/>
  <c r="FEX7" i="48"/>
  <c r="FEW7" i="48"/>
  <c r="FEV7" i="48"/>
  <c r="FEU7" i="48"/>
  <c r="FET7" i="48"/>
  <c r="FES7" i="48"/>
  <c r="FER7" i="48"/>
  <c r="FEQ7" i="48"/>
  <c r="FEP7" i="48"/>
  <c r="FEO7" i="48"/>
  <c r="FEN7" i="48"/>
  <c r="FEM7" i="48"/>
  <c r="FEL7" i="48"/>
  <c r="FEK7" i="48"/>
  <c r="FEJ7" i="48"/>
  <c r="FEI7" i="48"/>
  <c r="FEH7" i="48"/>
  <c r="FEG7" i="48"/>
  <c r="FEF7" i="48"/>
  <c r="FEE7" i="48"/>
  <c r="FED7" i="48"/>
  <c r="FEC7" i="48"/>
  <c r="FEB7" i="48"/>
  <c r="FEA7" i="48"/>
  <c r="FDZ7" i="48"/>
  <c r="FDY7" i="48"/>
  <c r="FDX7" i="48"/>
  <c r="FDW7" i="48"/>
  <c r="FDV7" i="48"/>
  <c r="FDU7" i="48"/>
  <c r="FDT7" i="48"/>
  <c r="FDS7" i="48"/>
  <c r="FDR7" i="48"/>
  <c r="FDQ7" i="48"/>
  <c r="FDP7" i="48"/>
  <c r="FDO7" i="48"/>
  <c r="FDN7" i="48"/>
  <c r="FDM7" i="48"/>
  <c r="FDL7" i="48"/>
  <c r="FDK7" i="48"/>
  <c r="FDJ7" i="48"/>
  <c r="FDI7" i="48"/>
  <c r="FDH7" i="48"/>
  <c r="FDG7" i="48"/>
  <c r="FDF7" i="48"/>
  <c r="FDE7" i="48"/>
  <c r="FDD7" i="48"/>
  <c r="FDC7" i="48"/>
  <c r="FDB7" i="48"/>
  <c r="FDA7" i="48"/>
  <c r="FCZ7" i="48"/>
  <c r="FCY7" i="48"/>
  <c r="FCX7" i="48"/>
  <c r="FCW7" i="48"/>
  <c r="FCV7" i="48"/>
  <c r="FCU7" i="48"/>
  <c r="FCT7" i="48"/>
  <c r="FCS7" i="48"/>
  <c r="FCR7" i="48"/>
  <c r="FCQ7" i="48"/>
  <c r="FCP7" i="48"/>
  <c r="FCO7" i="48"/>
  <c r="FCN7" i="48"/>
  <c r="FCM7" i="48"/>
  <c r="FCL7" i="48"/>
  <c r="FCK7" i="48"/>
  <c r="FCJ7" i="48"/>
  <c r="FCI7" i="48"/>
  <c r="FCH7" i="48"/>
  <c r="FCG7" i="48"/>
  <c r="FCF7" i="48"/>
  <c r="FCE7" i="48"/>
  <c r="FCD7" i="48"/>
  <c r="FCC7" i="48"/>
  <c r="FCB7" i="48"/>
  <c r="FCA7" i="48"/>
  <c r="FBZ7" i="48"/>
  <c r="FBY7" i="48"/>
  <c r="FBX7" i="48"/>
  <c r="FBW7" i="48"/>
  <c r="FBV7" i="48"/>
  <c r="FBU7" i="48"/>
  <c r="FBT7" i="48"/>
  <c r="FBS7" i="48"/>
  <c r="FBR7" i="48"/>
  <c r="FBQ7" i="48"/>
  <c r="FBP7" i="48"/>
  <c r="FBO7" i="48"/>
  <c r="FBN7" i="48"/>
  <c r="FBM7" i="48"/>
  <c r="FBL7" i="48"/>
  <c r="FBK7" i="48"/>
  <c r="FBJ7" i="48"/>
  <c r="FBI7" i="48"/>
  <c r="FBH7" i="48"/>
  <c r="FBG7" i="48"/>
  <c r="FBF7" i="48"/>
  <c r="FBE7" i="48"/>
  <c r="FBD7" i="48"/>
  <c r="FBC7" i="48"/>
  <c r="FBB7" i="48"/>
  <c r="FBA7" i="48"/>
  <c r="FAZ7" i="48"/>
  <c r="FAY7" i="48"/>
  <c r="FAX7" i="48"/>
  <c r="FAW7" i="48"/>
  <c r="FAV7" i="48"/>
  <c r="FAU7" i="48"/>
  <c r="FAT7" i="48"/>
  <c r="FAS7" i="48"/>
  <c r="FAR7" i="48"/>
  <c r="FAQ7" i="48"/>
  <c r="FAP7" i="48"/>
  <c r="FAO7" i="48"/>
  <c r="FAN7" i="48"/>
  <c r="FAM7" i="48"/>
  <c r="FAL7" i="48"/>
  <c r="FAK7" i="48"/>
  <c r="FAJ7" i="48"/>
  <c r="FAI7" i="48"/>
  <c r="FAH7" i="48"/>
  <c r="FAG7" i="48"/>
  <c r="FAF7" i="48"/>
  <c r="FAE7" i="48"/>
  <c r="FAD7" i="48"/>
  <c r="FAC7" i="48"/>
  <c r="FAB7" i="48"/>
  <c r="FAA7" i="48"/>
  <c r="EZZ7" i="48"/>
  <c r="EZY7" i="48"/>
  <c r="EZX7" i="48"/>
  <c r="EZW7" i="48"/>
  <c r="EZV7" i="48"/>
  <c r="EZU7" i="48"/>
  <c r="EZT7" i="48"/>
  <c r="EZS7" i="48"/>
  <c r="EZR7" i="48"/>
  <c r="EZQ7" i="48"/>
  <c r="EZP7" i="48"/>
  <c r="EZO7" i="48"/>
  <c r="EZN7" i="48"/>
  <c r="EZM7" i="48"/>
  <c r="EZL7" i="48"/>
  <c r="EZK7" i="48"/>
  <c r="EZJ7" i="48"/>
  <c r="EZI7" i="48"/>
  <c r="EZH7" i="48"/>
  <c r="EZG7" i="48"/>
  <c r="EZF7" i="48"/>
  <c r="EZE7" i="48"/>
  <c r="EZD7" i="48"/>
  <c r="EZC7" i="48"/>
  <c r="EZB7" i="48"/>
  <c r="EZA7" i="48"/>
  <c r="EYZ7" i="48"/>
  <c r="EYY7" i="48"/>
  <c r="EYX7" i="48"/>
  <c r="EYW7" i="48"/>
  <c r="EYV7" i="48"/>
  <c r="EYU7" i="48"/>
  <c r="EYT7" i="48"/>
  <c r="EYS7" i="48"/>
  <c r="EYR7" i="48"/>
  <c r="EYQ7" i="48"/>
  <c r="EYP7" i="48"/>
  <c r="EYO7" i="48"/>
  <c r="EYN7" i="48"/>
  <c r="EYM7" i="48"/>
  <c r="EYL7" i="48"/>
  <c r="EYK7" i="48"/>
  <c r="EYJ7" i="48"/>
  <c r="EYI7" i="48"/>
  <c r="EYH7" i="48"/>
  <c r="EYG7" i="48"/>
  <c r="EYF7" i="48"/>
  <c r="EYE7" i="48"/>
  <c r="EYD7" i="48"/>
  <c r="EYC7" i="48"/>
  <c r="EYB7" i="48"/>
  <c r="EYA7" i="48"/>
  <c r="EXZ7" i="48"/>
  <c r="EXY7" i="48"/>
  <c r="EXX7" i="48"/>
  <c r="EXW7" i="48"/>
  <c r="EXV7" i="48"/>
  <c r="EXU7" i="48"/>
  <c r="EXT7" i="48"/>
  <c r="EXS7" i="48"/>
  <c r="EXR7" i="48"/>
  <c r="EXQ7" i="48"/>
  <c r="EXP7" i="48"/>
  <c r="EXO7" i="48"/>
  <c r="EXN7" i="48"/>
  <c r="EXM7" i="48"/>
  <c r="EXL7" i="48"/>
  <c r="EXK7" i="48"/>
  <c r="EXJ7" i="48"/>
  <c r="EXI7" i="48"/>
  <c r="EXH7" i="48"/>
  <c r="EXG7" i="48"/>
  <c r="EXF7" i="48"/>
  <c r="EXE7" i="48"/>
  <c r="EXD7" i="48"/>
  <c r="EXC7" i="48"/>
  <c r="EXB7" i="48"/>
  <c r="EXA7" i="48"/>
  <c r="EWZ7" i="48"/>
  <c r="EWY7" i="48"/>
  <c r="EWX7" i="48"/>
  <c r="EWW7" i="48"/>
  <c r="EWV7" i="48"/>
  <c r="EWU7" i="48"/>
  <c r="EWT7" i="48"/>
  <c r="EWS7" i="48"/>
  <c r="EWR7" i="48"/>
  <c r="EWQ7" i="48"/>
  <c r="EWP7" i="48"/>
  <c r="EWO7" i="48"/>
  <c r="EWN7" i="48"/>
  <c r="EWM7" i="48"/>
  <c r="EWL7" i="48"/>
  <c r="EWK7" i="48"/>
  <c r="EWJ7" i="48"/>
  <c r="EWI7" i="48"/>
  <c r="EWH7" i="48"/>
  <c r="EWG7" i="48"/>
  <c r="EWF7" i="48"/>
  <c r="EWE7" i="48"/>
  <c r="EWD7" i="48"/>
  <c r="EWC7" i="48"/>
  <c r="EWB7" i="48"/>
  <c r="EWA7" i="48"/>
  <c r="EVZ7" i="48"/>
  <c r="EVY7" i="48"/>
  <c r="EVX7" i="48"/>
  <c r="EVW7" i="48"/>
  <c r="EVV7" i="48"/>
  <c r="EVU7" i="48"/>
  <c r="EVT7" i="48"/>
  <c r="EVS7" i="48"/>
  <c r="EVR7" i="48"/>
  <c r="EVQ7" i="48"/>
  <c r="EVP7" i="48"/>
  <c r="EVO7" i="48"/>
  <c r="EVN7" i="48"/>
  <c r="EVM7" i="48"/>
  <c r="EVL7" i="48"/>
  <c r="EVK7" i="48"/>
  <c r="EVJ7" i="48"/>
  <c r="EVI7" i="48"/>
  <c r="EVH7" i="48"/>
  <c r="EVG7" i="48"/>
  <c r="EVF7" i="48"/>
  <c r="EVE7" i="48"/>
  <c r="EVD7" i="48"/>
  <c r="EVC7" i="48"/>
  <c r="EVB7" i="48"/>
  <c r="EVA7" i="48"/>
  <c r="EUZ7" i="48"/>
  <c r="EUY7" i="48"/>
  <c r="EUX7" i="48"/>
  <c r="EUW7" i="48"/>
  <c r="EUV7" i="48"/>
  <c r="EUU7" i="48"/>
  <c r="EUT7" i="48"/>
  <c r="EUS7" i="48"/>
  <c r="EUR7" i="48"/>
  <c r="EUQ7" i="48"/>
  <c r="EUP7" i="48"/>
  <c r="EUO7" i="48"/>
  <c r="EUN7" i="48"/>
  <c r="EUM7" i="48"/>
  <c r="EUL7" i="48"/>
  <c r="EUK7" i="48"/>
  <c r="EUJ7" i="48"/>
  <c r="EUI7" i="48"/>
  <c r="EUH7" i="48"/>
  <c r="EUG7" i="48"/>
  <c r="EUF7" i="48"/>
  <c r="EUE7" i="48"/>
  <c r="EUD7" i="48"/>
  <c r="EUC7" i="48"/>
  <c r="EUB7" i="48"/>
  <c r="EUA7" i="48"/>
  <c r="ETZ7" i="48"/>
  <c r="ETY7" i="48"/>
  <c r="ETX7" i="48"/>
  <c r="ETW7" i="48"/>
  <c r="ETV7" i="48"/>
  <c r="ETU7" i="48"/>
  <c r="ETT7" i="48"/>
  <c r="ETS7" i="48"/>
  <c r="ETR7" i="48"/>
  <c r="ETQ7" i="48"/>
  <c r="ETP7" i="48"/>
  <c r="ETO7" i="48"/>
  <c r="ETN7" i="48"/>
  <c r="ETM7" i="48"/>
  <c r="ETL7" i="48"/>
  <c r="ETK7" i="48"/>
  <c r="ETJ7" i="48"/>
  <c r="ETI7" i="48"/>
  <c r="ETH7" i="48"/>
  <c r="ETG7" i="48"/>
  <c r="ETF7" i="48"/>
  <c r="ETE7" i="48"/>
  <c r="ETD7" i="48"/>
  <c r="ETC7" i="48"/>
  <c r="ETB7" i="48"/>
  <c r="ETA7" i="48"/>
  <c r="ESZ7" i="48"/>
  <c r="ESY7" i="48"/>
  <c r="ESX7" i="48"/>
  <c r="ESW7" i="48"/>
  <c r="ESV7" i="48"/>
  <c r="ESU7" i="48"/>
  <c r="EST7" i="48"/>
  <c r="ESS7" i="48"/>
  <c r="ESR7" i="48"/>
  <c r="ESQ7" i="48"/>
  <c r="ESP7" i="48"/>
  <c r="ESO7" i="48"/>
  <c r="ESN7" i="48"/>
  <c r="ESM7" i="48"/>
  <c r="ESL7" i="48"/>
  <c r="ESK7" i="48"/>
  <c r="ESJ7" i="48"/>
  <c r="ESI7" i="48"/>
  <c r="ESH7" i="48"/>
  <c r="ESG7" i="48"/>
  <c r="ESF7" i="48"/>
  <c r="ESE7" i="48"/>
  <c r="ESD7" i="48"/>
  <c r="ESC7" i="48"/>
  <c r="ESB7" i="48"/>
  <c r="ESA7" i="48"/>
  <c r="ERZ7" i="48"/>
  <c r="ERY7" i="48"/>
  <c r="ERX7" i="48"/>
  <c r="ERW7" i="48"/>
  <c r="ERV7" i="48"/>
  <c r="ERU7" i="48"/>
  <c r="ERT7" i="48"/>
  <c r="ERS7" i="48"/>
  <c r="ERR7" i="48"/>
  <c r="ERQ7" i="48"/>
  <c r="ERP7" i="48"/>
  <c r="ERO7" i="48"/>
  <c r="ERN7" i="48"/>
  <c r="ERM7" i="48"/>
  <c r="ERL7" i="48"/>
  <c r="ERK7" i="48"/>
  <c r="ERJ7" i="48"/>
  <c r="ERI7" i="48"/>
  <c r="ERH7" i="48"/>
  <c r="ERG7" i="48"/>
  <c r="ERF7" i="48"/>
  <c r="ERE7" i="48"/>
  <c r="ERD7" i="48"/>
  <c r="ERC7" i="48"/>
  <c r="ERB7" i="48"/>
  <c r="ERA7" i="48"/>
  <c r="EQZ7" i="48"/>
  <c r="EQY7" i="48"/>
  <c r="EQX7" i="48"/>
  <c r="EQW7" i="48"/>
  <c r="EQV7" i="48"/>
  <c r="EQU7" i="48"/>
  <c r="EQT7" i="48"/>
  <c r="EQS7" i="48"/>
  <c r="EQR7" i="48"/>
  <c r="EQQ7" i="48"/>
  <c r="EQP7" i="48"/>
  <c r="EQO7" i="48"/>
  <c r="EQN7" i="48"/>
  <c r="EQM7" i="48"/>
  <c r="EQL7" i="48"/>
  <c r="EQK7" i="48"/>
  <c r="EQJ7" i="48"/>
  <c r="EQI7" i="48"/>
  <c r="EQH7" i="48"/>
  <c r="EQG7" i="48"/>
  <c r="EQF7" i="48"/>
  <c r="EQE7" i="48"/>
  <c r="EQD7" i="48"/>
  <c r="EQC7" i="48"/>
  <c r="EQB7" i="48"/>
  <c r="EQA7" i="48"/>
  <c r="EPZ7" i="48"/>
  <c r="EPY7" i="48"/>
  <c r="EPX7" i="48"/>
  <c r="EPW7" i="48"/>
  <c r="EPV7" i="48"/>
  <c r="EPU7" i="48"/>
  <c r="EPT7" i="48"/>
  <c r="EPS7" i="48"/>
  <c r="EPR7" i="48"/>
  <c r="EPQ7" i="48"/>
  <c r="EPP7" i="48"/>
  <c r="EPO7" i="48"/>
  <c r="EPN7" i="48"/>
  <c r="EPM7" i="48"/>
  <c r="EPL7" i="48"/>
  <c r="EPK7" i="48"/>
  <c r="EPJ7" i="48"/>
  <c r="EPI7" i="48"/>
  <c r="EPH7" i="48"/>
  <c r="EPG7" i="48"/>
  <c r="EPF7" i="48"/>
  <c r="EPE7" i="48"/>
  <c r="EPD7" i="48"/>
  <c r="EPC7" i="48"/>
  <c r="EPB7" i="48"/>
  <c r="EPA7" i="48"/>
  <c r="EOZ7" i="48"/>
  <c r="EOY7" i="48"/>
  <c r="EOX7" i="48"/>
  <c r="EOW7" i="48"/>
  <c r="EOV7" i="48"/>
  <c r="EOU7" i="48"/>
  <c r="EOT7" i="48"/>
  <c r="EOS7" i="48"/>
  <c r="EOR7" i="48"/>
  <c r="EOQ7" i="48"/>
  <c r="EOP7" i="48"/>
  <c r="EOO7" i="48"/>
  <c r="EON7" i="48"/>
  <c r="EOM7" i="48"/>
  <c r="EOL7" i="48"/>
  <c r="EOK7" i="48"/>
  <c r="EOJ7" i="48"/>
  <c r="EOI7" i="48"/>
  <c r="EOH7" i="48"/>
  <c r="EOG7" i="48"/>
  <c r="EOF7" i="48"/>
  <c r="EOE7" i="48"/>
  <c r="EOD7" i="48"/>
  <c r="EOC7" i="48"/>
  <c r="EOB7" i="48"/>
  <c r="EOA7" i="48"/>
  <c r="ENZ7" i="48"/>
  <c r="ENY7" i="48"/>
  <c r="ENX7" i="48"/>
  <c r="ENW7" i="48"/>
  <c r="ENV7" i="48"/>
  <c r="ENU7" i="48"/>
  <c r="ENT7" i="48"/>
  <c r="ENS7" i="48"/>
  <c r="ENR7" i="48"/>
  <c r="ENQ7" i="48"/>
  <c r="ENP7" i="48"/>
  <c r="ENO7" i="48"/>
  <c r="ENN7" i="48"/>
  <c r="ENM7" i="48"/>
  <c r="ENL7" i="48"/>
  <c r="ENK7" i="48"/>
  <c r="ENJ7" i="48"/>
  <c r="ENI7" i="48"/>
  <c r="ENH7" i="48"/>
  <c r="ENG7" i="48"/>
  <c r="ENF7" i="48"/>
  <c r="ENE7" i="48"/>
  <c r="END7" i="48"/>
  <c r="ENC7" i="48"/>
  <c r="ENB7" i="48"/>
  <c r="ENA7" i="48"/>
  <c r="EMZ7" i="48"/>
  <c r="EMY7" i="48"/>
  <c r="EMX7" i="48"/>
  <c r="EMW7" i="48"/>
  <c r="EMV7" i="48"/>
  <c r="EMU7" i="48"/>
  <c r="EMT7" i="48"/>
  <c r="EMS7" i="48"/>
  <c r="EMR7" i="48"/>
  <c r="EMQ7" i="48"/>
  <c r="EMP7" i="48"/>
  <c r="EMO7" i="48"/>
  <c r="EMN7" i="48"/>
  <c r="EMM7" i="48"/>
  <c r="EML7" i="48"/>
  <c r="EMK7" i="48"/>
  <c r="EMJ7" i="48"/>
  <c r="EMI7" i="48"/>
  <c r="EMH7" i="48"/>
  <c r="EMG7" i="48"/>
  <c r="EMF7" i="48"/>
  <c r="EME7" i="48"/>
  <c r="EMD7" i="48"/>
  <c r="EMC7" i="48"/>
  <c r="EMB7" i="48"/>
  <c r="EMA7" i="48"/>
  <c r="ELZ7" i="48"/>
  <c r="ELY7" i="48"/>
  <c r="ELX7" i="48"/>
  <c r="ELW7" i="48"/>
  <c r="ELV7" i="48"/>
  <c r="ELU7" i="48"/>
  <c r="ELT7" i="48"/>
  <c r="ELS7" i="48"/>
  <c r="ELR7" i="48"/>
  <c r="ELQ7" i="48"/>
  <c r="ELP7" i="48"/>
  <c r="ELO7" i="48"/>
  <c r="ELN7" i="48"/>
  <c r="ELM7" i="48"/>
  <c r="ELL7" i="48"/>
  <c r="ELK7" i="48"/>
  <c r="ELJ7" i="48"/>
  <c r="ELI7" i="48"/>
  <c r="ELH7" i="48"/>
  <c r="ELG7" i="48"/>
  <c r="ELF7" i="48"/>
  <c r="ELE7" i="48"/>
  <c r="ELD7" i="48"/>
  <c r="ELC7" i="48"/>
  <c r="ELB7" i="48"/>
  <c r="ELA7" i="48"/>
  <c r="EKZ7" i="48"/>
  <c r="EKY7" i="48"/>
  <c r="EKX7" i="48"/>
  <c r="EKW7" i="48"/>
  <c r="EKV7" i="48"/>
  <c r="EKU7" i="48"/>
  <c r="EKT7" i="48"/>
  <c r="EKS7" i="48"/>
  <c r="EKR7" i="48"/>
  <c r="EKQ7" i="48"/>
  <c r="EKP7" i="48"/>
  <c r="EKO7" i="48"/>
  <c r="EKN7" i="48"/>
  <c r="EKM7" i="48"/>
  <c r="EKL7" i="48"/>
  <c r="EKK7" i="48"/>
  <c r="EKJ7" i="48"/>
  <c r="EKI7" i="48"/>
  <c r="EKH7" i="48"/>
  <c r="EKG7" i="48"/>
  <c r="EKF7" i="48"/>
  <c r="EKE7" i="48"/>
  <c r="EKD7" i="48"/>
  <c r="EKC7" i="48"/>
  <c r="EKB7" i="48"/>
  <c r="EKA7" i="48"/>
  <c r="EJZ7" i="48"/>
  <c r="EJY7" i="48"/>
  <c r="EJX7" i="48"/>
  <c r="EJW7" i="48"/>
  <c r="EJV7" i="48"/>
  <c r="EJU7" i="48"/>
  <c r="EJT7" i="48"/>
  <c r="EJS7" i="48"/>
  <c r="EJR7" i="48"/>
  <c r="EJQ7" i="48"/>
  <c r="EJP7" i="48"/>
  <c r="EJO7" i="48"/>
  <c r="EJN7" i="48"/>
  <c r="EJM7" i="48"/>
  <c r="EJL7" i="48"/>
  <c r="EJK7" i="48"/>
  <c r="EJJ7" i="48"/>
  <c r="EJI7" i="48"/>
  <c r="EJH7" i="48"/>
  <c r="EJG7" i="48"/>
  <c r="EJF7" i="48"/>
  <c r="EJE7" i="48"/>
  <c r="EJD7" i="48"/>
  <c r="EJC7" i="48"/>
  <c r="EJB7" i="48"/>
  <c r="EJA7" i="48"/>
  <c r="EIZ7" i="48"/>
  <c r="EIY7" i="48"/>
  <c r="EIX7" i="48"/>
  <c r="EIW7" i="48"/>
  <c r="EIV7" i="48"/>
  <c r="EIU7" i="48"/>
  <c r="EIT7" i="48"/>
  <c r="EIS7" i="48"/>
  <c r="EIR7" i="48"/>
  <c r="EIQ7" i="48"/>
  <c r="EIP7" i="48"/>
  <c r="EIO7" i="48"/>
  <c r="EIN7" i="48"/>
  <c r="EIM7" i="48"/>
  <c r="EIL7" i="48"/>
  <c r="EIK7" i="48"/>
  <c r="EIJ7" i="48"/>
  <c r="EII7" i="48"/>
  <c r="EIH7" i="48"/>
  <c r="EIG7" i="48"/>
  <c r="EIF7" i="48"/>
  <c r="EIE7" i="48"/>
  <c r="EID7" i="48"/>
  <c r="EIC7" i="48"/>
  <c r="EIB7" i="48"/>
  <c r="EIA7" i="48"/>
  <c r="EHZ7" i="48"/>
  <c r="EHY7" i="48"/>
  <c r="EHX7" i="48"/>
  <c r="EHW7" i="48"/>
  <c r="EHV7" i="48"/>
  <c r="EHU7" i="48"/>
  <c r="EHT7" i="48"/>
  <c r="EHS7" i="48"/>
  <c r="EHR7" i="48"/>
  <c r="EHQ7" i="48"/>
  <c r="EHP7" i="48"/>
  <c r="EHO7" i="48"/>
  <c r="EHN7" i="48"/>
  <c r="EHM7" i="48"/>
  <c r="EHL7" i="48"/>
  <c r="EHK7" i="48"/>
  <c r="EHJ7" i="48"/>
  <c r="EHI7" i="48"/>
  <c r="EHH7" i="48"/>
  <c r="EHG7" i="48"/>
  <c r="EHF7" i="48"/>
  <c r="EHE7" i="48"/>
  <c r="EHD7" i="48"/>
  <c r="EHC7" i="48"/>
  <c r="EHB7" i="48"/>
  <c r="EHA7" i="48"/>
  <c r="EGZ7" i="48"/>
  <c r="EGY7" i="48"/>
  <c r="EGX7" i="48"/>
  <c r="EGW7" i="48"/>
  <c r="EGV7" i="48"/>
  <c r="EGU7" i="48"/>
  <c r="EGT7" i="48"/>
  <c r="EGS7" i="48"/>
  <c r="EGR7" i="48"/>
  <c r="EGQ7" i="48"/>
  <c r="EGP7" i="48"/>
  <c r="EGO7" i="48"/>
  <c r="EGN7" i="48"/>
  <c r="EGM7" i="48"/>
  <c r="EGL7" i="48"/>
  <c r="EGK7" i="48"/>
  <c r="EGJ7" i="48"/>
  <c r="EGI7" i="48"/>
  <c r="EGH7" i="48"/>
  <c r="EGG7" i="48"/>
  <c r="EGF7" i="48"/>
  <c r="EGE7" i="48"/>
  <c r="EGD7" i="48"/>
  <c r="EGC7" i="48"/>
  <c r="EGB7" i="48"/>
  <c r="EGA7" i="48"/>
  <c r="EFZ7" i="48"/>
  <c r="EFY7" i="48"/>
  <c r="EFX7" i="48"/>
  <c r="EFW7" i="48"/>
  <c r="EFV7" i="48"/>
  <c r="EFU7" i="48"/>
  <c r="EFT7" i="48"/>
  <c r="EFS7" i="48"/>
  <c r="EFR7" i="48"/>
  <c r="EFQ7" i="48"/>
  <c r="EFP7" i="48"/>
  <c r="EFO7" i="48"/>
  <c r="EFN7" i="48"/>
  <c r="EFM7" i="48"/>
  <c r="EFL7" i="48"/>
  <c r="EFK7" i="48"/>
  <c r="EFJ7" i="48"/>
  <c r="EFI7" i="48"/>
  <c r="EFH7" i="48"/>
  <c r="EFG7" i="48"/>
  <c r="EFF7" i="48"/>
  <c r="EFE7" i="48"/>
  <c r="EFD7" i="48"/>
  <c r="EFC7" i="48"/>
  <c r="EFB7" i="48"/>
  <c r="EFA7" i="48"/>
  <c r="EEZ7" i="48"/>
  <c r="EEY7" i="48"/>
  <c r="EEX7" i="48"/>
  <c r="EEW7" i="48"/>
  <c r="EEV7" i="48"/>
  <c r="EEU7" i="48"/>
  <c r="EET7" i="48"/>
  <c r="EES7" i="48"/>
  <c r="EER7" i="48"/>
  <c r="EEQ7" i="48"/>
  <c r="EEP7" i="48"/>
  <c r="EEO7" i="48"/>
  <c r="EEN7" i="48"/>
  <c r="EEM7" i="48"/>
  <c r="EEL7" i="48"/>
  <c r="EEK7" i="48"/>
  <c r="EEJ7" i="48"/>
  <c r="EEI7" i="48"/>
  <c r="EEH7" i="48"/>
  <c r="EEG7" i="48"/>
  <c r="EEF7" i="48"/>
  <c r="EEE7" i="48"/>
  <c r="EED7" i="48"/>
  <c r="EEC7" i="48"/>
  <c r="EEB7" i="48"/>
  <c r="EEA7" i="48"/>
  <c r="EDZ7" i="48"/>
  <c r="EDY7" i="48"/>
  <c r="EDX7" i="48"/>
  <c r="EDW7" i="48"/>
  <c r="EDV7" i="48"/>
  <c r="EDU7" i="48"/>
  <c r="EDT7" i="48"/>
  <c r="EDS7" i="48"/>
  <c r="EDR7" i="48"/>
  <c r="EDQ7" i="48"/>
  <c r="EDP7" i="48"/>
  <c r="EDO7" i="48"/>
  <c r="EDN7" i="48"/>
  <c r="EDM7" i="48"/>
  <c r="EDL7" i="48"/>
  <c r="EDK7" i="48"/>
  <c r="EDJ7" i="48"/>
  <c r="EDI7" i="48"/>
  <c r="EDH7" i="48"/>
  <c r="EDG7" i="48"/>
  <c r="EDF7" i="48"/>
  <c r="EDE7" i="48"/>
  <c r="EDD7" i="48"/>
  <c r="EDC7" i="48"/>
  <c r="EDB7" i="48"/>
  <c r="EDA7" i="48"/>
  <c r="ECZ7" i="48"/>
  <c r="ECY7" i="48"/>
  <c r="ECX7" i="48"/>
  <c r="ECW7" i="48"/>
  <c r="ECV7" i="48"/>
  <c r="ECU7" i="48"/>
  <c r="ECT7" i="48"/>
  <c r="ECS7" i="48"/>
  <c r="ECR7" i="48"/>
  <c r="ECQ7" i="48"/>
  <c r="ECP7" i="48"/>
  <c r="ECO7" i="48"/>
  <c r="ECN7" i="48"/>
  <c r="ECM7" i="48"/>
  <c r="ECL7" i="48"/>
  <c r="ECK7" i="48"/>
  <c r="ECJ7" i="48"/>
  <c r="ECI7" i="48"/>
  <c r="ECH7" i="48"/>
  <c r="ECG7" i="48"/>
  <c r="ECF7" i="48"/>
  <c r="ECE7" i="48"/>
  <c r="ECD7" i="48"/>
  <c r="ECC7" i="48"/>
  <c r="ECB7" i="48"/>
  <c r="ECA7" i="48"/>
  <c r="EBZ7" i="48"/>
  <c r="EBY7" i="48"/>
  <c r="EBX7" i="48"/>
  <c r="EBW7" i="48"/>
  <c r="EBV7" i="48"/>
  <c r="EBU7" i="48"/>
  <c r="EBT7" i="48"/>
  <c r="EBS7" i="48"/>
  <c r="EBR7" i="48"/>
  <c r="EBQ7" i="48"/>
  <c r="EBP7" i="48"/>
  <c r="EBO7" i="48"/>
  <c r="EBN7" i="48"/>
  <c r="EBM7" i="48"/>
  <c r="EBL7" i="48"/>
  <c r="EBK7" i="48"/>
  <c r="EBJ7" i="48"/>
  <c r="EBI7" i="48"/>
  <c r="EBH7" i="48"/>
  <c r="EBG7" i="48"/>
  <c r="EBF7" i="48"/>
  <c r="EBE7" i="48"/>
  <c r="EBD7" i="48"/>
  <c r="EBC7" i="48"/>
  <c r="EBB7" i="48"/>
  <c r="EBA7" i="48"/>
  <c r="EAZ7" i="48"/>
  <c r="EAY7" i="48"/>
  <c r="EAX7" i="48"/>
  <c r="EAW7" i="48"/>
  <c r="EAV7" i="48"/>
  <c r="EAU7" i="48"/>
  <c r="EAT7" i="48"/>
  <c r="EAS7" i="48"/>
  <c r="EAR7" i="48"/>
  <c r="EAQ7" i="48"/>
  <c r="EAP7" i="48"/>
  <c r="EAO7" i="48"/>
  <c r="EAN7" i="48"/>
  <c r="EAM7" i="48"/>
  <c r="EAL7" i="48"/>
  <c r="EAK7" i="48"/>
  <c r="EAJ7" i="48"/>
  <c r="EAI7" i="48"/>
  <c r="EAH7" i="48"/>
  <c r="EAG7" i="48"/>
  <c r="EAF7" i="48"/>
  <c r="EAE7" i="48"/>
  <c r="EAD7" i="48"/>
  <c r="EAC7" i="48"/>
  <c r="EAB7" i="48"/>
  <c r="EAA7" i="48"/>
  <c r="DZZ7" i="48"/>
  <c r="DZY7" i="48"/>
  <c r="DZX7" i="48"/>
  <c r="DZW7" i="48"/>
  <c r="DZV7" i="48"/>
  <c r="DZU7" i="48"/>
  <c r="DZT7" i="48"/>
  <c r="DZS7" i="48"/>
  <c r="DZR7" i="48"/>
  <c r="DZQ7" i="48"/>
  <c r="DZP7" i="48"/>
  <c r="DZO7" i="48"/>
  <c r="DZN7" i="48"/>
  <c r="DZM7" i="48"/>
  <c r="DZL7" i="48"/>
  <c r="DZK7" i="48"/>
  <c r="DZJ7" i="48"/>
  <c r="DZI7" i="48"/>
  <c r="DZH7" i="48"/>
  <c r="DZG7" i="48"/>
  <c r="DZF7" i="48"/>
  <c r="DZE7" i="48"/>
  <c r="DZD7" i="48"/>
  <c r="DZC7" i="48"/>
  <c r="DZB7" i="48"/>
  <c r="DZA7" i="48"/>
  <c r="DYZ7" i="48"/>
  <c r="DYY7" i="48"/>
  <c r="DYX7" i="48"/>
  <c r="DYW7" i="48"/>
  <c r="DYV7" i="48"/>
  <c r="DYU7" i="48"/>
  <c r="DYT7" i="48"/>
  <c r="DYS7" i="48"/>
  <c r="DYR7" i="48"/>
  <c r="DYQ7" i="48"/>
  <c r="DYP7" i="48"/>
  <c r="DYO7" i="48"/>
  <c r="DYN7" i="48"/>
  <c r="DYM7" i="48"/>
  <c r="DYL7" i="48"/>
  <c r="DYK7" i="48"/>
  <c r="DYJ7" i="48"/>
  <c r="DYI7" i="48"/>
  <c r="DYH7" i="48"/>
  <c r="DYG7" i="48"/>
  <c r="DYF7" i="48"/>
  <c r="DYE7" i="48"/>
  <c r="DYD7" i="48"/>
  <c r="DYC7" i="48"/>
  <c r="DYB7" i="48"/>
  <c r="DYA7" i="48"/>
  <c r="DXZ7" i="48"/>
  <c r="DXY7" i="48"/>
  <c r="DXX7" i="48"/>
  <c r="DXW7" i="48"/>
  <c r="DXV7" i="48"/>
  <c r="DXU7" i="48"/>
  <c r="DXT7" i="48"/>
  <c r="DXS7" i="48"/>
  <c r="DXR7" i="48"/>
  <c r="DXQ7" i="48"/>
  <c r="DXP7" i="48"/>
  <c r="DXO7" i="48"/>
  <c r="DXN7" i="48"/>
  <c r="DXM7" i="48"/>
  <c r="DXL7" i="48"/>
  <c r="DXK7" i="48"/>
  <c r="DXJ7" i="48"/>
  <c r="DXI7" i="48"/>
  <c r="DXH7" i="48"/>
  <c r="DXG7" i="48"/>
  <c r="DXF7" i="48"/>
  <c r="DXE7" i="48"/>
  <c r="DXD7" i="48"/>
  <c r="DXC7" i="48"/>
  <c r="DXB7" i="48"/>
  <c r="DXA7" i="48"/>
  <c r="DWZ7" i="48"/>
  <c r="DWY7" i="48"/>
  <c r="DWX7" i="48"/>
  <c r="DWW7" i="48"/>
  <c r="DWV7" i="48"/>
  <c r="DWU7" i="48"/>
  <c r="DWT7" i="48"/>
  <c r="DWS7" i="48"/>
  <c r="DWR7" i="48"/>
  <c r="DWQ7" i="48"/>
  <c r="DWP7" i="48"/>
  <c r="DWO7" i="48"/>
  <c r="DWN7" i="48"/>
  <c r="DWM7" i="48"/>
  <c r="DWL7" i="48"/>
  <c r="DWK7" i="48"/>
  <c r="DWJ7" i="48"/>
  <c r="DWI7" i="48"/>
  <c r="DWH7" i="48"/>
  <c r="DWG7" i="48"/>
  <c r="DWF7" i="48"/>
  <c r="DWE7" i="48"/>
  <c r="DWD7" i="48"/>
  <c r="DWC7" i="48"/>
  <c r="DWB7" i="48"/>
  <c r="DWA7" i="48"/>
  <c r="DVZ7" i="48"/>
  <c r="DVY7" i="48"/>
  <c r="DVX7" i="48"/>
  <c r="DVW7" i="48"/>
  <c r="DVV7" i="48"/>
  <c r="DVU7" i="48"/>
  <c r="DVT7" i="48"/>
  <c r="DVS7" i="48"/>
  <c r="DVR7" i="48"/>
  <c r="DVQ7" i="48"/>
  <c r="DVP7" i="48"/>
  <c r="DVO7" i="48"/>
  <c r="DVN7" i="48"/>
  <c r="DVM7" i="48"/>
  <c r="DVL7" i="48"/>
  <c r="DVK7" i="48"/>
  <c r="DVJ7" i="48"/>
  <c r="DVI7" i="48"/>
  <c r="DVH7" i="48"/>
  <c r="DVG7" i="48"/>
  <c r="DVF7" i="48"/>
  <c r="DVE7" i="48"/>
  <c r="DVD7" i="48"/>
  <c r="DVC7" i="48"/>
  <c r="DVB7" i="48"/>
  <c r="DVA7" i="48"/>
  <c r="DUZ7" i="48"/>
  <c r="DUY7" i="48"/>
  <c r="DUX7" i="48"/>
  <c r="DUW7" i="48"/>
  <c r="DUV7" i="48"/>
  <c r="DUU7" i="48"/>
  <c r="DUT7" i="48"/>
  <c r="DUS7" i="48"/>
  <c r="DUR7" i="48"/>
  <c r="DUQ7" i="48"/>
  <c r="DUP7" i="48"/>
  <c r="DUO7" i="48"/>
  <c r="DUN7" i="48"/>
  <c r="DUM7" i="48"/>
  <c r="DUL7" i="48"/>
  <c r="DUK7" i="48"/>
  <c r="DUJ7" i="48"/>
  <c r="DUI7" i="48"/>
  <c r="DUH7" i="48"/>
  <c r="DUG7" i="48"/>
  <c r="DUF7" i="48"/>
  <c r="DUE7" i="48"/>
  <c r="DUD7" i="48"/>
  <c r="DUC7" i="48"/>
  <c r="DUB7" i="48"/>
  <c r="DUA7" i="48"/>
  <c r="DTZ7" i="48"/>
  <c r="DTY7" i="48"/>
  <c r="DTX7" i="48"/>
  <c r="DTW7" i="48"/>
  <c r="DTV7" i="48"/>
  <c r="DTU7" i="48"/>
  <c r="DTT7" i="48"/>
  <c r="DTS7" i="48"/>
  <c r="DTR7" i="48"/>
  <c r="DTQ7" i="48"/>
  <c r="DTP7" i="48"/>
  <c r="DTO7" i="48"/>
  <c r="DTN7" i="48"/>
  <c r="DTM7" i="48"/>
  <c r="DTL7" i="48"/>
  <c r="DTK7" i="48"/>
  <c r="DTJ7" i="48"/>
  <c r="DTI7" i="48"/>
  <c r="DTH7" i="48"/>
  <c r="DTG7" i="48"/>
  <c r="DTF7" i="48"/>
  <c r="DTE7" i="48"/>
  <c r="DTD7" i="48"/>
  <c r="DTC7" i="48"/>
  <c r="DTB7" i="48"/>
  <c r="DTA7" i="48"/>
  <c r="DSZ7" i="48"/>
  <c r="DSY7" i="48"/>
  <c r="DSX7" i="48"/>
  <c r="DSW7" i="48"/>
  <c r="DSV7" i="48"/>
  <c r="DSU7" i="48"/>
  <c r="DST7" i="48"/>
  <c r="DSS7" i="48"/>
  <c r="DSR7" i="48"/>
  <c r="DSQ7" i="48"/>
  <c r="DSP7" i="48"/>
  <c r="DSO7" i="48"/>
  <c r="DSN7" i="48"/>
  <c r="DSM7" i="48"/>
  <c r="DSL7" i="48"/>
  <c r="DSK7" i="48"/>
  <c r="DSJ7" i="48"/>
  <c r="DSI7" i="48"/>
  <c r="DSH7" i="48"/>
  <c r="DSG7" i="48"/>
  <c r="DSF7" i="48"/>
  <c r="DSE7" i="48"/>
  <c r="DSD7" i="48"/>
  <c r="DSC7" i="48"/>
  <c r="DSB7" i="48"/>
  <c r="DSA7" i="48"/>
  <c r="DRZ7" i="48"/>
  <c r="DRY7" i="48"/>
  <c r="DRX7" i="48"/>
  <c r="DRW7" i="48"/>
  <c r="DRV7" i="48"/>
  <c r="DRU7" i="48"/>
  <c r="DRT7" i="48"/>
  <c r="DRS7" i="48"/>
  <c r="DRR7" i="48"/>
  <c r="DRQ7" i="48"/>
  <c r="DRP7" i="48"/>
  <c r="DRO7" i="48"/>
  <c r="DRN7" i="48"/>
  <c r="DRM7" i="48"/>
  <c r="DRL7" i="48"/>
  <c r="DRK7" i="48"/>
  <c r="DRJ7" i="48"/>
  <c r="DRI7" i="48"/>
  <c r="DRH7" i="48"/>
  <c r="DRG7" i="48"/>
  <c r="DRF7" i="48"/>
  <c r="DRE7" i="48"/>
  <c r="DRD7" i="48"/>
  <c r="DRC7" i="48"/>
  <c r="DRB7" i="48"/>
  <c r="DRA7" i="48"/>
  <c r="DQZ7" i="48"/>
  <c r="DQY7" i="48"/>
  <c r="DQX7" i="48"/>
  <c r="DQW7" i="48"/>
  <c r="DQV7" i="48"/>
  <c r="DQU7" i="48"/>
  <c r="DQT7" i="48"/>
  <c r="DQS7" i="48"/>
  <c r="DQR7" i="48"/>
  <c r="DQQ7" i="48"/>
  <c r="DQP7" i="48"/>
  <c r="DQO7" i="48"/>
  <c r="DQN7" i="48"/>
  <c r="DQM7" i="48"/>
  <c r="DQL7" i="48"/>
  <c r="DQK7" i="48"/>
  <c r="DQJ7" i="48"/>
  <c r="DQI7" i="48"/>
  <c r="DQH7" i="48"/>
  <c r="DQG7" i="48"/>
  <c r="DQF7" i="48"/>
  <c r="DQE7" i="48"/>
  <c r="DQD7" i="48"/>
  <c r="DQC7" i="48"/>
  <c r="DQB7" i="48"/>
  <c r="DQA7" i="48"/>
  <c r="DPZ7" i="48"/>
  <c r="DPY7" i="48"/>
  <c r="DPX7" i="48"/>
  <c r="DPW7" i="48"/>
  <c r="DPV7" i="48"/>
  <c r="DPU7" i="48"/>
  <c r="DPT7" i="48"/>
  <c r="DPS7" i="48"/>
  <c r="DPR7" i="48"/>
  <c r="DPQ7" i="48"/>
  <c r="DPP7" i="48"/>
  <c r="DPO7" i="48"/>
  <c r="DPN7" i="48"/>
  <c r="DPM7" i="48"/>
  <c r="DPL7" i="48"/>
  <c r="DPK7" i="48"/>
  <c r="DPJ7" i="48"/>
  <c r="DPI7" i="48"/>
  <c r="DPH7" i="48"/>
  <c r="DPG7" i="48"/>
  <c r="DPF7" i="48"/>
  <c r="DPE7" i="48"/>
  <c r="DPD7" i="48"/>
  <c r="DPC7" i="48"/>
  <c r="DPB7" i="48"/>
  <c r="DPA7" i="48"/>
  <c r="DOZ7" i="48"/>
  <c r="DOY7" i="48"/>
  <c r="DOX7" i="48"/>
  <c r="DOW7" i="48"/>
  <c r="DOV7" i="48"/>
  <c r="DOU7" i="48"/>
  <c r="DOT7" i="48"/>
  <c r="DOS7" i="48"/>
  <c r="DOR7" i="48"/>
  <c r="DOQ7" i="48"/>
  <c r="DOP7" i="48"/>
  <c r="DOO7" i="48"/>
  <c r="DON7" i="48"/>
  <c r="DOM7" i="48"/>
  <c r="DOL7" i="48"/>
  <c r="DOK7" i="48"/>
  <c r="DOJ7" i="48"/>
  <c r="DOI7" i="48"/>
  <c r="DOH7" i="48"/>
  <c r="DOG7" i="48"/>
  <c r="DOF7" i="48"/>
  <c r="DOE7" i="48"/>
  <c r="DOD7" i="48"/>
  <c r="DOC7" i="48"/>
  <c r="DOB7" i="48"/>
  <c r="DOA7" i="48"/>
  <c r="DNZ7" i="48"/>
  <c r="DNY7" i="48"/>
  <c r="DNX7" i="48"/>
  <c r="DNW7" i="48"/>
  <c r="DNV7" i="48"/>
  <c r="DNU7" i="48"/>
  <c r="DNT7" i="48"/>
  <c r="DNS7" i="48"/>
  <c r="DNR7" i="48"/>
  <c r="DNQ7" i="48"/>
  <c r="DNP7" i="48"/>
  <c r="DNO7" i="48"/>
  <c r="DNN7" i="48"/>
  <c r="DNM7" i="48"/>
  <c r="DNL7" i="48"/>
  <c r="DNK7" i="48"/>
  <c r="DNJ7" i="48"/>
  <c r="DNI7" i="48"/>
  <c r="DNH7" i="48"/>
  <c r="DNG7" i="48"/>
  <c r="DNF7" i="48"/>
  <c r="DNE7" i="48"/>
  <c r="DND7" i="48"/>
  <c r="DNC7" i="48"/>
  <c r="DNB7" i="48"/>
  <c r="DNA7" i="48"/>
  <c r="DMZ7" i="48"/>
  <c r="DMY7" i="48"/>
  <c r="DMX7" i="48"/>
  <c r="DMW7" i="48"/>
  <c r="DMV7" i="48"/>
  <c r="DMU7" i="48"/>
  <c r="DMT7" i="48"/>
  <c r="DMS7" i="48"/>
  <c r="DMR7" i="48"/>
  <c r="DMQ7" i="48"/>
  <c r="DMP7" i="48"/>
  <c r="DMO7" i="48"/>
  <c r="DMN7" i="48"/>
  <c r="DMM7" i="48"/>
  <c r="DML7" i="48"/>
  <c r="DMK7" i="48"/>
  <c r="DMJ7" i="48"/>
  <c r="DMI7" i="48"/>
  <c r="DMH7" i="48"/>
  <c r="DMG7" i="48"/>
  <c r="DMF7" i="48"/>
  <c r="DME7" i="48"/>
  <c r="DMD7" i="48"/>
  <c r="DMC7" i="48"/>
  <c r="DMB7" i="48"/>
  <c r="DMA7" i="48"/>
  <c r="DLZ7" i="48"/>
  <c r="DLY7" i="48"/>
  <c r="DLX7" i="48"/>
  <c r="DLW7" i="48"/>
  <c r="DLV7" i="48"/>
  <c r="DLU7" i="48"/>
  <c r="DLT7" i="48"/>
  <c r="DLS7" i="48"/>
  <c r="DLR7" i="48"/>
  <c r="DLQ7" i="48"/>
  <c r="DLP7" i="48"/>
  <c r="DLO7" i="48"/>
  <c r="DLN7" i="48"/>
  <c r="DLM7" i="48"/>
  <c r="DLL7" i="48"/>
  <c r="DLK7" i="48"/>
  <c r="DLJ7" i="48"/>
  <c r="DLI7" i="48"/>
  <c r="DLH7" i="48"/>
  <c r="DLG7" i="48"/>
  <c r="DLF7" i="48"/>
  <c r="DLE7" i="48"/>
  <c r="DLD7" i="48"/>
  <c r="DLC7" i="48"/>
  <c r="DLB7" i="48"/>
  <c r="DLA7" i="48"/>
  <c r="DKZ7" i="48"/>
  <c r="DKY7" i="48"/>
  <c r="DKX7" i="48"/>
  <c r="DKW7" i="48"/>
  <c r="DKV7" i="48"/>
  <c r="DKU7" i="48"/>
  <c r="DKT7" i="48"/>
  <c r="DKS7" i="48"/>
  <c r="DKR7" i="48"/>
  <c r="DKQ7" i="48"/>
  <c r="DKP7" i="48"/>
  <c r="DKO7" i="48"/>
  <c r="DKN7" i="48"/>
  <c r="DKM7" i="48"/>
  <c r="DKL7" i="48"/>
  <c r="DKK7" i="48"/>
  <c r="DKJ7" i="48"/>
  <c r="DKI7" i="48"/>
  <c r="DKH7" i="48"/>
  <c r="DKG7" i="48"/>
  <c r="DKF7" i="48"/>
  <c r="DKE7" i="48"/>
  <c r="DKD7" i="48"/>
  <c r="DKC7" i="48"/>
  <c r="DKB7" i="48"/>
  <c r="DKA7" i="48"/>
  <c r="DJZ7" i="48"/>
  <c r="DJY7" i="48"/>
  <c r="DJX7" i="48"/>
  <c r="DJW7" i="48"/>
  <c r="DJV7" i="48"/>
  <c r="DJU7" i="48"/>
  <c r="DJT7" i="48"/>
  <c r="DJS7" i="48"/>
  <c r="DJR7" i="48"/>
  <c r="DJQ7" i="48"/>
  <c r="DJP7" i="48"/>
  <c r="DJO7" i="48"/>
  <c r="DJN7" i="48"/>
  <c r="DJM7" i="48"/>
  <c r="DJL7" i="48"/>
  <c r="DJK7" i="48"/>
  <c r="DJJ7" i="48"/>
  <c r="DJI7" i="48"/>
  <c r="DJH7" i="48"/>
  <c r="DJG7" i="48"/>
  <c r="DJF7" i="48"/>
  <c r="DJE7" i="48"/>
  <c r="DJD7" i="48"/>
  <c r="DJC7" i="48"/>
  <c r="DJB7" i="48"/>
  <c r="DJA7" i="48"/>
  <c r="DIZ7" i="48"/>
  <c r="DIY7" i="48"/>
  <c r="DIX7" i="48"/>
  <c r="DIW7" i="48"/>
  <c r="DIV7" i="48"/>
  <c r="DIU7" i="48"/>
  <c r="DIT7" i="48"/>
  <c r="DIS7" i="48"/>
  <c r="DIR7" i="48"/>
  <c r="DIQ7" i="48"/>
  <c r="DIP7" i="48"/>
  <c r="DIO7" i="48"/>
  <c r="DIN7" i="48"/>
  <c r="DIM7" i="48"/>
  <c r="DIL7" i="48"/>
  <c r="DIK7" i="48"/>
  <c r="DIJ7" i="48"/>
  <c r="DII7" i="48"/>
  <c r="DIH7" i="48"/>
  <c r="DIG7" i="48"/>
  <c r="DIF7" i="48"/>
  <c r="DIE7" i="48"/>
  <c r="DID7" i="48"/>
  <c r="DIC7" i="48"/>
  <c r="DIB7" i="48"/>
  <c r="DIA7" i="48"/>
  <c r="DHZ7" i="48"/>
  <c r="DHY7" i="48"/>
  <c r="DHX7" i="48"/>
  <c r="DHW7" i="48"/>
  <c r="DHV7" i="48"/>
  <c r="DHU7" i="48"/>
  <c r="DHT7" i="48"/>
  <c r="DHS7" i="48"/>
  <c r="DHR7" i="48"/>
  <c r="DHQ7" i="48"/>
  <c r="DHP7" i="48"/>
  <c r="DHO7" i="48"/>
  <c r="DHN7" i="48"/>
  <c r="DHM7" i="48"/>
  <c r="DHL7" i="48"/>
  <c r="DHK7" i="48"/>
  <c r="DHJ7" i="48"/>
  <c r="DHI7" i="48"/>
  <c r="DHH7" i="48"/>
  <c r="DHG7" i="48"/>
  <c r="DHF7" i="48"/>
  <c r="DHE7" i="48"/>
  <c r="DHD7" i="48"/>
  <c r="DHC7" i="48"/>
  <c r="DHB7" i="48"/>
  <c r="DHA7" i="48"/>
  <c r="DGZ7" i="48"/>
  <c r="DGY7" i="48"/>
  <c r="DGX7" i="48"/>
  <c r="DGW7" i="48"/>
  <c r="DGV7" i="48"/>
  <c r="DGU7" i="48"/>
  <c r="DGT7" i="48"/>
  <c r="DGS7" i="48"/>
  <c r="DGR7" i="48"/>
  <c r="DGQ7" i="48"/>
  <c r="DGP7" i="48"/>
  <c r="DGO7" i="48"/>
  <c r="DGN7" i="48"/>
  <c r="DGM7" i="48"/>
  <c r="DGL7" i="48"/>
  <c r="DGK7" i="48"/>
  <c r="DGJ7" i="48"/>
  <c r="DGI7" i="48"/>
  <c r="DGH7" i="48"/>
  <c r="DGG7" i="48"/>
  <c r="DGF7" i="48"/>
  <c r="DGE7" i="48"/>
  <c r="DGD7" i="48"/>
  <c r="DGC7" i="48"/>
  <c r="DGB7" i="48"/>
  <c r="DGA7" i="48"/>
  <c r="DFZ7" i="48"/>
  <c r="DFY7" i="48"/>
  <c r="DFX7" i="48"/>
  <c r="DFW7" i="48"/>
  <c r="DFV7" i="48"/>
  <c r="DFU7" i="48"/>
  <c r="DFT7" i="48"/>
  <c r="DFS7" i="48"/>
  <c r="DFR7" i="48"/>
  <c r="DFQ7" i="48"/>
  <c r="DFP7" i="48"/>
  <c r="DFO7" i="48"/>
  <c r="DFN7" i="48"/>
  <c r="DFM7" i="48"/>
  <c r="DFL7" i="48"/>
  <c r="DFK7" i="48"/>
  <c r="DFJ7" i="48"/>
  <c r="DFI7" i="48"/>
  <c r="DFH7" i="48"/>
  <c r="DFG7" i="48"/>
  <c r="DFF7" i="48"/>
  <c r="DFE7" i="48"/>
  <c r="DFD7" i="48"/>
  <c r="DFC7" i="48"/>
  <c r="DFB7" i="48"/>
  <c r="DFA7" i="48"/>
  <c r="DEZ7" i="48"/>
  <c r="DEY7" i="48"/>
  <c r="DEX7" i="48"/>
  <c r="DEW7" i="48"/>
  <c r="DEV7" i="48"/>
  <c r="DEU7" i="48"/>
  <c r="DET7" i="48"/>
  <c r="DES7" i="48"/>
  <c r="DER7" i="48"/>
  <c r="DEQ7" i="48"/>
  <c r="DEP7" i="48"/>
  <c r="DEO7" i="48"/>
  <c r="DEN7" i="48"/>
  <c r="DEM7" i="48"/>
  <c r="DEL7" i="48"/>
  <c r="DEK7" i="48"/>
  <c r="DEJ7" i="48"/>
  <c r="DEI7" i="48"/>
  <c r="DEH7" i="48"/>
  <c r="DEG7" i="48"/>
  <c r="DEF7" i="48"/>
  <c r="DEE7" i="48"/>
  <c r="DED7" i="48"/>
  <c r="DEC7" i="48"/>
  <c r="DEB7" i="48"/>
  <c r="DEA7" i="48"/>
  <c r="DDZ7" i="48"/>
  <c r="DDY7" i="48"/>
  <c r="DDX7" i="48"/>
  <c r="DDW7" i="48"/>
  <c r="DDV7" i="48"/>
  <c r="DDU7" i="48"/>
  <c r="DDT7" i="48"/>
  <c r="DDS7" i="48"/>
  <c r="DDR7" i="48"/>
  <c r="DDQ7" i="48"/>
  <c r="DDP7" i="48"/>
  <c r="DDO7" i="48"/>
  <c r="DDN7" i="48"/>
  <c r="DDM7" i="48"/>
  <c r="DDL7" i="48"/>
  <c r="DDK7" i="48"/>
  <c r="DDJ7" i="48"/>
  <c r="DDI7" i="48"/>
  <c r="DDH7" i="48"/>
  <c r="DDG7" i="48"/>
  <c r="DDF7" i="48"/>
  <c r="DDE7" i="48"/>
  <c r="DDD7" i="48"/>
  <c r="DDC7" i="48"/>
  <c r="DDB7" i="48"/>
  <c r="DDA7" i="48"/>
  <c r="DCZ7" i="48"/>
  <c r="DCY7" i="48"/>
  <c r="DCX7" i="48"/>
  <c r="DCW7" i="48"/>
  <c r="DCV7" i="48"/>
  <c r="DCU7" i="48"/>
  <c r="DCT7" i="48"/>
  <c r="DCS7" i="48"/>
  <c r="DCR7" i="48"/>
  <c r="DCQ7" i="48"/>
  <c r="DCP7" i="48"/>
  <c r="DCO7" i="48"/>
  <c r="DCN7" i="48"/>
  <c r="DCM7" i="48"/>
  <c r="DCL7" i="48"/>
  <c r="DCK7" i="48"/>
  <c r="DCJ7" i="48"/>
  <c r="DCI7" i="48"/>
  <c r="DCH7" i="48"/>
  <c r="DCG7" i="48"/>
  <c r="DCF7" i="48"/>
  <c r="DCE7" i="48"/>
  <c r="DCD7" i="48"/>
  <c r="DCC7" i="48"/>
  <c r="DCB7" i="48"/>
  <c r="DCA7" i="48"/>
  <c r="DBZ7" i="48"/>
  <c r="DBY7" i="48"/>
  <c r="DBX7" i="48"/>
  <c r="DBW7" i="48"/>
  <c r="DBV7" i="48"/>
  <c r="DBU7" i="48"/>
  <c r="DBT7" i="48"/>
  <c r="DBS7" i="48"/>
  <c r="DBR7" i="48"/>
  <c r="DBQ7" i="48"/>
  <c r="DBP7" i="48"/>
  <c r="DBO7" i="48"/>
  <c r="DBN7" i="48"/>
  <c r="DBM7" i="48"/>
  <c r="DBL7" i="48"/>
  <c r="DBK7" i="48"/>
  <c r="DBJ7" i="48"/>
  <c r="DBI7" i="48"/>
  <c r="DBH7" i="48"/>
  <c r="DBG7" i="48"/>
  <c r="DBF7" i="48"/>
  <c r="DBE7" i="48"/>
  <c r="DBD7" i="48"/>
  <c r="DBC7" i="48"/>
  <c r="DBB7" i="48"/>
  <c r="DBA7" i="48"/>
  <c r="DAZ7" i="48"/>
  <c r="DAY7" i="48"/>
  <c r="DAX7" i="48"/>
  <c r="DAW7" i="48"/>
  <c r="DAV7" i="48"/>
  <c r="DAU7" i="48"/>
  <c r="DAT7" i="48"/>
  <c r="DAS7" i="48"/>
  <c r="DAR7" i="48"/>
  <c r="DAQ7" i="48"/>
  <c r="DAP7" i="48"/>
  <c r="DAO7" i="48"/>
  <c r="DAN7" i="48"/>
  <c r="DAM7" i="48"/>
  <c r="DAL7" i="48"/>
  <c r="DAK7" i="48"/>
  <c r="DAJ7" i="48"/>
  <c r="DAI7" i="48"/>
  <c r="DAH7" i="48"/>
  <c r="DAG7" i="48"/>
  <c r="DAF7" i="48"/>
  <c r="DAE7" i="48"/>
  <c r="DAD7" i="48"/>
  <c r="DAC7" i="48"/>
  <c r="DAB7" i="48"/>
  <c r="DAA7" i="48"/>
  <c r="CZZ7" i="48"/>
  <c r="CZY7" i="48"/>
  <c r="CZX7" i="48"/>
  <c r="CZW7" i="48"/>
  <c r="CZV7" i="48"/>
  <c r="CZU7" i="48"/>
  <c r="CZT7" i="48"/>
  <c r="CZS7" i="48"/>
  <c r="CZR7" i="48"/>
  <c r="CZQ7" i="48"/>
  <c r="CZP7" i="48"/>
  <c r="CZO7" i="48"/>
  <c r="CZN7" i="48"/>
  <c r="CZM7" i="48"/>
  <c r="CZL7" i="48"/>
  <c r="CZK7" i="48"/>
  <c r="CZJ7" i="48"/>
  <c r="CZI7" i="48"/>
  <c r="CZH7" i="48"/>
  <c r="CZG7" i="48"/>
  <c r="CZF7" i="48"/>
  <c r="CZE7" i="48"/>
  <c r="CZD7" i="48"/>
  <c r="CZC7" i="48"/>
  <c r="CZB7" i="48"/>
  <c r="CZA7" i="48"/>
  <c r="CYZ7" i="48"/>
  <c r="CYY7" i="48"/>
  <c r="CYX7" i="48"/>
  <c r="CYW7" i="48"/>
  <c r="CYV7" i="48"/>
  <c r="CYU7" i="48"/>
  <c r="CYT7" i="48"/>
  <c r="CYS7" i="48"/>
  <c r="CYR7" i="48"/>
  <c r="CYQ7" i="48"/>
  <c r="CYP7" i="48"/>
  <c r="CYO7" i="48"/>
  <c r="CYN7" i="48"/>
  <c r="CYM7" i="48"/>
  <c r="CYL7" i="48"/>
  <c r="CYK7" i="48"/>
  <c r="CYJ7" i="48"/>
  <c r="CYI7" i="48"/>
  <c r="CYH7" i="48"/>
  <c r="CYG7" i="48"/>
  <c r="CYF7" i="48"/>
  <c r="CYE7" i="48"/>
  <c r="CYD7" i="48"/>
  <c r="CYC7" i="48"/>
  <c r="CYB7" i="48"/>
  <c r="CYA7" i="48"/>
  <c r="CXZ7" i="48"/>
  <c r="CXY7" i="48"/>
  <c r="CXX7" i="48"/>
  <c r="CXW7" i="48"/>
  <c r="CXV7" i="48"/>
  <c r="CXU7" i="48"/>
  <c r="CXT7" i="48"/>
  <c r="CXS7" i="48"/>
  <c r="CXR7" i="48"/>
  <c r="CXQ7" i="48"/>
  <c r="CXP7" i="48"/>
  <c r="CXO7" i="48"/>
  <c r="CXN7" i="48"/>
  <c r="CXM7" i="48"/>
  <c r="CXL7" i="48"/>
  <c r="CXK7" i="48"/>
  <c r="CXJ7" i="48"/>
  <c r="CXI7" i="48"/>
  <c r="CXH7" i="48"/>
  <c r="CXG7" i="48"/>
  <c r="CXF7" i="48"/>
  <c r="CXE7" i="48"/>
  <c r="CXD7" i="48"/>
  <c r="CXC7" i="48"/>
  <c r="CXB7" i="48"/>
  <c r="CXA7" i="48"/>
  <c r="CWZ7" i="48"/>
  <c r="CWY7" i="48"/>
  <c r="CWX7" i="48"/>
  <c r="CWW7" i="48"/>
  <c r="CWV7" i="48"/>
  <c r="CWU7" i="48"/>
  <c r="CWT7" i="48"/>
  <c r="CWS7" i="48"/>
  <c r="CWR7" i="48"/>
  <c r="CWQ7" i="48"/>
  <c r="CWP7" i="48"/>
  <c r="CWO7" i="48"/>
  <c r="CWN7" i="48"/>
  <c r="CWM7" i="48"/>
  <c r="CWL7" i="48"/>
  <c r="CWK7" i="48"/>
  <c r="CWJ7" i="48"/>
  <c r="CWI7" i="48"/>
  <c r="CWH7" i="48"/>
  <c r="CWG7" i="48"/>
  <c r="CWF7" i="48"/>
  <c r="CWE7" i="48"/>
  <c r="CWD7" i="48"/>
  <c r="CWC7" i="48"/>
  <c r="CWB7" i="48"/>
  <c r="CWA7" i="48"/>
  <c r="CVZ7" i="48"/>
  <c r="CVY7" i="48"/>
  <c r="CVX7" i="48"/>
  <c r="CVW7" i="48"/>
  <c r="CVV7" i="48"/>
  <c r="CVU7" i="48"/>
  <c r="CVT7" i="48"/>
  <c r="CVS7" i="48"/>
  <c r="CVR7" i="48"/>
  <c r="CVQ7" i="48"/>
  <c r="CVP7" i="48"/>
  <c r="CVO7" i="48"/>
  <c r="CVN7" i="48"/>
  <c r="CVM7" i="48"/>
  <c r="CVL7" i="48"/>
  <c r="CVK7" i="48"/>
  <c r="CVJ7" i="48"/>
  <c r="CVI7" i="48"/>
  <c r="CVH7" i="48"/>
  <c r="CVG7" i="48"/>
  <c r="CVF7" i="48"/>
  <c r="CVE7" i="48"/>
  <c r="CVD7" i="48"/>
  <c r="CVC7" i="48"/>
  <c r="CVB7" i="48"/>
  <c r="CVA7" i="48"/>
  <c r="CUZ7" i="48"/>
  <c r="CUY7" i="48"/>
  <c r="CUX7" i="48"/>
  <c r="CUW7" i="48"/>
  <c r="CUV7" i="48"/>
  <c r="CUU7" i="48"/>
  <c r="CUT7" i="48"/>
  <c r="CUS7" i="48"/>
  <c r="CUR7" i="48"/>
  <c r="CUQ7" i="48"/>
  <c r="CUP7" i="48"/>
  <c r="CUO7" i="48"/>
  <c r="CUN7" i="48"/>
  <c r="CUM7" i="48"/>
  <c r="CUL7" i="48"/>
  <c r="CUK7" i="48"/>
  <c r="CUJ7" i="48"/>
  <c r="CUI7" i="48"/>
  <c r="CUH7" i="48"/>
  <c r="CUG7" i="48"/>
  <c r="CUF7" i="48"/>
  <c r="CUE7" i="48"/>
  <c r="CUD7" i="48"/>
  <c r="CUC7" i="48"/>
  <c r="CUB7" i="48"/>
  <c r="CUA7" i="48"/>
  <c r="CTZ7" i="48"/>
  <c r="CTY7" i="48"/>
  <c r="CTX7" i="48"/>
  <c r="CTW7" i="48"/>
  <c r="CTV7" i="48"/>
  <c r="CTU7" i="48"/>
  <c r="CTT7" i="48"/>
  <c r="CTS7" i="48"/>
  <c r="CTR7" i="48"/>
  <c r="CTQ7" i="48"/>
  <c r="CTP7" i="48"/>
  <c r="CTO7" i="48"/>
  <c r="CTN7" i="48"/>
  <c r="CTM7" i="48"/>
  <c r="CTL7" i="48"/>
  <c r="CTK7" i="48"/>
  <c r="CTJ7" i="48"/>
  <c r="CTI7" i="48"/>
  <c r="CTH7" i="48"/>
  <c r="CTG7" i="48"/>
  <c r="CTF7" i="48"/>
  <c r="CTE7" i="48"/>
  <c r="CTD7" i="48"/>
  <c r="CTC7" i="48"/>
  <c r="CTB7" i="48"/>
  <c r="CTA7" i="48"/>
  <c r="CSZ7" i="48"/>
  <c r="CSY7" i="48"/>
  <c r="CSX7" i="48"/>
  <c r="CSW7" i="48"/>
  <c r="CSV7" i="48"/>
  <c r="CSU7" i="48"/>
  <c r="CST7" i="48"/>
  <c r="CSS7" i="48"/>
  <c r="CSR7" i="48"/>
  <c r="CSQ7" i="48"/>
  <c r="CSP7" i="48"/>
  <c r="CSO7" i="48"/>
  <c r="CSN7" i="48"/>
  <c r="CSM7" i="48"/>
  <c r="CSL7" i="48"/>
  <c r="CSK7" i="48"/>
  <c r="CSJ7" i="48"/>
  <c r="CSI7" i="48"/>
  <c r="CSH7" i="48"/>
  <c r="CSG7" i="48"/>
  <c r="CSF7" i="48"/>
  <c r="CSE7" i="48"/>
  <c r="CSD7" i="48"/>
  <c r="CSC7" i="48"/>
  <c r="CSB7" i="48"/>
  <c r="CSA7" i="48"/>
  <c r="CRZ7" i="48"/>
  <c r="CRY7" i="48"/>
  <c r="CRX7" i="48"/>
  <c r="CRW7" i="48"/>
  <c r="CRV7" i="48"/>
  <c r="CRU7" i="48"/>
  <c r="CRT7" i="48"/>
  <c r="CRS7" i="48"/>
  <c r="CRR7" i="48"/>
  <c r="CRQ7" i="48"/>
  <c r="CRP7" i="48"/>
  <c r="CRO7" i="48"/>
  <c r="CRN7" i="48"/>
  <c r="CRM7" i="48"/>
  <c r="CRL7" i="48"/>
  <c r="CRK7" i="48"/>
  <c r="CRJ7" i="48"/>
  <c r="CRI7" i="48"/>
  <c r="CRH7" i="48"/>
  <c r="CRG7" i="48"/>
  <c r="CRF7" i="48"/>
  <c r="CRE7" i="48"/>
  <c r="CRD7" i="48"/>
  <c r="CRC7" i="48"/>
  <c r="CRB7" i="48"/>
  <c r="CRA7" i="48"/>
  <c r="CQZ7" i="48"/>
  <c r="CQY7" i="48"/>
  <c r="CQX7" i="48"/>
  <c r="CQW7" i="48"/>
  <c r="CQV7" i="48"/>
  <c r="CQU7" i="48"/>
  <c r="CQT7" i="48"/>
  <c r="CQS7" i="48"/>
  <c r="CQR7" i="48"/>
  <c r="CQQ7" i="48"/>
  <c r="CQP7" i="48"/>
  <c r="CQO7" i="48"/>
  <c r="CQN7" i="48"/>
  <c r="CQM7" i="48"/>
  <c r="CQL7" i="48"/>
  <c r="CQK7" i="48"/>
  <c r="CQJ7" i="48"/>
  <c r="CQI7" i="48"/>
  <c r="CQH7" i="48"/>
  <c r="CQG7" i="48"/>
  <c r="CQF7" i="48"/>
  <c r="CQE7" i="48"/>
  <c r="CQD7" i="48"/>
  <c r="CQC7" i="48"/>
  <c r="CQB7" i="48"/>
  <c r="CQA7" i="48"/>
  <c r="CPZ7" i="48"/>
  <c r="CPY7" i="48"/>
  <c r="CPX7" i="48"/>
  <c r="CPW7" i="48"/>
  <c r="CPV7" i="48"/>
  <c r="CPU7" i="48"/>
  <c r="CPT7" i="48"/>
  <c r="CPS7" i="48"/>
  <c r="CPR7" i="48"/>
  <c r="CPQ7" i="48"/>
  <c r="CPP7" i="48"/>
  <c r="CPO7" i="48"/>
  <c r="CPN7" i="48"/>
  <c r="CPM7" i="48"/>
  <c r="CPL7" i="48"/>
  <c r="CPK7" i="48"/>
  <c r="CPJ7" i="48"/>
  <c r="CPI7" i="48"/>
  <c r="CPH7" i="48"/>
  <c r="CPG7" i="48"/>
  <c r="CPF7" i="48"/>
  <c r="CPE7" i="48"/>
  <c r="CPD7" i="48"/>
  <c r="CPC7" i="48"/>
  <c r="CPB7" i="48"/>
  <c r="CPA7" i="48"/>
  <c r="COZ7" i="48"/>
  <c r="COY7" i="48"/>
  <c r="COX7" i="48"/>
  <c r="COW7" i="48"/>
  <c r="COV7" i="48"/>
  <c r="COU7" i="48"/>
  <c r="COT7" i="48"/>
  <c r="COS7" i="48"/>
  <c r="COR7" i="48"/>
  <c r="COQ7" i="48"/>
  <c r="COP7" i="48"/>
  <c r="COO7" i="48"/>
  <c r="CON7" i="48"/>
  <c r="COM7" i="48"/>
  <c r="COL7" i="48"/>
  <c r="COK7" i="48"/>
  <c r="COJ7" i="48"/>
  <c r="COI7" i="48"/>
  <c r="COH7" i="48"/>
  <c r="COG7" i="48"/>
  <c r="COF7" i="48"/>
  <c r="COE7" i="48"/>
  <c r="COD7" i="48"/>
  <c r="COC7" i="48"/>
  <c r="COB7" i="48"/>
  <c r="COA7" i="48"/>
  <c r="CNZ7" i="48"/>
  <c r="CNY7" i="48"/>
  <c r="CNX7" i="48"/>
  <c r="CNW7" i="48"/>
  <c r="CNV7" i="48"/>
  <c r="CNU7" i="48"/>
  <c r="CNT7" i="48"/>
  <c r="CNS7" i="48"/>
  <c r="CNR7" i="48"/>
  <c r="CNQ7" i="48"/>
  <c r="CNP7" i="48"/>
  <c r="CNO7" i="48"/>
  <c r="CNN7" i="48"/>
  <c r="CNM7" i="48"/>
  <c r="CNL7" i="48"/>
  <c r="CNK7" i="48"/>
  <c r="CNJ7" i="48"/>
  <c r="CNI7" i="48"/>
  <c r="CNH7" i="48"/>
  <c r="CNG7" i="48"/>
  <c r="CNF7" i="48"/>
  <c r="CNE7" i="48"/>
  <c r="CND7" i="48"/>
  <c r="CNC7" i="48"/>
  <c r="CNB7" i="48"/>
  <c r="CNA7" i="48"/>
  <c r="CMZ7" i="48"/>
  <c r="CMY7" i="48"/>
  <c r="CMX7" i="48"/>
  <c r="CMW7" i="48"/>
  <c r="CMV7" i="48"/>
  <c r="CMU7" i="48"/>
  <c r="CMT7" i="48"/>
  <c r="CMS7" i="48"/>
  <c r="CMR7" i="48"/>
  <c r="CMQ7" i="48"/>
  <c r="CMP7" i="48"/>
  <c r="CMO7" i="48"/>
  <c r="CMN7" i="48"/>
  <c r="CMM7" i="48"/>
  <c r="CML7" i="48"/>
  <c r="CMK7" i="48"/>
  <c r="CMJ7" i="48"/>
  <c r="CMI7" i="48"/>
  <c r="CMH7" i="48"/>
  <c r="CMG7" i="48"/>
  <c r="CMF7" i="48"/>
  <c r="CME7" i="48"/>
  <c r="CMD7" i="48"/>
  <c r="CMC7" i="48"/>
  <c r="CMB7" i="48"/>
  <c r="CMA7" i="48"/>
  <c r="CLZ7" i="48"/>
  <c r="CLY7" i="48"/>
  <c r="CLX7" i="48"/>
  <c r="CLW7" i="48"/>
  <c r="CLV7" i="48"/>
  <c r="CLU7" i="48"/>
  <c r="CLT7" i="48"/>
  <c r="CLS7" i="48"/>
  <c r="CLR7" i="48"/>
  <c r="CLQ7" i="48"/>
  <c r="CLP7" i="48"/>
  <c r="CLO7" i="48"/>
  <c r="CLN7" i="48"/>
  <c r="CLM7" i="48"/>
  <c r="CLL7" i="48"/>
  <c r="CLK7" i="48"/>
  <c r="CLJ7" i="48"/>
  <c r="CLI7" i="48"/>
  <c r="CLH7" i="48"/>
  <c r="CLG7" i="48"/>
  <c r="CLF7" i="48"/>
  <c r="CLE7" i="48"/>
  <c r="CLD7" i="48"/>
  <c r="CLC7" i="48"/>
  <c r="CLB7" i="48"/>
  <c r="CLA7" i="48"/>
  <c r="CKZ7" i="48"/>
  <c r="CKY7" i="48"/>
  <c r="CKX7" i="48"/>
  <c r="CKW7" i="48"/>
  <c r="CKV7" i="48"/>
  <c r="CKU7" i="48"/>
  <c r="CKT7" i="48"/>
  <c r="CKS7" i="48"/>
  <c r="CKR7" i="48"/>
  <c r="CKQ7" i="48"/>
  <c r="CKP7" i="48"/>
  <c r="CKO7" i="48"/>
  <c r="CKN7" i="48"/>
  <c r="CKM7" i="48"/>
  <c r="CKL7" i="48"/>
  <c r="CKK7" i="48"/>
  <c r="CKJ7" i="48"/>
  <c r="CKI7" i="48"/>
  <c r="CKH7" i="48"/>
  <c r="CKG7" i="48"/>
  <c r="CKF7" i="48"/>
  <c r="CKE7" i="48"/>
  <c r="CKD7" i="48"/>
  <c r="CKC7" i="48"/>
  <c r="CKB7" i="48"/>
  <c r="CKA7" i="48"/>
  <c r="CJZ7" i="48"/>
  <c r="CJY7" i="48"/>
  <c r="CJX7" i="48"/>
  <c r="CJW7" i="48"/>
  <c r="CJV7" i="48"/>
  <c r="CJU7" i="48"/>
  <c r="CJT7" i="48"/>
  <c r="CJS7" i="48"/>
  <c r="CJR7" i="48"/>
  <c r="CJQ7" i="48"/>
  <c r="CJP7" i="48"/>
  <c r="CJO7" i="48"/>
  <c r="CJN7" i="48"/>
  <c r="CJM7" i="48"/>
  <c r="CJL7" i="48"/>
  <c r="CJK7" i="48"/>
  <c r="CJJ7" i="48"/>
  <c r="CJI7" i="48"/>
  <c r="CJH7" i="48"/>
  <c r="CJG7" i="48"/>
  <c r="CJF7" i="48"/>
  <c r="CJE7" i="48"/>
  <c r="CJD7" i="48"/>
  <c r="CJC7" i="48"/>
  <c r="CJB7" i="48"/>
  <c r="CJA7" i="48"/>
  <c r="CIZ7" i="48"/>
  <c r="CIY7" i="48"/>
  <c r="CIX7" i="48"/>
  <c r="CIW7" i="48"/>
  <c r="CIV7" i="48"/>
  <c r="CIU7" i="48"/>
  <c r="CIT7" i="48"/>
  <c r="CIS7" i="48"/>
  <c r="CIR7" i="48"/>
  <c r="CIQ7" i="48"/>
  <c r="CIP7" i="48"/>
  <c r="CIO7" i="48"/>
  <c r="CIN7" i="48"/>
  <c r="CIM7" i="48"/>
  <c r="CIL7" i="48"/>
  <c r="CIK7" i="48"/>
  <c r="CIJ7" i="48"/>
  <c r="CII7" i="48"/>
  <c r="CIH7" i="48"/>
  <c r="CIG7" i="48"/>
  <c r="CIF7" i="48"/>
  <c r="CIE7" i="48"/>
  <c r="CID7" i="48"/>
  <c r="CIC7" i="48"/>
  <c r="CIB7" i="48"/>
  <c r="CIA7" i="48"/>
  <c r="CHZ7" i="48"/>
  <c r="CHY7" i="48"/>
  <c r="CHX7" i="48"/>
  <c r="CHW7" i="48"/>
  <c r="CHV7" i="48"/>
  <c r="CHU7" i="48"/>
  <c r="CHT7" i="48"/>
  <c r="CHS7" i="48"/>
  <c r="CHR7" i="48"/>
  <c r="CHQ7" i="48"/>
  <c r="CHP7" i="48"/>
  <c r="CHO7" i="48"/>
  <c r="CHN7" i="48"/>
  <c r="CHM7" i="48"/>
  <c r="CHL7" i="48"/>
  <c r="CHK7" i="48"/>
  <c r="CHJ7" i="48"/>
  <c r="CHI7" i="48"/>
  <c r="CHH7" i="48"/>
  <c r="CHG7" i="48"/>
  <c r="CHF7" i="48"/>
  <c r="CHE7" i="48"/>
  <c r="CHD7" i="48"/>
  <c r="CHC7" i="48"/>
  <c r="CHB7" i="48"/>
  <c r="CHA7" i="48"/>
  <c r="CGZ7" i="48"/>
  <c r="CGY7" i="48"/>
  <c r="CGX7" i="48"/>
  <c r="CGW7" i="48"/>
  <c r="CGV7" i="48"/>
  <c r="CGU7" i="48"/>
  <c r="CGT7" i="48"/>
  <c r="CGS7" i="48"/>
  <c r="CGR7" i="48"/>
  <c r="CGQ7" i="48"/>
  <c r="CGP7" i="48"/>
  <c r="CGO7" i="48"/>
  <c r="CGN7" i="48"/>
  <c r="CGM7" i="48"/>
  <c r="CGL7" i="48"/>
  <c r="CGK7" i="48"/>
  <c r="CGJ7" i="48"/>
  <c r="CGI7" i="48"/>
  <c r="CGH7" i="48"/>
  <c r="CGG7" i="48"/>
  <c r="CGF7" i="48"/>
  <c r="CGE7" i="48"/>
  <c r="CGD7" i="48"/>
  <c r="CGC7" i="48"/>
  <c r="CGB7" i="48"/>
  <c r="CGA7" i="48"/>
  <c r="CFZ7" i="48"/>
  <c r="CFY7" i="48"/>
  <c r="CFX7" i="48"/>
  <c r="CFW7" i="48"/>
  <c r="CFV7" i="48"/>
  <c r="CFU7" i="48"/>
  <c r="CFT7" i="48"/>
  <c r="CFS7" i="48"/>
  <c r="CFR7" i="48"/>
  <c r="CFQ7" i="48"/>
  <c r="CFP7" i="48"/>
  <c r="CFO7" i="48"/>
  <c r="CFN7" i="48"/>
  <c r="CFM7" i="48"/>
  <c r="CFL7" i="48"/>
  <c r="CFK7" i="48"/>
  <c r="CFJ7" i="48"/>
  <c r="CFI7" i="48"/>
  <c r="CFH7" i="48"/>
  <c r="CFG7" i="48"/>
  <c r="CFF7" i="48"/>
  <c r="CFE7" i="48"/>
  <c r="CFD7" i="48"/>
  <c r="CFC7" i="48"/>
  <c r="CFB7" i="48"/>
  <c r="CFA7" i="48"/>
  <c r="CEZ7" i="48"/>
  <c r="CEY7" i="48"/>
  <c r="CEX7" i="48"/>
  <c r="CEW7" i="48"/>
  <c r="CEV7" i="48"/>
  <c r="CEU7" i="48"/>
  <c r="CET7" i="48"/>
  <c r="CES7" i="48"/>
  <c r="CER7" i="48"/>
  <c r="CEQ7" i="48"/>
  <c r="CEP7" i="48"/>
  <c r="CEO7" i="48"/>
  <c r="CEN7" i="48"/>
  <c r="CEM7" i="48"/>
  <c r="CEL7" i="48"/>
  <c r="CEK7" i="48"/>
  <c r="CEJ7" i="48"/>
  <c r="CEI7" i="48"/>
  <c r="CEH7" i="48"/>
  <c r="CEG7" i="48"/>
  <c r="CEF7" i="48"/>
  <c r="CEE7" i="48"/>
  <c r="CED7" i="48"/>
  <c r="CEC7" i="48"/>
  <c r="CEB7" i="48"/>
  <c r="CEA7" i="48"/>
  <c r="CDZ7" i="48"/>
  <c r="CDY7" i="48"/>
  <c r="CDX7" i="48"/>
  <c r="CDW7" i="48"/>
  <c r="CDV7" i="48"/>
  <c r="CDU7" i="48"/>
  <c r="CDT7" i="48"/>
  <c r="CDS7" i="48"/>
  <c r="CDR7" i="48"/>
  <c r="CDQ7" i="48"/>
  <c r="CDP7" i="48"/>
  <c r="CDO7" i="48"/>
  <c r="CDN7" i="48"/>
  <c r="CDM7" i="48"/>
  <c r="CDL7" i="48"/>
  <c r="CDK7" i="48"/>
  <c r="CDJ7" i="48"/>
  <c r="CDI7" i="48"/>
  <c r="CDH7" i="48"/>
  <c r="CDG7" i="48"/>
  <c r="CDF7" i="48"/>
  <c r="CDE7" i="48"/>
  <c r="CDD7" i="48"/>
  <c r="CDC7" i="48"/>
  <c r="CDB7" i="48"/>
  <c r="CDA7" i="48"/>
  <c r="CCZ7" i="48"/>
  <c r="CCY7" i="48"/>
  <c r="CCX7" i="48"/>
  <c r="CCW7" i="48"/>
  <c r="CCV7" i="48"/>
  <c r="CCU7" i="48"/>
  <c r="CCT7" i="48"/>
  <c r="CCS7" i="48"/>
  <c r="CCR7" i="48"/>
  <c r="CCQ7" i="48"/>
  <c r="CCP7" i="48"/>
  <c r="CCO7" i="48"/>
  <c r="CCN7" i="48"/>
  <c r="CCM7" i="48"/>
  <c r="CCL7" i="48"/>
  <c r="CCK7" i="48"/>
  <c r="CCJ7" i="48"/>
  <c r="CCI7" i="48"/>
  <c r="CCH7" i="48"/>
  <c r="CCG7" i="48"/>
  <c r="CCF7" i="48"/>
  <c r="CCE7" i="48"/>
  <c r="CCD7" i="48"/>
  <c r="CCC7" i="48"/>
  <c r="CCB7" i="48"/>
  <c r="CCA7" i="48"/>
  <c r="CBZ7" i="48"/>
  <c r="CBY7" i="48"/>
  <c r="CBX7" i="48"/>
  <c r="CBW7" i="48"/>
  <c r="CBV7" i="48"/>
  <c r="CBU7" i="48"/>
  <c r="CBT7" i="48"/>
  <c r="CBS7" i="48"/>
  <c r="CBR7" i="48"/>
  <c r="CBQ7" i="48"/>
  <c r="CBP7" i="48"/>
  <c r="CBO7" i="48"/>
  <c r="CBN7" i="48"/>
  <c r="CBM7" i="48"/>
  <c r="CBL7" i="48"/>
  <c r="CBK7" i="48"/>
  <c r="CBJ7" i="48"/>
  <c r="CBI7" i="48"/>
  <c r="CBH7" i="48"/>
  <c r="CBG7" i="48"/>
  <c r="CBF7" i="48"/>
  <c r="CBE7" i="48"/>
  <c r="CBD7" i="48"/>
  <c r="CBC7" i="48"/>
  <c r="CBB7" i="48"/>
  <c r="CBA7" i="48"/>
  <c r="CAZ7" i="48"/>
  <c r="CAY7" i="48"/>
  <c r="CAX7" i="48"/>
  <c r="CAW7" i="48"/>
  <c r="CAV7" i="48"/>
  <c r="CAU7" i="48"/>
  <c r="CAT7" i="48"/>
  <c r="CAS7" i="48"/>
  <c r="CAR7" i="48"/>
  <c r="CAQ7" i="48"/>
  <c r="CAP7" i="48"/>
  <c r="CAO7" i="48"/>
  <c r="CAN7" i="48"/>
  <c r="CAM7" i="48"/>
  <c r="CAL7" i="48"/>
  <c r="CAK7" i="48"/>
  <c r="CAJ7" i="48"/>
  <c r="CAI7" i="48"/>
  <c r="CAH7" i="48"/>
  <c r="CAG7" i="48"/>
  <c r="CAF7" i="48"/>
  <c r="CAE7" i="48"/>
  <c r="CAD7" i="48"/>
  <c r="CAC7" i="48"/>
  <c r="CAB7" i="48"/>
  <c r="CAA7" i="48"/>
  <c r="BZZ7" i="48"/>
  <c r="BZY7" i="48"/>
  <c r="BZX7" i="48"/>
  <c r="BZW7" i="48"/>
  <c r="BZV7" i="48"/>
  <c r="BZU7" i="48"/>
  <c r="BZT7" i="48"/>
  <c r="BZS7" i="48"/>
  <c r="BZR7" i="48"/>
  <c r="BZQ7" i="48"/>
  <c r="BZP7" i="48"/>
  <c r="BZO7" i="48"/>
  <c r="BZN7" i="48"/>
  <c r="BZM7" i="48"/>
  <c r="BZL7" i="48"/>
  <c r="BZK7" i="48"/>
  <c r="BZJ7" i="48"/>
  <c r="BZI7" i="48"/>
  <c r="BZH7" i="48"/>
  <c r="BZG7" i="48"/>
  <c r="BZF7" i="48"/>
  <c r="BZE7" i="48"/>
  <c r="BZD7" i="48"/>
  <c r="BZC7" i="48"/>
  <c r="BZB7" i="48"/>
  <c r="BZA7" i="48"/>
  <c r="BYZ7" i="48"/>
  <c r="BYY7" i="48"/>
  <c r="BYX7" i="48"/>
  <c r="BYW7" i="48"/>
  <c r="BYV7" i="48"/>
  <c r="BYU7" i="48"/>
  <c r="BYT7" i="48"/>
  <c r="BYS7" i="48"/>
  <c r="BYR7" i="48"/>
  <c r="BYQ7" i="48"/>
  <c r="BYP7" i="48"/>
  <c r="BYO7" i="48"/>
  <c r="BYN7" i="48"/>
  <c r="BYM7" i="48"/>
  <c r="BYL7" i="48"/>
  <c r="BYK7" i="48"/>
  <c r="BYJ7" i="48"/>
  <c r="BYI7" i="48"/>
  <c r="BYH7" i="48"/>
  <c r="BYG7" i="48"/>
  <c r="BYF7" i="48"/>
  <c r="BYE7" i="48"/>
  <c r="BYD7" i="48"/>
  <c r="BYC7" i="48"/>
  <c r="BYB7" i="48"/>
  <c r="BYA7" i="48"/>
  <c r="BXZ7" i="48"/>
  <c r="BXY7" i="48"/>
  <c r="BXX7" i="48"/>
  <c r="BXW7" i="48"/>
  <c r="BXV7" i="48"/>
  <c r="BXU7" i="48"/>
  <c r="BXT7" i="48"/>
  <c r="BXS7" i="48"/>
  <c r="BXR7" i="48"/>
  <c r="BXQ7" i="48"/>
  <c r="BXP7" i="48"/>
  <c r="BXO7" i="48"/>
  <c r="BXN7" i="48"/>
  <c r="BXM7" i="48"/>
  <c r="BXL7" i="48"/>
  <c r="BXK7" i="48"/>
  <c r="BXJ7" i="48"/>
  <c r="BXI7" i="48"/>
  <c r="BXH7" i="48"/>
  <c r="BXG7" i="48"/>
  <c r="BXF7" i="48"/>
  <c r="BXE7" i="48"/>
  <c r="BXD7" i="48"/>
  <c r="BXC7" i="48"/>
  <c r="BXB7" i="48"/>
  <c r="BXA7" i="48"/>
  <c r="BWZ7" i="48"/>
  <c r="BWY7" i="48"/>
  <c r="BWX7" i="48"/>
  <c r="BWW7" i="48"/>
  <c r="BWV7" i="48"/>
  <c r="BWU7" i="48"/>
  <c r="BWT7" i="48"/>
  <c r="BWS7" i="48"/>
  <c r="BWR7" i="48"/>
  <c r="BWQ7" i="48"/>
  <c r="BWP7" i="48"/>
  <c r="BWO7" i="48"/>
  <c r="BWN7" i="48"/>
  <c r="BWM7" i="48"/>
  <c r="BWL7" i="48"/>
  <c r="BWK7" i="48"/>
  <c r="BWJ7" i="48"/>
  <c r="BWI7" i="48"/>
  <c r="BWH7" i="48"/>
  <c r="BWG7" i="48"/>
  <c r="BWF7" i="48"/>
  <c r="BWE7" i="48"/>
  <c r="BWD7" i="48"/>
  <c r="BWC7" i="48"/>
  <c r="BWB7" i="48"/>
  <c r="BWA7" i="48"/>
  <c r="BVZ7" i="48"/>
  <c r="BVY7" i="48"/>
  <c r="BVX7" i="48"/>
  <c r="BVW7" i="48"/>
  <c r="BVV7" i="48"/>
  <c r="BVU7" i="48"/>
  <c r="BVT7" i="48"/>
  <c r="BVS7" i="48"/>
  <c r="BVR7" i="48"/>
  <c r="BVQ7" i="48"/>
  <c r="BVP7" i="48"/>
  <c r="BVO7" i="48"/>
  <c r="BVN7" i="48"/>
  <c r="BVM7" i="48"/>
  <c r="BVL7" i="48"/>
  <c r="BVK7" i="48"/>
  <c r="BVJ7" i="48"/>
  <c r="BVI7" i="48"/>
  <c r="BVH7" i="48"/>
  <c r="BVG7" i="48"/>
  <c r="BVF7" i="48"/>
  <c r="BVE7" i="48"/>
  <c r="BVD7" i="48"/>
  <c r="BVC7" i="48"/>
  <c r="BVB7" i="48"/>
  <c r="BVA7" i="48"/>
  <c r="BUZ7" i="48"/>
  <c r="BUY7" i="48"/>
  <c r="BUX7" i="48"/>
  <c r="BUW7" i="48"/>
  <c r="BUV7" i="48"/>
  <c r="BUU7" i="48"/>
  <c r="BUT7" i="48"/>
  <c r="BUS7" i="48"/>
  <c r="BUR7" i="48"/>
  <c r="BUQ7" i="48"/>
  <c r="BUP7" i="48"/>
  <c r="BUO7" i="48"/>
  <c r="BUN7" i="48"/>
  <c r="BUM7" i="48"/>
  <c r="BUL7" i="48"/>
  <c r="BUK7" i="48"/>
  <c r="BUJ7" i="48"/>
  <c r="BUI7" i="48"/>
  <c r="BUH7" i="48"/>
  <c r="BUG7" i="48"/>
  <c r="BUF7" i="48"/>
  <c r="BUE7" i="48"/>
  <c r="BUD7" i="48"/>
  <c r="BUC7" i="48"/>
  <c r="BUB7" i="48"/>
  <c r="BUA7" i="48"/>
  <c r="BTZ7" i="48"/>
  <c r="BTY7" i="48"/>
  <c r="BTX7" i="48"/>
  <c r="BTW7" i="48"/>
  <c r="BTV7" i="48"/>
  <c r="BTU7" i="48"/>
  <c r="BTT7" i="48"/>
  <c r="BTS7" i="48"/>
  <c r="BTR7" i="48"/>
  <c r="BTQ7" i="48"/>
  <c r="BTP7" i="48"/>
  <c r="BTO7" i="48"/>
  <c r="BTN7" i="48"/>
  <c r="BTM7" i="48"/>
  <c r="BTL7" i="48"/>
  <c r="BTK7" i="48"/>
  <c r="BTJ7" i="48"/>
  <c r="BTI7" i="48"/>
  <c r="BTH7" i="48"/>
  <c r="BTG7" i="48"/>
  <c r="BTF7" i="48"/>
  <c r="BTE7" i="48"/>
  <c r="BTD7" i="48"/>
  <c r="BTC7" i="48"/>
  <c r="BTB7" i="48"/>
  <c r="BTA7" i="48"/>
  <c r="BSZ7" i="48"/>
  <c r="BSY7" i="48"/>
  <c r="BSX7" i="48"/>
  <c r="BSW7" i="48"/>
  <c r="BSV7" i="48"/>
  <c r="BSU7" i="48"/>
  <c r="BST7" i="48"/>
  <c r="BSS7" i="48"/>
  <c r="BSR7" i="48"/>
  <c r="BSQ7" i="48"/>
  <c r="BSP7" i="48"/>
  <c r="BSO7" i="48"/>
  <c r="BSN7" i="48"/>
  <c r="BSM7" i="48"/>
  <c r="BSL7" i="48"/>
  <c r="BSK7" i="48"/>
  <c r="BSJ7" i="48"/>
  <c r="BSI7" i="48"/>
  <c r="BSH7" i="48"/>
  <c r="BSG7" i="48"/>
  <c r="BSF7" i="48"/>
  <c r="BSE7" i="48"/>
  <c r="BSD7" i="48"/>
  <c r="BSC7" i="48"/>
  <c r="BSB7" i="48"/>
  <c r="BSA7" i="48"/>
  <c r="BRZ7" i="48"/>
  <c r="BRY7" i="48"/>
  <c r="BRX7" i="48"/>
  <c r="BRW7" i="48"/>
  <c r="BRV7" i="48"/>
  <c r="BRU7" i="48"/>
  <c r="BRT7" i="48"/>
  <c r="BRS7" i="48"/>
  <c r="BRR7" i="48"/>
  <c r="BRQ7" i="48"/>
  <c r="BRP7" i="48"/>
  <c r="BRO7" i="48"/>
  <c r="BRN7" i="48"/>
  <c r="BRM7" i="48"/>
  <c r="BRL7" i="48"/>
  <c r="BRK7" i="48"/>
  <c r="BRJ7" i="48"/>
  <c r="BRI7" i="48"/>
  <c r="BRH7" i="48"/>
  <c r="BRG7" i="48"/>
  <c r="BRF7" i="48"/>
  <c r="BRE7" i="48"/>
  <c r="BRD7" i="48"/>
  <c r="BRC7" i="48"/>
  <c r="BRB7" i="48"/>
  <c r="BRA7" i="48"/>
  <c r="BQZ7" i="48"/>
  <c r="BQY7" i="48"/>
  <c r="BQX7" i="48"/>
  <c r="BQW7" i="48"/>
  <c r="BQV7" i="48"/>
  <c r="BQU7" i="48"/>
  <c r="BQT7" i="48"/>
  <c r="BQS7" i="48"/>
  <c r="BQR7" i="48"/>
  <c r="BQQ7" i="48"/>
  <c r="BQP7" i="48"/>
  <c r="BQO7" i="48"/>
  <c r="BQN7" i="48"/>
  <c r="BQM7" i="48"/>
  <c r="BQL7" i="48"/>
  <c r="BQK7" i="48"/>
  <c r="BQJ7" i="48"/>
  <c r="BQI7" i="48"/>
  <c r="BQH7" i="48"/>
  <c r="BQG7" i="48"/>
  <c r="BQF7" i="48"/>
  <c r="BQE7" i="48"/>
  <c r="BQD7" i="48"/>
  <c r="BQC7" i="48"/>
  <c r="BQB7" i="48"/>
  <c r="BQA7" i="48"/>
  <c r="BPZ7" i="48"/>
  <c r="BPY7" i="48"/>
  <c r="BPX7" i="48"/>
  <c r="BPW7" i="48"/>
  <c r="BPV7" i="48"/>
  <c r="BPU7" i="48"/>
  <c r="BPT7" i="48"/>
  <c r="BPS7" i="48"/>
  <c r="BPR7" i="48"/>
  <c r="BPQ7" i="48"/>
  <c r="BPP7" i="48"/>
  <c r="BPO7" i="48"/>
  <c r="BPN7" i="48"/>
  <c r="BPM7" i="48"/>
  <c r="BPL7" i="48"/>
  <c r="BPK7" i="48"/>
  <c r="BPJ7" i="48"/>
  <c r="BPI7" i="48"/>
  <c r="BPH7" i="48"/>
  <c r="BPG7" i="48"/>
  <c r="BPF7" i="48"/>
  <c r="BPE7" i="48"/>
  <c r="BPD7" i="48"/>
  <c r="BPC7" i="48"/>
  <c r="BPB7" i="48"/>
  <c r="BPA7" i="48"/>
  <c r="BOZ7" i="48"/>
  <c r="BOY7" i="48"/>
  <c r="BOX7" i="48"/>
  <c r="BOW7" i="48"/>
  <c r="BOV7" i="48"/>
  <c r="BOU7" i="48"/>
  <c r="BOT7" i="48"/>
  <c r="BOS7" i="48"/>
  <c r="BOR7" i="48"/>
  <c r="BOQ7" i="48"/>
  <c r="BOP7" i="48"/>
  <c r="BOO7" i="48"/>
  <c r="BON7" i="48"/>
  <c r="BOM7" i="48"/>
  <c r="BOL7" i="48"/>
  <c r="BOK7" i="48"/>
  <c r="BOJ7" i="48"/>
  <c r="BOI7" i="48"/>
  <c r="BOH7" i="48"/>
  <c r="BOG7" i="48"/>
  <c r="BOF7" i="48"/>
  <c r="BOE7" i="48"/>
  <c r="BOD7" i="48"/>
  <c r="BOC7" i="48"/>
  <c r="BOB7" i="48"/>
  <c r="BOA7" i="48"/>
  <c r="BNZ7" i="48"/>
  <c r="BNY7" i="48"/>
  <c r="BNX7" i="48"/>
  <c r="BNW7" i="48"/>
  <c r="BNV7" i="48"/>
  <c r="BNU7" i="48"/>
  <c r="BNT7" i="48"/>
  <c r="BNS7" i="48"/>
  <c r="BNR7" i="48"/>
  <c r="BNQ7" i="48"/>
  <c r="BNP7" i="48"/>
  <c r="BNO7" i="48"/>
  <c r="BNN7" i="48"/>
  <c r="BNM7" i="48"/>
  <c r="BNL7" i="48"/>
  <c r="BNK7" i="48"/>
  <c r="BNJ7" i="48"/>
  <c r="BNI7" i="48"/>
  <c r="BNH7" i="48"/>
  <c r="BNG7" i="48"/>
  <c r="BNF7" i="48"/>
  <c r="BNE7" i="48"/>
  <c r="BND7" i="48"/>
  <c r="BNC7" i="48"/>
  <c r="BNB7" i="48"/>
  <c r="BNA7" i="48"/>
  <c r="BMZ7" i="48"/>
  <c r="BMY7" i="48"/>
  <c r="BMX7" i="48"/>
  <c r="BMW7" i="48"/>
  <c r="BMV7" i="48"/>
  <c r="BMU7" i="48"/>
  <c r="BMT7" i="48"/>
  <c r="BMS7" i="48"/>
  <c r="BMR7" i="48"/>
  <c r="BMQ7" i="48"/>
  <c r="BMP7" i="48"/>
  <c r="BMO7" i="48"/>
  <c r="BMN7" i="48"/>
  <c r="BMM7" i="48"/>
  <c r="BML7" i="48"/>
  <c r="BMK7" i="48"/>
  <c r="BMJ7" i="48"/>
  <c r="BMI7" i="48"/>
  <c r="BMH7" i="48"/>
  <c r="BMG7" i="48"/>
  <c r="BMF7" i="48"/>
  <c r="BME7" i="48"/>
  <c r="BMD7" i="48"/>
  <c r="BMC7" i="48"/>
  <c r="BMB7" i="48"/>
  <c r="BMA7" i="48"/>
  <c r="BLZ7" i="48"/>
  <c r="BLY7" i="48"/>
  <c r="BLX7" i="48"/>
  <c r="BLW7" i="48"/>
  <c r="BLV7" i="48"/>
  <c r="BLU7" i="48"/>
  <c r="BLT7" i="48"/>
  <c r="BLS7" i="48"/>
  <c r="BLR7" i="48"/>
  <c r="BLQ7" i="48"/>
  <c r="BLP7" i="48"/>
  <c r="BLO7" i="48"/>
  <c r="BLN7" i="48"/>
  <c r="BLM7" i="48"/>
  <c r="BLL7" i="48"/>
  <c r="BLK7" i="48"/>
  <c r="BLJ7" i="48"/>
  <c r="BLI7" i="48"/>
  <c r="BLH7" i="48"/>
  <c r="BLG7" i="48"/>
  <c r="BLF7" i="48"/>
  <c r="BLE7" i="48"/>
  <c r="BLD7" i="48"/>
  <c r="BLC7" i="48"/>
  <c r="BLB7" i="48"/>
  <c r="BLA7" i="48"/>
  <c r="BKZ7" i="48"/>
  <c r="BKY7" i="48"/>
  <c r="BKX7" i="48"/>
  <c r="BKW7" i="48"/>
  <c r="BKV7" i="48"/>
  <c r="BKU7" i="48"/>
  <c r="BKT7" i="48"/>
  <c r="BKS7" i="48"/>
  <c r="BKR7" i="48"/>
  <c r="BKQ7" i="48"/>
  <c r="BKP7" i="48"/>
  <c r="BKO7" i="48"/>
  <c r="BKN7" i="48"/>
  <c r="BKM7" i="48"/>
  <c r="BKL7" i="48"/>
  <c r="BKK7" i="48"/>
  <c r="BKJ7" i="48"/>
  <c r="BKI7" i="48"/>
  <c r="BKH7" i="48"/>
  <c r="BKG7" i="48"/>
  <c r="BKF7" i="48"/>
  <c r="BKE7" i="48"/>
  <c r="BKD7" i="48"/>
  <c r="BKC7" i="48"/>
  <c r="BKB7" i="48"/>
  <c r="BKA7" i="48"/>
  <c r="BJZ7" i="48"/>
  <c r="BJY7" i="48"/>
  <c r="BJX7" i="48"/>
  <c r="BJW7" i="48"/>
  <c r="BJV7" i="48"/>
  <c r="BJU7" i="48"/>
  <c r="BJT7" i="48"/>
  <c r="BJS7" i="48"/>
  <c r="BJR7" i="48"/>
  <c r="BJQ7" i="48"/>
  <c r="BJP7" i="48"/>
  <c r="BJO7" i="48"/>
  <c r="BJN7" i="48"/>
  <c r="BJM7" i="48"/>
  <c r="BJL7" i="48"/>
  <c r="BJK7" i="48"/>
  <c r="BJJ7" i="48"/>
  <c r="BJI7" i="48"/>
  <c r="BJH7" i="48"/>
  <c r="BJG7" i="48"/>
  <c r="BJF7" i="48"/>
  <c r="BJE7" i="48"/>
  <c r="BJD7" i="48"/>
  <c r="BJC7" i="48"/>
  <c r="BJB7" i="48"/>
  <c r="BJA7" i="48"/>
  <c r="BIZ7" i="48"/>
  <c r="BIY7" i="48"/>
  <c r="BIX7" i="48"/>
  <c r="BIW7" i="48"/>
  <c r="BIV7" i="48"/>
  <c r="BIU7" i="48"/>
  <c r="BIT7" i="48"/>
  <c r="BIS7" i="48"/>
  <c r="BIR7" i="48"/>
  <c r="BIQ7" i="48"/>
  <c r="BIP7" i="48"/>
  <c r="BIO7" i="48"/>
  <c r="BIN7" i="48"/>
  <c r="BIM7" i="48"/>
  <c r="BIL7" i="48"/>
  <c r="BIK7" i="48"/>
  <c r="BIJ7" i="48"/>
  <c r="BII7" i="48"/>
  <c r="BIH7" i="48"/>
  <c r="BIG7" i="48"/>
  <c r="BIF7" i="48"/>
  <c r="BIE7" i="48"/>
  <c r="BID7" i="48"/>
  <c r="BIC7" i="48"/>
  <c r="BIB7" i="48"/>
  <c r="BIA7" i="48"/>
  <c r="BHZ7" i="48"/>
  <c r="BHY7" i="48"/>
  <c r="BHX7" i="48"/>
  <c r="BHW7" i="48"/>
  <c r="BHV7" i="48"/>
  <c r="BHU7" i="48"/>
  <c r="BHT7" i="48"/>
  <c r="BHS7" i="48"/>
  <c r="BHR7" i="48"/>
  <c r="BHQ7" i="48"/>
  <c r="BHP7" i="48"/>
  <c r="BHO7" i="48"/>
  <c r="BHN7" i="48"/>
  <c r="BHM7" i="48"/>
  <c r="BHL7" i="48"/>
  <c r="BHK7" i="48"/>
  <c r="BHJ7" i="48"/>
  <c r="BHI7" i="48"/>
  <c r="BHH7" i="48"/>
  <c r="BHG7" i="48"/>
  <c r="BHF7" i="48"/>
  <c r="BHE7" i="48"/>
  <c r="BHD7" i="48"/>
  <c r="BHC7" i="48"/>
  <c r="BHB7" i="48"/>
  <c r="BHA7" i="48"/>
  <c r="BGZ7" i="48"/>
  <c r="BGY7" i="48"/>
  <c r="BGX7" i="48"/>
  <c r="BGW7" i="48"/>
  <c r="BGV7" i="48"/>
  <c r="BGU7" i="48"/>
  <c r="BGT7" i="48"/>
  <c r="BGS7" i="48"/>
  <c r="BGR7" i="48"/>
  <c r="BGQ7" i="48"/>
  <c r="BGP7" i="48"/>
  <c r="BGO7" i="48"/>
  <c r="BGN7" i="48"/>
  <c r="BGM7" i="48"/>
  <c r="BGL7" i="48"/>
  <c r="BGK7" i="48"/>
  <c r="BGJ7" i="48"/>
  <c r="BGI7" i="48"/>
  <c r="BGH7" i="48"/>
  <c r="BGG7" i="48"/>
  <c r="BGF7" i="48"/>
  <c r="BGE7" i="48"/>
  <c r="BGD7" i="48"/>
  <c r="BGC7" i="48"/>
  <c r="BGB7" i="48"/>
  <c r="BGA7" i="48"/>
  <c r="BFZ7" i="48"/>
  <c r="BFY7" i="48"/>
  <c r="BFX7" i="48"/>
  <c r="BFW7" i="48"/>
  <c r="BFV7" i="48"/>
  <c r="BFU7" i="48"/>
  <c r="BFT7" i="48"/>
  <c r="BFS7" i="48"/>
  <c r="BFR7" i="48"/>
  <c r="BFQ7" i="48"/>
  <c r="BFP7" i="48"/>
  <c r="BFO7" i="48"/>
  <c r="BFN7" i="48"/>
  <c r="BFM7" i="48"/>
  <c r="BFL7" i="48"/>
  <c r="BFK7" i="48"/>
  <c r="BFJ7" i="48"/>
  <c r="BFI7" i="48"/>
  <c r="BFH7" i="48"/>
  <c r="BFG7" i="48"/>
  <c r="BFF7" i="48"/>
  <c r="BFE7" i="48"/>
  <c r="BFD7" i="48"/>
  <c r="BFC7" i="48"/>
  <c r="BFB7" i="48"/>
  <c r="BFA7" i="48"/>
  <c r="BEZ7" i="48"/>
  <c r="BEY7" i="48"/>
  <c r="BEX7" i="48"/>
  <c r="BEW7" i="48"/>
  <c r="BEV7" i="48"/>
  <c r="BEU7" i="48"/>
  <c r="BET7" i="48"/>
  <c r="BES7" i="48"/>
  <c r="BER7" i="48"/>
  <c r="BEQ7" i="48"/>
  <c r="BEP7" i="48"/>
  <c r="BEO7" i="48"/>
  <c r="BEN7" i="48"/>
  <c r="BEM7" i="48"/>
  <c r="BEL7" i="48"/>
  <c r="BEK7" i="48"/>
  <c r="BEJ7" i="48"/>
  <c r="BEI7" i="48"/>
  <c r="BEH7" i="48"/>
  <c r="BEG7" i="48"/>
  <c r="BEF7" i="48"/>
  <c r="BEE7" i="48"/>
  <c r="BED7" i="48"/>
  <c r="BEC7" i="48"/>
  <c r="BEB7" i="48"/>
  <c r="BEA7" i="48"/>
  <c r="BDZ7" i="48"/>
  <c r="BDY7" i="48"/>
  <c r="BDX7" i="48"/>
  <c r="BDW7" i="48"/>
  <c r="BDV7" i="48"/>
  <c r="BDU7" i="48"/>
  <c r="BDT7" i="48"/>
  <c r="BDS7" i="48"/>
  <c r="BDR7" i="48"/>
  <c r="BDQ7" i="48"/>
  <c r="BDP7" i="48"/>
  <c r="BDO7" i="48"/>
  <c r="BDN7" i="48"/>
  <c r="BDM7" i="48"/>
  <c r="BDL7" i="48"/>
  <c r="BDK7" i="48"/>
  <c r="BDJ7" i="48"/>
  <c r="BDI7" i="48"/>
  <c r="BDH7" i="48"/>
  <c r="BDG7" i="48"/>
  <c r="BDF7" i="48"/>
  <c r="BDE7" i="48"/>
  <c r="BDD7" i="48"/>
  <c r="BDC7" i="48"/>
  <c r="BDB7" i="48"/>
  <c r="BDA7" i="48"/>
  <c r="BCZ7" i="48"/>
  <c r="BCY7" i="48"/>
  <c r="BCX7" i="48"/>
  <c r="BCW7" i="48"/>
  <c r="BCV7" i="48"/>
  <c r="BCU7" i="48"/>
  <c r="BCT7" i="48"/>
  <c r="BCS7" i="48"/>
  <c r="BCR7" i="48"/>
  <c r="BCQ7" i="48"/>
  <c r="BCP7" i="48"/>
  <c r="BCO7" i="48"/>
  <c r="BCN7" i="48"/>
  <c r="BCM7" i="48"/>
  <c r="BCL7" i="48"/>
  <c r="BCK7" i="48"/>
  <c r="BCJ7" i="48"/>
  <c r="BCI7" i="48"/>
  <c r="BCH7" i="48"/>
  <c r="BCG7" i="48"/>
  <c r="BCF7" i="48"/>
  <c r="BCE7" i="48"/>
  <c r="BCD7" i="48"/>
  <c r="BCC7" i="48"/>
  <c r="BCB7" i="48"/>
  <c r="BCA7" i="48"/>
  <c r="BBZ7" i="48"/>
  <c r="BBY7" i="48"/>
  <c r="BBX7" i="48"/>
  <c r="BBW7" i="48"/>
  <c r="BBV7" i="48"/>
  <c r="BBU7" i="48"/>
  <c r="BBT7" i="48"/>
  <c r="BBS7" i="48"/>
  <c r="BBR7" i="48"/>
  <c r="BBQ7" i="48"/>
  <c r="BBP7" i="48"/>
  <c r="BBO7" i="48"/>
  <c r="BBN7" i="48"/>
  <c r="BBM7" i="48"/>
  <c r="BBL7" i="48"/>
  <c r="BBK7" i="48"/>
  <c r="BBJ7" i="48"/>
  <c r="BBI7" i="48"/>
  <c r="BBH7" i="48"/>
  <c r="BBG7" i="48"/>
  <c r="BBF7" i="48"/>
  <c r="BBE7" i="48"/>
  <c r="BBD7" i="48"/>
  <c r="BBC7" i="48"/>
  <c r="BBB7" i="48"/>
  <c r="BBA7" i="48"/>
  <c r="BAZ7" i="48"/>
  <c r="BAY7" i="48"/>
  <c r="BAX7" i="48"/>
  <c r="BAW7" i="48"/>
  <c r="BAV7" i="48"/>
  <c r="BAU7" i="48"/>
  <c r="BAT7" i="48"/>
  <c r="BAS7" i="48"/>
  <c r="BAR7" i="48"/>
  <c r="BAQ7" i="48"/>
  <c r="BAP7" i="48"/>
  <c r="BAO7" i="48"/>
  <c r="BAN7" i="48"/>
  <c r="BAM7" i="48"/>
  <c r="BAL7" i="48"/>
  <c r="BAK7" i="48"/>
  <c r="BAJ7" i="48"/>
  <c r="BAI7" i="48"/>
  <c r="BAH7" i="48"/>
  <c r="BAG7" i="48"/>
  <c r="BAF7" i="48"/>
  <c r="BAE7" i="48"/>
  <c r="BAD7" i="48"/>
  <c r="BAC7" i="48"/>
  <c r="BAB7" i="48"/>
  <c r="BAA7" i="48"/>
  <c r="AZZ7" i="48"/>
  <c r="AZY7" i="48"/>
  <c r="AZX7" i="48"/>
  <c r="AZW7" i="48"/>
  <c r="AZV7" i="48"/>
  <c r="AZU7" i="48"/>
  <c r="AZT7" i="48"/>
  <c r="AZS7" i="48"/>
  <c r="AZR7" i="48"/>
  <c r="AZQ7" i="48"/>
  <c r="AZP7" i="48"/>
  <c r="AZO7" i="48"/>
  <c r="AZN7" i="48"/>
  <c r="AZM7" i="48"/>
  <c r="AZL7" i="48"/>
  <c r="AZK7" i="48"/>
  <c r="AZJ7" i="48"/>
  <c r="AZI7" i="48"/>
  <c r="AZH7" i="48"/>
  <c r="AZG7" i="48"/>
  <c r="AZF7" i="48"/>
  <c r="AZE7" i="48"/>
  <c r="AZD7" i="48"/>
  <c r="AZC7" i="48"/>
  <c r="AZB7" i="48"/>
  <c r="AZA7" i="48"/>
  <c r="AYZ7" i="48"/>
  <c r="AYY7" i="48"/>
  <c r="AYX7" i="48"/>
  <c r="AYW7" i="48"/>
  <c r="AYV7" i="48"/>
  <c r="AYU7" i="48"/>
  <c r="AYT7" i="48"/>
  <c r="AYS7" i="48"/>
  <c r="AYR7" i="48"/>
  <c r="AYQ7" i="48"/>
  <c r="AYP7" i="48"/>
  <c r="AYO7" i="48"/>
  <c r="AYN7" i="48"/>
  <c r="AYM7" i="48"/>
  <c r="AYL7" i="48"/>
  <c r="AYK7" i="48"/>
  <c r="AYJ7" i="48"/>
  <c r="AYI7" i="48"/>
  <c r="AYH7" i="48"/>
  <c r="AYG7" i="48"/>
  <c r="AYF7" i="48"/>
  <c r="AYE7" i="48"/>
  <c r="AYD7" i="48"/>
  <c r="AYC7" i="48"/>
  <c r="AYB7" i="48"/>
  <c r="AYA7" i="48"/>
  <c r="AXZ7" i="48"/>
  <c r="AXY7" i="48"/>
  <c r="AXX7" i="48"/>
  <c r="AXW7" i="48"/>
  <c r="AXV7" i="48"/>
  <c r="AXU7" i="48"/>
  <c r="AXT7" i="48"/>
  <c r="AXS7" i="48"/>
  <c r="AXR7" i="48"/>
  <c r="AXQ7" i="48"/>
  <c r="AXP7" i="48"/>
  <c r="AXO7" i="48"/>
  <c r="AXN7" i="48"/>
  <c r="AXM7" i="48"/>
  <c r="AXL7" i="48"/>
  <c r="AXK7" i="48"/>
  <c r="AXJ7" i="48"/>
  <c r="AXI7" i="48"/>
  <c r="AXH7" i="48"/>
  <c r="AXG7" i="48"/>
  <c r="AXF7" i="48"/>
  <c r="AXE7" i="48"/>
  <c r="AXD7" i="48"/>
  <c r="AXC7" i="48"/>
  <c r="AXB7" i="48"/>
  <c r="AXA7" i="48"/>
  <c r="AWZ7" i="48"/>
  <c r="AWY7" i="48"/>
  <c r="AWX7" i="48"/>
  <c r="AWW7" i="48"/>
  <c r="AWV7" i="48"/>
  <c r="AWU7" i="48"/>
  <c r="AWT7" i="48"/>
  <c r="AWS7" i="48"/>
  <c r="AWR7" i="48"/>
  <c r="AWQ7" i="48"/>
  <c r="AWP7" i="48"/>
  <c r="AWO7" i="48"/>
  <c r="AWN7" i="48"/>
  <c r="AWM7" i="48"/>
  <c r="AWL7" i="48"/>
  <c r="AWK7" i="48"/>
  <c r="AWJ7" i="48"/>
  <c r="AWI7" i="48"/>
  <c r="AWH7" i="48"/>
  <c r="AWG7" i="48"/>
  <c r="AWF7" i="48"/>
  <c r="AWE7" i="48"/>
  <c r="AWD7" i="48"/>
  <c r="AWC7" i="48"/>
  <c r="AWB7" i="48"/>
  <c r="AWA7" i="48"/>
  <c r="AVZ7" i="48"/>
  <c r="AVY7" i="48"/>
  <c r="AVX7" i="48"/>
  <c r="AVW7" i="48"/>
  <c r="AVV7" i="48"/>
  <c r="AVU7" i="48"/>
  <c r="AVT7" i="48"/>
  <c r="AVS7" i="48"/>
  <c r="AVR7" i="48"/>
  <c r="AVQ7" i="48"/>
  <c r="AVP7" i="48"/>
  <c r="AVO7" i="48"/>
  <c r="AVN7" i="48"/>
  <c r="AVM7" i="48"/>
  <c r="AVL7" i="48"/>
  <c r="AVK7" i="48"/>
  <c r="AVJ7" i="48"/>
  <c r="AVI7" i="48"/>
  <c r="AVH7" i="48"/>
  <c r="AVG7" i="48"/>
  <c r="AVF7" i="48"/>
  <c r="AVE7" i="48"/>
  <c r="AVD7" i="48"/>
  <c r="AVC7" i="48"/>
  <c r="AVB7" i="48"/>
  <c r="AVA7" i="48"/>
  <c r="AUZ7" i="48"/>
  <c r="AUY7" i="48"/>
  <c r="AUX7" i="48"/>
  <c r="AUW7" i="48"/>
  <c r="AUV7" i="48"/>
  <c r="AUU7" i="48"/>
  <c r="AUT7" i="48"/>
  <c r="AUS7" i="48"/>
  <c r="AUR7" i="48"/>
  <c r="AUQ7" i="48"/>
  <c r="AUP7" i="48"/>
  <c r="AUO7" i="48"/>
  <c r="AUN7" i="48"/>
  <c r="AUM7" i="48"/>
  <c r="AUL7" i="48"/>
  <c r="AUK7" i="48"/>
  <c r="AUJ7" i="48"/>
  <c r="AUI7" i="48"/>
  <c r="AUH7" i="48"/>
  <c r="AUG7" i="48"/>
  <c r="AUF7" i="48"/>
  <c r="AUE7" i="48"/>
  <c r="AUD7" i="48"/>
  <c r="AUC7" i="48"/>
  <c r="AUB7" i="48"/>
  <c r="AUA7" i="48"/>
  <c r="ATZ7" i="48"/>
  <c r="ATY7" i="48"/>
  <c r="ATX7" i="48"/>
  <c r="ATW7" i="48"/>
  <c r="ATV7" i="48"/>
  <c r="ATU7" i="48"/>
  <c r="ATT7" i="48"/>
  <c r="ATS7" i="48"/>
  <c r="ATR7" i="48"/>
  <c r="ATQ7" i="48"/>
  <c r="ATP7" i="48"/>
  <c r="ATO7" i="48"/>
  <c r="ATN7" i="48"/>
  <c r="ATM7" i="48"/>
  <c r="ATL7" i="48"/>
  <c r="ATK7" i="48"/>
  <c r="ATJ7" i="48"/>
  <c r="ATI7" i="48"/>
  <c r="ATH7" i="48"/>
  <c r="ATG7" i="48"/>
  <c r="ATF7" i="48"/>
  <c r="ATE7" i="48"/>
  <c r="ATD7" i="48"/>
  <c r="ATC7" i="48"/>
  <c r="ATB7" i="48"/>
  <c r="ATA7" i="48"/>
  <c r="ASZ7" i="48"/>
  <c r="ASY7" i="48"/>
  <c r="ASX7" i="48"/>
  <c r="ASW7" i="48"/>
  <c r="ASV7" i="48"/>
  <c r="ASU7" i="48"/>
  <c r="AST7" i="48"/>
  <c r="ASS7" i="48"/>
  <c r="ASR7" i="48"/>
  <c r="ASQ7" i="48"/>
  <c r="ASP7" i="48"/>
  <c r="ASO7" i="48"/>
  <c r="ASN7" i="48"/>
  <c r="ASM7" i="48"/>
  <c r="ASL7" i="48"/>
  <c r="ASK7" i="48"/>
  <c r="ASJ7" i="48"/>
  <c r="ASI7" i="48"/>
  <c r="ASH7" i="48"/>
  <c r="ASG7" i="48"/>
  <c r="ASF7" i="48"/>
  <c r="ASE7" i="48"/>
  <c r="ASD7" i="48"/>
  <c r="ASC7" i="48"/>
  <c r="ASB7" i="48"/>
  <c r="ASA7" i="48"/>
  <c r="ARZ7" i="48"/>
  <c r="ARY7" i="48"/>
  <c r="ARX7" i="48"/>
  <c r="ARW7" i="48"/>
  <c r="ARV7" i="48"/>
  <c r="ARU7" i="48"/>
  <c r="ART7" i="48"/>
  <c r="ARS7" i="48"/>
  <c r="ARR7" i="48"/>
  <c r="ARQ7" i="48"/>
  <c r="ARP7" i="48"/>
  <c r="ARO7" i="48"/>
  <c r="ARN7" i="48"/>
  <c r="ARM7" i="48"/>
  <c r="ARL7" i="48"/>
  <c r="ARK7" i="48"/>
  <c r="ARJ7" i="48"/>
  <c r="ARI7" i="48"/>
  <c r="ARH7" i="48"/>
  <c r="ARG7" i="48"/>
  <c r="ARF7" i="48"/>
  <c r="ARE7" i="48"/>
  <c r="ARD7" i="48"/>
  <c r="ARC7" i="48"/>
  <c r="ARB7" i="48"/>
  <c r="ARA7" i="48"/>
  <c r="AQZ7" i="48"/>
  <c r="AQY7" i="48"/>
  <c r="AQX7" i="48"/>
  <c r="AQW7" i="48"/>
  <c r="AQV7" i="48"/>
  <c r="AQU7" i="48"/>
  <c r="AQT7" i="48"/>
  <c r="AQS7" i="48"/>
  <c r="AQR7" i="48"/>
  <c r="AQQ7" i="48"/>
  <c r="AQP7" i="48"/>
  <c r="AQO7" i="48"/>
  <c r="AQN7" i="48"/>
  <c r="AQM7" i="48"/>
  <c r="AQL7" i="48"/>
  <c r="AQK7" i="48"/>
  <c r="AQJ7" i="48"/>
  <c r="AQI7" i="48"/>
  <c r="AQH7" i="48"/>
  <c r="AQG7" i="48"/>
  <c r="AQF7" i="48"/>
  <c r="AQE7" i="48"/>
  <c r="AQD7" i="48"/>
  <c r="AQC7" i="48"/>
  <c r="AQB7" i="48"/>
  <c r="AQA7" i="48"/>
  <c r="APZ7" i="48"/>
  <c r="APY7" i="48"/>
  <c r="APX7" i="48"/>
  <c r="APW7" i="48"/>
  <c r="APV7" i="48"/>
  <c r="APU7" i="48"/>
  <c r="APT7" i="48"/>
  <c r="APS7" i="48"/>
  <c r="APR7" i="48"/>
  <c r="APQ7" i="48"/>
  <c r="APP7" i="48"/>
  <c r="APO7" i="48"/>
  <c r="APN7" i="48"/>
  <c r="APM7" i="48"/>
  <c r="APL7" i="48"/>
  <c r="APK7" i="48"/>
  <c r="APJ7" i="48"/>
  <c r="API7" i="48"/>
  <c r="APH7" i="48"/>
  <c r="APG7" i="48"/>
  <c r="APF7" i="48"/>
  <c r="APE7" i="48"/>
  <c r="APD7" i="48"/>
  <c r="APC7" i="48"/>
  <c r="APB7" i="48"/>
  <c r="APA7" i="48"/>
  <c r="AOZ7" i="48"/>
  <c r="AOY7" i="48"/>
  <c r="AOX7" i="48"/>
  <c r="AOW7" i="48"/>
  <c r="AOV7" i="48"/>
  <c r="AOU7" i="48"/>
  <c r="AOT7" i="48"/>
  <c r="AOS7" i="48"/>
  <c r="AOR7" i="48"/>
  <c r="AOQ7" i="48"/>
  <c r="AOP7" i="48"/>
  <c r="AOO7" i="48"/>
  <c r="AON7" i="48"/>
  <c r="AOM7" i="48"/>
  <c r="AOL7" i="48"/>
  <c r="AOK7" i="48"/>
  <c r="AOJ7" i="48"/>
  <c r="AOI7" i="48"/>
  <c r="AOH7" i="48"/>
  <c r="AOG7" i="48"/>
  <c r="AOF7" i="48"/>
  <c r="AOE7" i="48"/>
  <c r="AOD7" i="48"/>
  <c r="AOC7" i="48"/>
  <c r="AOB7" i="48"/>
  <c r="AOA7" i="48"/>
  <c r="ANZ7" i="48"/>
  <c r="ANY7" i="48"/>
  <c r="ANX7" i="48"/>
  <c r="ANW7" i="48"/>
  <c r="ANV7" i="48"/>
  <c r="ANU7" i="48"/>
  <c r="ANT7" i="48"/>
  <c r="ANS7" i="48"/>
  <c r="ANR7" i="48"/>
  <c r="ANQ7" i="48"/>
  <c r="ANP7" i="48"/>
  <c r="ANO7" i="48"/>
  <c r="ANN7" i="48"/>
  <c r="ANM7" i="48"/>
  <c r="ANL7" i="48"/>
  <c r="ANK7" i="48"/>
  <c r="ANJ7" i="48"/>
  <c r="ANI7" i="48"/>
  <c r="ANH7" i="48"/>
  <c r="ANG7" i="48"/>
  <c r="ANF7" i="48"/>
  <c r="ANE7" i="48"/>
  <c r="AND7" i="48"/>
  <c r="ANC7" i="48"/>
  <c r="ANB7" i="48"/>
  <c r="ANA7" i="48"/>
  <c r="AMZ7" i="48"/>
  <c r="AMY7" i="48"/>
  <c r="AMX7" i="48"/>
  <c r="AMW7" i="48"/>
  <c r="AMV7" i="48"/>
  <c r="AMU7" i="48"/>
  <c r="AMT7" i="48"/>
  <c r="AMS7" i="48"/>
  <c r="AMR7" i="48"/>
  <c r="AMQ7" i="48"/>
  <c r="AMP7" i="48"/>
  <c r="AMO7" i="48"/>
  <c r="AMN7" i="48"/>
  <c r="AMM7" i="48"/>
  <c r="AML7" i="48"/>
  <c r="AMK7" i="48"/>
  <c r="AMJ7" i="48"/>
  <c r="AMI7" i="48"/>
  <c r="AMH7" i="48"/>
  <c r="AMG7" i="48"/>
  <c r="AMF7" i="48"/>
  <c r="AME7" i="48"/>
  <c r="AMD7" i="48"/>
  <c r="AMC7" i="48"/>
  <c r="AMB7" i="48"/>
  <c r="AMA7" i="48"/>
  <c r="ALZ7" i="48"/>
  <c r="ALY7" i="48"/>
  <c r="ALX7" i="48"/>
  <c r="ALW7" i="48"/>
  <c r="ALV7" i="48"/>
  <c r="ALU7" i="48"/>
  <c r="ALT7" i="48"/>
  <c r="ALS7" i="48"/>
  <c r="ALR7" i="48"/>
  <c r="ALQ7" i="48"/>
  <c r="ALP7" i="48"/>
  <c r="ALO7" i="48"/>
  <c r="ALN7" i="48"/>
  <c r="ALM7" i="48"/>
  <c r="ALL7" i="48"/>
  <c r="ALK7" i="48"/>
  <c r="ALJ7" i="48"/>
  <c r="ALI7" i="48"/>
  <c r="ALH7" i="48"/>
  <c r="ALG7" i="48"/>
  <c r="ALF7" i="48"/>
  <c r="ALE7" i="48"/>
  <c r="ALD7" i="48"/>
  <c r="ALC7" i="48"/>
  <c r="ALB7" i="48"/>
  <c r="ALA7" i="48"/>
  <c r="AKZ7" i="48"/>
  <c r="AKY7" i="48"/>
  <c r="AKX7" i="48"/>
  <c r="AKW7" i="48"/>
  <c r="AKV7" i="48"/>
  <c r="AKU7" i="48"/>
  <c r="AKT7" i="48"/>
  <c r="AKS7" i="48"/>
  <c r="AKR7" i="48"/>
  <c r="AKQ7" i="48"/>
  <c r="AKP7" i="48"/>
  <c r="AKO7" i="48"/>
  <c r="AKN7" i="48"/>
  <c r="AKM7" i="48"/>
  <c r="AKL7" i="48"/>
  <c r="AKK7" i="48"/>
  <c r="AKJ7" i="48"/>
  <c r="AKI7" i="48"/>
  <c r="AKH7" i="48"/>
  <c r="AKG7" i="48"/>
  <c r="AKF7" i="48"/>
  <c r="AKE7" i="48"/>
  <c r="AKD7" i="48"/>
  <c r="AKC7" i="48"/>
  <c r="AKB7" i="48"/>
  <c r="AKA7" i="48"/>
  <c r="AJZ7" i="48"/>
  <c r="AJY7" i="48"/>
  <c r="AJX7" i="48"/>
  <c r="AJW7" i="48"/>
  <c r="AJV7" i="48"/>
  <c r="AJU7" i="48"/>
  <c r="AJT7" i="48"/>
  <c r="AJS7" i="48"/>
  <c r="AJR7" i="48"/>
  <c r="AJQ7" i="48"/>
  <c r="AJP7" i="48"/>
  <c r="AJO7" i="48"/>
  <c r="AJN7" i="48"/>
  <c r="AJM7" i="48"/>
  <c r="AJL7" i="48"/>
  <c r="AJK7" i="48"/>
  <c r="AJJ7" i="48"/>
  <c r="AJI7" i="48"/>
  <c r="AJH7" i="48"/>
  <c r="AJG7" i="48"/>
  <c r="AJF7" i="48"/>
  <c r="AJE7" i="48"/>
  <c r="AJD7" i="48"/>
  <c r="AJC7" i="48"/>
  <c r="AJB7" i="48"/>
  <c r="AJA7" i="48"/>
  <c r="AIZ7" i="48"/>
  <c r="AIY7" i="48"/>
  <c r="AIX7" i="48"/>
  <c r="AIW7" i="48"/>
  <c r="AIV7" i="48"/>
  <c r="AIU7" i="48"/>
  <c r="AIT7" i="48"/>
  <c r="AIS7" i="48"/>
  <c r="AIR7" i="48"/>
  <c r="AIQ7" i="48"/>
  <c r="AIP7" i="48"/>
  <c r="AIO7" i="48"/>
  <c r="AIN7" i="48"/>
  <c r="AIM7" i="48"/>
  <c r="AIL7" i="48"/>
  <c r="AIK7" i="48"/>
  <c r="AIJ7" i="48"/>
  <c r="AII7" i="48"/>
  <c r="AIH7" i="48"/>
  <c r="AIG7" i="48"/>
  <c r="AIF7" i="48"/>
  <c r="AIE7" i="48"/>
  <c r="AID7" i="48"/>
  <c r="AIC7" i="48"/>
  <c r="AIB7" i="48"/>
  <c r="AIA7" i="48"/>
  <c r="AHZ7" i="48"/>
  <c r="AHY7" i="48"/>
  <c r="AHX7" i="48"/>
  <c r="AHW7" i="48"/>
  <c r="AHV7" i="48"/>
  <c r="AHU7" i="48"/>
  <c r="AHT7" i="48"/>
  <c r="AHS7" i="48"/>
  <c r="AHR7" i="48"/>
  <c r="AHQ7" i="48"/>
  <c r="AHP7" i="48"/>
  <c r="AHO7" i="48"/>
  <c r="AHN7" i="48"/>
  <c r="AHM7" i="48"/>
  <c r="AHL7" i="48"/>
  <c r="AHK7" i="48"/>
  <c r="AHJ7" i="48"/>
  <c r="AHI7" i="48"/>
  <c r="AHH7" i="48"/>
  <c r="AHG7" i="48"/>
  <c r="AHF7" i="48"/>
  <c r="AHE7" i="48"/>
  <c r="AHD7" i="48"/>
  <c r="AHC7" i="48"/>
  <c r="AHB7" i="48"/>
  <c r="AHA7" i="48"/>
  <c r="AGZ7" i="48"/>
  <c r="AGY7" i="48"/>
  <c r="AGX7" i="48"/>
  <c r="AGW7" i="48"/>
  <c r="AGV7" i="48"/>
  <c r="AGU7" i="48"/>
  <c r="AGT7" i="48"/>
  <c r="AGS7" i="48"/>
  <c r="AGR7" i="48"/>
  <c r="AGQ7" i="48"/>
  <c r="AGP7" i="48"/>
  <c r="AGO7" i="48"/>
  <c r="AGN7" i="48"/>
  <c r="AGM7" i="48"/>
  <c r="AGL7" i="48"/>
  <c r="AGK7" i="48"/>
  <c r="AGJ7" i="48"/>
  <c r="AGI7" i="48"/>
  <c r="AGH7" i="48"/>
  <c r="AGG7" i="48"/>
  <c r="AGF7" i="48"/>
  <c r="AGE7" i="48"/>
  <c r="AGD7" i="48"/>
  <c r="AGC7" i="48"/>
  <c r="AGB7" i="48"/>
  <c r="AGA7" i="48"/>
  <c r="AFZ7" i="48"/>
  <c r="AFY7" i="48"/>
  <c r="AFX7" i="48"/>
  <c r="AFW7" i="48"/>
  <c r="AFV7" i="48"/>
  <c r="AFU7" i="48"/>
  <c r="AFT7" i="48"/>
  <c r="AFS7" i="48"/>
  <c r="AFR7" i="48"/>
  <c r="AFQ7" i="48"/>
  <c r="AFP7" i="48"/>
  <c r="AFO7" i="48"/>
  <c r="AFN7" i="48"/>
  <c r="AFM7" i="48"/>
  <c r="AFL7" i="48"/>
  <c r="AFK7" i="48"/>
  <c r="AFJ7" i="48"/>
  <c r="AFI7" i="48"/>
  <c r="AFH7" i="48"/>
  <c r="AFG7" i="48"/>
  <c r="AFF7" i="48"/>
  <c r="AFE7" i="48"/>
  <c r="AFD7" i="48"/>
  <c r="AFC7" i="48"/>
  <c r="AFB7" i="48"/>
  <c r="AFA7" i="48"/>
  <c r="AEZ7" i="48"/>
  <c r="AEY7" i="48"/>
  <c r="AEX7" i="48"/>
  <c r="AEW7" i="48"/>
  <c r="AEV7" i="48"/>
  <c r="AEU7" i="48"/>
  <c r="AET7" i="48"/>
  <c r="AES7" i="48"/>
  <c r="AER7" i="48"/>
  <c r="AEQ7" i="48"/>
  <c r="AEP7" i="48"/>
  <c r="AEO7" i="48"/>
  <c r="AEN7" i="48"/>
  <c r="AEM7" i="48"/>
  <c r="AEL7" i="48"/>
  <c r="AEK7" i="48"/>
  <c r="AEJ7" i="48"/>
  <c r="AEI7" i="48"/>
  <c r="AEH7" i="48"/>
  <c r="AEG7" i="48"/>
  <c r="AEF7" i="48"/>
  <c r="AEE7" i="48"/>
  <c r="AED7" i="48"/>
  <c r="AEC7" i="48"/>
  <c r="AEB7" i="48"/>
  <c r="AEA7" i="48"/>
  <c r="ADZ7" i="48"/>
  <c r="ADY7" i="48"/>
  <c r="ADX7" i="48"/>
  <c r="ADW7" i="48"/>
  <c r="ADV7" i="48"/>
  <c r="ADU7" i="48"/>
  <c r="ADT7" i="48"/>
  <c r="ADS7" i="48"/>
  <c r="ADR7" i="48"/>
  <c r="ADQ7" i="48"/>
  <c r="ADP7" i="48"/>
  <c r="ADO7" i="48"/>
  <c r="ADN7" i="48"/>
  <c r="ADM7" i="48"/>
  <c r="ADL7" i="48"/>
  <c r="ADK7" i="48"/>
  <c r="ADJ7" i="48"/>
  <c r="ADI7" i="48"/>
  <c r="ADH7" i="48"/>
  <c r="ADG7" i="48"/>
  <c r="ADF7" i="48"/>
  <c r="ADE7" i="48"/>
  <c r="ADD7" i="48"/>
  <c r="ADC7" i="48"/>
  <c r="ADB7" i="48"/>
  <c r="ADA7" i="48"/>
  <c r="ACZ7" i="48"/>
  <c r="ACY7" i="48"/>
  <c r="ACX7" i="48"/>
  <c r="ACW7" i="48"/>
  <c r="ACV7" i="48"/>
  <c r="ACU7" i="48"/>
  <c r="ACT7" i="48"/>
  <c r="ACS7" i="48"/>
  <c r="ACR7" i="48"/>
  <c r="ACQ7" i="48"/>
  <c r="ACP7" i="48"/>
  <c r="ACO7" i="48"/>
  <c r="ACN7" i="48"/>
  <c r="ACM7" i="48"/>
  <c r="ACL7" i="48"/>
  <c r="ACK7" i="48"/>
  <c r="ACJ7" i="48"/>
  <c r="ACI7" i="48"/>
  <c r="ACH7" i="48"/>
  <c r="ACG7" i="48"/>
  <c r="ACF7" i="48"/>
  <c r="ACE7" i="48"/>
  <c r="ACD7" i="48"/>
  <c r="ACC7" i="48"/>
  <c r="ACB7" i="48"/>
  <c r="ACA7" i="48"/>
  <c r="ABZ7" i="48"/>
  <c r="ABY7" i="48"/>
  <c r="ABX7" i="48"/>
  <c r="ABW7" i="48"/>
  <c r="ABV7" i="48"/>
  <c r="ABU7" i="48"/>
  <c r="ABT7" i="48"/>
  <c r="ABS7" i="48"/>
  <c r="ABR7" i="48"/>
  <c r="ABQ7" i="48"/>
  <c r="ABP7" i="48"/>
  <c r="ABO7" i="48"/>
  <c r="ABN7" i="48"/>
  <c r="ABM7" i="48"/>
  <c r="ABL7" i="48"/>
  <c r="ABK7" i="48"/>
  <c r="ABJ7" i="48"/>
  <c r="ABI7" i="48"/>
  <c r="ABH7" i="48"/>
  <c r="ABG7" i="48"/>
  <c r="ABF7" i="48"/>
  <c r="ABE7" i="48"/>
  <c r="ABD7" i="48"/>
  <c r="ABC7" i="48"/>
  <c r="ABB7" i="48"/>
  <c r="ABA7" i="48"/>
  <c r="AAZ7" i="48"/>
  <c r="AAY7" i="48"/>
  <c r="AAX7" i="48"/>
  <c r="AAW7" i="48"/>
  <c r="AAV7" i="48"/>
  <c r="AAU7" i="48"/>
  <c r="AAT7" i="48"/>
  <c r="AAS7" i="48"/>
  <c r="AAR7" i="48"/>
  <c r="AAQ7" i="48"/>
  <c r="AAP7" i="48"/>
  <c r="AAO7" i="48"/>
  <c r="AAN7" i="48"/>
  <c r="AAM7" i="48"/>
  <c r="AAL7" i="48"/>
  <c r="AAK7" i="48"/>
  <c r="AAJ7" i="48"/>
  <c r="AAI7" i="48"/>
  <c r="AAH7" i="48"/>
  <c r="AAG7" i="48"/>
  <c r="AAF7" i="48"/>
  <c r="AAE7" i="48"/>
  <c r="AAD7" i="48"/>
  <c r="AAC7" i="48"/>
  <c r="AAB7" i="48"/>
  <c r="AAA7" i="48"/>
  <c r="ZZ7" i="48"/>
  <c r="ZY7" i="48"/>
  <c r="ZX7" i="48"/>
  <c r="ZW7" i="48"/>
  <c r="ZV7" i="48"/>
  <c r="ZU7" i="48"/>
  <c r="ZT7" i="48"/>
  <c r="ZS7" i="48"/>
  <c r="ZR7" i="48"/>
  <c r="ZQ7" i="48"/>
  <c r="ZP7" i="48"/>
  <c r="ZO7" i="48"/>
  <c r="ZN7" i="48"/>
  <c r="ZM7" i="48"/>
  <c r="ZL7" i="48"/>
  <c r="ZK7" i="48"/>
  <c r="ZJ7" i="48"/>
  <c r="ZI7" i="48"/>
  <c r="ZH7" i="48"/>
  <c r="ZG7" i="48"/>
  <c r="ZF7" i="48"/>
  <c r="ZE7" i="48"/>
  <c r="ZD7" i="48"/>
  <c r="ZC7" i="48"/>
  <c r="ZB7" i="48"/>
  <c r="ZA7" i="48"/>
  <c r="YZ7" i="48"/>
  <c r="YY7" i="48"/>
  <c r="YX7" i="48"/>
  <c r="YW7" i="48"/>
  <c r="YV7" i="48"/>
  <c r="YU7" i="48"/>
  <c r="YT7" i="48"/>
  <c r="YS7" i="48"/>
  <c r="YR7" i="48"/>
  <c r="YQ7" i="48"/>
  <c r="YP7" i="48"/>
  <c r="YO7" i="48"/>
  <c r="YN7" i="48"/>
  <c r="YM7" i="48"/>
  <c r="YL7" i="48"/>
  <c r="YK7" i="48"/>
  <c r="YJ7" i="48"/>
  <c r="YI7" i="48"/>
  <c r="YH7" i="48"/>
  <c r="YG7" i="48"/>
  <c r="YF7" i="48"/>
  <c r="YE7" i="48"/>
  <c r="YD7" i="48"/>
  <c r="YC7" i="48"/>
  <c r="YB7" i="48"/>
  <c r="YA7" i="48"/>
  <c r="XZ7" i="48"/>
  <c r="XY7" i="48"/>
  <c r="XX7" i="48"/>
  <c r="XW7" i="48"/>
  <c r="XV7" i="48"/>
  <c r="XU7" i="48"/>
  <c r="XT7" i="48"/>
  <c r="XS7" i="48"/>
  <c r="XR7" i="48"/>
  <c r="XQ7" i="48"/>
  <c r="XP7" i="48"/>
  <c r="XO7" i="48"/>
  <c r="XN7" i="48"/>
  <c r="XM7" i="48"/>
  <c r="XL7" i="48"/>
  <c r="XK7" i="48"/>
  <c r="XJ7" i="48"/>
  <c r="XI7" i="48"/>
  <c r="XH7" i="48"/>
  <c r="XG7" i="48"/>
  <c r="XF7" i="48"/>
  <c r="XE7" i="48"/>
  <c r="XD7" i="48"/>
  <c r="XC7" i="48"/>
  <c r="XB7" i="48"/>
  <c r="XA7" i="48"/>
  <c r="WZ7" i="48"/>
  <c r="WY7" i="48"/>
  <c r="WX7" i="48"/>
  <c r="WW7" i="48"/>
  <c r="WV7" i="48"/>
  <c r="WU7" i="48"/>
  <c r="WT7" i="48"/>
  <c r="WS7" i="48"/>
  <c r="WR7" i="48"/>
  <c r="WQ7" i="48"/>
  <c r="WP7" i="48"/>
  <c r="WO7" i="48"/>
  <c r="WN7" i="48"/>
  <c r="WM7" i="48"/>
  <c r="WL7" i="48"/>
  <c r="WK7" i="48"/>
  <c r="WJ7" i="48"/>
  <c r="WI7" i="48"/>
  <c r="WH7" i="48"/>
  <c r="WG7" i="48"/>
  <c r="WF7" i="48"/>
  <c r="WE7" i="48"/>
  <c r="WD7" i="48"/>
  <c r="WC7" i="48"/>
  <c r="WB7" i="48"/>
  <c r="WA7" i="48"/>
  <c r="VZ7" i="48"/>
  <c r="VY7" i="48"/>
  <c r="VX7" i="48"/>
  <c r="VW7" i="48"/>
  <c r="VV7" i="48"/>
  <c r="VU7" i="48"/>
  <c r="VT7" i="48"/>
  <c r="VS7" i="48"/>
  <c r="VR7" i="48"/>
  <c r="VQ7" i="48"/>
  <c r="VP7" i="48"/>
  <c r="VO7" i="48"/>
  <c r="VN7" i="48"/>
  <c r="VM7" i="48"/>
  <c r="VL7" i="48"/>
  <c r="VK7" i="48"/>
  <c r="VJ7" i="48"/>
  <c r="VI7" i="48"/>
  <c r="VH7" i="48"/>
  <c r="VG7" i="48"/>
  <c r="VF7" i="48"/>
  <c r="VE7" i="48"/>
  <c r="VD7" i="48"/>
  <c r="VC7" i="48"/>
  <c r="VB7" i="48"/>
  <c r="VA7" i="48"/>
  <c r="UZ7" i="48"/>
  <c r="UY7" i="48"/>
  <c r="UX7" i="48"/>
  <c r="UW7" i="48"/>
  <c r="UV7" i="48"/>
  <c r="UU7" i="48"/>
  <c r="UT7" i="48"/>
  <c r="US7" i="48"/>
  <c r="UR7" i="48"/>
  <c r="UQ7" i="48"/>
  <c r="UP7" i="48"/>
  <c r="UO7" i="48"/>
  <c r="UN7" i="48"/>
  <c r="UM7" i="48"/>
  <c r="UL7" i="48"/>
  <c r="UK7" i="48"/>
  <c r="UJ7" i="48"/>
  <c r="UI7" i="48"/>
  <c r="UH7" i="48"/>
  <c r="UG7" i="48"/>
  <c r="UF7" i="48"/>
  <c r="UE7" i="48"/>
  <c r="UD7" i="48"/>
  <c r="UC7" i="48"/>
  <c r="UB7" i="48"/>
  <c r="UA7" i="48"/>
  <c r="TZ7" i="48"/>
  <c r="TY7" i="48"/>
  <c r="TX7" i="48"/>
  <c r="TW7" i="48"/>
  <c r="TV7" i="48"/>
  <c r="TU7" i="48"/>
  <c r="TT7" i="48"/>
  <c r="TS7" i="48"/>
  <c r="TR7" i="48"/>
  <c r="TQ7" i="48"/>
  <c r="TP7" i="48"/>
  <c r="TO7" i="48"/>
  <c r="TN7" i="48"/>
  <c r="TM7" i="48"/>
  <c r="TL7" i="48"/>
  <c r="TK7" i="48"/>
  <c r="TJ7" i="48"/>
  <c r="TI7" i="48"/>
  <c r="TH7" i="48"/>
  <c r="TG7" i="48"/>
  <c r="TF7" i="48"/>
  <c r="TE7" i="48"/>
  <c r="TD7" i="48"/>
  <c r="TC7" i="48"/>
  <c r="TB7" i="48"/>
  <c r="TA7" i="48"/>
  <c r="SZ7" i="48"/>
  <c r="SY7" i="48"/>
  <c r="SX7" i="48"/>
  <c r="SW7" i="48"/>
  <c r="SV7" i="48"/>
  <c r="SU7" i="48"/>
  <c r="ST7" i="48"/>
  <c r="SS7" i="48"/>
  <c r="SR7" i="48"/>
  <c r="SQ7" i="48"/>
  <c r="SP7" i="48"/>
  <c r="SO7" i="48"/>
  <c r="SN7" i="48"/>
  <c r="SM7" i="48"/>
  <c r="SL7" i="48"/>
  <c r="SK7" i="48"/>
  <c r="SJ7" i="48"/>
  <c r="SI7" i="48"/>
  <c r="SH7" i="48"/>
  <c r="SG7" i="48"/>
  <c r="SF7" i="48"/>
  <c r="SE7" i="48"/>
  <c r="SD7" i="48"/>
  <c r="SC7" i="48"/>
  <c r="SB7" i="48"/>
  <c r="SA7" i="48"/>
  <c r="RZ7" i="48"/>
  <c r="RY7" i="48"/>
  <c r="RX7" i="48"/>
  <c r="RW7" i="48"/>
  <c r="RV7" i="48"/>
  <c r="RU7" i="48"/>
  <c r="RT7" i="48"/>
  <c r="RS7" i="48"/>
  <c r="RR7" i="48"/>
  <c r="RQ7" i="48"/>
  <c r="RP7" i="48"/>
  <c r="RO7" i="48"/>
  <c r="RN7" i="48"/>
  <c r="RM7" i="48"/>
  <c r="RL7" i="48"/>
  <c r="RK7" i="48"/>
  <c r="RJ7" i="48"/>
  <c r="RI7" i="48"/>
  <c r="RH7" i="48"/>
  <c r="RG7" i="48"/>
  <c r="RF7" i="48"/>
  <c r="RE7" i="48"/>
  <c r="RD7" i="48"/>
  <c r="RC7" i="48"/>
  <c r="RB7" i="48"/>
  <c r="RA7" i="48"/>
  <c r="QZ7" i="48"/>
  <c r="QY7" i="48"/>
  <c r="QX7" i="48"/>
  <c r="QW7" i="48"/>
  <c r="QV7" i="48"/>
  <c r="QU7" i="48"/>
  <c r="QT7" i="48"/>
  <c r="QS7" i="48"/>
  <c r="QR7" i="48"/>
  <c r="QQ7" i="48"/>
  <c r="QP7" i="48"/>
  <c r="QO7" i="48"/>
  <c r="QN7" i="48"/>
  <c r="QM7" i="48"/>
  <c r="QL7" i="48"/>
  <c r="QK7" i="48"/>
  <c r="QJ7" i="48"/>
  <c r="QI7" i="48"/>
  <c r="QH7" i="48"/>
  <c r="QG7" i="48"/>
  <c r="QF7" i="48"/>
  <c r="QE7" i="48"/>
  <c r="QD7" i="48"/>
  <c r="QC7" i="48"/>
  <c r="QB7" i="48"/>
  <c r="QA7" i="48"/>
  <c r="PZ7" i="48"/>
  <c r="PY7" i="48"/>
  <c r="PX7" i="48"/>
  <c r="PW7" i="48"/>
  <c r="PV7" i="48"/>
  <c r="PU7" i="48"/>
  <c r="PT7" i="48"/>
  <c r="PS7" i="48"/>
  <c r="PR7" i="48"/>
  <c r="PQ7" i="48"/>
  <c r="PP7" i="48"/>
  <c r="PO7" i="48"/>
  <c r="PN7" i="48"/>
  <c r="PM7" i="48"/>
  <c r="PL7" i="48"/>
  <c r="PK7" i="48"/>
  <c r="PJ7" i="48"/>
  <c r="PI7" i="48"/>
  <c r="PH7" i="48"/>
  <c r="PG7" i="48"/>
  <c r="PF7" i="48"/>
  <c r="PE7" i="48"/>
  <c r="PD7" i="48"/>
  <c r="PC7" i="48"/>
  <c r="PB7" i="48"/>
  <c r="PA7" i="48"/>
  <c r="OZ7" i="48"/>
  <c r="OY7" i="48"/>
  <c r="OX7" i="48"/>
  <c r="OW7" i="48"/>
  <c r="OV7" i="48"/>
  <c r="OU7" i="48"/>
  <c r="OT7" i="48"/>
  <c r="OS7" i="48"/>
  <c r="OR7" i="48"/>
  <c r="OQ7" i="48"/>
  <c r="OP7" i="48"/>
  <c r="OO7" i="48"/>
  <c r="ON7" i="48"/>
  <c r="OM7" i="48"/>
  <c r="OL7" i="48"/>
  <c r="OK7" i="48"/>
  <c r="OJ7" i="48"/>
  <c r="OI7" i="48"/>
  <c r="OH7" i="48"/>
  <c r="OG7" i="48"/>
  <c r="OF7" i="48"/>
  <c r="OE7" i="48"/>
  <c r="OD7" i="48"/>
  <c r="OC7" i="48"/>
  <c r="OB7" i="48"/>
  <c r="OA7" i="48"/>
  <c r="NZ7" i="48"/>
  <c r="NY7" i="48"/>
  <c r="NX7" i="48"/>
  <c r="NW7" i="48"/>
  <c r="NV7" i="48"/>
  <c r="NU7" i="48"/>
  <c r="NT7" i="48"/>
  <c r="NS7" i="48"/>
  <c r="NR7" i="48"/>
  <c r="NQ7" i="48"/>
  <c r="NP7" i="48"/>
  <c r="NO7" i="48"/>
  <c r="NN7" i="48"/>
  <c r="NM7" i="48"/>
  <c r="NL7" i="48"/>
  <c r="NK7" i="48"/>
  <c r="NJ7" i="48"/>
  <c r="NI7" i="48"/>
  <c r="NH7" i="48"/>
  <c r="NG7" i="48"/>
  <c r="NF7" i="48"/>
  <c r="NE7" i="48"/>
  <c r="ND7" i="48"/>
  <c r="NC7" i="48"/>
  <c r="NB7" i="48"/>
  <c r="NA7" i="48"/>
  <c r="MZ7" i="48"/>
  <c r="MY7" i="48"/>
  <c r="MX7" i="48"/>
  <c r="MW7" i="48"/>
  <c r="MV7" i="48"/>
  <c r="MU7" i="48"/>
  <c r="MT7" i="48"/>
  <c r="MS7" i="48"/>
  <c r="MR7" i="48"/>
  <c r="MQ7" i="48"/>
  <c r="MP7" i="48"/>
  <c r="MO7" i="48"/>
  <c r="MN7" i="48"/>
  <c r="MM7" i="48"/>
  <c r="ML7" i="48"/>
  <c r="MK7" i="48"/>
  <c r="MJ7" i="48"/>
  <c r="MI7" i="48"/>
  <c r="MH7" i="48"/>
  <c r="MG7" i="48"/>
  <c r="MF7" i="48"/>
  <c r="ME7" i="48"/>
  <c r="MD7" i="48"/>
  <c r="MC7" i="48"/>
  <c r="MB7" i="48"/>
  <c r="MA7" i="48"/>
  <c r="LZ7" i="48"/>
  <c r="LY7" i="48"/>
  <c r="LX7" i="48"/>
  <c r="LW7" i="48"/>
  <c r="LV7" i="48"/>
  <c r="LU7" i="48"/>
  <c r="LT7" i="48"/>
  <c r="LS7" i="48"/>
  <c r="LR7" i="48"/>
  <c r="LQ7" i="48"/>
  <c r="LP7" i="48"/>
  <c r="LO7" i="48"/>
  <c r="LN7" i="48"/>
  <c r="LM7" i="48"/>
  <c r="LL7" i="48"/>
  <c r="LK7" i="48"/>
  <c r="LJ7" i="48"/>
  <c r="LI7" i="48"/>
  <c r="LH7" i="48"/>
  <c r="LG7" i="48"/>
  <c r="LF7" i="48"/>
  <c r="LE7" i="48"/>
  <c r="LD7" i="48"/>
  <c r="LC7" i="48"/>
  <c r="LB7" i="48"/>
  <c r="LA7" i="48"/>
  <c r="KZ7" i="48"/>
  <c r="KY7" i="48"/>
  <c r="KX7" i="48"/>
  <c r="KW7" i="48"/>
  <c r="KV7" i="48"/>
  <c r="KU7" i="48"/>
  <c r="KT7" i="48"/>
  <c r="KS7" i="48"/>
  <c r="KR7" i="48"/>
  <c r="KQ7" i="48"/>
  <c r="KP7" i="48"/>
  <c r="KO7" i="48"/>
  <c r="KN7" i="48"/>
  <c r="KM7" i="48"/>
  <c r="KL7" i="48"/>
  <c r="KK7" i="48"/>
  <c r="KJ7" i="48"/>
  <c r="KI7" i="48"/>
  <c r="KH7" i="48"/>
  <c r="KG7" i="48"/>
  <c r="KF7" i="48"/>
  <c r="KE7" i="48"/>
  <c r="KD7" i="48"/>
  <c r="KC7" i="48"/>
  <c r="KB7" i="48"/>
  <c r="KA7" i="48"/>
  <c r="JZ7" i="48"/>
  <c r="JY7" i="48"/>
  <c r="JX7" i="48"/>
  <c r="JW7" i="48"/>
  <c r="JV7" i="48"/>
  <c r="JU7" i="48"/>
  <c r="JT7" i="48"/>
  <c r="JS7" i="48"/>
  <c r="JR7" i="48"/>
  <c r="JQ7" i="48"/>
  <c r="JP7" i="48"/>
  <c r="JO7" i="48"/>
  <c r="JN7" i="48"/>
  <c r="JM7" i="48"/>
  <c r="JL7" i="48"/>
  <c r="JK7" i="48"/>
  <c r="JJ7" i="48"/>
  <c r="JI7" i="48"/>
  <c r="JH7" i="48"/>
  <c r="JG7" i="48"/>
  <c r="JF7" i="48"/>
  <c r="JE7" i="48"/>
  <c r="JD7" i="48"/>
  <c r="JC7" i="48"/>
  <c r="JB7" i="48"/>
  <c r="JA7" i="48"/>
  <c r="IZ7" i="48"/>
  <c r="IY7" i="48"/>
  <c r="IX7" i="48"/>
  <c r="IW7" i="48"/>
  <c r="IV7" i="48"/>
  <c r="IU7" i="48"/>
  <c r="IT7" i="48"/>
  <c r="IS7" i="48"/>
  <c r="IR7" i="48"/>
  <c r="IQ7" i="48"/>
  <c r="IP7" i="48"/>
  <c r="IO7" i="48"/>
  <c r="IN7" i="48"/>
  <c r="IM7" i="48"/>
  <c r="IL7" i="48"/>
  <c r="IK7" i="48"/>
  <c r="IJ7" i="48"/>
  <c r="II7" i="48"/>
  <c r="IH7" i="48"/>
  <c r="IG7" i="48"/>
  <c r="IF7" i="48"/>
  <c r="IE7" i="48"/>
  <c r="ID7" i="48"/>
  <c r="IC7" i="48"/>
  <c r="IB7" i="48"/>
  <c r="IA7" i="48"/>
  <c r="HZ7" i="48"/>
  <c r="HY7" i="48"/>
  <c r="HX7" i="48"/>
  <c r="HW7" i="48"/>
  <c r="HV7" i="48"/>
  <c r="HU7" i="48"/>
  <c r="HT7" i="48"/>
  <c r="HS7" i="48"/>
  <c r="HR7" i="48"/>
  <c r="HQ7" i="48"/>
  <c r="HP7" i="48"/>
  <c r="HO7" i="48"/>
  <c r="HN7" i="48"/>
  <c r="HM7" i="48"/>
  <c r="HL7" i="48"/>
  <c r="HK7" i="48"/>
  <c r="HJ7" i="48"/>
  <c r="HI7" i="48"/>
  <c r="HH7" i="48"/>
  <c r="HG7" i="48"/>
  <c r="HF7" i="48"/>
  <c r="HE7" i="48"/>
  <c r="HD7" i="48"/>
  <c r="HC7" i="48"/>
  <c r="HB7" i="48"/>
  <c r="HA7" i="48"/>
  <c r="GZ7" i="48"/>
  <c r="GY7" i="48"/>
  <c r="GX7" i="48"/>
  <c r="GW7" i="48"/>
  <c r="GV7" i="48"/>
  <c r="GU7" i="48"/>
  <c r="GT7" i="48"/>
  <c r="GS7" i="48"/>
  <c r="GR7" i="48"/>
  <c r="GQ7" i="48"/>
  <c r="GP7" i="48"/>
  <c r="GO7" i="48"/>
  <c r="GN7" i="48"/>
  <c r="GM7" i="48"/>
  <c r="GL7" i="48"/>
  <c r="GK7" i="48"/>
  <c r="GJ7" i="48"/>
  <c r="GI7" i="48"/>
  <c r="GH7" i="48"/>
  <c r="GG7" i="48"/>
  <c r="GF7" i="48"/>
  <c r="GE7" i="48"/>
  <c r="GD7" i="48"/>
  <c r="GC7" i="48"/>
  <c r="GB7" i="48"/>
  <c r="GA7" i="48"/>
  <c r="FZ7" i="48"/>
  <c r="FY7" i="48"/>
  <c r="FX7" i="48"/>
  <c r="FW7" i="48"/>
  <c r="FV7" i="48"/>
  <c r="FU7" i="48"/>
  <c r="FT7" i="48"/>
  <c r="FS7" i="48"/>
  <c r="FR7" i="48"/>
  <c r="FQ7" i="48"/>
  <c r="FP7" i="48"/>
  <c r="FO7" i="48"/>
  <c r="FN7" i="48"/>
  <c r="FM7" i="48"/>
  <c r="FL7" i="48"/>
  <c r="FK7" i="48"/>
  <c r="FJ7" i="48"/>
  <c r="FI7" i="48"/>
  <c r="FH7" i="48"/>
  <c r="FG7" i="48"/>
  <c r="FF7" i="48"/>
  <c r="FE7" i="48"/>
  <c r="FD7" i="48"/>
  <c r="FC7" i="48"/>
  <c r="FB7" i="48"/>
  <c r="FA7" i="48"/>
  <c r="EZ7" i="48"/>
  <c r="EY7" i="48"/>
  <c r="EX7" i="48"/>
  <c r="EW7" i="48"/>
  <c r="EV7" i="48"/>
  <c r="EU7" i="48"/>
  <c r="ET7" i="48"/>
  <c r="ES7" i="48"/>
  <c r="ER7" i="48"/>
  <c r="EQ7" i="48"/>
  <c r="EP7" i="48"/>
  <c r="EO7" i="48"/>
  <c r="EN7" i="48"/>
  <c r="EM7" i="48"/>
  <c r="EL7" i="48"/>
  <c r="EK7" i="48"/>
  <c r="EJ7" i="48"/>
  <c r="EI7" i="48"/>
  <c r="EH7" i="48"/>
  <c r="EG7" i="48"/>
  <c r="EF7" i="48"/>
  <c r="EE7" i="48"/>
  <c r="ED7" i="48"/>
  <c r="EC7" i="48"/>
  <c r="EB7" i="48"/>
  <c r="EA7" i="48"/>
  <c r="DZ7" i="48"/>
  <c r="DY7" i="48"/>
  <c r="DX7" i="48"/>
  <c r="DW7" i="48"/>
  <c r="DV7" i="48"/>
  <c r="DU7" i="48"/>
  <c r="DT7" i="48"/>
  <c r="DS7" i="48"/>
  <c r="DR7" i="48"/>
  <c r="DQ7" i="48"/>
  <c r="DP7" i="48"/>
  <c r="DO7" i="48"/>
  <c r="DN7" i="48"/>
  <c r="DM7" i="48"/>
  <c r="DL7" i="48"/>
  <c r="DK7" i="48"/>
  <c r="DJ7" i="48"/>
  <c r="DI7" i="48"/>
  <c r="DH7" i="48"/>
  <c r="DG7" i="48"/>
  <c r="DF7" i="48"/>
  <c r="DE7" i="48"/>
  <c r="DD7" i="48"/>
  <c r="DC7" i="48"/>
  <c r="DB7" i="48"/>
  <c r="DA7" i="48"/>
  <c r="CZ7" i="48"/>
  <c r="CY7" i="48"/>
  <c r="CX7" i="48"/>
  <c r="CW7" i="48"/>
  <c r="CV7" i="48"/>
  <c r="CU7" i="48"/>
  <c r="CT7" i="48"/>
  <c r="CS7" i="48"/>
  <c r="CR7" i="48"/>
  <c r="CQ7" i="48"/>
  <c r="CP7" i="48"/>
  <c r="CO7" i="48"/>
  <c r="CN7" i="48"/>
  <c r="CM7" i="48"/>
  <c r="CL7" i="48"/>
  <c r="CK7" i="48"/>
  <c r="CJ7" i="48"/>
  <c r="CI7" i="48"/>
  <c r="CH7" i="48"/>
  <c r="CG7" i="48"/>
  <c r="CF7" i="48"/>
  <c r="CE7" i="48"/>
  <c r="CD7" i="48"/>
  <c r="CC7" i="48"/>
  <c r="CB7" i="48"/>
  <c r="CA7" i="48"/>
  <c r="BZ7" i="48"/>
  <c r="BY7" i="48"/>
  <c r="BX7" i="48"/>
  <c r="BW7" i="48"/>
  <c r="BV7" i="48"/>
  <c r="BU7" i="48"/>
  <c r="BT7" i="48"/>
  <c r="BS7" i="48"/>
  <c r="BR7" i="48"/>
  <c r="BQ7" i="48"/>
  <c r="BP7" i="48"/>
  <c r="BO7" i="48"/>
  <c r="BN7" i="48"/>
  <c r="BM7" i="48"/>
  <c r="BL7" i="48"/>
  <c r="BK7" i="48"/>
  <c r="BJ7" i="48"/>
  <c r="BI7" i="48"/>
  <c r="BH7" i="48"/>
  <c r="BG7" i="48"/>
  <c r="BF7" i="48"/>
  <c r="BE7" i="48"/>
  <c r="BD7" i="48"/>
  <c r="BC7" i="48"/>
  <c r="BB7" i="48"/>
  <c r="BA7" i="48"/>
  <c r="AZ7" i="48"/>
  <c r="AY7" i="48"/>
  <c r="AX7" i="48"/>
  <c r="AW7" i="48"/>
  <c r="AV7" i="48"/>
  <c r="AU7" i="48"/>
  <c r="AT7" i="48"/>
  <c r="AS7" i="48"/>
  <c r="AR7" i="48"/>
  <c r="AQ7" i="48"/>
  <c r="AP7" i="48"/>
  <c r="AO7" i="48"/>
  <c r="AN7" i="48"/>
  <c r="AM7" i="48"/>
  <c r="AL7" i="48"/>
  <c r="AK7" i="48"/>
  <c r="AJ7" i="48"/>
  <c r="AI7" i="48"/>
  <c r="AH7" i="48"/>
  <c r="AG7" i="48"/>
  <c r="AF7" i="48"/>
  <c r="AE7" i="48"/>
  <c r="AD7" i="48"/>
  <c r="AC7" i="48"/>
  <c r="AB7" i="48"/>
  <c r="AA7" i="48"/>
  <c r="Z7" i="48"/>
  <c r="Y7" i="48"/>
  <c r="X7" i="48"/>
  <c r="W7" i="48"/>
  <c r="V7" i="48"/>
  <c r="U7" i="48"/>
  <c r="T7" i="48"/>
  <c r="Q17" i="48" l="1"/>
  <c r="H8" i="48"/>
  <c r="I8" i="48" s="1"/>
  <c r="K16" i="48"/>
  <c r="N18" i="48"/>
  <c r="E37" i="14"/>
  <c r="E38" i="14"/>
  <c r="R17" i="48" l="1"/>
  <c r="J8" i="48"/>
  <c r="L16" i="48"/>
  <c r="O18" i="48"/>
  <c r="E36" i="14"/>
  <c r="E40" i="14" s="1"/>
  <c r="S17" i="48" l="1"/>
  <c r="M16" i="48"/>
  <c r="K8" i="48"/>
  <c r="P18" i="48"/>
  <c r="L8" i="48" l="1"/>
  <c r="N16" i="48"/>
  <c r="Q18" i="48"/>
  <c r="F31" i="47"/>
  <c r="F32" i="47"/>
  <c r="F33" i="47"/>
  <c r="F34" i="47"/>
  <c r="F30" i="47"/>
  <c r="F23" i="47"/>
  <c r="F24" i="47"/>
  <c r="F25" i="47"/>
  <c r="F26" i="47"/>
  <c r="F27" i="47"/>
  <c r="F28" i="47"/>
  <c r="F22" i="47"/>
  <c r="F13" i="47"/>
  <c r="F14" i="47"/>
  <c r="F15" i="47"/>
  <c r="F16" i="47"/>
  <c r="F17" i="47"/>
  <c r="F18" i="47"/>
  <c r="F19" i="47"/>
  <c r="F20" i="47"/>
  <c r="F12" i="47"/>
  <c r="O16" i="48" l="1"/>
  <c r="M8" i="48"/>
  <c r="R18" i="48"/>
  <c r="E11" i="47"/>
  <c r="E29" i="47"/>
  <c r="F29" i="47" s="1"/>
  <c r="E21" i="47"/>
  <c r="F21" i="47" s="1"/>
  <c r="A9" i="47"/>
  <c r="N8" i="48" l="1"/>
  <c r="P16" i="48"/>
  <c r="S18" i="48"/>
  <c r="E37" i="47"/>
  <c r="F37" i="47" s="1"/>
  <c r="F11" i="47"/>
  <c r="E36" i="47"/>
  <c r="F36" i="47" s="1"/>
  <c r="Q16" i="48" l="1"/>
  <c r="O8" i="48"/>
  <c r="E35" i="47"/>
  <c r="F35" i="47" s="1"/>
  <c r="P8" i="48" l="1"/>
  <c r="R16" i="48"/>
  <c r="E38" i="47"/>
  <c r="F38" i="47" s="1"/>
  <c r="A9" i="13"/>
  <c r="A9" i="31"/>
  <c r="A10" i="14"/>
  <c r="Q8" i="48" l="1"/>
  <c r="S16" i="48"/>
  <c r="F32" i="31"/>
  <c r="F33" i="31"/>
  <c r="F23" i="31"/>
  <c r="F27" i="31"/>
  <c r="F13" i="31"/>
  <c r="F17" i="31"/>
  <c r="F12" i="31"/>
  <c r="F34" i="31"/>
  <c r="F24" i="31"/>
  <c r="F28" i="31"/>
  <c r="F14" i="31"/>
  <c r="F18" i="31"/>
  <c r="F31" i="31"/>
  <c r="F30" i="31"/>
  <c r="F25" i="31"/>
  <c r="F22" i="31"/>
  <c r="F15" i="31"/>
  <c r="F19" i="31"/>
  <c r="F26" i="31"/>
  <c r="F16" i="31"/>
  <c r="F20" i="31"/>
  <c r="R8" i="48" l="1"/>
  <c r="F35" i="14"/>
  <c r="F24" i="14"/>
  <c r="F23" i="14"/>
  <c r="F17" i="14"/>
  <c r="F15" i="14"/>
  <c r="F19" i="14"/>
  <c r="F34" i="14"/>
  <c r="F26" i="14"/>
  <c r="F13" i="14"/>
  <c r="F27" i="14"/>
  <c r="F21" i="14"/>
  <c r="F31" i="14"/>
  <c r="F18" i="14"/>
  <c r="F33" i="14"/>
  <c r="F29" i="14"/>
  <c r="F32" i="14"/>
  <c r="F28" i="14"/>
  <c r="F14" i="14"/>
  <c r="F20" i="14"/>
  <c r="F25" i="14"/>
  <c r="F22" i="14"/>
  <c r="F16" i="14"/>
  <c r="F18" i="13"/>
  <c r="F19" i="13"/>
  <c r="F17" i="13"/>
  <c r="S8" i="48" l="1"/>
  <c r="D11" i="13"/>
  <c r="E12" i="13" s="1"/>
  <c r="E29" i="31" l="1"/>
  <c r="F29" i="31" s="1"/>
  <c r="E21" i="31"/>
  <c r="F21" i="31" s="1"/>
  <c r="E11" i="31"/>
  <c r="F11" i="31" s="1"/>
  <c r="F30" i="14"/>
  <c r="F12" i="14"/>
  <c r="F38" i="14" l="1"/>
  <c r="E37" i="31"/>
  <c r="F37" i="31" s="1"/>
  <c r="E36" i="31"/>
  <c r="F36" i="31" s="1"/>
  <c r="F37" i="14"/>
  <c r="F36" i="14" l="1"/>
  <c r="E35" i="31"/>
  <c r="F35" i="31" s="1"/>
  <c r="F40" i="14" l="1"/>
  <c r="E38" i="31"/>
  <c r="F38" i="31" s="1"/>
  <c r="F16" i="13" l="1"/>
  <c r="F15" i="13" l="1"/>
  <c r="A33" i="13"/>
  <c r="E14" i="13"/>
  <c r="E13" i="13"/>
  <c r="E11" i="13" l="1"/>
  <c r="E20" i="13" s="1"/>
  <c r="F13" i="13"/>
  <c r="F12" i="13"/>
  <c r="F14" i="13"/>
  <c r="E39" i="47"/>
  <c r="F11" i="13" l="1"/>
  <c r="E41" i="14"/>
  <c r="E39" i="31"/>
  <c r="I16" i="19" l="1"/>
  <c r="H16" i="19" s="1"/>
  <c r="K16" i="19" s="1"/>
  <c r="I12" i="19"/>
  <c r="I15" i="19"/>
  <c r="I20" i="19"/>
  <c r="G16" i="48" s="1"/>
  <c r="I21" i="19"/>
  <c r="I19" i="19"/>
  <c r="G15" i="48" s="1"/>
  <c r="I23" i="19"/>
  <c r="I22" i="19"/>
  <c r="G18" i="48" s="1"/>
  <c r="I13" i="19"/>
  <c r="G9" i="48" s="1"/>
  <c r="I14" i="19"/>
  <c r="G10" i="48" s="1"/>
  <c r="I18" i="19"/>
  <c r="G14" i="48" s="1"/>
  <c r="I17" i="19"/>
  <c r="G13" i="48" s="1"/>
  <c r="G19" i="48" l="1"/>
  <c r="H23" i="19"/>
  <c r="H12" i="19"/>
  <c r="H20" i="19"/>
  <c r="K20" i="19" s="1"/>
  <c r="F16" i="48" s="1"/>
  <c r="F46" i="48" s="1"/>
  <c r="G8" i="48"/>
  <c r="G12" i="48"/>
  <c r="G17" i="48"/>
  <c r="F20" i="48"/>
  <c r="F50" i="48" s="1"/>
  <c r="G20" i="48"/>
  <c r="G11" i="48"/>
  <c r="H15" i="19"/>
  <c r="H19" i="19"/>
  <c r="H22" i="19"/>
  <c r="H14" i="19"/>
  <c r="H13" i="19"/>
  <c r="K13" i="19" s="1"/>
  <c r="F12" i="48"/>
  <c r="F42" i="48" s="1"/>
  <c r="H18" i="19"/>
  <c r="H17" i="19"/>
  <c r="K12" i="19" l="1"/>
  <c r="F8" i="48" s="1"/>
  <c r="F38" i="48" s="1"/>
  <c r="K15" i="19"/>
  <c r="F11" i="48" s="1"/>
  <c r="F41" i="48" s="1"/>
  <c r="K14" i="19"/>
  <c r="F10" i="48" s="1"/>
  <c r="F40" i="48" s="1"/>
  <c r="H50" i="48"/>
  <c r="I50" i="48"/>
  <c r="J50" i="48"/>
  <c r="K50" i="48"/>
  <c r="L50" i="48"/>
  <c r="M50" i="48"/>
  <c r="N50" i="48"/>
  <c r="O50" i="48"/>
  <c r="P50" i="48"/>
  <c r="Q50" i="48"/>
  <c r="R50" i="48"/>
  <c r="S50" i="48"/>
  <c r="Q42" i="48"/>
  <c r="J42" i="48"/>
  <c r="H42" i="48"/>
  <c r="K42" i="48"/>
  <c r="S42" i="48"/>
  <c r="R42" i="48"/>
  <c r="I42" i="48"/>
  <c r="N42" i="48"/>
  <c r="P42" i="48"/>
  <c r="M42" i="48"/>
  <c r="O42" i="48"/>
  <c r="L42" i="48"/>
  <c r="F9" i="48"/>
  <c r="F39" i="48" s="1"/>
  <c r="H46" i="48"/>
  <c r="I46" i="48"/>
  <c r="J46" i="48"/>
  <c r="K46" i="48"/>
  <c r="L46" i="48"/>
  <c r="M46" i="48"/>
  <c r="N46" i="48"/>
  <c r="O46" i="48"/>
  <c r="P46" i="48"/>
  <c r="Q46" i="48"/>
  <c r="R46" i="48"/>
  <c r="S46" i="48"/>
  <c r="K17" i="19"/>
  <c r="F13" i="48" s="1"/>
  <c r="F43" i="48" s="1"/>
  <c r="K22" i="19"/>
  <c r="K19" i="19"/>
  <c r="F15" i="48" s="1"/>
  <c r="F45" i="48" s="1"/>
  <c r="K23" i="19"/>
  <c r="F19" i="48" s="1"/>
  <c r="F49" i="48" s="1"/>
  <c r="K18" i="19"/>
  <c r="F14" i="48" s="1"/>
  <c r="F44" i="48" s="1"/>
  <c r="K38" i="48" l="1"/>
  <c r="S38" i="48"/>
  <c r="L38" i="48"/>
  <c r="I38" i="48"/>
  <c r="P38" i="48"/>
  <c r="J38" i="48"/>
  <c r="R38" i="48"/>
  <c r="N38" i="48"/>
  <c r="H38" i="48"/>
  <c r="Q38" i="48"/>
  <c r="O38" i="48"/>
  <c r="M38" i="48"/>
  <c r="F18" i="48"/>
  <c r="F48" i="48" s="1"/>
  <c r="H48" i="48" s="1"/>
  <c r="J40" i="48"/>
  <c r="H40" i="48"/>
  <c r="Q40" i="48"/>
  <c r="M40" i="48"/>
  <c r="I40" i="48"/>
  <c r="N40" i="48"/>
  <c r="R40" i="48"/>
  <c r="O40" i="48"/>
  <c r="K40" i="48"/>
  <c r="S40" i="48"/>
  <c r="P40" i="48"/>
  <c r="L40" i="48"/>
  <c r="M41" i="48"/>
  <c r="L41" i="48"/>
  <c r="O41" i="48"/>
  <c r="Q41" i="48"/>
  <c r="S41" i="48"/>
  <c r="K41" i="48"/>
  <c r="J41" i="48"/>
  <c r="H41" i="48"/>
  <c r="P41" i="48"/>
  <c r="N41" i="48"/>
  <c r="R41" i="48"/>
  <c r="I41" i="48"/>
  <c r="G46" i="48"/>
  <c r="I44" i="48"/>
  <c r="Q44" i="48"/>
  <c r="O44" i="48"/>
  <c r="K44" i="48"/>
  <c r="H44" i="48"/>
  <c r="P44" i="48"/>
  <c r="S44" i="48"/>
  <c r="J44" i="48"/>
  <c r="L44" i="48"/>
  <c r="N44" i="48"/>
  <c r="R44" i="48"/>
  <c r="M44" i="48"/>
  <c r="O39" i="48"/>
  <c r="L39" i="48"/>
  <c r="K39" i="48"/>
  <c r="R39" i="48"/>
  <c r="H39" i="48"/>
  <c r="I39" i="48"/>
  <c r="P39" i="48"/>
  <c r="M39" i="48"/>
  <c r="Q39" i="48"/>
  <c r="S39" i="48"/>
  <c r="N39" i="48"/>
  <c r="J39" i="48"/>
  <c r="O45" i="48"/>
  <c r="Q45" i="48"/>
  <c r="K45" i="48"/>
  <c r="P45" i="48"/>
  <c r="S45" i="48"/>
  <c r="M45" i="48"/>
  <c r="R45" i="48"/>
  <c r="N45" i="48"/>
  <c r="L45" i="48"/>
  <c r="H45" i="48"/>
  <c r="J45" i="48"/>
  <c r="I45" i="48"/>
  <c r="R49" i="48"/>
  <c r="J49" i="48"/>
  <c r="P49" i="48"/>
  <c r="I49" i="48"/>
  <c r="M49" i="48"/>
  <c r="O49" i="48"/>
  <c r="K49" i="48"/>
  <c r="S49" i="48"/>
  <c r="Q49" i="48"/>
  <c r="L49" i="48"/>
  <c r="N49" i="48"/>
  <c r="H49" i="48"/>
  <c r="S43" i="48"/>
  <c r="O43" i="48"/>
  <c r="J43" i="48"/>
  <c r="R43" i="48"/>
  <c r="P43" i="48"/>
  <c r="K43" i="48"/>
  <c r="N43" i="48"/>
  <c r="H43" i="48"/>
  <c r="Q43" i="48"/>
  <c r="L43" i="48"/>
  <c r="I43" i="48"/>
  <c r="M43" i="48"/>
  <c r="VDH45" i="48"/>
  <c r="SLQ45" i="48"/>
  <c r="PIK45" i="48"/>
  <c r="XEI45" i="48"/>
  <c r="WZC45" i="48"/>
  <c r="WSY45" i="48"/>
  <c r="WOQ45" i="48"/>
  <c r="WJC45" i="48"/>
  <c r="WDG45" i="48"/>
  <c r="VZW45" i="48"/>
  <c r="VWA45" i="48"/>
  <c r="VRS45" i="48"/>
  <c r="VOI45" i="48"/>
  <c r="VKI45" i="48"/>
  <c r="VGA45" i="48"/>
  <c r="VCY45" i="48"/>
  <c r="UZW45" i="48"/>
  <c r="UWM45" i="48"/>
  <c r="UUK45" i="48"/>
  <c r="UQS45" i="48"/>
  <c r="UNA45" i="48"/>
  <c r="UJY45" i="48"/>
  <c r="UGW45" i="48"/>
  <c r="UDE45" i="48"/>
  <c r="UAC45" i="48"/>
  <c r="TXA45" i="48"/>
  <c r="TTI45" i="48"/>
  <c r="TQG45" i="48"/>
  <c r="TNU45" i="48"/>
  <c r="TLI45" i="48"/>
  <c r="TIW45" i="48"/>
  <c r="TGK45" i="48"/>
  <c r="TDY45" i="48"/>
  <c r="TBM45" i="48"/>
  <c r="SZA45" i="48"/>
  <c r="SWO45" i="48"/>
  <c r="SUC45" i="48"/>
  <c r="SRQ45" i="48"/>
  <c r="SPE45" i="48"/>
  <c r="SMS45" i="48"/>
  <c r="SKG45" i="48"/>
  <c r="SHU45" i="48"/>
  <c r="SFI45" i="48"/>
  <c r="SCW45" i="48"/>
  <c r="SAK45" i="48"/>
  <c r="RXY45" i="48"/>
  <c r="RVM45" i="48"/>
  <c r="RTA45" i="48"/>
  <c r="RQO45" i="48"/>
  <c r="ROC45" i="48"/>
  <c r="RLQ45" i="48"/>
  <c r="RJE45" i="48"/>
  <c r="RGS45" i="48"/>
  <c r="REG45" i="48"/>
  <c r="RBU45" i="48"/>
  <c r="QZI45" i="48"/>
  <c r="QWW45" i="48"/>
  <c r="QUK45" i="48"/>
  <c r="QRY45" i="48"/>
  <c r="QPM45" i="48"/>
  <c r="QNA45" i="48"/>
  <c r="QKO45" i="48"/>
  <c r="QIC45" i="48"/>
  <c r="QFQ45" i="48"/>
  <c r="QDE45" i="48"/>
  <c r="QAS45" i="48"/>
  <c r="PYG45" i="48"/>
  <c r="PVU45" i="48"/>
  <c r="PTI45" i="48"/>
  <c r="PQW45" i="48"/>
  <c r="POK45" i="48"/>
  <c r="PLY45" i="48"/>
  <c r="PJM45" i="48"/>
  <c r="PHA45" i="48"/>
  <c r="PEO45" i="48"/>
  <c r="PCC45" i="48"/>
  <c r="OZQ45" i="48"/>
  <c r="OXE45" i="48"/>
  <c r="OUS45" i="48"/>
  <c r="OSG45" i="48"/>
  <c r="OPU45" i="48"/>
  <c r="ONI45" i="48"/>
  <c r="OKW45" i="48"/>
  <c r="OIK45" i="48"/>
  <c r="OFY45" i="48"/>
  <c r="UVL45" i="48"/>
  <c r="QXQ45" i="48"/>
  <c r="XEU45" i="48"/>
  <c r="WWY45" i="48"/>
  <c r="WRG45" i="48"/>
  <c r="WKQ45" i="48"/>
  <c r="WDC45" i="48"/>
  <c r="VXK45" i="48"/>
  <c r="VTC45" i="48"/>
  <c r="VNK45" i="48"/>
  <c r="VIM45" i="48"/>
  <c r="VDC45" i="48"/>
  <c r="UYU45" i="48"/>
  <c r="UVO45" i="48"/>
  <c r="URI45" i="48"/>
  <c r="UMK45" i="48"/>
  <c r="UIC45" i="48"/>
  <c r="UEK45" i="48"/>
  <c r="TZM45" i="48"/>
  <c r="TVE45" i="48"/>
  <c r="TQW45" i="48"/>
  <c r="TNE45" i="48"/>
  <c r="TKC45" i="48"/>
  <c r="THA45" i="48"/>
  <c r="TDI45" i="48"/>
  <c r="TAG45" i="48"/>
  <c r="SXE45" i="48"/>
  <c r="STM45" i="48"/>
  <c r="SQK45" i="48"/>
  <c r="SNI45" i="48"/>
  <c r="SJQ45" i="48"/>
  <c r="SGO45" i="48"/>
  <c r="SDM45" i="48"/>
  <c r="RZU45" i="48"/>
  <c r="RWS45" i="48"/>
  <c r="RTQ45" i="48"/>
  <c r="RPY45" i="48"/>
  <c r="RMW45" i="48"/>
  <c r="RJU45" i="48"/>
  <c r="RGC45" i="48"/>
  <c r="RDA45" i="48"/>
  <c r="QZY45" i="48"/>
  <c r="QWG45" i="48"/>
  <c r="QTE45" i="48"/>
  <c r="QQC45" i="48"/>
  <c r="QMK45" i="48"/>
  <c r="QJI45" i="48"/>
  <c r="QGG45" i="48"/>
  <c r="QCO45" i="48"/>
  <c r="PZM45" i="48"/>
  <c r="PWK45" i="48"/>
  <c r="PSS45" i="48"/>
  <c r="PPQ45" i="48"/>
  <c r="PMO45" i="48"/>
  <c r="PIW45" i="48"/>
  <c r="PFU45" i="48"/>
  <c r="PCS45" i="48"/>
  <c r="OZA45" i="48"/>
  <c r="OVY45" i="48"/>
  <c r="OSW45" i="48"/>
  <c r="OPE45" i="48"/>
  <c r="OMC45" i="48"/>
  <c r="OJA45" i="48"/>
  <c r="OFI45" i="48"/>
  <c r="OCW45" i="48"/>
  <c r="OAF45" i="48"/>
  <c r="NWX45" i="48"/>
  <c r="NTQ45" i="48"/>
  <c r="NQJ45" i="48"/>
  <c r="AI45" i="48"/>
  <c r="AY45" i="48"/>
  <c r="BO45" i="48"/>
  <c r="CE45" i="48"/>
  <c r="CU45" i="48"/>
  <c r="DK45" i="48"/>
  <c r="EA45" i="48"/>
  <c r="EQ45" i="48"/>
  <c r="FG45" i="48"/>
  <c r="FW45" i="48"/>
  <c r="GM45" i="48"/>
  <c r="HC45" i="48"/>
  <c r="HS45" i="48"/>
  <c r="II45" i="48"/>
  <c r="IY45" i="48"/>
  <c r="JO45" i="48"/>
  <c r="KE45" i="48"/>
  <c r="KU45" i="48"/>
  <c r="LK45" i="48"/>
  <c r="MA45" i="48"/>
  <c r="MQ45" i="48"/>
  <c r="NG45" i="48"/>
  <c r="NW45" i="48"/>
  <c r="OM45" i="48"/>
  <c r="PC45" i="48"/>
  <c r="AD45" i="48"/>
  <c r="AZ45" i="48"/>
  <c r="BU45" i="48"/>
  <c r="CP45" i="48"/>
  <c r="DL45" i="48"/>
  <c r="EG45" i="48"/>
  <c r="FB45" i="48"/>
  <c r="FX45" i="48"/>
  <c r="GS45" i="48"/>
  <c r="HN45" i="48"/>
  <c r="IJ45" i="48"/>
  <c r="JE45" i="48"/>
  <c r="JZ45" i="48"/>
  <c r="KV45" i="48"/>
  <c r="LQ45" i="48"/>
  <c r="ML45" i="48"/>
  <c r="NH45" i="48"/>
  <c r="OC45" i="48"/>
  <c r="OX45" i="48"/>
  <c r="PS45" i="48"/>
  <c r="QI45" i="48"/>
  <c r="QY45" i="48"/>
  <c r="RO45" i="48"/>
  <c r="SE45" i="48"/>
  <c r="SU45" i="48"/>
  <c r="TK45" i="48"/>
  <c r="UA45" i="48"/>
  <c r="UQ45" i="48"/>
  <c r="VG45" i="48"/>
  <c r="VW45" i="48"/>
  <c r="WM45" i="48"/>
  <c r="XC45" i="48"/>
  <c r="XS45" i="48"/>
  <c r="YI45" i="48"/>
  <c r="YY45" i="48"/>
  <c r="ZO45" i="48"/>
  <c r="AAE45" i="48"/>
  <c r="AAU45" i="48"/>
  <c r="ABK45" i="48"/>
  <c r="ACA45" i="48"/>
  <c r="ACQ45" i="48"/>
  <c r="ADG45" i="48"/>
  <c r="ADW45" i="48"/>
  <c r="AEM45" i="48"/>
  <c r="AFC45" i="48"/>
  <c r="AFS45" i="48"/>
  <c r="AGI45" i="48"/>
  <c r="AGY45" i="48"/>
  <c r="AHO45" i="48"/>
  <c r="AIE45" i="48"/>
  <c r="AIU45" i="48"/>
  <c r="AJK45" i="48"/>
  <c r="AKA45" i="48"/>
  <c r="AKQ45" i="48"/>
  <c r="ALG45" i="48"/>
  <c r="ALW45" i="48"/>
  <c r="AMM45" i="48"/>
  <c r="ANC45" i="48"/>
  <c r="ANS45" i="48"/>
  <c r="AOI45" i="48"/>
  <c r="AOY45" i="48"/>
  <c r="APO45" i="48"/>
  <c r="AQE45" i="48"/>
  <c r="AQU45" i="48"/>
  <c r="ARK45" i="48"/>
  <c r="ASA45" i="48"/>
  <c r="ASQ45" i="48"/>
  <c r="ATG45" i="48"/>
  <c r="ATW45" i="48"/>
  <c r="AUM45" i="48"/>
  <c r="AVC45" i="48"/>
  <c r="AVS45" i="48"/>
  <c r="AWI45" i="48"/>
  <c r="AWY45" i="48"/>
  <c r="TGO45" i="48"/>
  <c r="OJU45" i="48"/>
  <c r="WWE45" i="48"/>
  <c r="WNC45" i="48"/>
  <c r="WFO45" i="48"/>
  <c r="VXG45" i="48"/>
  <c r="VQA45" i="48"/>
  <c r="VIU45" i="48"/>
  <c r="VCA45" i="48"/>
  <c r="UXS45" i="48"/>
  <c r="URY45" i="48"/>
  <c r="ULU45" i="48"/>
  <c r="UFQ45" i="48"/>
  <c r="UAS45" i="48"/>
  <c r="TUO45" i="48"/>
  <c r="TPA45" i="48"/>
  <c r="TKS45" i="48"/>
  <c r="TFU45" i="48"/>
  <c r="TCC45" i="48"/>
  <c r="SXU45" i="48"/>
  <c r="SSW45" i="48"/>
  <c r="SOO45" i="48"/>
  <c r="SKW45" i="48"/>
  <c r="SFY45" i="48"/>
  <c r="SBQ45" i="48"/>
  <c r="RXI45" i="48"/>
  <c r="RSK45" i="48"/>
  <c r="ROS45" i="48"/>
  <c r="RKK45" i="48"/>
  <c r="RFM45" i="48"/>
  <c r="RBE45" i="48"/>
  <c r="QXM45" i="48"/>
  <c r="QSO45" i="48"/>
  <c r="QOG45" i="48"/>
  <c r="QJY45" i="48"/>
  <c r="QFA45" i="48"/>
  <c r="QBI45" i="48"/>
  <c r="PXA45" i="48"/>
  <c r="PSC45" i="48"/>
  <c r="PNU45" i="48"/>
  <c r="PKC45" i="48"/>
  <c r="PFE45" i="48"/>
  <c r="PAW45" i="48"/>
  <c r="OWO45" i="48"/>
  <c r="ORQ45" i="48"/>
  <c r="ONY45" i="48"/>
  <c r="OJQ45" i="48"/>
  <c r="OES45" i="48"/>
  <c r="OBQ45" i="48"/>
  <c r="NXT45" i="48"/>
  <c r="NSV45" i="48"/>
  <c r="AE45" i="48"/>
  <c r="BC45" i="48"/>
  <c r="BW45" i="48"/>
  <c r="CQ45" i="48"/>
  <c r="DO45" i="48"/>
  <c r="EI45" i="48"/>
  <c r="FC45" i="48"/>
  <c r="GA45" i="48"/>
  <c r="GU45" i="48"/>
  <c r="HO45" i="48"/>
  <c r="IM45" i="48"/>
  <c r="JG45" i="48"/>
  <c r="KA45" i="48"/>
  <c r="KY45" i="48"/>
  <c r="LS45" i="48"/>
  <c r="MM45" i="48"/>
  <c r="NK45" i="48"/>
  <c r="OE45" i="48"/>
  <c r="OY45" i="48"/>
  <c r="AO45" i="48"/>
  <c r="BP45" i="48"/>
  <c r="CV45" i="48"/>
  <c r="DV45" i="48"/>
  <c r="EW45" i="48"/>
  <c r="GC45" i="48"/>
  <c r="HD45" i="48"/>
  <c r="ID45" i="48"/>
  <c r="JJ45" i="48"/>
  <c r="KK45" i="48"/>
  <c r="LL45" i="48"/>
  <c r="MR45" i="48"/>
  <c r="VVH45" i="48"/>
  <c r="QZM45" i="48"/>
  <c r="XCU45" i="48"/>
  <c r="WUY45" i="48"/>
  <c r="WLG45" i="48"/>
  <c r="WBS45" i="48"/>
  <c r="VUI45" i="48"/>
  <c r="VOQ45" i="48"/>
  <c r="VHG45" i="48"/>
  <c r="VBC45" i="48"/>
  <c r="UWI45" i="48"/>
  <c r="UPM45" i="48"/>
  <c r="UKO45" i="48"/>
  <c r="UFA45" i="48"/>
  <c r="TYG45" i="48"/>
  <c r="TSS45" i="48"/>
  <c r="TOK45" i="48"/>
  <c r="TJM45" i="48"/>
  <c r="TFE45" i="48"/>
  <c r="TAW45" i="48"/>
  <c r="SVY45" i="48"/>
  <c r="SSG45" i="48"/>
  <c r="SNY45" i="48"/>
  <c r="SJA45" i="48"/>
  <c r="SES45" i="48"/>
  <c r="SBA45" i="48"/>
  <c r="RWC45" i="48"/>
  <c r="RRU45" i="48"/>
  <c r="RNM45" i="48"/>
  <c r="RIO45" i="48"/>
  <c r="REW45" i="48"/>
  <c r="RAO45" i="48"/>
  <c r="QVQ45" i="48"/>
  <c r="QRI45" i="48"/>
  <c r="QNQ45" i="48"/>
  <c r="QIS45" i="48"/>
  <c r="QEK45" i="48"/>
  <c r="QAC45" i="48"/>
  <c r="PVE45" i="48"/>
  <c r="PRM45" i="48"/>
  <c r="PNE45" i="48"/>
  <c r="PIG45" i="48"/>
  <c r="PDY45" i="48"/>
  <c r="PAG45" i="48"/>
  <c r="OVI45" i="48"/>
  <c r="ORA45" i="48"/>
  <c r="OMS45" i="48"/>
  <c r="OHU45" i="48"/>
  <c r="VGF45" i="48"/>
  <c r="QCS45" i="48"/>
  <c r="XAQ45" i="48"/>
  <c r="WSQ45" i="48"/>
  <c r="WHK45" i="48"/>
  <c r="WAM45" i="48"/>
  <c r="VUE45" i="48"/>
  <c r="VLS45" i="48"/>
  <c r="VFO45" i="48"/>
  <c r="VAQ45" i="48"/>
  <c r="UUW45" i="48"/>
  <c r="UOW45" i="48"/>
  <c r="UJI45" i="48"/>
  <c r="UCO45" i="48"/>
  <c r="TXQ45" i="48"/>
  <c r="TSC45" i="48"/>
  <c r="TMO45" i="48"/>
  <c r="TIG45" i="48"/>
  <c r="TEO45" i="48"/>
  <c r="SZQ45" i="48"/>
  <c r="SVI45" i="48"/>
  <c r="SRA45" i="48"/>
  <c r="SMC45" i="48"/>
  <c r="SIK45" i="48"/>
  <c r="SEC45" i="48"/>
  <c r="RZE45" i="48"/>
  <c r="RUW45" i="48"/>
  <c r="RRE45" i="48"/>
  <c r="RMG45" i="48"/>
  <c r="RHY45" i="48"/>
  <c r="RDQ45" i="48"/>
  <c r="QYS45" i="48"/>
  <c r="QVA45" i="48"/>
  <c r="QQS45" i="48"/>
  <c r="QLU45" i="48"/>
  <c r="QHM45" i="48"/>
  <c r="QDU45" i="48"/>
  <c r="PYW45" i="48"/>
  <c r="PUO45" i="48"/>
  <c r="PQG45" i="48"/>
  <c r="PLI45" i="48"/>
  <c r="PHQ45" i="48"/>
  <c r="PDI45" i="48"/>
  <c r="OYK45" i="48"/>
  <c r="OUC45" i="48"/>
  <c r="OQK45" i="48"/>
  <c r="OLM45" i="48"/>
  <c r="OHE45" i="48"/>
  <c r="ODM45" i="48"/>
  <c r="NZJ45" i="48"/>
  <c r="NVH45" i="48"/>
  <c r="NRE45" i="48"/>
  <c r="TQK45" i="48"/>
  <c r="OWS45" i="48"/>
  <c r="XAI45" i="48"/>
  <c r="WPG45" i="48"/>
  <c r="WGY45" i="48"/>
  <c r="VYU45" i="48"/>
  <c r="VRC45" i="48"/>
  <c r="VLG45" i="48"/>
  <c r="VEM45" i="48"/>
  <c r="UYQ45" i="48"/>
  <c r="UTU45" i="48"/>
  <c r="UOG45" i="48"/>
  <c r="UHM45" i="48"/>
  <c r="UBY45" i="48"/>
  <c r="TVU45" i="48"/>
  <c r="TPQ45" i="48"/>
  <c r="TLY45" i="48"/>
  <c r="THQ45" i="48"/>
  <c r="TCS45" i="48"/>
  <c r="SYK45" i="48"/>
  <c r="SUS45" i="48"/>
  <c r="SPU45" i="48"/>
  <c r="SLM45" i="48"/>
  <c r="SHE45" i="48"/>
  <c r="SCG45" i="48"/>
  <c r="RYO45" i="48"/>
  <c r="RUG45" i="48"/>
  <c r="RPI45" i="48"/>
  <c r="RLA45" i="48"/>
  <c r="RHI45" i="48"/>
  <c r="RCK45" i="48"/>
  <c r="QYC45" i="48"/>
  <c r="QTU45" i="48"/>
  <c r="QOW45" i="48"/>
  <c r="QLE45" i="48"/>
  <c r="QGW45" i="48"/>
  <c r="QBY45" i="48"/>
  <c r="PXQ45" i="48"/>
  <c r="PTY45" i="48"/>
  <c r="PPA45" i="48"/>
  <c r="PKS45" i="48"/>
  <c r="PGK45" i="48"/>
  <c r="PBM45" i="48"/>
  <c r="OXU45" i="48"/>
  <c r="OTM45" i="48"/>
  <c r="OOO45" i="48"/>
  <c r="OKG45" i="48"/>
  <c r="OGO45" i="48"/>
  <c r="OCG45" i="48"/>
  <c r="NYO45" i="48"/>
  <c r="NUL45" i="48"/>
  <c r="AA45" i="48"/>
  <c r="AU45" i="48"/>
  <c r="BS45" i="48"/>
  <c r="CM45" i="48"/>
  <c r="DG45" i="48"/>
  <c r="EE45" i="48"/>
  <c r="EY45" i="48"/>
  <c r="FS45" i="48"/>
  <c r="GQ45" i="48"/>
  <c r="HK45" i="48"/>
  <c r="IE45" i="48"/>
  <c r="JC45" i="48"/>
  <c r="JW45" i="48"/>
  <c r="KQ45" i="48"/>
  <c r="LO45" i="48"/>
  <c r="MI45" i="48"/>
  <c r="NC45" i="48"/>
  <c r="OA45" i="48"/>
  <c r="OU45" i="48"/>
  <c r="PO45" i="48"/>
  <c r="AJ45" i="48"/>
  <c r="BJ45" i="48"/>
  <c r="CK45" i="48"/>
  <c r="DQ45" i="48"/>
  <c r="ER45" i="48"/>
  <c r="FR45" i="48"/>
  <c r="GX45" i="48"/>
  <c r="HY45" i="48"/>
  <c r="IZ45" i="48"/>
  <c r="KF45" i="48"/>
  <c r="LF45" i="48"/>
  <c r="MG45" i="48"/>
  <c r="NM45" i="48"/>
  <c r="ON45" i="48"/>
  <c r="PN45" i="48"/>
  <c r="QM45" i="48"/>
  <c r="RG45" i="48"/>
  <c r="SA45" i="48"/>
  <c r="SY45" i="48"/>
  <c r="TS45" i="48"/>
  <c r="UM45" i="48"/>
  <c r="VK45" i="48"/>
  <c r="WE45" i="48"/>
  <c r="WY45" i="48"/>
  <c r="XW45" i="48"/>
  <c r="YQ45" i="48"/>
  <c r="ZK45" i="48"/>
  <c r="AAI45" i="48"/>
  <c r="ABC45" i="48"/>
  <c r="ABW45" i="48"/>
  <c r="ACU45" i="48"/>
  <c r="ADO45" i="48"/>
  <c r="AEI45" i="48"/>
  <c r="AFG45" i="48"/>
  <c r="AGA45" i="48"/>
  <c r="AGU45" i="48"/>
  <c r="AHS45" i="48"/>
  <c r="AIM45" i="48"/>
  <c r="AJG45" i="48"/>
  <c r="AKE45" i="48"/>
  <c r="AKY45" i="48"/>
  <c r="ALS45" i="48"/>
  <c r="AMQ45" i="48"/>
  <c r="ANK45" i="48"/>
  <c r="AOE45" i="48"/>
  <c r="APC45" i="48"/>
  <c r="APW45" i="48"/>
  <c r="AQQ45" i="48"/>
  <c r="ARO45" i="48"/>
  <c r="ASI45" i="48"/>
  <c r="ATC45" i="48"/>
  <c r="AUA45" i="48"/>
  <c r="AUU45" i="48"/>
  <c r="AVO45" i="48"/>
  <c r="AWM45" i="48"/>
  <c r="AXG45" i="48"/>
  <c r="AXW45" i="48"/>
  <c r="AYM45" i="48"/>
  <c r="AZC45" i="48"/>
  <c r="AZS45" i="48"/>
  <c r="BAI45" i="48"/>
  <c r="BAY45" i="48"/>
  <c r="BBO45" i="48"/>
  <c r="BCE45" i="48"/>
  <c r="BCU45" i="48"/>
  <c r="BDK45" i="48"/>
  <c r="BEA45" i="48"/>
  <c r="BEQ45" i="48"/>
  <c r="BFG45" i="48"/>
  <c r="BFW45" i="48"/>
  <c r="BGM45" i="48"/>
  <c r="BHC45" i="48"/>
  <c r="BHS45" i="48"/>
  <c r="BII45" i="48"/>
  <c r="BIY45" i="48"/>
  <c r="BJO45" i="48"/>
  <c r="BKE45" i="48"/>
  <c r="BKU45" i="48"/>
  <c r="BLK45" i="48"/>
  <c r="BMA45" i="48"/>
  <c r="BMQ45" i="48"/>
  <c r="BNG45" i="48"/>
  <c r="BNW45" i="48"/>
  <c r="BOM45" i="48"/>
  <c r="BPC45" i="48"/>
  <c r="BPS45" i="48"/>
  <c r="BQI45" i="48"/>
  <c r="BQY45" i="48"/>
  <c r="BRO45" i="48"/>
  <c r="BSE45" i="48"/>
  <c r="BSU45" i="48"/>
  <c r="BTK45" i="48"/>
  <c r="BUA45" i="48"/>
  <c r="BUQ45" i="48"/>
  <c r="BVG45" i="48"/>
  <c r="BVW45" i="48"/>
  <c r="BWM45" i="48"/>
  <c r="BXC45" i="48"/>
  <c r="BXS45" i="48"/>
  <c r="BYI45" i="48"/>
  <c r="BYY45" i="48"/>
  <c r="BZO45" i="48"/>
  <c r="CAE45" i="48"/>
  <c r="CAU45" i="48"/>
  <c r="CBK45" i="48"/>
  <c r="CCA45" i="48"/>
  <c r="CCQ45" i="48"/>
  <c r="CDG45" i="48"/>
  <c r="CDW45" i="48"/>
  <c r="CEM45" i="48"/>
  <c r="CFC45" i="48"/>
  <c r="CFS45" i="48"/>
  <c r="CGI45" i="48"/>
  <c r="CGY45" i="48"/>
  <c r="CHO45" i="48"/>
  <c r="CIE45" i="48"/>
  <c r="CIU45" i="48"/>
  <c r="CJK45" i="48"/>
  <c r="NWC45" i="48"/>
  <c r="AM45" i="48"/>
  <c r="CA45" i="48"/>
  <c r="DS45" i="48"/>
  <c r="FK45" i="48"/>
  <c r="GY45" i="48"/>
  <c r="IQ45" i="48"/>
  <c r="KI45" i="48"/>
  <c r="LW45" i="48"/>
  <c r="NO45" i="48"/>
  <c r="PG45" i="48"/>
  <c r="AT45" i="48"/>
  <c r="DA45" i="48"/>
  <c r="FH45" i="48"/>
  <c r="HI45" i="48"/>
  <c r="JP45" i="48"/>
  <c r="LV45" i="48"/>
  <c r="NR45" i="48"/>
  <c r="PD45" i="48"/>
  <c r="QE45" i="48"/>
  <c r="RK45" i="48"/>
  <c r="SM45" i="48"/>
  <c r="TO45" i="48"/>
  <c r="UU45" i="48"/>
  <c r="VS45" i="48"/>
  <c r="WU45" i="48"/>
  <c r="YA45" i="48"/>
  <c r="ZC45" i="48"/>
  <c r="AAA45" i="48"/>
  <c r="ABG45" i="48"/>
  <c r="ACI45" i="48"/>
  <c r="ADK45" i="48"/>
  <c r="AEQ45" i="48"/>
  <c r="AFO45" i="48"/>
  <c r="AGQ45" i="48"/>
  <c r="AHW45" i="48"/>
  <c r="AIY45" i="48"/>
  <c r="AJW45" i="48"/>
  <c r="ALC45" i="48"/>
  <c r="AME45" i="48"/>
  <c r="ANG45" i="48"/>
  <c r="AOM45" i="48"/>
  <c r="APK45" i="48"/>
  <c r="AQM45" i="48"/>
  <c r="ARS45" i="48"/>
  <c r="ASU45" i="48"/>
  <c r="ATS45" i="48"/>
  <c r="AUY45" i="48"/>
  <c r="AWA45" i="48"/>
  <c r="AXC45" i="48"/>
  <c r="AYA45" i="48"/>
  <c r="AYU45" i="48"/>
  <c r="AZO45" i="48"/>
  <c r="BAM45" i="48"/>
  <c r="BBG45" i="48"/>
  <c r="BCA45" i="48"/>
  <c r="BCY45" i="48"/>
  <c r="BDS45" i="48"/>
  <c r="BEM45" i="48"/>
  <c r="BFK45" i="48"/>
  <c r="BGE45" i="48"/>
  <c r="BGY45" i="48"/>
  <c r="BHW45" i="48"/>
  <c r="BIQ45" i="48"/>
  <c r="BJK45" i="48"/>
  <c r="BKI45" i="48"/>
  <c r="BLC45" i="48"/>
  <c r="BLW45" i="48"/>
  <c r="BMU45" i="48"/>
  <c r="BNO45" i="48"/>
  <c r="BOI45" i="48"/>
  <c r="BPG45" i="48"/>
  <c r="BQA45" i="48"/>
  <c r="BQU45" i="48"/>
  <c r="BRS45" i="48"/>
  <c r="BSM45" i="48"/>
  <c r="BTG45" i="48"/>
  <c r="BUE45" i="48"/>
  <c r="BUY45" i="48"/>
  <c r="BVS45" i="48"/>
  <c r="BWQ45" i="48"/>
  <c r="BXK45" i="48"/>
  <c r="BYE45" i="48"/>
  <c r="BZC45" i="48"/>
  <c r="BZW45" i="48"/>
  <c r="NRZ45" i="48"/>
  <c r="AQ45" i="48"/>
  <c r="CI45" i="48"/>
  <c r="DW45" i="48"/>
  <c r="FO45" i="48"/>
  <c r="HG45" i="48"/>
  <c r="IU45" i="48"/>
  <c r="KM45" i="48"/>
  <c r="ME45" i="48"/>
  <c r="NS45" i="48"/>
  <c r="PK45" i="48"/>
  <c r="BE45" i="48"/>
  <c r="DF45" i="48"/>
  <c r="FM45" i="48"/>
  <c r="HT45" i="48"/>
  <c r="JU45" i="48"/>
  <c r="MB45" i="48"/>
  <c r="NX45" i="48"/>
  <c r="PI45" i="48"/>
  <c r="QQ45" i="48"/>
  <c r="RS45" i="48"/>
  <c r="SQ45" i="48"/>
  <c r="TW45" i="48"/>
  <c r="UY45" i="48"/>
  <c r="WA45" i="48"/>
  <c r="XG45" i="48"/>
  <c r="YE45" i="48"/>
  <c r="ZG45" i="48"/>
  <c r="AAM45" i="48"/>
  <c r="ABO45" i="48"/>
  <c r="ACM45" i="48"/>
  <c r="ADS45" i="48"/>
  <c r="AEU45" i="48"/>
  <c r="AFW45" i="48"/>
  <c r="AHC45" i="48"/>
  <c r="AIA45" i="48"/>
  <c r="AJC45" i="48"/>
  <c r="AKI45" i="48"/>
  <c r="ALK45" i="48"/>
  <c r="AMI45" i="48"/>
  <c r="ANO45" i="48"/>
  <c r="AOQ45" i="48"/>
  <c r="APS45" i="48"/>
  <c r="AQY45" i="48"/>
  <c r="ARW45" i="48"/>
  <c r="ASY45" i="48"/>
  <c r="AUE45" i="48"/>
  <c r="AVG45" i="48"/>
  <c r="AWE45" i="48"/>
  <c r="AXK45" i="48"/>
  <c r="AYE45" i="48"/>
  <c r="AYY45" i="48"/>
  <c r="AZW45" i="48"/>
  <c r="BAQ45" i="48"/>
  <c r="BBK45" i="48"/>
  <c r="BCI45" i="48"/>
  <c r="BDC45" i="48"/>
  <c r="BDW45" i="48"/>
  <c r="BEU45" i="48"/>
  <c r="BFO45" i="48"/>
  <c r="BGI45" i="48"/>
  <c r="BHG45" i="48"/>
  <c r="BIA45" i="48"/>
  <c r="BIU45" i="48"/>
  <c r="BJS45" i="48"/>
  <c r="BKM45" i="48"/>
  <c r="BLG45" i="48"/>
  <c r="BME45" i="48"/>
  <c r="BMY45" i="48"/>
  <c r="BNS45" i="48"/>
  <c r="BOQ45" i="48"/>
  <c r="BPK45" i="48"/>
  <c r="BQE45" i="48"/>
  <c r="BRC45" i="48"/>
  <c r="BRW45" i="48"/>
  <c r="BSQ45" i="48"/>
  <c r="BTO45" i="48"/>
  <c r="BUI45" i="48"/>
  <c r="BVC45" i="48"/>
  <c r="BWA45" i="48"/>
  <c r="BWU45" i="48"/>
  <c r="BXO45" i="48"/>
  <c r="OEC45" i="48"/>
  <c r="BG45" i="48"/>
  <c r="EM45" i="48"/>
  <c r="HW45" i="48"/>
  <c r="LC45" i="48"/>
  <c r="OI45" i="48"/>
  <c r="BZ45" i="48"/>
  <c r="GH45" i="48"/>
  <c r="KP45" i="48"/>
  <c r="OH45" i="48"/>
  <c r="QU45" i="48"/>
  <c r="TC45" i="48"/>
  <c r="VC45" i="48"/>
  <c r="XK45" i="48"/>
  <c r="ZS45" i="48"/>
  <c r="ABS45" i="48"/>
  <c r="AEA45" i="48"/>
  <c r="AGE45" i="48"/>
  <c r="AII45" i="48"/>
  <c r="AKM45" i="48"/>
  <c r="AMU45" i="48"/>
  <c r="AOU45" i="48"/>
  <c r="ARC45" i="48"/>
  <c r="ATK45" i="48"/>
  <c r="AVK45" i="48"/>
  <c r="AXO45" i="48"/>
  <c r="AZG45" i="48"/>
  <c r="BAU45" i="48"/>
  <c r="BCM45" i="48"/>
  <c r="BEE45" i="48"/>
  <c r="BFS45" i="48"/>
  <c r="BHK45" i="48"/>
  <c r="BJC45" i="48"/>
  <c r="BKQ45" i="48"/>
  <c r="BMI45" i="48"/>
  <c r="BOA45" i="48"/>
  <c r="BPO45" i="48"/>
  <c r="BRG45" i="48"/>
  <c r="BSY45" i="48"/>
  <c r="BUM45" i="48"/>
  <c r="BWE45" i="48"/>
  <c r="BXW45" i="48"/>
  <c r="BYU45" i="48"/>
  <c r="CAA45" i="48"/>
  <c r="CAY45" i="48"/>
  <c r="CBS45" i="48"/>
  <c r="CCM45" i="48"/>
  <c r="OBA45" i="48"/>
  <c r="BK45" i="48"/>
  <c r="EU45" i="48"/>
  <c r="IA45" i="48"/>
  <c r="LG45" i="48"/>
  <c r="OQ45" i="48"/>
  <c r="CF45" i="48"/>
  <c r="GN45" i="48"/>
  <c r="LA45" i="48"/>
  <c r="OS45" i="48"/>
  <c r="RC45" i="48"/>
  <c r="TG45" i="48"/>
  <c r="VO45" i="48"/>
  <c r="XO45" i="48"/>
  <c r="ZW45" i="48"/>
  <c r="ACE45" i="48"/>
  <c r="AEE45" i="48"/>
  <c r="AGM45" i="48"/>
  <c r="AIQ45" i="48"/>
  <c r="AKU45" i="48"/>
  <c r="AMY45" i="48"/>
  <c r="APG45" i="48"/>
  <c r="ARG45" i="48"/>
  <c r="ATO45" i="48"/>
  <c r="AVW45" i="48"/>
  <c r="AXS45" i="48"/>
  <c r="AZK45" i="48"/>
  <c r="BBC45" i="48"/>
  <c r="BCQ45" i="48"/>
  <c r="BEI45" i="48"/>
  <c r="BGA45" i="48"/>
  <c r="BHO45" i="48"/>
  <c r="BJG45" i="48"/>
  <c r="BKY45" i="48"/>
  <c r="BMM45" i="48"/>
  <c r="BOE45" i="48"/>
  <c r="BPW45" i="48"/>
  <c r="BRK45" i="48"/>
  <c r="BTC45" i="48"/>
  <c r="BUU45" i="48"/>
  <c r="BWI45" i="48"/>
  <c r="BYA45" i="48"/>
  <c r="BZG45" i="48"/>
  <c r="CAI45" i="48"/>
  <c r="CBC45" i="48"/>
  <c r="CBW45" i="48"/>
  <c r="CCU45" i="48"/>
  <c r="CY45" i="48"/>
  <c r="GE45" i="48"/>
  <c r="JK45" i="48"/>
  <c r="MU45" i="48"/>
  <c r="T45" i="48"/>
  <c r="EB45" i="48"/>
  <c r="IO45" i="48"/>
  <c r="MW45" i="48"/>
  <c r="PW45" i="48"/>
  <c r="RW45" i="48"/>
  <c r="UE45" i="48"/>
  <c r="WI45" i="48"/>
  <c r="YM45" i="48"/>
  <c r="AAQ45" i="48"/>
  <c r="ACY45" i="48"/>
  <c r="AEY45" i="48"/>
  <c r="AHG45" i="48"/>
  <c r="AJO45" i="48"/>
  <c r="ALO45" i="48"/>
  <c r="ANW45" i="48"/>
  <c r="AQA45" i="48"/>
  <c r="ASE45" i="48"/>
  <c r="AUI45" i="48"/>
  <c r="AWQ45" i="48"/>
  <c r="AYI45" i="48"/>
  <c r="BAA45" i="48"/>
  <c r="BBS45" i="48"/>
  <c r="BDG45" i="48"/>
  <c r="BEY45" i="48"/>
  <c r="BGQ45" i="48"/>
  <c r="BIE45" i="48"/>
  <c r="BJW45" i="48"/>
  <c r="BLO45" i="48"/>
  <c r="BNC45" i="48"/>
  <c r="BOU45" i="48"/>
  <c r="BQM45" i="48"/>
  <c r="BSA45" i="48"/>
  <c r="BTS45" i="48"/>
  <c r="BVK45" i="48"/>
  <c r="BWY45" i="48"/>
  <c r="BYM45" i="48"/>
  <c r="BZK45" i="48"/>
  <c r="CAM45" i="48"/>
  <c r="CBG45" i="48"/>
  <c r="CCE45" i="48"/>
  <c r="CCY45" i="48"/>
  <c r="CDS45" i="48"/>
  <c r="CEQ45" i="48"/>
  <c r="CFK45" i="48"/>
  <c r="CGE45" i="48"/>
  <c r="CHC45" i="48"/>
  <c r="CHW45" i="48"/>
  <c r="CIQ45" i="48"/>
  <c r="CJO45" i="48"/>
  <c r="CKE45" i="48"/>
  <c r="CKU45" i="48"/>
  <c r="CLK45" i="48"/>
  <c r="CMA45" i="48"/>
  <c r="CMQ45" i="48"/>
  <c r="CNG45" i="48"/>
  <c r="CNW45" i="48"/>
  <c r="COM45" i="48"/>
  <c r="CPC45" i="48"/>
  <c r="CPS45" i="48"/>
  <c r="CQI45" i="48"/>
  <c r="CQY45" i="48"/>
  <c r="CRO45" i="48"/>
  <c r="CSE45" i="48"/>
  <c r="CSU45" i="48"/>
  <c r="CTK45" i="48"/>
  <c r="CUA45" i="48"/>
  <c r="CUQ45" i="48"/>
  <c r="CVG45" i="48"/>
  <c r="CVW45" i="48"/>
  <c r="CWM45" i="48"/>
  <c r="CXC45" i="48"/>
  <c r="CXS45" i="48"/>
  <c r="CYI45" i="48"/>
  <c r="CYY45" i="48"/>
  <c r="CZO45" i="48"/>
  <c r="DAE45" i="48"/>
  <c r="DAU45" i="48"/>
  <c r="DBK45" i="48"/>
  <c r="DCA45" i="48"/>
  <c r="DCQ45" i="48"/>
  <c r="DDG45" i="48"/>
  <c r="DDW45" i="48"/>
  <c r="DEM45" i="48"/>
  <c r="DFC45" i="48"/>
  <c r="DFS45" i="48"/>
  <c r="DGI45" i="48"/>
  <c r="DGY45" i="48"/>
  <c r="DHO45" i="48"/>
  <c r="DIE45" i="48"/>
  <c r="DIU45" i="48"/>
  <c r="DJK45" i="48"/>
  <c r="DKA45" i="48"/>
  <c r="DKQ45" i="48"/>
  <c r="DLG45" i="48"/>
  <c r="DLW45" i="48"/>
  <c r="DMM45" i="48"/>
  <c r="DNC45" i="48"/>
  <c r="DNS45" i="48"/>
  <c r="DOI45" i="48"/>
  <c r="DOY45" i="48"/>
  <c r="DPO45" i="48"/>
  <c r="DQE45" i="48"/>
  <c r="DQU45" i="48"/>
  <c r="DRK45" i="48"/>
  <c r="DSA45" i="48"/>
  <c r="DSQ45" i="48"/>
  <c r="DTG45" i="48"/>
  <c r="DTW45" i="48"/>
  <c r="DUM45" i="48"/>
  <c r="DVC45" i="48"/>
  <c r="DVS45" i="48"/>
  <c r="DWI45" i="48"/>
  <c r="DWY45" i="48"/>
  <c r="DXO45" i="48"/>
  <c r="DYE45" i="48"/>
  <c r="DYU45" i="48"/>
  <c r="DZK45" i="48"/>
  <c r="EAA45" i="48"/>
  <c r="EAQ45" i="48"/>
  <c r="EBG45" i="48"/>
  <c r="EBW45" i="48"/>
  <c r="ECM45" i="48"/>
  <c r="EDC45" i="48"/>
  <c r="EDS45" i="48"/>
  <c r="EEI45" i="48"/>
  <c r="EEY45" i="48"/>
  <c r="EFO45" i="48"/>
  <c r="EGE45" i="48"/>
  <c r="EGU45" i="48"/>
  <c r="EHK45" i="48"/>
  <c r="EIA45" i="48"/>
  <c r="EIQ45" i="48"/>
  <c r="EJG45" i="48"/>
  <c r="EJW45" i="48"/>
  <c r="EKM45" i="48"/>
  <c r="ELC45" i="48"/>
  <c r="ELS45" i="48"/>
  <c r="EMI45" i="48"/>
  <c r="EMY45" i="48"/>
  <c r="ENO45" i="48"/>
  <c r="EOE45" i="48"/>
  <c r="EOU45" i="48"/>
  <c r="EPK45" i="48"/>
  <c r="EQA45" i="48"/>
  <c r="EQQ45" i="48"/>
  <c r="ERG45" i="48"/>
  <c r="ERW45" i="48"/>
  <c r="ESM45" i="48"/>
  <c r="ETC45" i="48"/>
  <c r="ETS45" i="48"/>
  <c r="EUI45" i="48"/>
  <c r="EUY45" i="48"/>
  <c r="EVO45" i="48"/>
  <c r="EWE45" i="48"/>
  <c r="EWU45" i="48"/>
  <c r="EXK45" i="48"/>
  <c r="EYA45" i="48"/>
  <c r="EYQ45" i="48"/>
  <c r="EZG45" i="48"/>
  <c r="EZW45" i="48"/>
  <c r="FAM45" i="48"/>
  <c r="FBC45" i="48"/>
  <c r="FBS45" i="48"/>
  <c r="FCI45" i="48"/>
  <c r="W45" i="48"/>
  <c r="DC45" i="48"/>
  <c r="GI45" i="48"/>
  <c r="JS45" i="48"/>
  <c r="MY45" i="48"/>
  <c r="Y45" i="48"/>
  <c r="EL45" i="48"/>
  <c r="IT45" i="48"/>
  <c r="NB45" i="48"/>
  <c r="QA45" i="48"/>
  <c r="SI45" i="48"/>
  <c r="UI45" i="48"/>
  <c r="WQ45" i="48"/>
  <c r="YU45" i="48"/>
  <c r="AAY45" i="48"/>
  <c r="ADC45" i="48"/>
  <c r="AFK45" i="48"/>
  <c r="AHK45" i="48"/>
  <c r="AJS45" i="48"/>
  <c r="AMA45" i="48"/>
  <c r="AOA45" i="48"/>
  <c r="AQI45" i="48"/>
  <c r="ASM45" i="48"/>
  <c r="AUQ45" i="48"/>
  <c r="AWU45" i="48"/>
  <c r="AYQ45" i="48"/>
  <c r="BAE45" i="48"/>
  <c r="BBW45" i="48"/>
  <c r="BDO45" i="48"/>
  <c r="BFC45" i="48"/>
  <c r="BGU45" i="48"/>
  <c r="BIM45" i="48"/>
  <c r="BKA45" i="48"/>
  <c r="BLS45" i="48"/>
  <c r="BNK45" i="48"/>
  <c r="BOY45" i="48"/>
  <c r="BQQ45" i="48"/>
  <c r="BSI45" i="48"/>
  <c r="BTW45" i="48"/>
  <c r="BVO45" i="48"/>
  <c r="BXG45" i="48"/>
  <c r="BYQ45" i="48"/>
  <c r="BZS45" i="48"/>
  <c r="CAQ45" i="48"/>
  <c r="CBO45" i="48"/>
  <c r="CCI45" i="48"/>
  <c r="CDC45" i="48"/>
  <c r="CEA45" i="48"/>
  <c r="CEU45" i="48"/>
  <c r="CFO45" i="48"/>
  <c r="CGM45" i="48"/>
  <c r="CHG45" i="48"/>
  <c r="CIA45" i="48"/>
  <c r="CIY45" i="48"/>
  <c r="CJS45" i="48"/>
  <c r="CKI45" i="48"/>
  <c r="CKY45" i="48"/>
  <c r="CLO45" i="48"/>
  <c r="CME45" i="48"/>
  <c r="CMU45" i="48"/>
  <c r="CNK45" i="48"/>
  <c r="COA45" i="48"/>
  <c r="COQ45" i="48"/>
  <c r="CPG45" i="48"/>
  <c r="CPW45" i="48"/>
  <c r="CQM45" i="48"/>
  <c r="CRC45" i="48"/>
  <c r="CRS45" i="48"/>
  <c r="CSI45" i="48"/>
  <c r="CSY45" i="48"/>
  <c r="CTO45" i="48"/>
  <c r="CUE45" i="48"/>
  <c r="CUU45" i="48"/>
  <c r="CVK45" i="48"/>
  <c r="CWA45" i="48"/>
  <c r="CWQ45" i="48"/>
  <c r="CXG45" i="48"/>
  <c r="CXW45" i="48"/>
  <c r="CYM45" i="48"/>
  <c r="CZC45" i="48"/>
  <c r="CZS45" i="48"/>
  <c r="DAI45" i="48"/>
  <c r="DAY45" i="48"/>
  <c r="DBO45" i="48"/>
  <c r="DCE45" i="48"/>
  <c r="DCU45" i="48"/>
  <c r="DDK45" i="48"/>
  <c r="DEA45" i="48"/>
  <c r="DEQ45" i="48"/>
  <c r="DFG45" i="48"/>
  <c r="DFW45" i="48"/>
  <c r="DGM45" i="48"/>
  <c r="DHC45" i="48"/>
  <c r="DHS45" i="48"/>
  <c r="DII45" i="48"/>
  <c r="DIY45" i="48"/>
  <c r="DJO45" i="48"/>
  <c r="DKE45" i="48"/>
  <c r="DKU45" i="48"/>
  <c r="DLK45" i="48"/>
  <c r="DMA45" i="48"/>
  <c r="DMQ45" i="48"/>
  <c r="DNG45" i="48"/>
  <c r="DNW45" i="48"/>
  <c r="DOM45" i="48"/>
  <c r="DPC45" i="48"/>
  <c r="DPS45" i="48"/>
  <c r="DQI45" i="48"/>
  <c r="DQY45" i="48"/>
  <c r="DRO45" i="48"/>
  <c r="DSE45" i="48"/>
  <c r="DSU45" i="48"/>
  <c r="DTK45" i="48"/>
  <c r="DUA45" i="48"/>
  <c r="DUQ45" i="48"/>
  <c r="DVG45" i="48"/>
  <c r="DVW45" i="48"/>
  <c r="DWM45" i="48"/>
  <c r="DXC45" i="48"/>
  <c r="DXS45" i="48"/>
  <c r="DYI45" i="48"/>
  <c r="DYY45" i="48"/>
  <c r="DZO45" i="48"/>
  <c r="EAE45" i="48"/>
  <c r="EAU45" i="48"/>
  <c r="EBK45" i="48"/>
  <c r="ECA45" i="48"/>
  <c r="ECQ45" i="48"/>
  <c r="EDG45" i="48"/>
  <c r="EDW45" i="48"/>
  <c r="EEM45" i="48"/>
  <c r="EFC45" i="48"/>
  <c r="EFS45" i="48"/>
  <c r="EGI45" i="48"/>
  <c r="EGY45" i="48"/>
  <c r="EHO45" i="48"/>
  <c r="EIE45" i="48"/>
  <c r="EIU45" i="48"/>
  <c r="EJK45" i="48"/>
  <c r="EKA45" i="48"/>
  <c r="EKQ45" i="48"/>
  <c r="ELG45" i="48"/>
  <c r="ELW45" i="48"/>
  <c r="EMM45" i="48"/>
  <c r="ENC45" i="48"/>
  <c r="ENS45" i="48"/>
  <c r="EOI45" i="48"/>
  <c r="EOY45" i="48"/>
  <c r="EPO45" i="48"/>
  <c r="EQE45" i="48"/>
  <c r="EQU45" i="48"/>
  <c r="ERK45" i="48"/>
  <c r="ESA45" i="48"/>
  <c r="ESQ45" i="48"/>
  <c r="ETG45" i="48"/>
  <c r="ETW45" i="48"/>
  <c r="EUM45" i="48"/>
  <c r="EVC45" i="48"/>
  <c r="EVS45" i="48"/>
  <c r="EWI45" i="48"/>
  <c r="EWY45" i="48"/>
  <c r="EXO45" i="48"/>
  <c r="EYE45" i="48"/>
  <c r="EYU45" i="48"/>
  <c r="EZK45" i="48"/>
  <c r="FAA45" i="48"/>
  <c r="FAQ45" i="48"/>
  <c r="FBG45" i="48"/>
  <c r="FBW45" i="48"/>
  <c r="FCM45" i="48"/>
  <c r="FDC45" i="48"/>
  <c r="CDK45" i="48"/>
  <c r="CEY45" i="48"/>
  <c r="CGQ45" i="48"/>
  <c r="CII45" i="48"/>
  <c r="CJW45" i="48"/>
  <c r="CLC45" i="48"/>
  <c r="CMI45" i="48"/>
  <c r="CNO45" i="48"/>
  <c r="COU45" i="48"/>
  <c r="CQA45" i="48"/>
  <c r="CRG45" i="48"/>
  <c r="CSM45" i="48"/>
  <c r="CTS45" i="48"/>
  <c r="CUY45" i="48"/>
  <c r="CWE45" i="48"/>
  <c r="CXK45" i="48"/>
  <c r="CYQ45" i="48"/>
  <c r="CZW45" i="48"/>
  <c r="DBC45" i="48"/>
  <c r="DCI45" i="48"/>
  <c r="DDO45" i="48"/>
  <c r="DEU45" i="48"/>
  <c r="DGA45" i="48"/>
  <c r="DHG45" i="48"/>
  <c r="DIM45" i="48"/>
  <c r="DJS45" i="48"/>
  <c r="DKY45" i="48"/>
  <c r="DME45" i="48"/>
  <c r="DNK45" i="48"/>
  <c r="DOQ45" i="48"/>
  <c r="DPW45" i="48"/>
  <c r="DRC45" i="48"/>
  <c r="DSI45" i="48"/>
  <c r="DTO45" i="48"/>
  <c r="DUU45" i="48"/>
  <c r="DWA45" i="48"/>
  <c r="DXG45" i="48"/>
  <c r="DYM45" i="48"/>
  <c r="DZS45" i="48"/>
  <c r="EAY45" i="48"/>
  <c r="ECE45" i="48"/>
  <c r="EDK45" i="48"/>
  <c r="EEQ45" i="48"/>
  <c r="EFW45" i="48"/>
  <c r="EHC45" i="48"/>
  <c r="EII45" i="48"/>
  <c r="EJO45" i="48"/>
  <c r="EKU45" i="48"/>
  <c r="EMA45" i="48"/>
  <c r="ENG45" i="48"/>
  <c r="EOM45" i="48"/>
  <c r="EPS45" i="48"/>
  <c r="EQY45" i="48"/>
  <c r="ESE45" i="48"/>
  <c r="ETK45" i="48"/>
  <c r="EUQ45" i="48"/>
  <c r="EVW45" i="48"/>
  <c r="EXC45" i="48"/>
  <c r="EYI45" i="48"/>
  <c r="EZO45" i="48"/>
  <c r="FAU45" i="48"/>
  <c r="FCA45" i="48"/>
  <c r="FCY45" i="48"/>
  <c r="FDS45" i="48"/>
  <c r="FEI45" i="48"/>
  <c r="FEY45" i="48"/>
  <c r="FFO45" i="48"/>
  <c r="FGE45" i="48"/>
  <c r="FGU45" i="48"/>
  <c r="FHK45" i="48"/>
  <c r="FIA45" i="48"/>
  <c r="FIQ45" i="48"/>
  <c r="FJG45" i="48"/>
  <c r="FJW45" i="48"/>
  <c r="FKM45" i="48"/>
  <c r="FLC45" i="48"/>
  <c r="FLS45" i="48"/>
  <c r="FMI45" i="48"/>
  <c r="FMY45" i="48"/>
  <c r="FNO45" i="48"/>
  <c r="FOE45" i="48"/>
  <c r="FOU45" i="48"/>
  <c r="FPK45" i="48"/>
  <c r="FQA45" i="48"/>
  <c r="FQQ45" i="48"/>
  <c r="FRG45" i="48"/>
  <c r="FRW45" i="48"/>
  <c r="FSM45" i="48"/>
  <c r="FTC45" i="48"/>
  <c r="FTS45" i="48"/>
  <c r="FUI45" i="48"/>
  <c r="CDO45" i="48"/>
  <c r="CFG45" i="48"/>
  <c r="CGU45" i="48"/>
  <c r="CIM45" i="48"/>
  <c r="CKA45" i="48"/>
  <c r="CLG45" i="48"/>
  <c r="CMM45" i="48"/>
  <c r="CNS45" i="48"/>
  <c r="COY45" i="48"/>
  <c r="CQE45" i="48"/>
  <c r="CRK45" i="48"/>
  <c r="CSQ45" i="48"/>
  <c r="CTW45" i="48"/>
  <c r="CVC45" i="48"/>
  <c r="CWI45" i="48"/>
  <c r="CXO45" i="48"/>
  <c r="CYU45" i="48"/>
  <c r="DAA45" i="48"/>
  <c r="DBG45" i="48"/>
  <c r="DCM45" i="48"/>
  <c r="DDS45" i="48"/>
  <c r="DEY45" i="48"/>
  <c r="DGE45" i="48"/>
  <c r="DHK45" i="48"/>
  <c r="DIQ45" i="48"/>
  <c r="DJW45" i="48"/>
  <c r="DLC45" i="48"/>
  <c r="DMI45" i="48"/>
  <c r="DNO45" i="48"/>
  <c r="DOU45" i="48"/>
  <c r="DQA45" i="48"/>
  <c r="DRG45" i="48"/>
  <c r="DSM45" i="48"/>
  <c r="DTS45" i="48"/>
  <c r="DUY45" i="48"/>
  <c r="DWE45" i="48"/>
  <c r="DXK45" i="48"/>
  <c r="DYQ45" i="48"/>
  <c r="DZW45" i="48"/>
  <c r="EBC45" i="48"/>
  <c r="ECI45" i="48"/>
  <c r="EDO45" i="48"/>
  <c r="EEU45" i="48"/>
  <c r="EGA45" i="48"/>
  <c r="EHG45" i="48"/>
  <c r="EIM45" i="48"/>
  <c r="EJS45" i="48"/>
  <c r="EKY45" i="48"/>
  <c r="EME45" i="48"/>
  <c r="ENK45" i="48"/>
  <c r="EOQ45" i="48"/>
  <c r="EPW45" i="48"/>
  <c r="ERC45" i="48"/>
  <c r="ESI45" i="48"/>
  <c r="ETO45" i="48"/>
  <c r="EUU45" i="48"/>
  <c r="EWA45" i="48"/>
  <c r="EXG45" i="48"/>
  <c r="EYM45" i="48"/>
  <c r="EZS45" i="48"/>
  <c r="FAY45" i="48"/>
  <c r="FCE45" i="48"/>
  <c r="FDG45" i="48"/>
  <c r="FDW45" i="48"/>
  <c r="FEM45" i="48"/>
  <c r="FFC45" i="48"/>
  <c r="FFS45" i="48"/>
  <c r="FGI45" i="48"/>
  <c r="FGY45" i="48"/>
  <c r="FHO45" i="48"/>
  <c r="FIE45" i="48"/>
  <c r="FIU45" i="48"/>
  <c r="FJK45" i="48"/>
  <c r="FKA45" i="48"/>
  <c r="FKQ45" i="48"/>
  <c r="FLG45" i="48"/>
  <c r="FLW45" i="48"/>
  <c r="FMM45" i="48"/>
  <c r="FNC45" i="48"/>
  <c r="FNS45" i="48"/>
  <c r="FOI45" i="48"/>
  <c r="FOY45" i="48"/>
  <c r="FPO45" i="48"/>
  <c r="FQE45" i="48"/>
  <c r="FQU45" i="48"/>
  <c r="CEE45" i="48"/>
  <c r="CFW45" i="48"/>
  <c r="CHK45" i="48"/>
  <c r="CJC45" i="48"/>
  <c r="CKM45" i="48"/>
  <c r="CLS45" i="48"/>
  <c r="CMY45" i="48"/>
  <c r="COE45" i="48"/>
  <c r="CPK45" i="48"/>
  <c r="CQQ45" i="48"/>
  <c r="CRW45" i="48"/>
  <c r="CTC45" i="48"/>
  <c r="CUI45" i="48"/>
  <c r="CVO45" i="48"/>
  <c r="CWU45" i="48"/>
  <c r="CYA45" i="48"/>
  <c r="CZG45" i="48"/>
  <c r="DAM45" i="48"/>
  <c r="DBS45" i="48"/>
  <c r="DCY45" i="48"/>
  <c r="DEE45" i="48"/>
  <c r="DFK45" i="48"/>
  <c r="DGQ45" i="48"/>
  <c r="DHW45" i="48"/>
  <c r="DJC45" i="48"/>
  <c r="DKI45" i="48"/>
  <c r="DLO45" i="48"/>
  <c r="DMU45" i="48"/>
  <c r="DOA45" i="48"/>
  <c r="DPG45" i="48"/>
  <c r="DQM45" i="48"/>
  <c r="DRS45" i="48"/>
  <c r="DSY45" i="48"/>
  <c r="DUE45" i="48"/>
  <c r="DVK45" i="48"/>
  <c r="DWQ45" i="48"/>
  <c r="DXW45" i="48"/>
  <c r="DZC45" i="48"/>
  <c r="EAI45" i="48"/>
  <c r="EBO45" i="48"/>
  <c r="ECU45" i="48"/>
  <c r="EEA45" i="48"/>
  <c r="EFG45" i="48"/>
  <c r="EGM45" i="48"/>
  <c r="EHS45" i="48"/>
  <c r="EIY45" i="48"/>
  <c r="EKE45" i="48"/>
  <c r="ELK45" i="48"/>
  <c r="EMQ45" i="48"/>
  <c r="ENW45" i="48"/>
  <c r="EPC45" i="48"/>
  <c r="EQI45" i="48"/>
  <c r="ERO45" i="48"/>
  <c r="ESU45" i="48"/>
  <c r="EUA45" i="48"/>
  <c r="EVG45" i="48"/>
  <c r="EWM45" i="48"/>
  <c r="EXS45" i="48"/>
  <c r="EYY45" i="48"/>
  <c r="FAE45" i="48"/>
  <c r="FBK45" i="48"/>
  <c r="FCQ45" i="48"/>
  <c r="FDK45" i="48"/>
  <c r="FEA45" i="48"/>
  <c r="FEQ45" i="48"/>
  <c r="FFG45" i="48"/>
  <c r="FFW45" i="48"/>
  <c r="FGM45" i="48"/>
  <c r="FHC45" i="48"/>
  <c r="FHS45" i="48"/>
  <c r="FII45" i="48"/>
  <c r="FIY45" i="48"/>
  <c r="FJO45" i="48"/>
  <c r="FKE45" i="48"/>
  <c r="FKU45" i="48"/>
  <c r="FLK45" i="48"/>
  <c r="FMA45" i="48"/>
  <c r="FMQ45" i="48"/>
  <c r="FNG45" i="48"/>
  <c r="FNW45" i="48"/>
  <c r="FOM45" i="48"/>
  <c r="FPC45" i="48"/>
  <c r="FPS45" i="48"/>
  <c r="FQI45" i="48"/>
  <c r="FQY45" i="48"/>
  <c r="FRO45" i="48"/>
  <c r="FSE45" i="48"/>
  <c r="FSU45" i="48"/>
  <c r="FTK45" i="48"/>
  <c r="FUA45" i="48"/>
  <c r="FUQ45" i="48"/>
  <c r="FVG45" i="48"/>
  <c r="FVW45" i="48"/>
  <c r="FWM45" i="48"/>
  <c r="FXC45" i="48"/>
  <c r="FXS45" i="48"/>
  <c r="FYI45" i="48"/>
  <c r="FYY45" i="48"/>
  <c r="FZO45" i="48"/>
  <c r="GAE45" i="48"/>
  <c r="GAU45" i="48"/>
  <c r="GBK45" i="48"/>
  <c r="GCA45" i="48"/>
  <c r="GCQ45" i="48"/>
  <c r="GDG45" i="48"/>
  <c r="GDW45" i="48"/>
  <c r="GEM45" i="48"/>
  <c r="GFC45" i="48"/>
  <c r="GFS45" i="48"/>
  <c r="GGI45" i="48"/>
  <c r="GGY45" i="48"/>
  <c r="GHO45" i="48"/>
  <c r="GIE45" i="48"/>
  <c r="GIU45" i="48"/>
  <c r="GJK45" i="48"/>
  <c r="GKA45" i="48"/>
  <c r="GKQ45" i="48"/>
  <c r="GLG45" i="48"/>
  <c r="GLW45" i="48"/>
  <c r="GMM45" i="48"/>
  <c r="GNC45" i="48"/>
  <c r="GNS45" i="48"/>
  <c r="GOI45" i="48"/>
  <c r="GOY45" i="48"/>
  <c r="GPO45" i="48"/>
  <c r="GQE45" i="48"/>
  <c r="GQU45" i="48"/>
  <c r="GRK45" i="48"/>
  <c r="GSA45" i="48"/>
  <c r="GSQ45" i="48"/>
  <c r="GTG45" i="48"/>
  <c r="GTW45" i="48"/>
  <c r="GUM45" i="48"/>
  <c r="GVC45" i="48"/>
  <c r="GVS45" i="48"/>
  <c r="GWI45" i="48"/>
  <c r="GWY45" i="48"/>
  <c r="GXO45" i="48"/>
  <c r="GYE45" i="48"/>
  <c r="GYU45" i="48"/>
  <c r="GZK45" i="48"/>
  <c r="HAA45" i="48"/>
  <c r="Z45" i="48"/>
  <c r="AV45" i="48"/>
  <c r="BQ45" i="48"/>
  <c r="CL45" i="48"/>
  <c r="DH45" i="48"/>
  <c r="EC45" i="48"/>
  <c r="EX45" i="48"/>
  <c r="FT45" i="48"/>
  <c r="GO45" i="48"/>
  <c r="HJ45" i="48"/>
  <c r="IF45" i="48"/>
  <c r="JA45" i="48"/>
  <c r="JV45" i="48"/>
  <c r="KR45" i="48"/>
  <c r="LM45" i="48"/>
  <c r="MH45" i="48"/>
  <c r="ND45" i="48"/>
  <c r="NY45" i="48"/>
  <c r="OT45" i="48"/>
  <c r="PP45" i="48"/>
  <c r="QF45" i="48"/>
  <c r="QV45" i="48"/>
  <c r="RL45" i="48"/>
  <c r="SB45" i="48"/>
  <c r="SR45" i="48"/>
  <c r="TH45" i="48"/>
  <c r="TX45" i="48"/>
  <c r="UN45" i="48"/>
  <c r="VD45" i="48"/>
  <c r="VT45" i="48"/>
  <c r="WJ45" i="48"/>
  <c r="WZ45" i="48"/>
  <c r="XP45" i="48"/>
  <c r="YF45" i="48"/>
  <c r="YV45" i="48"/>
  <c r="ZL45" i="48"/>
  <c r="AAB45" i="48"/>
  <c r="AAR45" i="48"/>
  <c r="ABH45" i="48"/>
  <c r="ABX45" i="48"/>
  <c r="ACN45" i="48"/>
  <c r="ADD45" i="48"/>
  <c r="ADT45" i="48"/>
  <c r="AEJ45" i="48"/>
  <c r="AEZ45" i="48"/>
  <c r="AFP45" i="48"/>
  <c r="AGF45" i="48"/>
  <c r="AGV45" i="48"/>
  <c r="AHL45" i="48"/>
  <c r="AIB45" i="48"/>
  <c r="AIR45" i="48"/>
  <c r="AJH45" i="48"/>
  <c r="AJX45" i="48"/>
  <c r="AKN45" i="48"/>
  <c r="ALD45" i="48"/>
  <c r="CEI45" i="48"/>
  <c r="CGA45" i="48"/>
  <c r="CHS45" i="48"/>
  <c r="CJG45" i="48"/>
  <c r="CKQ45" i="48"/>
  <c r="CLW45" i="48"/>
  <c r="CNC45" i="48"/>
  <c r="COI45" i="48"/>
  <c r="CPO45" i="48"/>
  <c r="CQU45" i="48"/>
  <c r="CSA45" i="48"/>
  <c r="CTG45" i="48"/>
  <c r="CUM45" i="48"/>
  <c r="CVS45" i="48"/>
  <c r="CWY45" i="48"/>
  <c r="CYE45" i="48"/>
  <c r="CZK45" i="48"/>
  <c r="DAQ45" i="48"/>
  <c r="DBW45" i="48"/>
  <c r="DDC45" i="48"/>
  <c r="DEI45" i="48"/>
  <c r="DFO45" i="48"/>
  <c r="DGU45" i="48"/>
  <c r="DIA45" i="48"/>
  <c r="DJG45" i="48"/>
  <c r="DKM45" i="48"/>
  <c r="DLS45" i="48"/>
  <c r="DMY45" i="48"/>
  <c r="DOE45" i="48"/>
  <c r="DPK45" i="48"/>
  <c r="DQQ45" i="48"/>
  <c r="DRW45" i="48"/>
  <c r="DTC45" i="48"/>
  <c r="DUI45" i="48"/>
  <c r="DVO45" i="48"/>
  <c r="DWU45" i="48"/>
  <c r="DYA45" i="48"/>
  <c r="DZG45" i="48"/>
  <c r="EAM45" i="48"/>
  <c r="EBS45" i="48"/>
  <c r="ECY45" i="48"/>
  <c r="EEE45" i="48"/>
  <c r="EFK45" i="48"/>
  <c r="EGQ45" i="48"/>
  <c r="EHW45" i="48"/>
  <c r="EJC45" i="48"/>
  <c r="EKI45" i="48"/>
  <c r="ELO45" i="48"/>
  <c r="EMU45" i="48"/>
  <c r="EOA45" i="48"/>
  <c r="EPG45" i="48"/>
  <c r="EQM45" i="48"/>
  <c r="ERS45" i="48"/>
  <c r="ESY45" i="48"/>
  <c r="EUE45" i="48"/>
  <c r="EVK45" i="48"/>
  <c r="EWQ45" i="48"/>
  <c r="EXW45" i="48"/>
  <c r="EZC45" i="48"/>
  <c r="FAI45" i="48"/>
  <c r="FBO45" i="48"/>
  <c r="FCU45" i="48"/>
  <c r="FDO45" i="48"/>
  <c r="FEE45" i="48"/>
  <c r="FEU45" i="48"/>
  <c r="FFK45" i="48"/>
  <c r="FGA45" i="48"/>
  <c r="FGQ45" i="48"/>
  <c r="FHG45" i="48"/>
  <c r="FHW45" i="48"/>
  <c r="FIM45" i="48"/>
  <c r="FJC45" i="48"/>
  <c r="FJS45" i="48"/>
  <c r="FKI45" i="48"/>
  <c r="FKY45" i="48"/>
  <c r="FLO45" i="48"/>
  <c r="FME45" i="48"/>
  <c r="FMU45" i="48"/>
  <c r="FNK45" i="48"/>
  <c r="FOA45" i="48"/>
  <c r="FOQ45" i="48"/>
  <c r="FPG45" i="48"/>
  <c r="FPW45" i="48"/>
  <c r="FQM45" i="48"/>
  <c r="FRC45" i="48"/>
  <c r="FRS45" i="48"/>
  <c r="FSI45" i="48"/>
  <c r="FSY45" i="48"/>
  <c r="FTO45" i="48"/>
  <c r="FUE45" i="48"/>
  <c r="FUU45" i="48"/>
  <c r="FVK45" i="48"/>
  <c r="FWA45" i="48"/>
  <c r="FWQ45" i="48"/>
  <c r="FXG45" i="48"/>
  <c r="FXW45" i="48"/>
  <c r="FYM45" i="48"/>
  <c r="FZC45" i="48"/>
  <c r="FZS45" i="48"/>
  <c r="GAI45" i="48"/>
  <c r="GAY45" i="48"/>
  <c r="GBO45" i="48"/>
  <c r="GCE45" i="48"/>
  <c r="GCU45" i="48"/>
  <c r="GDK45" i="48"/>
  <c r="GEA45" i="48"/>
  <c r="GEQ45" i="48"/>
  <c r="GFG45" i="48"/>
  <c r="GFW45" i="48"/>
  <c r="GGM45" i="48"/>
  <c r="GHC45" i="48"/>
  <c r="GHS45" i="48"/>
  <c r="GII45" i="48"/>
  <c r="GIY45" i="48"/>
  <c r="GJO45" i="48"/>
  <c r="GKE45" i="48"/>
  <c r="GKU45" i="48"/>
  <c r="GLK45" i="48"/>
  <c r="GMA45" i="48"/>
  <c r="GMQ45" i="48"/>
  <c r="GNG45" i="48"/>
  <c r="GNW45" i="48"/>
  <c r="GOM45" i="48"/>
  <c r="GPC45" i="48"/>
  <c r="GPS45" i="48"/>
  <c r="GQI45" i="48"/>
  <c r="GQY45" i="48"/>
  <c r="GRO45" i="48"/>
  <c r="GSE45" i="48"/>
  <c r="GSU45" i="48"/>
  <c r="GTK45" i="48"/>
  <c r="GUA45" i="48"/>
  <c r="GUQ45" i="48"/>
  <c r="GVG45" i="48"/>
  <c r="GVW45" i="48"/>
  <c r="GWM45" i="48"/>
  <c r="GXC45" i="48"/>
  <c r="GXS45" i="48"/>
  <c r="GYI45" i="48"/>
  <c r="GYY45" i="48"/>
  <c r="GZO45" i="48"/>
  <c r="AF45" i="48"/>
  <c r="BA45" i="48"/>
  <c r="BV45" i="48"/>
  <c r="CR45" i="48"/>
  <c r="DM45" i="48"/>
  <c r="EH45" i="48"/>
  <c r="FD45" i="48"/>
  <c r="FY45" i="48"/>
  <c r="GT45" i="48"/>
  <c r="HP45" i="48"/>
  <c r="IK45" i="48"/>
  <c r="JF45" i="48"/>
  <c r="KB45" i="48"/>
  <c r="KW45" i="48"/>
  <c r="LR45" i="48"/>
  <c r="MN45" i="48"/>
  <c r="NI45" i="48"/>
  <c r="OD45" i="48"/>
  <c r="OZ45" i="48"/>
  <c r="PT45" i="48"/>
  <c r="QJ45" i="48"/>
  <c r="QZ45" i="48"/>
  <c r="RP45" i="48"/>
  <c r="SF45" i="48"/>
  <c r="SV45" i="48"/>
  <c r="TL45" i="48"/>
  <c r="UB45" i="48"/>
  <c r="UR45" i="48"/>
  <c r="VH45" i="48"/>
  <c r="VX45" i="48"/>
  <c r="WN45" i="48"/>
  <c r="XD45" i="48"/>
  <c r="XT45" i="48"/>
  <c r="YJ45" i="48"/>
  <c r="YZ45" i="48"/>
  <c r="ZP45" i="48"/>
  <c r="AAF45" i="48"/>
  <c r="AAV45" i="48"/>
  <c r="ABL45" i="48"/>
  <c r="ACB45" i="48"/>
  <c r="ACR45" i="48"/>
  <c r="ADH45" i="48"/>
  <c r="ADX45" i="48"/>
  <c r="AEN45" i="48"/>
  <c r="FRK45" i="48"/>
  <c r="FTW45" i="48"/>
  <c r="FVO45" i="48"/>
  <c r="FWU45" i="48"/>
  <c r="FYA45" i="48"/>
  <c r="FZG45" i="48"/>
  <c r="GAM45" i="48"/>
  <c r="GBS45" i="48"/>
  <c r="GCY45" i="48"/>
  <c r="GEE45" i="48"/>
  <c r="GFK45" i="48"/>
  <c r="GGQ45" i="48"/>
  <c r="GHW45" i="48"/>
  <c r="GJC45" i="48"/>
  <c r="GKI45" i="48"/>
  <c r="GLO45" i="48"/>
  <c r="GMU45" i="48"/>
  <c r="GOA45" i="48"/>
  <c r="GPG45" i="48"/>
  <c r="GQM45" i="48"/>
  <c r="GRS45" i="48"/>
  <c r="GSY45" i="48"/>
  <c r="GUE45" i="48"/>
  <c r="GVK45" i="48"/>
  <c r="GWQ45" i="48"/>
  <c r="GXW45" i="48"/>
  <c r="GZC45" i="48"/>
  <c r="BF45" i="48"/>
  <c r="CW45" i="48"/>
  <c r="EN45" i="48"/>
  <c r="GD45" i="48"/>
  <c r="HU45" i="48"/>
  <c r="JL45" i="48"/>
  <c r="LB45" i="48"/>
  <c r="MS45" i="48"/>
  <c r="OJ45" i="48"/>
  <c r="PX45" i="48"/>
  <c r="RD45" i="48"/>
  <c r="SJ45" i="48"/>
  <c r="TP45" i="48"/>
  <c r="UV45" i="48"/>
  <c r="WB45" i="48"/>
  <c r="XH45" i="48"/>
  <c r="YN45" i="48"/>
  <c r="ZT45" i="48"/>
  <c r="AAZ45" i="48"/>
  <c r="ACF45" i="48"/>
  <c r="ADL45" i="48"/>
  <c r="AER45" i="48"/>
  <c r="AFL45" i="48"/>
  <c r="AGJ45" i="48"/>
  <c r="AHD45" i="48"/>
  <c r="AHX45" i="48"/>
  <c r="AIV45" i="48"/>
  <c r="AJP45" i="48"/>
  <c r="AKJ45" i="48"/>
  <c r="ALH45" i="48"/>
  <c r="ALX45" i="48"/>
  <c r="AMN45" i="48"/>
  <c r="AND45" i="48"/>
  <c r="ANT45" i="48"/>
  <c r="AOJ45" i="48"/>
  <c r="AOZ45" i="48"/>
  <c r="APP45" i="48"/>
  <c r="AQF45" i="48"/>
  <c r="AQV45" i="48"/>
  <c r="ARL45" i="48"/>
  <c r="ASB45" i="48"/>
  <c r="ASR45" i="48"/>
  <c r="ATH45" i="48"/>
  <c r="ATX45" i="48"/>
  <c r="AUN45" i="48"/>
  <c r="AVD45" i="48"/>
  <c r="AVT45" i="48"/>
  <c r="AWJ45" i="48"/>
  <c r="AWZ45" i="48"/>
  <c r="AXP45" i="48"/>
  <c r="AYF45" i="48"/>
  <c r="AYV45" i="48"/>
  <c r="AZL45" i="48"/>
  <c r="BAB45" i="48"/>
  <c r="BAR45" i="48"/>
  <c r="BBH45" i="48"/>
  <c r="BBX45" i="48"/>
  <c r="BCN45" i="48"/>
  <c r="BDD45" i="48"/>
  <c r="BDT45" i="48"/>
  <c r="BEJ45" i="48"/>
  <c r="BEZ45" i="48"/>
  <c r="BFP45" i="48"/>
  <c r="BGF45" i="48"/>
  <c r="BGV45" i="48"/>
  <c r="BHL45" i="48"/>
  <c r="BIB45" i="48"/>
  <c r="BIR45" i="48"/>
  <c r="BJH45" i="48"/>
  <c r="BJX45" i="48"/>
  <c r="BKN45" i="48"/>
  <c r="BLD45" i="48"/>
  <c r="BLT45" i="48"/>
  <c r="BMJ45" i="48"/>
  <c r="BMZ45" i="48"/>
  <c r="BNP45" i="48"/>
  <c r="BOF45" i="48"/>
  <c r="BOV45" i="48"/>
  <c r="BPL45" i="48"/>
  <c r="BQB45" i="48"/>
  <c r="BQR45" i="48"/>
  <c r="BRH45" i="48"/>
  <c r="BRX45" i="48"/>
  <c r="BSN45" i="48"/>
  <c r="BTD45" i="48"/>
  <c r="BTT45" i="48"/>
  <c r="BUJ45" i="48"/>
  <c r="BUZ45" i="48"/>
  <c r="BVP45" i="48"/>
  <c r="BWF45" i="48"/>
  <c r="BWV45" i="48"/>
  <c r="BXL45" i="48"/>
  <c r="BYB45" i="48"/>
  <c r="BYR45" i="48"/>
  <c r="BZH45" i="48"/>
  <c r="BZX45" i="48"/>
  <c r="CAN45" i="48"/>
  <c r="CBD45" i="48"/>
  <c r="CBT45" i="48"/>
  <c r="CCJ45" i="48"/>
  <c r="CCZ45" i="48"/>
  <c r="CDP45" i="48"/>
  <c r="CEF45" i="48"/>
  <c r="CEV45" i="48"/>
  <c r="CFL45" i="48"/>
  <c r="CGB45" i="48"/>
  <c r="CGR45" i="48"/>
  <c r="CHH45" i="48"/>
  <c r="CHX45" i="48"/>
  <c r="CIN45" i="48"/>
  <c r="CJD45" i="48"/>
  <c r="CJT45" i="48"/>
  <c r="CKJ45" i="48"/>
  <c r="CKZ45" i="48"/>
  <c r="CLP45" i="48"/>
  <c r="CMF45" i="48"/>
  <c r="CMV45" i="48"/>
  <c r="CNL45" i="48"/>
  <c r="COB45" i="48"/>
  <c r="COR45" i="48"/>
  <c r="CPH45" i="48"/>
  <c r="CPX45" i="48"/>
  <c r="CQN45" i="48"/>
  <c r="CRD45" i="48"/>
  <c r="CRT45" i="48"/>
  <c r="CSJ45" i="48"/>
  <c r="CSZ45" i="48"/>
  <c r="CTP45" i="48"/>
  <c r="CUF45" i="48"/>
  <c r="CUV45" i="48"/>
  <c r="CVL45" i="48"/>
  <c r="CWB45" i="48"/>
  <c r="CWR45" i="48"/>
  <c r="CXH45" i="48"/>
  <c r="CXX45" i="48"/>
  <c r="CYN45" i="48"/>
  <c r="CZD45" i="48"/>
  <c r="CZT45" i="48"/>
  <c r="DAJ45" i="48"/>
  <c r="DAZ45" i="48"/>
  <c r="DBP45" i="48"/>
  <c r="DCF45" i="48"/>
  <c r="FSA45" i="48"/>
  <c r="FUM45" i="48"/>
  <c r="FVS45" i="48"/>
  <c r="FWY45" i="48"/>
  <c r="FYE45" i="48"/>
  <c r="FZK45" i="48"/>
  <c r="GAQ45" i="48"/>
  <c r="GBW45" i="48"/>
  <c r="GDC45" i="48"/>
  <c r="GEI45" i="48"/>
  <c r="GFO45" i="48"/>
  <c r="GGU45" i="48"/>
  <c r="GIA45" i="48"/>
  <c r="GJG45" i="48"/>
  <c r="GKM45" i="48"/>
  <c r="GLS45" i="48"/>
  <c r="GMY45" i="48"/>
  <c r="GOE45" i="48"/>
  <c r="GPK45" i="48"/>
  <c r="GQQ45" i="48"/>
  <c r="GRW45" i="48"/>
  <c r="GTC45" i="48"/>
  <c r="GUI45" i="48"/>
  <c r="GVO45" i="48"/>
  <c r="GWU45" i="48"/>
  <c r="GYA45" i="48"/>
  <c r="GZG45" i="48"/>
  <c r="U45" i="48"/>
  <c r="BL45" i="48"/>
  <c r="DB45" i="48"/>
  <c r="ES45" i="48"/>
  <c r="GJ45" i="48"/>
  <c r="HZ45" i="48"/>
  <c r="JQ45" i="48"/>
  <c r="LH45" i="48"/>
  <c r="MX45" i="48"/>
  <c r="OO45" i="48"/>
  <c r="QB45" i="48"/>
  <c r="RH45" i="48"/>
  <c r="SN45" i="48"/>
  <c r="FSQ45" i="48"/>
  <c r="FUY45" i="48"/>
  <c r="FWE45" i="48"/>
  <c r="FXK45" i="48"/>
  <c r="FYQ45" i="48"/>
  <c r="FZW45" i="48"/>
  <c r="GBC45" i="48"/>
  <c r="GCI45" i="48"/>
  <c r="GDO45" i="48"/>
  <c r="GEU45" i="48"/>
  <c r="GGA45" i="48"/>
  <c r="GHG45" i="48"/>
  <c r="GIM45" i="48"/>
  <c r="GJS45" i="48"/>
  <c r="GKY45" i="48"/>
  <c r="GME45" i="48"/>
  <c r="GNK45" i="48"/>
  <c r="GOQ45" i="48"/>
  <c r="GPW45" i="48"/>
  <c r="GRC45" i="48"/>
  <c r="GSI45" i="48"/>
  <c r="GTO45" i="48"/>
  <c r="GUU45" i="48"/>
  <c r="GWA45" i="48"/>
  <c r="GXG45" i="48"/>
  <c r="GYM45" i="48"/>
  <c r="GZS45" i="48"/>
  <c r="AK45" i="48"/>
  <c r="CB45" i="48"/>
  <c r="DR45" i="48"/>
  <c r="FI45" i="48"/>
  <c r="GZ45" i="48"/>
  <c r="IP45" i="48"/>
  <c r="KG45" i="48"/>
  <c r="LX45" i="48"/>
  <c r="NN45" i="48"/>
  <c r="PE45" i="48"/>
  <c r="QN45" i="48"/>
  <c r="RT45" i="48"/>
  <c r="SZ45" i="48"/>
  <c r="UF45" i="48"/>
  <c r="VL45" i="48"/>
  <c r="WR45" i="48"/>
  <c r="XX45" i="48"/>
  <c r="ZD45" i="48"/>
  <c r="AAJ45" i="48"/>
  <c r="ABP45" i="48"/>
  <c r="ACV45" i="48"/>
  <c r="AEB45" i="48"/>
  <c r="AFD45" i="48"/>
  <c r="AFX45" i="48"/>
  <c r="AGR45" i="48"/>
  <c r="AHP45" i="48"/>
  <c r="AIJ45" i="48"/>
  <c r="AJD45" i="48"/>
  <c r="AKB45" i="48"/>
  <c r="AKV45" i="48"/>
  <c r="ALP45" i="48"/>
  <c r="AMF45" i="48"/>
  <c r="AMV45" i="48"/>
  <c r="ANL45" i="48"/>
  <c r="AOB45" i="48"/>
  <c r="AOR45" i="48"/>
  <c r="APH45" i="48"/>
  <c r="APX45" i="48"/>
  <c r="AQN45" i="48"/>
  <c r="ARD45" i="48"/>
  <c r="ART45" i="48"/>
  <c r="ASJ45" i="48"/>
  <c r="ASZ45" i="48"/>
  <c r="ATP45" i="48"/>
  <c r="AUF45" i="48"/>
  <c r="AUV45" i="48"/>
  <c r="AVL45" i="48"/>
  <c r="AWB45" i="48"/>
  <c r="AWR45" i="48"/>
  <c r="AXH45" i="48"/>
  <c r="AXX45" i="48"/>
  <c r="AYN45" i="48"/>
  <c r="AZD45" i="48"/>
  <c r="AZT45" i="48"/>
  <c r="BAJ45" i="48"/>
  <c r="BAZ45" i="48"/>
  <c r="BBP45" i="48"/>
  <c r="BCF45" i="48"/>
  <c r="BCV45" i="48"/>
  <c r="BDL45" i="48"/>
  <c r="BEB45" i="48"/>
  <c r="BER45" i="48"/>
  <c r="BFH45" i="48"/>
  <c r="BFX45" i="48"/>
  <c r="BGN45" i="48"/>
  <c r="BHD45" i="48"/>
  <c r="BHT45" i="48"/>
  <c r="BIJ45" i="48"/>
  <c r="BIZ45" i="48"/>
  <c r="BJP45" i="48"/>
  <c r="BKF45" i="48"/>
  <c r="BKV45" i="48"/>
  <c r="BLL45" i="48"/>
  <c r="BMB45" i="48"/>
  <c r="BMR45" i="48"/>
  <c r="BNH45" i="48"/>
  <c r="BNX45" i="48"/>
  <c r="BON45" i="48"/>
  <c r="BPD45" i="48"/>
  <c r="BPT45" i="48"/>
  <c r="BQJ45" i="48"/>
  <c r="BQZ45" i="48"/>
  <c r="BRP45" i="48"/>
  <c r="BSF45" i="48"/>
  <c r="BSV45" i="48"/>
  <c r="BTL45" i="48"/>
  <c r="BUB45" i="48"/>
  <c r="BUR45" i="48"/>
  <c r="BVH45" i="48"/>
  <c r="BVX45" i="48"/>
  <c r="BWN45" i="48"/>
  <c r="BXD45" i="48"/>
  <c r="BXT45" i="48"/>
  <c r="BYJ45" i="48"/>
  <c r="BYZ45" i="48"/>
  <c r="BZP45" i="48"/>
  <c r="CAF45" i="48"/>
  <c r="CAV45" i="48"/>
  <c r="CBL45" i="48"/>
  <c r="CCB45" i="48"/>
  <c r="CCR45" i="48"/>
  <c r="CDH45" i="48"/>
  <c r="CDX45" i="48"/>
  <c r="CEN45" i="48"/>
  <c r="CFD45" i="48"/>
  <c r="CFT45" i="48"/>
  <c r="CGJ45" i="48"/>
  <c r="CGZ45" i="48"/>
  <c r="CHP45" i="48"/>
  <c r="CIF45" i="48"/>
  <c r="CIV45" i="48"/>
  <c r="CJL45" i="48"/>
  <c r="CKB45" i="48"/>
  <c r="CKR45" i="48"/>
  <c r="CLH45" i="48"/>
  <c r="CLX45" i="48"/>
  <c r="CMN45" i="48"/>
  <c r="CND45" i="48"/>
  <c r="CNT45" i="48"/>
  <c r="COJ45" i="48"/>
  <c r="COZ45" i="48"/>
  <c r="CPP45" i="48"/>
  <c r="CQF45" i="48"/>
  <c r="CQV45" i="48"/>
  <c r="CRL45" i="48"/>
  <c r="CSB45" i="48"/>
  <c r="CSR45" i="48"/>
  <c r="CTH45" i="48"/>
  <c r="CTX45" i="48"/>
  <c r="CUN45" i="48"/>
  <c r="CVD45" i="48"/>
  <c r="CVT45" i="48"/>
  <c r="CWJ45" i="48"/>
  <c r="CWZ45" i="48"/>
  <c r="CXP45" i="48"/>
  <c r="CYF45" i="48"/>
  <c r="CYV45" i="48"/>
  <c r="CZL45" i="48"/>
  <c r="DAB45" i="48"/>
  <c r="DAR45" i="48"/>
  <c r="DBH45" i="48"/>
  <c r="DBX45" i="48"/>
  <c r="DCN45" i="48"/>
  <c r="DDD45" i="48"/>
  <c r="DDT45" i="48"/>
  <c r="DEJ45" i="48"/>
  <c r="DEZ45" i="48"/>
  <c r="DFP45" i="48"/>
  <c r="DGF45" i="48"/>
  <c r="DGV45" i="48"/>
  <c r="DHL45" i="48"/>
  <c r="DIB45" i="48"/>
  <c r="DIR45" i="48"/>
  <c r="DJH45" i="48"/>
  <c r="DJX45" i="48"/>
  <c r="DKN45" i="48"/>
  <c r="DLD45" i="48"/>
  <c r="DLT45" i="48"/>
  <c r="DMJ45" i="48"/>
  <c r="DMZ45" i="48"/>
  <c r="DNP45" i="48"/>
  <c r="DOF45" i="48"/>
  <c r="DOV45" i="48"/>
  <c r="DPL45" i="48"/>
  <c r="DQB45" i="48"/>
  <c r="DQR45" i="48"/>
  <c r="DRH45" i="48"/>
  <c r="DRX45" i="48"/>
  <c r="DSN45" i="48"/>
  <c r="DTD45" i="48"/>
  <c r="DTT45" i="48"/>
  <c r="DUJ45" i="48"/>
  <c r="DUZ45" i="48"/>
  <c r="DVP45" i="48"/>
  <c r="DWF45" i="48"/>
  <c r="DWV45" i="48"/>
  <c r="DXL45" i="48"/>
  <c r="DYB45" i="48"/>
  <c r="DYR45" i="48"/>
  <c r="DZH45" i="48"/>
  <c r="DZX45" i="48"/>
  <c r="EAN45" i="48"/>
  <c r="EBD45" i="48"/>
  <c r="EBT45" i="48"/>
  <c r="ECJ45" i="48"/>
  <c r="ECZ45" i="48"/>
  <c r="EDP45" i="48"/>
  <c r="EEF45" i="48"/>
  <c r="EEV45" i="48"/>
  <c r="EFL45" i="48"/>
  <c r="EGB45" i="48"/>
  <c r="EGR45" i="48"/>
  <c r="EHH45" i="48"/>
  <c r="EHX45" i="48"/>
  <c r="EIN45" i="48"/>
  <c r="EJD45" i="48"/>
  <c r="EJT45" i="48"/>
  <c r="EKJ45" i="48"/>
  <c r="EKZ45" i="48"/>
  <c r="ELP45" i="48"/>
  <c r="EMF45" i="48"/>
  <c r="EMV45" i="48"/>
  <c r="ENL45" i="48"/>
  <c r="EOB45" i="48"/>
  <c r="EOR45" i="48"/>
  <c r="EPH45" i="48"/>
  <c r="EPX45" i="48"/>
  <c r="EQN45" i="48"/>
  <c r="ERD45" i="48"/>
  <c r="ERT45" i="48"/>
  <c r="ESJ45" i="48"/>
  <c r="ESZ45" i="48"/>
  <c r="ETP45" i="48"/>
  <c r="EUF45" i="48"/>
  <c r="EUV45" i="48"/>
  <c r="EVL45" i="48"/>
  <c r="EWB45" i="48"/>
  <c r="EWR45" i="48"/>
  <c r="EXH45" i="48"/>
  <c r="EXX45" i="48"/>
  <c r="EYN45" i="48"/>
  <c r="EZD45" i="48"/>
  <c r="EZT45" i="48"/>
  <c r="FAJ45" i="48"/>
  <c r="FAZ45" i="48"/>
  <c r="FBP45" i="48"/>
  <c r="FCF45" i="48"/>
  <c r="FCV45" i="48"/>
  <c r="FDL45" i="48"/>
  <c r="FEB45" i="48"/>
  <c r="FER45" i="48"/>
  <c r="FFH45" i="48"/>
  <c r="FFX45" i="48"/>
  <c r="FGN45" i="48"/>
  <c r="FHD45" i="48"/>
  <c r="FHT45" i="48"/>
  <c r="FIJ45" i="48"/>
  <c r="FIZ45" i="48"/>
  <c r="FJP45" i="48"/>
  <c r="FKF45" i="48"/>
  <c r="FKV45" i="48"/>
  <c r="FLL45" i="48"/>
  <c r="FMB45" i="48"/>
  <c r="FMR45" i="48"/>
  <c r="FNH45" i="48"/>
  <c r="FNX45" i="48"/>
  <c r="FON45" i="48"/>
  <c r="AB45" i="48"/>
  <c r="AW45" i="48"/>
  <c r="BR45" i="48"/>
  <c r="CN45" i="48"/>
  <c r="DI45" i="48"/>
  <c r="ED45" i="48"/>
  <c r="EZ45" i="48"/>
  <c r="FU45" i="48"/>
  <c r="GP45" i="48"/>
  <c r="HL45" i="48"/>
  <c r="IG45" i="48"/>
  <c r="JB45" i="48"/>
  <c r="JX45" i="48"/>
  <c r="KS45" i="48"/>
  <c r="LN45" i="48"/>
  <c r="MJ45" i="48"/>
  <c r="NE45" i="48"/>
  <c r="NZ45" i="48"/>
  <c r="OV45" i="48"/>
  <c r="PQ45" i="48"/>
  <c r="QG45" i="48"/>
  <c r="QW45" i="48"/>
  <c r="RM45" i="48"/>
  <c r="SC45" i="48"/>
  <c r="SS45" i="48"/>
  <c r="TI45" i="48"/>
  <c r="TY45" i="48"/>
  <c r="UO45" i="48"/>
  <c r="VE45" i="48"/>
  <c r="VU45" i="48"/>
  <c r="WK45" i="48"/>
  <c r="XA45" i="48"/>
  <c r="XQ45" i="48"/>
  <c r="YG45" i="48"/>
  <c r="YW45" i="48"/>
  <c r="ZM45" i="48"/>
  <c r="AAC45" i="48"/>
  <c r="AAS45" i="48"/>
  <c r="ABI45" i="48"/>
  <c r="ABY45" i="48"/>
  <c r="ACO45" i="48"/>
  <c r="FTG45" i="48"/>
  <c r="FVC45" i="48"/>
  <c r="FWI45" i="48"/>
  <c r="FXO45" i="48"/>
  <c r="FYU45" i="48"/>
  <c r="GAA45" i="48"/>
  <c r="GBG45" i="48"/>
  <c r="GCM45" i="48"/>
  <c r="GDS45" i="48"/>
  <c r="GEY45" i="48"/>
  <c r="GGE45" i="48"/>
  <c r="GHK45" i="48"/>
  <c r="GIQ45" i="48"/>
  <c r="GJW45" i="48"/>
  <c r="GLC45" i="48"/>
  <c r="GMI45" i="48"/>
  <c r="GNO45" i="48"/>
  <c r="GOU45" i="48"/>
  <c r="GQA45" i="48"/>
  <c r="GRG45" i="48"/>
  <c r="GSM45" i="48"/>
  <c r="GTS45" i="48"/>
  <c r="GUY45" i="48"/>
  <c r="GWE45" i="48"/>
  <c r="GXK45" i="48"/>
  <c r="GYQ45" i="48"/>
  <c r="GZW45" i="48"/>
  <c r="AP45" i="48"/>
  <c r="CG45" i="48"/>
  <c r="DX45" i="48"/>
  <c r="FN45" i="48"/>
  <c r="HE45" i="48"/>
  <c r="IV45" i="48"/>
  <c r="KL45" i="48"/>
  <c r="MC45" i="48"/>
  <c r="NT45" i="48"/>
  <c r="PJ45" i="48"/>
  <c r="QR45" i="48"/>
  <c r="RX45" i="48"/>
  <c r="TD45" i="48"/>
  <c r="UJ45" i="48"/>
  <c r="VP45" i="48"/>
  <c r="WV45" i="48"/>
  <c r="YB45" i="48"/>
  <c r="ZH45" i="48"/>
  <c r="AAN45" i="48"/>
  <c r="ABT45" i="48"/>
  <c r="ACZ45" i="48"/>
  <c r="AEF45" i="48"/>
  <c r="AFH45" i="48"/>
  <c r="AGB45" i="48"/>
  <c r="AGZ45" i="48"/>
  <c r="AHT45" i="48"/>
  <c r="AIN45" i="48"/>
  <c r="AJL45" i="48"/>
  <c r="AKF45" i="48"/>
  <c r="AKZ45" i="48"/>
  <c r="ALT45" i="48"/>
  <c r="AMJ45" i="48"/>
  <c r="AMZ45" i="48"/>
  <c r="ANP45" i="48"/>
  <c r="AOF45" i="48"/>
  <c r="AOV45" i="48"/>
  <c r="APL45" i="48"/>
  <c r="AQB45" i="48"/>
  <c r="AQR45" i="48"/>
  <c r="ARH45" i="48"/>
  <c r="ARX45" i="48"/>
  <c r="ASN45" i="48"/>
  <c r="ATD45" i="48"/>
  <c r="ATT45" i="48"/>
  <c r="AUJ45" i="48"/>
  <c r="AUZ45" i="48"/>
  <c r="AVP45" i="48"/>
  <c r="AWF45" i="48"/>
  <c r="AWV45" i="48"/>
  <c r="AXL45" i="48"/>
  <c r="AYB45" i="48"/>
  <c r="AYR45" i="48"/>
  <c r="AZH45" i="48"/>
  <c r="AZX45" i="48"/>
  <c r="BAN45" i="48"/>
  <c r="BBD45" i="48"/>
  <c r="BBT45" i="48"/>
  <c r="BCJ45" i="48"/>
  <c r="BCZ45" i="48"/>
  <c r="BDP45" i="48"/>
  <c r="BEF45" i="48"/>
  <c r="BEV45" i="48"/>
  <c r="BFL45" i="48"/>
  <c r="BGB45" i="48"/>
  <c r="BGR45" i="48"/>
  <c r="BHH45" i="48"/>
  <c r="BHX45" i="48"/>
  <c r="BIN45" i="48"/>
  <c r="BJD45" i="48"/>
  <c r="BJT45" i="48"/>
  <c r="BKJ45" i="48"/>
  <c r="BKZ45" i="48"/>
  <c r="BLP45" i="48"/>
  <c r="BMF45" i="48"/>
  <c r="BMV45" i="48"/>
  <c r="BNL45" i="48"/>
  <c r="BOB45" i="48"/>
  <c r="BOR45" i="48"/>
  <c r="BPH45" i="48"/>
  <c r="BPX45" i="48"/>
  <c r="BQN45" i="48"/>
  <c r="BRD45" i="48"/>
  <c r="BRT45" i="48"/>
  <c r="BSJ45" i="48"/>
  <c r="BSZ45" i="48"/>
  <c r="BTP45" i="48"/>
  <c r="BUF45" i="48"/>
  <c r="BUV45" i="48"/>
  <c r="BVL45" i="48"/>
  <c r="BWB45" i="48"/>
  <c r="BWR45" i="48"/>
  <c r="BXH45" i="48"/>
  <c r="BXX45" i="48"/>
  <c r="BYN45" i="48"/>
  <c r="BZD45" i="48"/>
  <c r="BZT45" i="48"/>
  <c r="CAJ45" i="48"/>
  <c r="CAZ45" i="48"/>
  <c r="CBP45" i="48"/>
  <c r="CCF45" i="48"/>
  <c r="CCV45" i="48"/>
  <c r="CDL45" i="48"/>
  <c r="CEB45" i="48"/>
  <c r="CER45" i="48"/>
  <c r="CFH45" i="48"/>
  <c r="CFX45" i="48"/>
  <c r="CGN45" i="48"/>
  <c r="CHD45" i="48"/>
  <c r="CHT45" i="48"/>
  <c r="CIJ45" i="48"/>
  <c r="CIZ45" i="48"/>
  <c r="CJP45" i="48"/>
  <c r="CKF45" i="48"/>
  <c r="CKV45" i="48"/>
  <c r="CLL45" i="48"/>
  <c r="CMB45" i="48"/>
  <c r="CMR45" i="48"/>
  <c r="CNH45" i="48"/>
  <c r="CNX45" i="48"/>
  <c r="CON45" i="48"/>
  <c r="CPD45" i="48"/>
  <c r="CPT45" i="48"/>
  <c r="CQJ45" i="48"/>
  <c r="CQZ45" i="48"/>
  <c r="CRP45" i="48"/>
  <c r="CSF45" i="48"/>
  <c r="CSV45" i="48"/>
  <c r="CTL45" i="48"/>
  <c r="CUB45" i="48"/>
  <c r="CUR45" i="48"/>
  <c r="CVH45" i="48"/>
  <c r="CVX45" i="48"/>
  <c r="CWN45" i="48"/>
  <c r="CXD45" i="48"/>
  <c r="CXT45" i="48"/>
  <c r="CYJ45" i="48"/>
  <c r="CYZ45" i="48"/>
  <c r="CZP45" i="48"/>
  <c r="DAF45" i="48"/>
  <c r="DAV45" i="48"/>
  <c r="DBL45" i="48"/>
  <c r="DCB45" i="48"/>
  <c r="DCR45" i="48"/>
  <c r="DDH45" i="48"/>
  <c r="DDX45" i="48"/>
  <c r="DEN45" i="48"/>
  <c r="DFD45" i="48"/>
  <c r="DFT45" i="48"/>
  <c r="DGJ45" i="48"/>
  <c r="DGZ45" i="48"/>
  <c r="DHP45" i="48"/>
  <c r="DIF45" i="48"/>
  <c r="DIV45" i="48"/>
  <c r="DJL45" i="48"/>
  <c r="DKB45" i="48"/>
  <c r="DKR45" i="48"/>
  <c r="DLH45" i="48"/>
  <c r="DLX45" i="48"/>
  <c r="DMN45" i="48"/>
  <c r="DND45" i="48"/>
  <c r="DNT45" i="48"/>
  <c r="DOJ45" i="48"/>
  <c r="DOZ45" i="48"/>
  <c r="DPP45" i="48"/>
  <c r="DQF45" i="48"/>
  <c r="DQV45" i="48"/>
  <c r="DRL45" i="48"/>
  <c r="DSB45" i="48"/>
  <c r="DSR45" i="48"/>
  <c r="DTH45" i="48"/>
  <c r="DTX45" i="48"/>
  <c r="DUN45" i="48"/>
  <c r="DVD45" i="48"/>
  <c r="DVT45" i="48"/>
  <c r="DWJ45" i="48"/>
  <c r="DWZ45" i="48"/>
  <c r="DXP45" i="48"/>
  <c r="DYF45" i="48"/>
  <c r="DYV45" i="48"/>
  <c r="DZL45" i="48"/>
  <c r="EAB45" i="48"/>
  <c r="EAR45" i="48"/>
  <c r="EBH45" i="48"/>
  <c r="EBX45" i="48"/>
  <c r="ECN45" i="48"/>
  <c r="EDD45" i="48"/>
  <c r="EDT45" i="48"/>
  <c r="EEJ45" i="48"/>
  <c r="EEZ45" i="48"/>
  <c r="EFP45" i="48"/>
  <c r="EGF45" i="48"/>
  <c r="EGV45" i="48"/>
  <c r="EHL45" i="48"/>
  <c r="EIB45" i="48"/>
  <c r="EIR45" i="48"/>
  <c r="EJH45" i="48"/>
  <c r="EJX45" i="48"/>
  <c r="EKN45" i="48"/>
  <c r="ELD45" i="48"/>
  <c r="ELT45" i="48"/>
  <c r="EMJ45" i="48"/>
  <c r="EMZ45" i="48"/>
  <c r="ENP45" i="48"/>
  <c r="EOF45" i="48"/>
  <c r="EOV45" i="48"/>
  <c r="EPL45" i="48"/>
  <c r="EQB45" i="48"/>
  <c r="EQR45" i="48"/>
  <c r="ERH45" i="48"/>
  <c r="ERX45" i="48"/>
  <c r="ESN45" i="48"/>
  <c r="ETD45" i="48"/>
  <c r="ETT45" i="48"/>
  <c r="EUJ45" i="48"/>
  <c r="EUZ45" i="48"/>
  <c r="EVP45" i="48"/>
  <c r="EWF45" i="48"/>
  <c r="EWV45" i="48"/>
  <c r="EXL45" i="48"/>
  <c r="EYB45" i="48"/>
  <c r="EYR45" i="48"/>
  <c r="EZH45" i="48"/>
  <c r="EZX45" i="48"/>
  <c r="FAN45" i="48"/>
  <c r="FBD45" i="48"/>
  <c r="FBT45" i="48"/>
  <c r="FCJ45" i="48"/>
  <c r="FCZ45" i="48"/>
  <c r="FDP45" i="48"/>
  <c r="FEF45" i="48"/>
  <c r="FEV45" i="48"/>
  <c r="FFL45" i="48"/>
  <c r="FGB45" i="48"/>
  <c r="FGR45" i="48"/>
  <c r="FHH45" i="48"/>
  <c r="FHX45" i="48"/>
  <c r="FIN45" i="48"/>
  <c r="FJD45" i="48"/>
  <c r="FJT45" i="48"/>
  <c r="FKJ45" i="48"/>
  <c r="FKZ45" i="48"/>
  <c r="FLP45" i="48"/>
  <c r="FMF45" i="48"/>
  <c r="FMV45" i="48"/>
  <c r="FNL45" i="48"/>
  <c r="FOB45" i="48"/>
  <c r="AG45" i="48"/>
  <c r="BB45" i="48"/>
  <c r="BX45" i="48"/>
  <c r="CS45" i="48"/>
  <c r="DN45" i="48"/>
  <c r="EJ45" i="48"/>
  <c r="FE45" i="48"/>
  <c r="FZ45" i="48"/>
  <c r="GV45" i="48"/>
  <c r="HQ45" i="48"/>
  <c r="IL45" i="48"/>
  <c r="JH45" i="48"/>
  <c r="KC45" i="48"/>
  <c r="KX45" i="48"/>
  <c r="LT45" i="48"/>
  <c r="MO45" i="48"/>
  <c r="NJ45" i="48"/>
  <c r="OF45" i="48"/>
  <c r="PA45" i="48"/>
  <c r="PU45" i="48"/>
  <c r="QK45" i="48"/>
  <c r="RA45" i="48"/>
  <c r="RQ45" i="48"/>
  <c r="SG45" i="48"/>
  <c r="SW45" i="48"/>
  <c r="TM45" i="48"/>
  <c r="UC45" i="48"/>
  <c r="US45" i="48"/>
  <c r="VI45" i="48"/>
  <c r="VY45" i="48"/>
  <c r="WO45" i="48"/>
  <c r="XE45" i="48"/>
  <c r="XU45" i="48"/>
  <c r="YK45" i="48"/>
  <c r="ZA45" i="48"/>
  <c r="ZQ45" i="48"/>
  <c r="AAG45" i="48"/>
  <c r="AAW45" i="48"/>
  <c r="ABM45" i="48"/>
  <c r="ACC45" i="48"/>
  <c r="ACS45" i="48"/>
  <c r="TT45" i="48"/>
  <c r="YR45" i="48"/>
  <c r="ADP45" i="48"/>
  <c r="AHH45" i="48"/>
  <c r="AKR45" i="48"/>
  <c r="ANH45" i="48"/>
  <c r="APT45" i="48"/>
  <c r="ASF45" i="48"/>
  <c r="XL45" i="48"/>
  <c r="ACJ45" i="48"/>
  <c r="AGN45" i="48"/>
  <c r="AJT45" i="48"/>
  <c r="AMR45" i="48"/>
  <c r="APD45" i="48"/>
  <c r="ARP45" i="48"/>
  <c r="AUB45" i="48"/>
  <c r="AWN45" i="48"/>
  <c r="AYZ45" i="48"/>
  <c r="BBL45" i="48"/>
  <c r="BDX45" i="48"/>
  <c r="BGJ45" i="48"/>
  <c r="BIV45" i="48"/>
  <c r="BLH45" i="48"/>
  <c r="BNT45" i="48"/>
  <c r="BQF45" i="48"/>
  <c r="BSR45" i="48"/>
  <c r="BVD45" i="48"/>
  <c r="BXP45" i="48"/>
  <c r="CAB45" i="48"/>
  <c r="CCN45" i="48"/>
  <c r="CEZ45" i="48"/>
  <c r="CHL45" i="48"/>
  <c r="CJX45" i="48"/>
  <c r="CMJ45" i="48"/>
  <c r="COV45" i="48"/>
  <c r="CRH45" i="48"/>
  <c r="CTT45" i="48"/>
  <c r="CWF45" i="48"/>
  <c r="CYR45" i="48"/>
  <c r="DBD45" i="48"/>
  <c r="DCZ45" i="48"/>
  <c r="DEF45" i="48"/>
  <c r="DFL45" i="48"/>
  <c r="DGR45" i="48"/>
  <c r="DHX45" i="48"/>
  <c r="DJD45" i="48"/>
  <c r="DKJ45" i="48"/>
  <c r="DLP45" i="48"/>
  <c r="DMV45" i="48"/>
  <c r="DOB45" i="48"/>
  <c r="DPH45" i="48"/>
  <c r="DQN45" i="48"/>
  <c r="DRT45" i="48"/>
  <c r="DSZ45" i="48"/>
  <c r="DUF45" i="48"/>
  <c r="DVL45" i="48"/>
  <c r="DWR45" i="48"/>
  <c r="DXX45" i="48"/>
  <c r="DZD45" i="48"/>
  <c r="EAJ45" i="48"/>
  <c r="EBP45" i="48"/>
  <c r="ECV45" i="48"/>
  <c r="EEB45" i="48"/>
  <c r="EFH45" i="48"/>
  <c r="EGN45" i="48"/>
  <c r="EHT45" i="48"/>
  <c r="EIZ45" i="48"/>
  <c r="EKF45" i="48"/>
  <c r="ELL45" i="48"/>
  <c r="EMR45" i="48"/>
  <c r="ENX45" i="48"/>
  <c r="EPD45" i="48"/>
  <c r="EQJ45" i="48"/>
  <c r="ERP45" i="48"/>
  <c r="ESV45" i="48"/>
  <c r="EUB45" i="48"/>
  <c r="EVH45" i="48"/>
  <c r="EWN45" i="48"/>
  <c r="EXT45" i="48"/>
  <c r="EYZ45" i="48"/>
  <c r="FAF45" i="48"/>
  <c r="FBL45" i="48"/>
  <c r="FCR45" i="48"/>
  <c r="FDX45" i="48"/>
  <c r="FFD45" i="48"/>
  <c r="FGJ45" i="48"/>
  <c r="FHP45" i="48"/>
  <c r="FIV45" i="48"/>
  <c r="FKB45" i="48"/>
  <c r="FLH45" i="48"/>
  <c r="FMN45" i="48"/>
  <c r="FNT45" i="48"/>
  <c r="V45" i="48"/>
  <c r="BM45" i="48"/>
  <c r="DD45" i="48"/>
  <c r="ET45" i="48"/>
  <c r="GK45" i="48"/>
  <c r="IB45" i="48"/>
  <c r="JR45" i="48"/>
  <c r="LI45" i="48"/>
  <c r="MZ45" i="48"/>
  <c r="OP45" i="48"/>
  <c r="QC45" i="48"/>
  <c r="RI45" i="48"/>
  <c r="SO45" i="48"/>
  <c r="TU45" i="48"/>
  <c r="VA45" i="48"/>
  <c r="WG45" i="48"/>
  <c r="XM45" i="48"/>
  <c r="YS45" i="48"/>
  <c r="ZY45" i="48"/>
  <c r="ABE45" i="48"/>
  <c r="ACK45" i="48"/>
  <c r="ADI45" i="48"/>
  <c r="ADY45" i="48"/>
  <c r="AEO45" i="48"/>
  <c r="AFE45" i="48"/>
  <c r="AFU45" i="48"/>
  <c r="AGK45" i="48"/>
  <c r="AHA45" i="48"/>
  <c r="AHQ45" i="48"/>
  <c r="AIG45" i="48"/>
  <c r="AIW45" i="48"/>
  <c r="AJM45" i="48"/>
  <c r="AKC45" i="48"/>
  <c r="AKS45" i="48"/>
  <c r="ALI45" i="48"/>
  <c r="ALY45" i="48"/>
  <c r="AMO45" i="48"/>
  <c r="ANE45" i="48"/>
  <c r="ANU45" i="48"/>
  <c r="AOK45" i="48"/>
  <c r="APA45" i="48"/>
  <c r="APQ45" i="48"/>
  <c r="AQG45" i="48"/>
  <c r="AQW45" i="48"/>
  <c r="ARM45" i="48"/>
  <c r="ASC45" i="48"/>
  <c r="ASS45" i="48"/>
  <c r="ATI45" i="48"/>
  <c r="ATY45" i="48"/>
  <c r="AUO45" i="48"/>
  <c r="AVE45" i="48"/>
  <c r="AVU45" i="48"/>
  <c r="AWK45" i="48"/>
  <c r="AXA45" i="48"/>
  <c r="AXQ45" i="48"/>
  <c r="AYG45" i="48"/>
  <c r="AYW45" i="48"/>
  <c r="AZM45" i="48"/>
  <c r="BAC45" i="48"/>
  <c r="BAS45" i="48"/>
  <c r="BBI45" i="48"/>
  <c r="BBY45" i="48"/>
  <c r="BCO45" i="48"/>
  <c r="BDE45" i="48"/>
  <c r="BDU45" i="48"/>
  <c r="BEK45" i="48"/>
  <c r="BFA45" i="48"/>
  <c r="BFQ45" i="48"/>
  <c r="BGG45" i="48"/>
  <c r="BGW45" i="48"/>
  <c r="BHM45" i="48"/>
  <c r="BIC45" i="48"/>
  <c r="BIS45" i="48"/>
  <c r="BJI45" i="48"/>
  <c r="BJY45" i="48"/>
  <c r="BKO45" i="48"/>
  <c r="BLE45" i="48"/>
  <c r="BLU45" i="48"/>
  <c r="BMK45" i="48"/>
  <c r="BNA45" i="48"/>
  <c r="BNQ45" i="48"/>
  <c r="BOG45" i="48"/>
  <c r="BOW45" i="48"/>
  <c r="BPM45" i="48"/>
  <c r="BQC45" i="48"/>
  <c r="BQS45" i="48"/>
  <c r="BRI45" i="48"/>
  <c r="BRY45" i="48"/>
  <c r="BSO45" i="48"/>
  <c r="BTE45" i="48"/>
  <c r="BTU45" i="48"/>
  <c r="BUK45" i="48"/>
  <c r="BVA45" i="48"/>
  <c r="BVQ45" i="48"/>
  <c r="BWG45" i="48"/>
  <c r="BWW45" i="48"/>
  <c r="BXM45" i="48"/>
  <c r="BYC45" i="48"/>
  <c r="BYS45" i="48"/>
  <c r="BZI45" i="48"/>
  <c r="BZY45" i="48"/>
  <c r="CAO45" i="48"/>
  <c r="CBE45" i="48"/>
  <c r="CBU45" i="48"/>
  <c r="CCK45" i="48"/>
  <c r="CDA45" i="48"/>
  <c r="CDQ45" i="48"/>
  <c r="CEG45" i="48"/>
  <c r="CEW45" i="48"/>
  <c r="CFM45" i="48"/>
  <c r="CGC45" i="48"/>
  <c r="CGS45" i="48"/>
  <c r="CHI45" i="48"/>
  <c r="CHY45" i="48"/>
  <c r="CIO45" i="48"/>
  <c r="CJE45" i="48"/>
  <c r="CJU45" i="48"/>
  <c r="CKK45" i="48"/>
  <c r="CLA45" i="48"/>
  <c r="CLQ45" i="48"/>
  <c r="CMG45" i="48"/>
  <c r="CMW45" i="48"/>
  <c r="CNM45" i="48"/>
  <c r="COC45" i="48"/>
  <c r="COS45" i="48"/>
  <c r="CPI45" i="48"/>
  <c r="CPY45" i="48"/>
  <c r="CQO45" i="48"/>
  <c r="CRE45" i="48"/>
  <c r="CRU45" i="48"/>
  <c r="CSK45" i="48"/>
  <c r="CTA45" i="48"/>
  <c r="CTQ45" i="48"/>
  <c r="CUG45" i="48"/>
  <c r="CUW45" i="48"/>
  <c r="CVM45" i="48"/>
  <c r="CWC45" i="48"/>
  <c r="CWS45" i="48"/>
  <c r="CXI45" i="48"/>
  <c r="CXY45" i="48"/>
  <c r="CYO45" i="48"/>
  <c r="CZE45" i="48"/>
  <c r="CZU45" i="48"/>
  <c r="DAK45" i="48"/>
  <c r="DBA45" i="48"/>
  <c r="DBQ45" i="48"/>
  <c r="DCG45" i="48"/>
  <c r="DCW45" i="48"/>
  <c r="DDM45" i="48"/>
  <c r="DEC45" i="48"/>
  <c r="DES45" i="48"/>
  <c r="DFI45" i="48"/>
  <c r="DFY45" i="48"/>
  <c r="DGO45" i="48"/>
  <c r="DHE45" i="48"/>
  <c r="DHU45" i="48"/>
  <c r="DIK45" i="48"/>
  <c r="DJA45" i="48"/>
  <c r="DJQ45" i="48"/>
  <c r="DKG45" i="48"/>
  <c r="DKW45" i="48"/>
  <c r="DLM45" i="48"/>
  <c r="DMC45" i="48"/>
  <c r="DMS45" i="48"/>
  <c r="DNI45" i="48"/>
  <c r="DNY45" i="48"/>
  <c r="DOO45" i="48"/>
  <c r="DPE45" i="48"/>
  <c r="DPU45" i="48"/>
  <c r="DQK45" i="48"/>
  <c r="DRA45" i="48"/>
  <c r="DRQ45" i="48"/>
  <c r="DSG45" i="48"/>
  <c r="DSW45" i="48"/>
  <c r="DTM45" i="48"/>
  <c r="DUC45" i="48"/>
  <c r="DUS45" i="48"/>
  <c r="DVI45" i="48"/>
  <c r="DVY45" i="48"/>
  <c r="DWO45" i="48"/>
  <c r="DXE45" i="48"/>
  <c r="DXU45" i="48"/>
  <c r="DYK45" i="48"/>
  <c r="DZA45" i="48"/>
  <c r="DZQ45" i="48"/>
  <c r="EAG45" i="48"/>
  <c r="EAW45" i="48"/>
  <c r="EBM45" i="48"/>
  <c r="ECC45" i="48"/>
  <c r="ECS45" i="48"/>
  <c r="EDI45" i="48"/>
  <c r="EDY45" i="48"/>
  <c r="EEO45" i="48"/>
  <c r="EFE45" i="48"/>
  <c r="EFU45" i="48"/>
  <c r="EGK45" i="48"/>
  <c r="EHA45" i="48"/>
  <c r="EHQ45" i="48"/>
  <c r="EIG45" i="48"/>
  <c r="EIW45" i="48"/>
  <c r="EJM45" i="48"/>
  <c r="EKC45" i="48"/>
  <c r="EKS45" i="48"/>
  <c r="ELI45" i="48"/>
  <c r="ELY45" i="48"/>
  <c r="EMO45" i="48"/>
  <c r="ENE45" i="48"/>
  <c r="ENU45" i="48"/>
  <c r="EOK45" i="48"/>
  <c r="EPA45" i="48"/>
  <c r="EPQ45" i="48"/>
  <c r="EQG45" i="48"/>
  <c r="EQW45" i="48"/>
  <c r="ERM45" i="48"/>
  <c r="ESC45" i="48"/>
  <c r="ESS45" i="48"/>
  <c r="ETI45" i="48"/>
  <c r="ETY45" i="48"/>
  <c r="EUO45" i="48"/>
  <c r="EVE45" i="48"/>
  <c r="EVU45" i="48"/>
  <c r="EWK45" i="48"/>
  <c r="EXA45" i="48"/>
  <c r="EXQ45" i="48"/>
  <c r="EYG45" i="48"/>
  <c r="EYW45" i="48"/>
  <c r="EZM45" i="48"/>
  <c r="FAC45" i="48"/>
  <c r="FAS45" i="48"/>
  <c r="FBI45" i="48"/>
  <c r="FBY45" i="48"/>
  <c r="FCO45" i="48"/>
  <c r="FDE45" i="48"/>
  <c r="FDU45" i="48"/>
  <c r="FEK45" i="48"/>
  <c r="FFA45" i="48"/>
  <c r="FFQ45" i="48"/>
  <c r="FGG45" i="48"/>
  <c r="FGW45" i="48"/>
  <c r="FHM45" i="48"/>
  <c r="FIC45" i="48"/>
  <c r="FIS45" i="48"/>
  <c r="FJI45" i="48"/>
  <c r="FJY45" i="48"/>
  <c r="FKO45" i="48"/>
  <c r="FLE45" i="48"/>
  <c r="FLU45" i="48"/>
  <c r="AH45" i="48"/>
  <c r="BD45" i="48"/>
  <c r="BY45" i="48"/>
  <c r="CT45" i="48"/>
  <c r="DP45" i="48"/>
  <c r="EK45" i="48"/>
  <c r="FF45" i="48"/>
  <c r="GB45" i="48"/>
  <c r="GW45" i="48"/>
  <c r="UZ45" i="48"/>
  <c r="WF45" i="48"/>
  <c r="AFT45" i="48"/>
  <c r="AMB45" i="48"/>
  <c r="AQZ45" i="48"/>
  <c r="AVH45" i="48"/>
  <c r="AYJ45" i="48"/>
  <c r="BCB45" i="48"/>
  <c r="BFD45" i="48"/>
  <c r="BIF45" i="48"/>
  <c r="BLX45" i="48"/>
  <c r="BOZ45" i="48"/>
  <c r="BSB45" i="48"/>
  <c r="BVT45" i="48"/>
  <c r="BYV45" i="48"/>
  <c r="CBX45" i="48"/>
  <c r="CFP45" i="48"/>
  <c r="CIR45" i="48"/>
  <c r="CLT45" i="48"/>
  <c r="CPL45" i="48"/>
  <c r="CSN45" i="48"/>
  <c r="CVP45" i="48"/>
  <c r="CZH45" i="48"/>
  <c r="DCJ45" i="48"/>
  <c r="DEB45" i="48"/>
  <c r="DFX45" i="48"/>
  <c r="DHH45" i="48"/>
  <c r="DIZ45" i="48"/>
  <c r="DKV45" i="48"/>
  <c r="DMF45" i="48"/>
  <c r="DNX45" i="48"/>
  <c r="DPT45" i="48"/>
  <c r="DRD45" i="48"/>
  <c r="DSV45" i="48"/>
  <c r="DUR45" i="48"/>
  <c r="DWB45" i="48"/>
  <c r="DXT45" i="48"/>
  <c r="DZP45" i="48"/>
  <c r="EAZ45" i="48"/>
  <c r="ECR45" i="48"/>
  <c r="EEN45" i="48"/>
  <c r="EFX45" i="48"/>
  <c r="EHP45" i="48"/>
  <c r="EJL45" i="48"/>
  <c r="EKV45" i="48"/>
  <c r="EMN45" i="48"/>
  <c r="EOJ45" i="48"/>
  <c r="EPT45" i="48"/>
  <c r="ERL45" i="48"/>
  <c r="ETH45" i="48"/>
  <c r="EUR45" i="48"/>
  <c r="EWJ45" i="48"/>
  <c r="EYF45" i="48"/>
  <c r="EZP45" i="48"/>
  <c r="FBH45" i="48"/>
  <c r="FDD45" i="48"/>
  <c r="FEN45" i="48"/>
  <c r="FGF45" i="48"/>
  <c r="FIB45" i="48"/>
  <c r="FJL45" i="48"/>
  <c r="FLD45" i="48"/>
  <c r="FMZ45" i="48"/>
  <c r="FOJ45" i="48"/>
  <c r="BH45" i="48"/>
  <c r="DT45" i="48"/>
  <c r="FP45" i="48"/>
  <c r="HV45" i="48"/>
  <c r="KH45" i="48"/>
  <c r="MD45" i="48"/>
  <c r="OK45" i="48"/>
  <c r="QO45" i="48"/>
  <c r="RY45" i="48"/>
  <c r="TQ45" i="48"/>
  <c r="VM45" i="48"/>
  <c r="WW45" i="48"/>
  <c r="YO45" i="48"/>
  <c r="AAK45" i="48"/>
  <c r="ABU45" i="48"/>
  <c r="ADE45" i="48"/>
  <c r="AEC45" i="48"/>
  <c r="AEW45" i="48"/>
  <c r="AFQ45" i="48"/>
  <c r="AGO45" i="48"/>
  <c r="AHI45" i="48"/>
  <c r="AIC45" i="48"/>
  <c r="AJA45" i="48"/>
  <c r="AJU45" i="48"/>
  <c r="AKO45" i="48"/>
  <c r="ALM45" i="48"/>
  <c r="AMG45" i="48"/>
  <c r="ANA45" i="48"/>
  <c r="ANY45" i="48"/>
  <c r="AOS45" i="48"/>
  <c r="APM45" i="48"/>
  <c r="AQK45" i="48"/>
  <c r="ARE45" i="48"/>
  <c r="ARY45" i="48"/>
  <c r="ASW45" i="48"/>
  <c r="ATQ45" i="48"/>
  <c r="AUK45" i="48"/>
  <c r="AVI45" i="48"/>
  <c r="AWC45" i="48"/>
  <c r="AWW45" i="48"/>
  <c r="AXU45" i="48"/>
  <c r="AYO45" i="48"/>
  <c r="AZI45" i="48"/>
  <c r="BAG45" i="48"/>
  <c r="BBA45" i="48"/>
  <c r="BBU45" i="48"/>
  <c r="BCS45" i="48"/>
  <c r="BDM45" i="48"/>
  <c r="BEG45" i="48"/>
  <c r="BFE45" i="48"/>
  <c r="BFY45" i="48"/>
  <c r="BGS45" i="48"/>
  <c r="BHQ45" i="48"/>
  <c r="BIK45" i="48"/>
  <c r="BJE45" i="48"/>
  <c r="BKC45" i="48"/>
  <c r="BKW45" i="48"/>
  <c r="BLQ45" i="48"/>
  <c r="BMO45" i="48"/>
  <c r="BNI45" i="48"/>
  <c r="BOC45" i="48"/>
  <c r="BPA45" i="48"/>
  <c r="BPU45" i="48"/>
  <c r="BQO45" i="48"/>
  <c r="BRM45" i="48"/>
  <c r="BSG45" i="48"/>
  <c r="BTA45" i="48"/>
  <c r="BTY45" i="48"/>
  <c r="BUS45" i="48"/>
  <c r="BVM45" i="48"/>
  <c r="BWK45" i="48"/>
  <c r="BXE45" i="48"/>
  <c r="BXY45" i="48"/>
  <c r="BYW45" i="48"/>
  <c r="BZQ45" i="48"/>
  <c r="CAK45" i="48"/>
  <c r="CBI45" i="48"/>
  <c r="CCC45" i="48"/>
  <c r="CCW45" i="48"/>
  <c r="CDU45" i="48"/>
  <c r="CEO45" i="48"/>
  <c r="CFI45" i="48"/>
  <c r="CGG45" i="48"/>
  <c r="CHA45" i="48"/>
  <c r="CHU45" i="48"/>
  <c r="CIS45" i="48"/>
  <c r="CJM45" i="48"/>
  <c r="CKG45" i="48"/>
  <c r="CLE45" i="48"/>
  <c r="CLY45" i="48"/>
  <c r="CMS45" i="48"/>
  <c r="CNQ45" i="48"/>
  <c r="COK45" i="48"/>
  <c r="CPE45" i="48"/>
  <c r="CQC45" i="48"/>
  <c r="CQW45" i="48"/>
  <c r="CRQ45" i="48"/>
  <c r="CSO45" i="48"/>
  <c r="CTI45" i="48"/>
  <c r="CUC45" i="48"/>
  <c r="CVA45" i="48"/>
  <c r="CVU45" i="48"/>
  <c r="CWO45" i="48"/>
  <c r="CXM45" i="48"/>
  <c r="CYG45" i="48"/>
  <c r="CZA45" i="48"/>
  <c r="CZY45" i="48"/>
  <c r="DAS45" i="48"/>
  <c r="ABD45" i="48"/>
  <c r="AIZ45" i="48"/>
  <c r="AON45" i="48"/>
  <c r="ATL45" i="48"/>
  <c r="AXD45" i="48"/>
  <c r="BAF45" i="48"/>
  <c r="BDH45" i="48"/>
  <c r="BGZ45" i="48"/>
  <c r="BKB45" i="48"/>
  <c r="BND45" i="48"/>
  <c r="BQV45" i="48"/>
  <c r="BTX45" i="48"/>
  <c r="BWZ45" i="48"/>
  <c r="CAR45" i="48"/>
  <c r="CDT45" i="48"/>
  <c r="CGV45" i="48"/>
  <c r="CKN45" i="48"/>
  <c r="CNP45" i="48"/>
  <c r="CQR45" i="48"/>
  <c r="CUJ45" i="48"/>
  <c r="CXL45" i="48"/>
  <c r="DAN45" i="48"/>
  <c r="DDL45" i="48"/>
  <c r="DEV45" i="48"/>
  <c r="DGN45" i="48"/>
  <c r="DIJ45" i="48"/>
  <c r="DJT45" i="48"/>
  <c r="DLL45" i="48"/>
  <c r="DNH45" i="48"/>
  <c r="DOR45" i="48"/>
  <c r="DQJ45" i="48"/>
  <c r="DSF45" i="48"/>
  <c r="DTP45" i="48"/>
  <c r="DVH45" i="48"/>
  <c r="DXD45" i="48"/>
  <c r="DYN45" i="48"/>
  <c r="EAF45" i="48"/>
  <c r="ECB45" i="48"/>
  <c r="EDL45" i="48"/>
  <c r="EFD45" i="48"/>
  <c r="EGZ45" i="48"/>
  <c r="EIJ45" i="48"/>
  <c r="EKB45" i="48"/>
  <c r="ELX45" i="48"/>
  <c r="ENH45" i="48"/>
  <c r="EOZ45" i="48"/>
  <c r="EQV45" i="48"/>
  <c r="ESF45" i="48"/>
  <c r="ETX45" i="48"/>
  <c r="EVT45" i="48"/>
  <c r="EXD45" i="48"/>
  <c r="EYV45" i="48"/>
  <c r="FAR45" i="48"/>
  <c r="FCB45" i="48"/>
  <c r="FDT45" i="48"/>
  <c r="FFP45" i="48"/>
  <c r="FGZ45" i="48"/>
  <c r="FIR45" i="48"/>
  <c r="FKN45" i="48"/>
  <c r="FLX45" i="48"/>
  <c r="FNP45" i="48"/>
  <c r="AL45" i="48"/>
  <c r="CH45" i="48"/>
  <c r="EO45" i="48"/>
  <c r="HA45" i="48"/>
  <c r="IW45" i="48"/>
  <c r="LD45" i="48"/>
  <c r="NP45" i="48"/>
  <c r="PL45" i="48"/>
  <c r="RE45" i="48"/>
  <c r="TA45" i="48"/>
  <c r="UK45" i="48"/>
  <c r="WC45" i="48"/>
  <c r="XY45" i="48"/>
  <c r="ZI45" i="48"/>
  <c r="ABA45" i="48"/>
  <c r="ACW45" i="48"/>
  <c r="ADQ45" i="48"/>
  <c r="AEK45" i="48"/>
  <c r="AFI45" i="48"/>
  <c r="AGC45" i="48"/>
  <c r="AGW45" i="48"/>
  <c r="AHU45" i="48"/>
  <c r="AIO45" i="48"/>
  <c r="AJI45" i="48"/>
  <c r="AKG45" i="48"/>
  <c r="ALA45" i="48"/>
  <c r="ALU45" i="48"/>
  <c r="AMS45" i="48"/>
  <c r="ANM45" i="48"/>
  <c r="AOG45" i="48"/>
  <c r="APE45" i="48"/>
  <c r="APY45" i="48"/>
  <c r="AQS45" i="48"/>
  <c r="ARQ45" i="48"/>
  <c r="ASK45" i="48"/>
  <c r="ATE45" i="48"/>
  <c r="AUC45" i="48"/>
  <c r="AUW45" i="48"/>
  <c r="AVQ45" i="48"/>
  <c r="AWO45" i="48"/>
  <c r="AXI45" i="48"/>
  <c r="AYC45" i="48"/>
  <c r="AZA45" i="48"/>
  <c r="AZU45" i="48"/>
  <c r="BAO45" i="48"/>
  <c r="BBM45" i="48"/>
  <c r="BCG45" i="48"/>
  <c r="BDA45" i="48"/>
  <c r="BDY45" i="48"/>
  <c r="BES45" i="48"/>
  <c r="BFM45" i="48"/>
  <c r="BGK45" i="48"/>
  <c r="BHE45" i="48"/>
  <c r="BHY45" i="48"/>
  <c r="BIW45" i="48"/>
  <c r="BJQ45" i="48"/>
  <c r="BKK45" i="48"/>
  <c r="BLI45" i="48"/>
  <c r="BMC45" i="48"/>
  <c r="BMW45" i="48"/>
  <c r="BNU45" i="48"/>
  <c r="BOO45" i="48"/>
  <c r="BPI45" i="48"/>
  <c r="BQG45" i="48"/>
  <c r="BRA45" i="48"/>
  <c r="BRU45" i="48"/>
  <c r="BSS45" i="48"/>
  <c r="BTM45" i="48"/>
  <c r="BUG45" i="48"/>
  <c r="BVE45" i="48"/>
  <c r="BVY45" i="48"/>
  <c r="BWS45" i="48"/>
  <c r="BXQ45" i="48"/>
  <c r="BYK45" i="48"/>
  <c r="BZE45" i="48"/>
  <c r="CAC45" i="48"/>
  <c r="CAW45" i="48"/>
  <c r="CBQ45" i="48"/>
  <c r="CCO45" i="48"/>
  <c r="CDI45" i="48"/>
  <c r="CEC45" i="48"/>
  <c r="CFA45" i="48"/>
  <c r="CFU45" i="48"/>
  <c r="CGO45" i="48"/>
  <c r="CHM45" i="48"/>
  <c r="CIG45" i="48"/>
  <c r="CJA45" i="48"/>
  <c r="CJY45" i="48"/>
  <c r="CKS45" i="48"/>
  <c r="CLM45" i="48"/>
  <c r="CMK45" i="48"/>
  <c r="CNE45" i="48"/>
  <c r="CNY45" i="48"/>
  <c r="COW45" i="48"/>
  <c r="CPQ45" i="48"/>
  <c r="CQK45" i="48"/>
  <c r="CRI45" i="48"/>
  <c r="CSC45" i="48"/>
  <c r="CSW45" i="48"/>
  <c r="CTU45" i="48"/>
  <c r="CUO45" i="48"/>
  <c r="CVI45" i="48"/>
  <c r="CWG45" i="48"/>
  <c r="CXA45" i="48"/>
  <c r="CXU45" i="48"/>
  <c r="CYS45" i="48"/>
  <c r="CZM45" i="48"/>
  <c r="DAG45" i="48"/>
  <c r="DBE45" i="48"/>
  <c r="DBY45" i="48"/>
  <c r="DCS45" i="48"/>
  <c r="DDQ45" i="48"/>
  <c r="DEK45" i="48"/>
  <c r="DFE45" i="48"/>
  <c r="DGC45" i="48"/>
  <c r="DGW45" i="48"/>
  <c r="DHQ45" i="48"/>
  <c r="DIO45" i="48"/>
  <c r="DJI45" i="48"/>
  <c r="DKC45" i="48"/>
  <c r="DLA45" i="48"/>
  <c r="DLU45" i="48"/>
  <c r="DMO45" i="48"/>
  <c r="DNM45" i="48"/>
  <c r="DOG45" i="48"/>
  <c r="DPA45" i="48"/>
  <c r="DPY45" i="48"/>
  <c r="DQS45" i="48"/>
  <c r="DRM45" i="48"/>
  <c r="DSK45" i="48"/>
  <c r="DTE45" i="48"/>
  <c r="DTY45" i="48"/>
  <c r="DUW45" i="48"/>
  <c r="ZX45" i="48"/>
  <c r="ANX45" i="48"/>
  <c r="AVX45" i="48"/>
  <c r="BCR45" i="48"/>
  <c r="BJL45" i="48"/>
  <c r="BPP45" i="48"/>
  <c r="BWJ45" i="48"/>
  <c r="CDD45" i="48"/>
  <c r="CJH45" i="48"/>
  <c r="CQB45" i="48"/>
  <c r="CWV45" i="48"/>
  <c r="DCV45" i="48"/>
  <c r="DGB45" i="48"/>
  <c r="DJP45" i="48"/>
  <c r="DMR45" i="48"/>
  <c r="DPX45" i="48"/>
  <c r="DTL45" i="48"/>
  <c r="DWN45" i="48"/>
  <c r="DZT45" i="48"/>
  <c r="EDH45" i="48"/>
  <c r="EGJ45" i="48"/>
  <c r="EJP45" i="48"/>
  <c r="END45" i="48"/>
  <c r="EQF45" i="48"/>
  <c r="ETL45" i="48"/>
  <c r="EWZ45" i="48"/>
  <c r="FAB45" i="48"/>
  <c r="FDH45" i="48"/>
  <c r="FGV45" i="48"/>
  <c r="FJX45" i="48"/>
  <c r="FND45" i="48"/>
  <c r="CC45" i="48"/>
  <c r="GF45" i="48"/>
  <c r="KN45" i="48"/>
  <c r="PF45" i="48"/>
  <c r="SK45" i="48"/>
  <c r="VQ45" i="48"/>
  <c r="ZE45" i="48"/>
  <c r="ACG45" i="48"/>
  <c r="AEG45" i="48"/>
  <c r="AFY45" i="48"/>
  <c r="AHM45" i="48"/>
  <c r="AJE45" i="48"/>
  <c r="AKW45" i="48"/>
  <c r="AMK45" i="48"/>
  <c r="AOC45" i="48"/>
  <c r="APU45" i="48"/>
  <c r="ARI45" i="48"/>
  <c r="ATA45" i="48"/>
  <c r="AUS45" i="48"/>
  <c r="AWG45" i="48"/>
  <c r="AXY45" i="48"/>
  <c r="AZQ45" i="48"/>
  <c r="BBE45" i="48"/>
  <c r="BCW45" i="48"/>
  <c r="BEO45" i="48"/>
  <c r="BGC45" i="48"/>
  <c r="BHU45" i="48"/>
  <c r="BJM45" i="48"/>
  <c r="BLA45" i="48"/>
  <c r="BMS45" i="48"/>
  <c r="BOK45" i="48"/>
  <c r="BPY45" i="48"/>
  <c r="BRQ45" i="48"/>
  <c r="BTI45" i="48"/>
  <c r="BUW45" i="48"/>
  <c r="BWO45" i="48"/>
  <c r="BYG45" i="48"/>
  <c r="BZU45" i="48"/>
  <c r="CBM45" i="48"/>
  <c r="CDE45" i="48"/>
  <c r="CES45" i="48"/>
  <c r="CGK45" i="48"/>
  <c r="CIC45" i="48"/>
  <c r="CJQ45" i="48"/>
  <c r="CLI45" i="48"/>
  <c r="CNA45" i="48"/>
  <c r="COO45" i="48"/>
  <c r="CQG45" i="48"/>
  <c r="CRY45" i="48"/>
  <c r="CTM45" i="48"/>
  <c r="CVE45" i="48"/>
  <c r="CWW45" i="48"/>
  <c r="CYK45" i="48"/>
  <c r="DAC45" i="48"/>
  <c r="DBM45" i="48"/>
  <c r="DCO45" i="48"/>
  <c r="DDU45" i="48"/>
  <c r="DEW45" i="48"/>
  <c r="DFU45" i="48"/>
  <c r="DHA45" i="48"/>
  <c r="DIC45" i="48"/>
  <c r="DJE45" i="48"/>
  <c r="DKK45" i="48"/>
  <c r="DLI45" i="48"/>
  <c r="DMK45" i="48"/>
  <c r="DNQ45" i="48"/>
  <c r="DOS45" i="48"/>
  <c r="DPQ45" i="48"/>
  <c r="DQW45" i="48"/>
  <c r="DRY45" i="48"/>
  <c r="DTA45" i="48"/>
  <c r="DUG45" i="48"/>
  <c r="DVE45" i="48"/>
  <c r="DWC45" i="48"/>
  <c r="DWW45" i="48"/>
  <c r="DXQ45" i="48"/>
  <c r="DYO45" i="48"/>
  <c r="DZI45" i="48"/>
  <c r="EAC45" i="48"/>
  <c r="EBA45" i="48"/>
  <c r="EBU45" i="48"/>
  <c r="ECO45" i="48"/>
  <c r="EDM45" i="48"/>
  <c r="EEG45" i="48"/>
  <c r="EFA45" i="48"/>
  <c r="EFY45" i="48"/>
  <c r="EGS45" i="48"/>
  <c r="EHM45" i="48"/>
  <c r="EIK45" i="48"/>
  <c r="EJE45" i="48"/>
  <c r="EJY45" i="48"/>
  <c r="EKW45" i="48"/>
  <c r="ELQ45" i="48"/>
  <c r="EMK45" i="48"/>
  <c r="ENI45" i="48"/>
  <c r="EOC45" i="48"/>
  <c r="EOW45" i="48"/>
  <c r="EPU45" i="48"/>
  <c r="EQO45" i="48"/>
  <c r="ERI45" i="48"/>
  <c r="ESG45" i="48"/>
  <c r="ETA45" i="48"/>
  <c r="ETU45" i="48"/>
  <c r="EUS45" i="48"/>
  <c r="EVM45" i="48"/>
  <c r="EWG45" i="48"/>
  <c r="EXE45" i="48"/>
  <c r="EXY45" i="48"/>
  <c r="EYS45" i="48"/>
  <c r="EZQ45" i="48"/>
  <c r="FAK45" i="48"/>
  <c r="FBE45" i="48"/>
  <c r="FCC45" i="48"/>
  <c r="FCW45" i="48"/>
  <c r="FDQ45" i="48"/>
  <c r="FEO45" i="48"/>
  <c r="FFI45" i="48"/>
  <c r="FGC45" i="48"/>
  <c r="FHA45" i="48"/>
  <c r="FHU45" i="48"/>
  <c r="FIO45" i="48"/>
  <c r="FJM45" i="48"/>
  <c r="FKG45" i="48"/>
  <c r="FLA45" i="48"/>
  <c r="FLY45" i="48"/>
  <c r="X45" i="48"/>
  <c r="AX45" i="48"/>
  <c r="CD45" i="48"/>
  <c r="DE45" i="48"/>
  <c r="EF45" i="48"/>
  <c r="FL45" i="48"/>
  <c r="GL45" i="48"/>
  <c r="HM45" i="48"/>
  <c r="IH45" i="48"/>
  <c r="JD45" i="48"/>
  <c r="JY45" i="48"/>
  <c r="KT45" i="48"/>
  <c r="LP45" i="48"/>
  <c r="MK45" i="48"/>
  <c r="NF45" i="48"/>
  <c r="OB45" i="48"/>
  <c r="OW45" i="48"/>
  <c r="PR45" i="48"/>
  <c r="QH45" i="48"/>
  <c r="QX45" i="48"/>
  <c r="RN45" i="48"/>
  <c r="SD45" i="48"/>
  <c r="ST45" i="48"/>
  <c r="TJ45" i="48"/>
  <c r="TZ45" i="48"/>
  <c r="UP45" i="48"/>
  <c r="VF45" i="48"/>
  <c r="VV45" i="48"/>
  <c r="WL45" i="48"/>
  <c r="XB45" i="48"/>
  <c r="XR45" i="48"/>
  <c r="YH45" i="48"/>
  <c r="YX45" i="48"/>
  <c r="ZN45" i="48"/>
  <c r="AAD45" i="48"/>
  <c r="AAT45" i="48"/>
  <c r="ABJ45" i="48"/>
  <c r="ABZ45" i="48"/>
  <c r="ACP45" i="48"/>
  <c r="ADF45" i="48"/>
  <c r="ADV45" i="48"/>
  <c r="AEL45" i="48"/>
  <c r="AFB45" i="48"/>
  <c r="AFR45" i="48"/>
  <c r="AGH45" i="48"/>
  <c r="AGX45" i="48"/>
  <c r="AHN45" i="48"/>
  <c r="AID45" i="48"/>
  <c r="AIT45" i="48"/>
  <c r="AJJ45" i="48"/>
  <c r="AJZ45" i="48"/>
  <c r="AKP45" i="48"/>
  <c r="AEV45" i="48"/>
  <c r="AQJ45" i="48"/>
  <c r="AXT45" i="48"/>
  <c r="BEN45" i="48"/>
  <c r="BKR45" i="48"/>
  <c r="BRL45" i="48"/>
  <c r="BYF45" i="48"/>
  <c r="CEJ45" i="48"/>
  <c r="CLD45" i="48"/>
  <c r="CRX45" i="48"/>
  <c r="CYB45" i="48"/>
  <c r="DDP45" i="48"/>
  <c r="DHD45" i="48"/>
  <c r="DKF45" i="48"/>
  <c r="DNL45" i="48"/>
  <c r="DQZ45" i="48"/>
  <c r="DUB45" i="48"/>
  <c r="DXH45" i="48"/>
  <c r="EAV45" i="48"/>
  <c r="EDX45" i="48"/>
  <c r="EHD45" i="48"/>
  <c r="EKR45" i="48"/>
  <c r="ENT45" i="48"/>
  <c r="EQZ45" i="48"/>
  <c r="EUN45" i="48"/>
  <c r="EXP45" i="48"/>
  <c r="FAV45" i="48"/>
  <c r="FEJ45" i="48"/>
  <c r="FHL45" i="48"/>
  <c r="FKR45" i="48"/>
  <c r="FOF45" i="48"/>
  <c r="CX45" i="48"/>
  <c r="HF45" i="48"/>
  <c r="LY45" i="48"/>
  <c r="PY45" i="48"/>
  <c r="TE45" i="48"/>
  <c r="WS45" i="48"/>
  <c r="ZU45" i="48"/>
  <c r="ADA45" i="48"/>
  <c r="AES45" i="48"/>
  <c r="AGG45" i="48"/>
  <c r="AHY45" i="48"/>
  <c r="AJQ45" i="48"/>
  <c r="ALE45" i="48"/>
  <c r="AMW45" i="48"/>
  <c r="AOO45" i="48"/>
  <c r="AQC45" i="48"/>
  <c r="ARU45" i="48"/>
  <c r="ATM45" i="48"/>
  <c r="AVA45" i="48"/>
  <c r="AWS45" i="48"/>
  <c r="AYK45" i="48"/>
  <c r="AZY45" i="48"/>
  <c r="BBQ45" i="48"/>
  <c r="BDI45" i="48"/>
  <c r="BEW45" i="48"/>
  <c r="BGO45" i="48"/>
  <c r="BIG45" i="48"/>
  <c r="BJU45" i="48"/>
  <c r="BLM45" i="48"/>
  <c r="BNE45" i="48"/>
  <c r="BOS45" i="48"/>
  <c r="BQK45" i="48"/>
  <c r="BSC45" i="48"/>
  <c r="BTQ45" i="48"/>
  <c r="BVI45" i="48"/>
  <c r="BXA45" i="48"/>
  <c r="BYO45" i="48"/>
  <c r="CAG45" i="48"/>
  <c r="CBY45" i="48"/>
  <c r="CDM45" i="48"/>
  <c r="CFE45" i="48"/>
  <c r="CGW45" i="48"/>
  <c r="CIK45" i="48"/>
  <c r="CKC45" i="48"/>
  <c r="CLU45" i="48"/>
  <c r="CNI45" i="48"/>
  <c r="CPA45" i="48"/>
  <c r="CQS45" i="48"/>
  <c r="CSG45" i="48"/>
  <c r="CTY45" i="48"/>
  <c r="CVQ45" i="48"/>
  <c r="CXE45" i="48"/>
  <c r="CYW45" i="48"/>
  <c r="DAO45" i="48"/>
  <c r="DBU45" i="48"/>
  <c r="DDA45" i="48"/>
  <c r="DDY45" i="48"/>
  <c r="DFA45" i="48"/>
  <c r="DGG45" i="48"/>
  <c r="DHI45" i="48"/>
  <c r="DIG45" i="48"/>
  <c r="DJM45" i="48"/>
  <c r="DKO45" i="48"/>
  <c r="DLQ45" i="48"/>
  <c r="DMW45" i="48"/>
  <c r="DNU45" i="48"/>
  <c r="DOW45" i="48"/>
  <c r="DQC45" i="48"/>
  <c r="DRE45" i="48"/>
  <c r="DSC45" i="48"/>
  <c r="DTI45" i="48"/>
  <c r="DUK45" i="48"/>
  <c r="DVM45" i="48"/>
  <c r="DWG45" i="48"/>
  <c r="DXA45" i="48"/>
  <c r="DXY45" i="48"/>
  <c r="DYS45" i="48"/>
  <c r="DZM45" i="48"/>
  <c r="EAK45" i="48"/>
  <c r="EBE45" i="48"/>
  <c r="EBY45" i="48"/>
  <c r="ECW45" i="48"/>
  <c r="EDQ45" i="48"/>
  <c r="EEK45" i="48"/>
  <c r="EFI45" i="48"/>
  <c r="EGC45" i="48"/>
  <c r="EGW45" i="48"/>
  <c r="EHU45" i="48"/>
  <c r="EIO45" i="48"/>
  <c r="EJI45" i="48"/>
  <c r="EKG45" i="48"/>
  <c r="ELA45" i="48"/>
  <c r="ELU45" i="48"/>
  <c r="EMS45" i="48"/>
  <c r="ENM45" i="48"/>
  <c r="EOG45" i="48"/>
  <c r="EPE45" i="48"/>
  <c r="EPY45" i="48"/>
  <c r="EQS45" i="48"/>
  <c r="ERQ45" i="48"/>
  <c r="ESK45" i="48"/>
  <c r="ETE45" i="48"/>
  <c r="EUC45" i="48"/>
  <c r="EUW45" i="48"/>
  <c r="EVQ45" i="48"/>
  <c r="EWO45" i="48"/>
  <c r="EXI45" i="48"/>
  <c r="EYC45" i="48"/>
  <c r="EZA45" i="48"/>
  <c r="EZU45" i="48"/>
  <c r="FAO45" i="48"/>
  <c r="FBM45" i="48"/>
  <c r="FCG45" i="48"/>
  <c r="FDA45" i="48"/>
  <c r="FDY45" i="48"/>
  <c r="FES45" i="48"/>
  <c r="FFM45" i="48"/>
  <c r="FGK45" i="48"/>
  <c r="FHE45" i="48"/>
  <c r="FHY45" i="48"/>
  <c r="FIW45" i="48"/>
  <c r="FJQ45" i="48"/>
  <c r="FKK45" i="48"/>
  <c r="FLI45" i="48"/>
  <c r="FMC45" i="48"/>
  <c r="AC45" i="48"/>
  <c r="BI45" i="48"/>
  <c r="CJ45" i="48"/>
  <c r="DJ45" i="48"/>
  <c r="EP45" i="48"/>
  <c r="FQ45" i="48"/>
  <c r="GR45" i="48"/>
  <c r="HR45" i="48"/>
  <c r="IN45" i="48"/>
  <c r="JI45" i="48"/>
  <c r="KD45" i="48"/>
  <c r="KZ45" i="48"/>
  <c r="LU45" i="48"/>
  <c r="MP45" i="48"/>
  <c r="NL45" i="48"/>
  <c r="OG45" i="48"/>
  <c r="PB45" i="48"/>
  <c r="PV45" i="48"/>
  <c r="QL45" i="48"/>
  <c r="RB45" i="48"/>
  <c r="RR45" i="48"/>
  <c r="SH45" i="48"/>
  <c r="SX45" i="48"/>
  <c r="TN45" i="48"/>
  <c r="UD45" i="48"/>
  <c r="UT45" i="48"/>
  <c r="VJ45" i="48"/>
  <c r="VZ45" i="48"/>
  <c r="WP45" i="48"/>
  <c r="XF45" i="48"/>
  <c r="XV45" i="48"/>
  <c r="YL45" i="48"/>
  <c r="ZB45" i="48"/>
  <c r="ZR45" i="48"/>
  <c r="AAH45" i="48"/>
  <c r="AAX45" i="48"/>
  <c r="ABN45" i="48"/>
  <c r="ACD45" i="48"/>
  <c r="ACT45" i="48"/>
  <c r="ADJ45" i="48"/>
  <c r="ADZ45" i="48"/>
  <c r="AEP45" i="48"/>
  <c r="AFF45" i="48"/>
  <c r="AFV45" i="48"/>
  <c r="AGL45" i="48"/>
  <c r="AHB45" i="48"/>
  <c r="AHR45" i="48"/>
  <c r="AIH45" i="48"/>
  <c r="AIX45" i="48"/>
  <c r="AJN45" i="48"/>
  <c r="AKD45" i="48"/>
  <c r="AKT45" i="48"/>
  <c r="ALJ45" i="48"/>
  <c r="ALZ45" i="48"/>
  <c r="AMP45" i="48"/>
  <c r="ANF45" i="48"/>
  <c r="ANV45" i="48"/>
  <c r="AOL45" i="48"/>
  <c r="APB45" i="48"/>
  <c r="APR45" i="48"/>
  <c r="AQH45" i="48"/>
  <c r="AQX45" i="48"/>
  <c r="ARN45" i="48"/>
  <c r="ASD45" i="48"/>
  <c r="AST45" i="48"/>
  <c r="ATJ45" i="48"/>
  <c r="ATZ45" i="48"/>
  <c r="AUP45" i="48"/>
  <c r="AVF45" i="48"/>
  <c r="AVV45" i="48"/>
  <c r="AWL45" i="48"/>
  <c r="AXB45" i="48"/>
  <c r="AXR45" i="48"/>
  <c r="AYH45" i="48"/>
  <c r="AYX45" i="48"/>
  <c r="AZN45" i="48"/>
  <c r="BAD45" i="48"/>
  <c r="BAT45" i="48"/>
  <c r="BBJ45" i="48"/>
  <c r="BBZ45" i="48"/>
  <c r="BCP45" i="48"/>
  <c r="BDF45" i="48"/>
  <c r="BDV45" i="48"/>
  <c r="BEL45" i="48"/>
  <c r="BFB45" i="48"/>
  <c r="BFR45" i="48"/>
  <c r="BGH45" i="48"/>
  <c r="BGX45" i="48"/>
  <c r="BHN45" i="48"/>
  <c r="BID45" i="48"/>
  <c r="BIT45" i="48"/>
  <c r="BJJ45" i="48"/>
  <c r="BJZ45" i="48"/>
  <c r="BKP45" i="48"/>
  <c r="BLF45" i="48"/>
  <c r="BLV45" i="48"/>
  <c r="BML45" i="48"/>
  <c r="BNB45" i="48"/>
  <c r="BNR45" i="48"/>
  <c r="BOH45" i="48"/>
  <c r="BOX45" i="48"/>
  <c r="BPN45" i="48"/>
  <c r="BQD45" i="48"/>
  <c r="BQT45" i="48"/>
  <c r="BRJ45" i="48"/>
  <c r="BRZ45" i="48"/>
  <c r="BSP45" i="48"/>
  <c r="BTF45" i="48"/>
  <c r="BTV45" i="48"/>
  <c r="BUL45" i="48"/>
  <c r="BVB45" i="48"/>
  <c r="BVR45" i="48"/>
  <c r="BWH45" i="48"/>
  <c r="BWX45" i="48"/>
  <c r="BXN45" i="48"/>
  <c r="BYD45" i="48"/>
  <c r="BYT45" i="48"/>
  <c r="BZJ45" i="48"/>
  <c r="BZZ45" i="48"/>
  <c r="CAP45" i="48"/>
  <c r="CBF45" i="48"/>
  <c r="CBV45" i="48"/>
  <c r="CCL45" i="48"/>
  <c r="CDB45" i="48"/>
  <c r="CDR45" i="48"/>
  <c r="CEH45" i="48"/>
  <c r="CEX45" i="48"/>
  <c r="CFN45" i="48"/>
  <c r="CGD45" i="48"/>
  <c r="CGT45" i="48"/>
  <c r="CHJ45" i="48"/>
  <c r="CHZ45" i="48"/>
  <c r="CIP45" i="48"/>
  <c r="CJF45" i="48"/>
  <c r="CJV45" i="48"/>
  <c r="CKL45" i="48"/>
  <c r="CLB45" i="48"/>
  <c r="CLR45" i="48"/>
  <c r="CMH45" i="48"/>
  <c r="CMX45" i="48"/>
  <c r="CNN45" i="48"/>
  <c r="COD45" i="48"/>
  <c r="COT45" i="48"/>
  <c r="CPJ45" i="48"/>
  <c r="CPZ45" i="48"/>
  <c r="CQP45" i="48"/>
  <c r="CRF45" i="48"/>
  <c r="CRV45" i="48"/>
  <c r="CSL45" i="48"/>
  <c r="CTB45" i="48"/>
  <c r="CTR45" i="48"/>
  <c r="CUH45" i="48"/>
  <c r="CUX45" i="48"/>
  <c r="CVN45" i="48"/>
  <c r="CWD45" i="48"/>
  <c r="CWT45" i="48"/>
  <c r="CXJ45" i="48"/>
  <c r="CXZ45" i="48"/>
  <c r="CYP45" i="48"/>
  <c r="CZF45" i="48"/>
  <c r="CZV45" i="48"/>
  <c r="DAL45" i="48"/>
  <c r="DBB45" i="48"/>
  <c r="DBR45" i="48"/>
  <c r="DCH45" i="48"/>
  <c r="DCX45" i="48"/>
  <c r="DDN45" i="48"/>
  <c r="DED45" i="48"/>
  <c r="DET45" i="48"/>
  <c r="DFJ45" i="48"/>
  <c r="DFZ45" i="48"/>
  <c r="DGP45" i="48"/>
  <c r="DHF45" i="48"/>
  <c r="DHV45" i="48"/>
  <c r="DIL45" i="48"/>
  <c r="DJB45" i="48"/>
  <c r="DJR45" i="48"/>
  <c r="DKH45" i="48"/>
  <c r="DKX45" i="48"/>
  <c r="DLN45" i="48"/>
  <c r="DMD45" i="48"/>
  <c r="DMT45" i="48"/>
  <c r="DNJ45" i="48"/>
  <c r="DNZ45" i="48"/>
  <c r="DOP45" i="48"/>
  <c r="AIF45" i="48"/>
  <c r="ASV45" i="48"/>
  <c r="AZP45" i="48"/>
  <c r="BFT45" i="48"/>
  <c r="BMN45" i="48"/>
  <c r="BTH45" i="48"/>
  <c r="BZL45" i="48"/>
  <c r="CGF45" i="48"/>
  <c r="CMZ45" i="48"/>
  <c r="CTD45" i="48"/>
  <c r="CZX45" i="48"/>
  <c r="DER45" i="48"/>
  <c r="DHT45" i="48"/>
  <c r="DKZ45" i="48"/>
  <c r="DON45" i="48"/>
  <c r="DRP45" i="48"/>
  <c r="DUV45" i="48"/>
  <c r="DYJ45" i="48"/>
  <c r="EBL45" i="48"/>
  <c r="EER45" i="48"/>
  <c r="EIF45" i="48"/>
  <c r="ELH45" i="48"/>
  <c r="EON45" i="48"/>
  <c r="ESB45" i="48"/>
  <c r="EVD45" i="48"/>
  <c r="EYJ45" i="48"/>
  <c r="FBX45" i="48"/>
  <c r="FEZ45" i="48"/>
  <c r="FIF45" i="48"/>
  <c r="FLT45" i="48"/>
  <c r="DY45" i="48"/>
  <c r="IR45" i="48"/>
  <c r="MT45" i="48"/>
  <c r="QS45" i="48"/>
  <c r="UG45" i="48"/>
  <c r="XI45" i="48"/>
  <c r="AAO45" i="48"/>
  <c r="ADM45" i="48"/>
  <c r="AFA45" i="48"/>
  <c r="AGS45" i="48"/>
  <c r="AIK45" i="48"/>
  <c r="AJY45" i="48"/>
  <c r="ALQ45" i="48"/>
  <c r="ANI45" i="48"/>
  <c r="AOW45" i="48"/>
  <c r="AQO45" i="48"/>
  <c r="ASG45" i="48"/>
  <c r="ATU45" i="48"/>
  <c r="AVM45" i="48"/>
  <c r="AXE45" i="48"/>
  <c r="AYS45" i="48"/>
  <c r="BAK45" i="48"/>
  <c r="BCC45" i="48"/>
  <c r="BDQ45" i="48"/>
  <c r="BFI45" i="48"/>
  <c r="BHA45" i="48"/>
  <c r="BIO45" i="48"/>
  <c r="BKG45" i="48"/>
  <c r="BLY45" i="48"/>
  <c r="BNM45" i="48"/>
  <c r="BPE45" i="48"/>
  <c r="BQW45" i="48"/>
  <c r="BSK45" i="48"/>
  <c r="BUC45" i="48"/>
  <c r="BVU45" i="48"/>
  <c r="BXI45" i="48"/>
  <c r="BZA45" i="48"/>
  <c r="CAS45" i="48"/>
  <c r="CCG45" i="48"/>
  <c r="CDY45" i="48"/>
  <c r="CFQ45" i="48"/>
  <c r="CHE45" i="48"/>
  <c r="CIW45" i="48"/>
  <c r="CKO45" i="48"/>
  <c r="CMC45" i="48"/>
  <c r="CNU45" i="48"/>
  <c r="CPM45" i="48"/>
  <c r="CRA45" i="48"/>
  <c r="CSS45" i="48"/>
  <c r="CUK45" i="48"/>
  <c r="CVY45" i="48"/>
  <c r="CXQ45" i="48"/>
  <c r="CZI45" i="48"/>
  <c r="DAW45" i="48"/>
  <c r="DCC45" i="48"/>
  <c r="DDE45" i="48"/>
  <c r="DEG45" i="48"/>
  <c r="DFM45" i="48"/>
  <c r="DGK45" i="48"/>
  <c r="DHM45" i="48"/>
  <c r="DIS45" i="48"/>
  <c r="DJU45" i="48"/>
  <c r="DKS45" i="48"/>
  <c r="DLY45" i="48"/>
  <c r="DNA45" i="48"/>
  <c r="DOC45" i="48"/>
  <c r="DPI45" i="48"/>
  <c r="DQG45" i="48"/>
  <c r="DRI45" i="48"/>
  <c r="DSO45" i="48"/>
  <c r="DTQ45" i="48"/>
  <c r="DUO45" i="48"/>
  <c r="DVQ45" i="48"/>
  <c r="DWK45" i="48"/>
  <c r="DXI45" i="48"/>
  <c r="DYC45" i="48"/>
  <c r="DYW45" i="48"/>
  <c r="DZU45" i="48"/>
  <c r="EAO45" i="48"/>
  <c r="EBI45" i="48"/>
  <c r="ECG45" i="48"/>
  <c r="EDA45" i="48"/>
  <c r="EDU45" i="48"/>
  <c r="EES45" i="48"/>
  <c r="EFM45" i="48"/>
  <c r="EGG45" i="48"/>
  <c r="EHE45" i="48"/>
  <c r="EHY45" i="48"/>
  <c r="EIS45" i="48"/>
  <c r="EJQ45" i="48"/>
  <c r="EKK45" i="48"/>
  <c r="ELE45" i="48"/>
  <c r="EMC45" i="48"/>
  <c r="EMW45" i="48"/>
  <c r="ENQ45" i="48"/>
  <c r="EOO45" i="48"/>
  <c r="EPI45" i="48"/>
  <c r="EQC45" i="48"/>
  <c r="ERA45" i="48"/>
  <c r="ERU45" i="48"/>
  <c r="ESO45" i="48"/>
  <c r="ETM45" i="48"/>
  <c r="EUG45" i="48"/>
  <c r="EVA45" i="48"/>
  <c r="EVY45" i="48"/>
  <c r="EWS45" i="48"/>
  <c r="EXM45" i="48"/>
  <c r="EYK45" i="48"/>
  <c r="EZE45" i="48"/>
  <c r="EZY45" i="48"/>
  <c r="FAW45" i="48"/>
  <c r="FBQ45" i="48"/>
  <c r="FCK45" i="48"/>
  <c r="FDI45" i="48"/>
  <c r="FEC45" i="48"/>
  <c r="FEW45" i="48"/>
  <c r="FFU45" i="48"/>
  <c r="FGO45" i="48"/>
  <c r="FHI45" i="48"/>
  <c r="FIG45" i="48"/>
  <c r="FJA45" i="48"/>
  <c r="FJU45" i="48"/>
  <c r="FKS45" i="48"/>
  <c r="FLM45" i="48"/>
  <c r="FMG45" i="48"/>
  <c r="AN45" i="48"/>
  <c r="BN45" i="48"/>
  <c r="CO45" i="48"/>
  <c r="DU45" i="48"/>
  <c r="EV45" i="48"/>
  <c r="FV45" i="48"/>
  <c r="HB45" i="48"/>
  <c r="HX45" i="48"/>
  <c r="IS45" i="48"/>
  <c r="JN45" i="48"/>
  <c r="KJ45" i="48"/>
  <c r="LE45" i="48"/>
  <c r="LZ45" i="48"/>
  <c r="MV45" i="48"/>
  <c r="NQ45" i="48"/>
  <c r="OL45" i="48"/>
  <c r="PH45" i="48"/>
  <c r="PZ45" i="48"/>
  <c r="QP45" i="48"/>
  <c r="RF45" i="48"/>
  <c r="RV45" i="48"/>
  <c r="SL45" i="48"/>
  <c r="TB45" i="48"/>
  <c r="TR45" i="48"/>
  <c r="UH45" i="48"/>
  <c r="UX45" i="48"/>
  <c r="VN45" i="48"/>
  <c r="WD45" i="48"/>
  <c r="WT45" i="48"/>
  <c r="XJ45" i="48"/>
  <c r="XZ45" i="48"/>
  <c r="YP45" i="48"/>
  <c r="ZF45" i="48"/>
  <c r="ZV45" i="48"/>
  <c r="AAL45" i="48"/>
  <c r="ABB45" i="48"/>
  <c r="ABR45" i="48"/>
  <c r="ALL45" i="48"/>
  <c r="AUR45" i="48"/>
  <c r="BAV45" i="48"/>
  <c r="BHP45" i="48"/>
  <c r="BOJ45" i="48"/>
  <c r="BUN45" i="48"/>
  <c r="CBH45" i="48"/>
  <c r="CIB45" i="48"/>
  <c r="COF45" i="48"/>
  <c r="CUZ45" i="48"/>
  <c r="DBT45" i="48"/>
  <c r="DFH45" i="48"/>
  <c r="DIN45" i="48"/>
  <c r="DMB45" i="48"/>
  <c r="DPD45" i="48"/>
  <c r="DSJ45" i="48"/>
  <c r="DVX45" i="48"/>
  <c r="DYZ45" i="48"/>
  <c r="ECF45" i="48"/>
  <c r="EFT45" i="48"/>
  <c r="EIV45" i="48"/>
  <c r="EMB45" i="48"/>
  <c r="EPP45" i="48"/>
  <c r="ESR45" i="48"/>
  <c r="EVX45" i="48"/>
  <c r="EZL45" i="48"/>
  <c r="FCN45" i="48"/>
  <c r="FFT45" i="48"/>
  <c r="FJH45" i="48"/>
  <c r="FMJ45" i="48"/>
  <c r="AR45" i="48"/>
  <c r="FJ45" i="48"/>
  <c r="JM45" i="48"/>
  <c r="NU45" i="48"/>
  <c r="RU45" i="48"/>
  <c r="UW45" i="48"/>
  <c r="YC45" i="48"/>
  <c r="ABQ45" i="48"/>
  <c r="ADU45" i="48"/>
  <c r="AFM45" i="48"/>
  <c r="AHE45" i="48"/>
  <c r="AIS45" i="48"/>
  <c r="AKK45" i="48"/>
  <c r="AMC45" i="48"/>
  <c r="ANQ45" i="48"/>
  <c r="API45" i="48"/>
  <c r="ARA45" i="48"/>
  <c r="ASO45" i="48"/>
  <c r="AUG45" i="48"/>
  <c r="AVY45" i="48"/>
  <c r="AXM45" i="48"/>
  <c r="AZE45" i="48"/>
  <c r="BAW45" i="48"/>
  <c r="BCK45" i="48"/>
  <c r="BEC45" i="48"/>
  <c r="BFU45" i="48"/>
  <c r="BHI45" i="48"/>
  <c r="BJA45" i="48"/>
  <c r="BKS45" i="48"/>
  <c r="BMG45" i="48"/>
  <c r="BNY45" i="48"/>
  <c r="BPQ45" i="48"/>
  <c r="BRE45" i="48"/>
  <c r="BSW45" i="48"/>
  <c r="BUO45" i="48"/>
  <c r="BWC45" i="48"/>
  <c r="BXU45" i="48"/>
  <c r="BZM45" i="48"/>
  <c r="CBA45" i="48"/>
  <c r="CCS45" i="48"/>
  <c r="CEK45" i="48"/>
  <c r="CFY45" i="48"/>
  <c r="CHQ45" i="48"/>
  <c r="CJI45" i="48"/>
  <c r="CKW45" i="48"/>
  <c r="CMO45" i="48"/>
  <c r="COG45" i="48"/>
  <c r="CPU45" i="48"/>
  <c r="CRM45" i="48"/>
  <c r="CTE45" i="48"/>
  <c r="CUS45" i="48"/>
  <c r="CWK45" i="48"/>
  <c r="CYC45" i="48"/>
  <c r="CZQ45" i="48"/>
  <c r="DBI45" i="48"/>
  <c r="DCK45" i="48"/>
  <c r="DDI45" i="48"/>
  <c r="DEO45" i="48"/>
  <c r="DFQ45" i="48"/>
  <c r="DGS45" i="48"/>
  <c r="DHY45" i="48"/>
  <c r="DIW45" i="48"/>
  <c r="DJY45" i="48"/>
  <c r="DLE45" i="48"/>
  <c r="DMG45" i="48"/>
  <c r="DNE45" i="48"/>
  <c r="DOK45" i="48"/>
  <c r="DPM45" i="48"/>
  <c r="DQO45" i="48"/>
  <c r="DRU45" i="48"/>
  <c r="DSS45" i="48"/>
  <c r="DTU45" i="48"/>
  <c r="DVA45" i="48"/>
  <c r="DVU45" i="48"/>
  <c r="DWS45" i="48"/>
  <c r="DXM45" i="48"/>
  <c r="DYG45" i="48"/>
  <c r="DZE45" i="48"/>
  <c r="DZY45" i="48"/>
  <c r="EAS45" i="48"/>
  <c r="EBQ45" i="48"/>
  <c r="ECK45" i="48"/>
  <c r="EDE45" i="48"/>
  <c r="EEC45" i="48"/>
  <c r="EEW45" i="48"/>
  <c r="EFQ45" i="48"/>
  <c r="EGO45" i="48"/>
  <c r="EHI45" i="48"/>
  <c r="EIC45" i="48"/>
  <c r="EJA45" i="48"/>
  <c r="EJU45" i="48"/>
  <c r="EKO45" i="48"/>
  <c r="ELM45" i="48"/>
  <c r="EMG45" i="48"/>
  <c r="ENA45" i="48"/>
  <c r="ENY45" i="48"/>
  <c r="EOS45" i="48"/>
  <c r="EPM45" i="48"/>
  <c r="EQK45" i="48"/>
  <c r="ERE45" i="48"/>
  <c r="ERY45" i="48"/>
  <c r="ESW45" i="48"/>
  <c r="ETQ45" i="48"/>
  <c r="EUK45" i="48"/>
  <c r="EVI45" i="48"/>
  <c r="EWC45" i="48"/>
  <c r="EWW45" i="48"/>
  <c r="EXU45" i="48"/>
  <c r="EYO45" i="48"/>
  <c r="EZI45" i="48"/>
  <c r="FAG45" i="48"/>
  <c r="FBA45" i="48"/>
  <c r="FBU45" i="48"/>
  <c r="FCS45" i="48"/>
  <c r="FDM45" i="48"/>
  <c r="FEG45" i="48"/>
  <c r="FFE45" i="48"/>
  <c r="FFY45" i="48"/>
  <c r="FGS45" i="48"/>
  <c r="FHQ45" i="48"/>
  <c r="FIK45" i="48"/>
  <c r="FJE45" i="48"/>
  <c r="FKC45" i="48"/>
  <c r="FKW45" i="48"/>
  <c r="FLQ45" i="48"/>
  <c r="AS45" i="48"/>
  <c r="BT45" i="48"/>
  <c r="CZ45" i="48"/>
  <c r="DZ45" i="48"/>
  <c r="FA45" i="48"/>
  <c r="GG45" i="48"/>
  <c r="HH45" i="48"/>
  <c r="IC45" i="48"/>
  <c r="IX45" i="48"/>
  <c r="JT45" i="48"/>
  <c r="KO45" i="48"/>
  <c r="LJ45" i="48"/>
  <c r="MF45" i="48"/>
  <c r="NA45" i="48"/>
  <c r="NV45" i="48"/>
  <c r="OR45" i="48"/>
  <c r="PM45" i="48"/>
  <c r="QD45" i="48"/>
  <c r="QT45" i="48"/>
  <c r="RJ45" i="48"/>
  <c r="RZ45" i="48"/>
  <c r="SP45" i="48"/>
  <c r="TF45" i="48"/>
  <c r="TV45" i="48"/>
  <c r="UL45" i="48"/>
  <c r="VB45" i="48"/>
  <c r="VR45" i="48"/>
  <c r="WH45" i="48"/>
  <c r="WX45" i="48"/>
  <c r="XN45" i="48"/>
  <c r="YD45" i="48"/>
  <c r="YT45" i="48"/>
  <c r="ZJ45" i="48"/>
  <c r="ZZ45" i="48"/>
  <c r="AAP45" i="48"/>
  <c r="ABF45" i="48"/>
  <c r="ABV45" i="48"/>
  <c r="ACL45" i="48"/>
  <c r="ADB45" i="48"/>
  <c r="ADR45" i="48"/>
  <c r="AEH45" i="48"/>
  <c r="AEX45" i="48"/>
  <c r="AFN45" i="48"/>
  <c r="AGD45" i="48"/>
  <c r="AGT45" i="48"/>
  <c r="AHJ45" i="48"/>
  <c r="AHZ45" i="48"/>
  <c r="AIP45" i="48"/>
  <c r="AJF45" i="48"/>
  <c r="AJV45" i="48"/>
  <c r="AKL45" i="48"/>
  <c r="ALB45" i="48"/>
  <c r="ALR45" i="48"/>
  <c r="AMH45" i="48"/>
  <c r="AMX45" i="48"/>
  <c r="ANN45" i="48"/>
  <c r="AOD45" i="48"/>
  <c r="AOT45" i="48"/>
  <c r="APJ45" i="48"/>
  <c r="APZ45" i="48"/>
  <c r="AQP45" i="48"/>
  <c r="ARF45" i="48"/>
  <c r="ARV45" i="48"/>
  <c r="ASL45" i="48"/>
  <c r="ATB45" i="48"/>
  <c r="ATR45" i="48"/>
  <c r="AUH45" i="48"/>
  <c r="AUX45" i="48"/>
  <c r="AVN45" i="48"/>
  <c r="AWD45" i="48"/>
  <c r="AWT45" i="48"/>
  <c r="AXJ45" i="48"/>
  <c r="AXZ45" i="48"/>
  <c r="AYP45" i="48"/>
  <c r="AZF45" i="48"/>
  <c r="AZV45" i="48"/>
  <c r="BAL45" i="48"/>
  <c r="BBB45" i="48"/>
  <c r="BBR45" i="48"/>
  <c r="BCH45" i="48"/>
  <c r="BCX45" i="48"/>
  <c r="BDN45" i="48"/>
  <c r="BED45" i="48"/>
  <c r="BET45" i="48"/>
  <c r="BFJ45" i="48"/>
  <c r="BFZ45" i="48"/>
  <c r="BGP45" i="48"/>
  <c r="BHF45" i="48"/>
  <c r="BHV45" i="48"/>
  <c r="BIL45" i="48"/>
  <c r="BJB45" i="48"/>
  <c r="BJR45" i="48"/>
  <c r="BKH45" i="48"/>
  <c r="BKX45" i="48"/>
  <c r="BLN45" i="48"/>
  <c r="BMD45" i="48"/>
  <c r="BMT45" i="48"/>
  <c r="BNJ45" i="48"/>
  <c r="BNZ45" i="48"/>
  <c r="BOP45" i="48"/>
  <c r="BPF45" i="48"/>
  <c r="BPV45" i="48"/>
  <c r="BQL45" i="48"/>
  <c r="BRB45" i="48"/>
  <c r="BRR45" i="48"/>
  <c r="BSH45" i="48"/>
  <c r="BSX45" i="48"/>
  <c r="BTN45" i="48"/>
  <c r="BUD45" i="48"/>
  <c r="BUT45" i="48"/>
  <c r="BVJ45" i="48"/>
  <c r="BVZ45" i="48"/>
  <c r="BWP45" i="48"/>
  <c r="BXF45" i="48"/>
  <c r="BXV45" i="48"/>
  <c r="BYL45" i="48"/>
  <c r="BZB45" i="48"/>
  <c r="BZR45" i="48"/>
  <c r="CAH45" i="48"/>
  <c r="CAX45" i="48"/>
  <c r="CBN45" i="48"/>
  <c r="CCD45" i="48"/>
  <c r="CCT45" i="48"/>
  <c r="CDJ45" i="48"/>
  <c r="CDZ45" i="48"/>
  <c r="CEP45" i="48"/>
  <c r="CFF45" i="48"/>
  <c r="CFV45" i="48"/>
  <c r="CGL45" i="48"/>
  <c r="CHB45" i="48"/>
  <c r="CHR45" i="48"/>
  <c r="CIH45" i="48"/>
  <c r="CIX45" i="48"/>
  <c r="CJN45" i="48"/>
  <c r="CKD45" i="48"/>
  <c r="CKT45" i="48"/>
  <c r="CLJ45" i="48"/>
  <c r="CLZ45" i="48"/>
  <c r="CMP45" i="48"/>
  <c r="CNF45" i="48"/>
  <c r="CNV45" i="48"/>
  <c r="COL45" i="48"/>
  <c r="CPB45" i="48"/>
  <c r="CPR45" i="48"/>
  <c r="CQH45" i="48"/>
  <c r="CQX45" i="48"/>
  <c r="CRN45" i="48"/>
  <c r="CSD45" i="48"/>
  <c r="CST45" i="48"/>
  <c r="CTJ45" i="48"/>
  <c r="CTZ45" i="48"/>
  <c r="CUP45" i="48"/>
  <c r="CVF45" i="48"/>
  <c r="CVV45" i="48"/>
  <c r="CWL45" i="48"/>
  <c r="CXB45" i="48"/>
  <c r="CXR45" i="48"/>
  <c r="CYH45" i="48"/>
  <c r="CYX45" i="48"/>
  <c r="CZN45" i="48"/>
  <c r="DAD45" i="48"/>
  <c r="DAT45" i="48"/>
  <c r="DBJ45" i="48"/>
  <c r="DBZ45" i="48"/>
  <c r="DCP45" i="48"/>
  <c r="DDF45" i="48"/>
  <c r="DDV45" i="48"/>
  <c r="DEL45" i="48"/>
  <c r="DFB45" i="48"/>
  <c r="DFR45" i="48"/>
  <c r="DGH45" i="48"/>
  <c r="DGX45" i="48"/>
  <c r="DHN45" i="48"/>
  <c r="DID45" i="48"/>
  <c r="DIT45" i="48"/>
  <c r="DJJ45" i="48"/>
  <c r="DJZ45" i="48"/>
  <c r="DKP45" i="48"/>
  <c r="DLF45" i="48"/>
  <c r="DLV45" i="48"/>
  <c r="DML45" i="48"/>
  <c r="DNB45" i="48"/>
  <c r="DNR45" i="48"/>
  <c r="DOH45" i="48"/>
  <c r="DOX45" i="48"/>
  <c r="DPN45" i="48"/>
  <c r="DQD45" i="48"/>
  <c r="DQT45" i="48"/>
  <c r="DRJ45" i="48"/>
  <c r="DRZ45" i="48"/>
  <c r="DSP45" i="48"/>
  <c r="DTF45" i="48"/>
  <c r="DTV45" i="48"/>
  <c r="DUL45" i="48"/>
  <c r="DVB45" i="48"/>
  <c r="DVR45" i="48"/>
  <c r="DWH45" i="48"/>
  <c r="DWX45" i="48"/>
  <c r="DXN45" i="48"/>
  <c r="DYD45" i="48"/>
  <c r="DYT45" i="48"/>
  <c r="DZJ45" i="48"/>
  <c r="DZZ45" i="48"/>
  <c r="EAP45" i="48"/>
  <c r="EBF45" i="48"/>
  <c r="EBV45" i="48"/>
  <c r="ECL45" i="48"/>
  <c r="EDB45" i="48"/>
  <c r="EDR45" i="48"/>
  <c r="EEH45" i="48"/>
  <c r="EEX45" i="48"/>
  <c r="EFN45" i="48"/>
  <c r="EGD45" i="48"/>
  <c r="EGT45" i="48"/>
  <c r="EHJ45" i="48"/>
  <c r="EHZ45" i="48"/>
  <c r="EIP45" i="48"/>
  <c r="EJF45" i="48"/>
  <c r="EJV45" i="48"/>
  <c r="ACH45" i="48"/>
  <c r="AET45" i="48"/>
  <c r="AHF45" i="48"/>
  <c r="AJR45" i="48"/>
  <c r="ALN45" i="48"/>
  <c r="AMT45" i="48"/>
  <c r="ANZ45" i="48"/>
  <c r="APF45" i="48"/>
  <c r="AQL45" i="48"/>
  <c r="ARR45" i="48"/>
  <c r="ASX45" i="48"/>
  <c r="AUD45" i="48"/>
  <c r="AVJ45" i="48"/>
  <c r="AWP45" i="48"/>
  <c r="AXV45" i="48"/>
  <c r="AZB45" i="48"/>
  <c r="BAH45" i="48"/>
  <c r="BBN45" i="48"/>
  <c r="BCT45" i="48"/>
  <c r="BDZ45" i="48"/>
  <c r="BFF45" i="48"/>
  <c r="BGL45" i="48"/>
  <c r="BHR45" i="48"/>
  <c r="BIX45" i="48"/>
  <c r="BKD45" i="48"/>
  <c r="BLJ45" i="48"/>
  <c r="BMP45" i="48"/>
  <c r="BNV45" i="48"/>
  <c r="BPB45" i="48"/>
  <c r="BQH45" i="48"/>
  <c r="BRN45" i="48"/>
  <c r="BST45" i="48"/>
  <c r="BTZ45" i="48"/>
  <c r="BVF45" i="48"/>
  <c r="BWL45" i="48"/>
  <c r="BXR45" i="48"/>
  <c r="BYX45" i="48"/>
  <c r="CAD45" i="48"/>
  <c r="CBJ45" i="48"/>
  <c r="CCP45" i="48"/>
  <c r="CDV45" i="48"/>
  <c r="CFB45" i="48"/>
  <c r="CGH45" i="48"/>
  <c r="CHN45" i="48"/>
  <c r="CIT45" i="48"/>
  <c r="CJZ45" i="48"/>
  <c r="CLF45" i="48"/>
  <c r="CML45" i="48"/>
  <c r="CNR45" i="48"/>
  <c r="COX45" i="48"/>
  <c r="CQD45" i="48"/>
  <c r="CRJ45" i="48"/>
  <c r="CSP45" i="48"/>
  <c r="CTV45" i="48"/>
  <c r="CVB45" i="48"/>
  <c r="CWH45" i="48"/>
  <c r="CXN45" i="48"/>
  <c r="CYT45" i="48"/>
  <c r="CZZ45" i="48"/>
  <c r="DBF45" i="48"/>
  <c r="DCL45" i="48"/>
  <c r="DDR45" i="48"/>
  <c r="DEX45" i="48"/>
  <c r="DGD45" i="48"/>
  <c r="DHJ45" i="48"/>
  <c r="DIP45" i="48"/>
  <c r="DJV45" i="48"/>
  <c r="DLB45" i="48"/>
  <c r="DMH45" i="48"/>
  <c r="DNN45" i="48"/>
  <c r="DOT45" i="48"/>
  <c r="DPR45" i="48"/>
  <c r="DQL45" i="48"/>
  <c r="DRF45" i="48"/>
  <c r="DSD45" i="48"/>
  <c r="DSX45" i="48"/>
  <c r="DTR45" i="48"/>
  <c r="DUP45" i="48"/>
  <c r="DVJ45" i="48"/>
  <c r="DWD45" i="48"/>
  <c r="DXB45" i="48"/>
  <c r="DXV45" i="48"/>
  <c r="DYP45" i="48"/>
  <c r="DZN45" i="48"/>
  <c r="EAH45" i="48"/>
  <c r="EBB45" i="48"/>
  <c r="EBZ45" i="48"/>
  <c r="ECT45" i="48"/>
  <c r="EDN45" i="48"/>
  <c r="EEL45" i="48"/>
  <c r="EFF45" i="48"/>
  <c r="EFZ45" i="48"/>
  <c r="EGX45" i="48"/>
  <c r="EHR45" i="48"/>
  <c r="EIL45" i="48"/>
  <c r="EJJ45" i="48"/>
  <c r="EKD45" i="48"/>
  <c r="EKT45" i="48"/>
  <c r="ELJ45" i="48"/>
  <c r="ELZ45" i="48"/>
  <c r="EMP45" i="48"/>
  <c r="ENF45" i="48"/>
  <c r="ENV45" i="48"/>
  <c r="EOL45" i="48"/>
  <c r="EPB45" i="48"/>
  <c r="EPR45" i="48"/>
  <c r="EQH45" i="48"/>
  <c r="EQX45" i="48"/>
  <c r="ERN45" i="48"/>
  <c r="ESD45" i="48"/>
  <c r="EST45" i="48"/>
  <c r="ETJ45" i="48"/>
  <c r="ETZ45" i="48"/>
  <c r="EUP45" i="48"/>
  <c r="EVF45" i="48"/>
  <c r="EVV45" i="48"/>
  <c r="EWL45" i="48"/>
  <c r="EXB45" i="48"/>
  <c r="EXR45" i="48"/>
  <c r="EYH45" i="48"/>
  <c r="EYX45" i="48"/>
  <c r="EZN45" i="48"/>
  <c r="FAD45" i="48"/>
  <c r="FAT45" i="48"/>
  <c r="FBJ45" i="48"/>
  <c r="FBZ45" i="48"/>
  <c r="FCP45" i="48"/>
  <c r="FDF45" i="48"/>
  <c r="FDV45" i="48"/>
  <c r="FEL45" i="48"/>
  <c r="FFB45" i="48"/>
  <c r="FFR45" i="48"/>
  <c r="FGH45" i="48"/>
  <c r="FGX45" i="48"/>
  <c r="FHN45" i="48"/>
  <c r="FID45" i="48"/>
  <c r="FIT45" i="48"/>
  <c r="FJJ45" i="48"/>
  <c r="FJZ45" i="48"/>
  <c r="FKP45" i="48"/>
  <c r="FLF45" i="48"/>
  <c r="FLV45" i="48"/>
  <c r="FML45" i="48"/>
  <c r="FNB45" i="48"/>
  <c r="FNR45" i="48"/>
  <c r="FOH45" i="48"/>
  <c r="FOX45" i="48"/>
  <c r="FPN45" i="48"/>
  <c r="FQD45" i="48"/>
  <c r="FQT45" i="48"/>
  <c r="FRJ45" i="48"/>
  <c r="FRZ45" i="48"/>
  <c r="FSP45" i="48"/>
  <c r="FTF45" i="48"/>
  <c r="FTV45" i="48"/>
  <c r="FUL45" i="48"/>
  <c r="FVB45" i="48"/>
  <c r="FOG45" i="48"/>
  <c r="FPQ45" i="48"/>
  <c r="FQW45" i="48"/>
  <c r="FSC45" i="48"/>
  <c r="FTI45" i="48"/>
  <c r="FUO45" i="48"/>
  <c r="FVP45" i="48"/>
  <c r="FWK45" i="48"/>
  <c r="FXF45" i="48"/>
  <c r="FYB45" i="48"/>
  <c r="FYW45" i="48"/>
  <c r="FZR45" i="48"/>
  <c r="GAN45" i="48"/>
  <c r="GBI45" i="48"/>
  <c r="GCD45" i="48"/>
  <c r="GCZ45" i="48"/>
  <c r="GDU45" i="48"/>
  <c r="GEP45" i="48"/>
  <c r="GFL45" i="48"/>
  <c r="GGG45" i="48"/>
  <c r="GHB45" i="48"/>
  <c r="GHX45" i="48"/>
  <c r="GIS45" i="48"/>
  <c r="GJN45" i="48"/>
  <c r="GKJ45" i="48"/>
  <c r="GLE45" i="48"/>
  <c r="GLZ45" i="48"/>
  <c r="GMV45" i="48"/>
  <c r="GNQ45" i="48"/>
  <c r="GOL45" i="48"/>
  <c r="GPH45" i="48"/>
  <c r="GQC45" i="48"/>
  <c r="GQX45" i="48"/>
  <c r="GRT45" i="48"/>
  <c r="GSO45" i="48"/>
  <c r="GTJ45" i="48"/>
  <c r="GUF45" i="48"/>
  <c r="GVA45" i="48"/>
  <c r="GVV45" i="48"/>
  <c r="GWR45" i="48"/>
  <c r="GXM45" i="48"/>
  <c r="GYH45" i="48"/>
  <c r="GZD45" i="48"/>
  <c r="GZY45" i="48"/>
  <c r="HAP45" i="48"/>
  <c r="HBF45" i="48"/>
  <c r="HBV45" i="48"/>
  <c r="HCL45" i="48"/>
  <c r="HDB45" i="48"/>
  <c r="HDR45" i="48"/>
  <c r="HEH45" i="48"/>
  <c r="HEX45" i="48"/>
  <c r="HFN45" i="48"/>
  <c r="HGD45" i="48"/>
  <c r="HGT45" i="48"/>
  <c r="HHJ45" i="48"/>
  <c r="HHZ45" i="48"/>
  <c r="HIP45" i="48"/>
  <c r="HJF45" i="48"/>
  <c r="HJV45" i="48"/>
  <c r="HKL45" i="48"/>
  <c r="HLB45" i="48"/>
  <c r="HLR45" i="48"/>
  <c r="HMH45" i="48"/>
  <c r="HMX45" i="48"/>
  <c r="HNN45" i="48"/>
  <c r="HOD45" i="48"/>
  <c r="HOT45" i="48"/>
  <c r="HPJ45" i="48"/>
  <c r="HPZ45" i="48"/>
  <c r="HQP45" i="48"/>
  <c r="HRF45" i="48"/>
  <c r="HRV45" i="48"/>
  <c r="HSL45" i="48"/>
  <c r="HTB45" i="48"/>
  <c r="HTR45" i="48"/>
  <c r="HUH45" i="48"/>
  <c r="HUX45" i="48"/>
  <c r="HVN45" i="48"/>
  <c r="HWD45" i="48"/>
  <c r="HWT45" i="48"/>
  <c r="HXJ45" i="48"/>
  <c r="HXZ45" i="48"/>
  <c r="HYP45" i="48"/>
  <c r="HZF45" i="48"/>
  <c r="HZV45" i="48"/>
  <c r="IAL45" i="48"/>
  <c r="IBB45" i="48"/>
  <c r="IBR45" i="48"/>
  <c r="ICH45" i="48"/>
  <c r="ICX45" i="48"/>
  <c r="IDN45" i="48"/>
  <c r="IED45" i="48"/>
  <c r="IET45" i="48"/>
  <c r="IFJ45" i="48"/>
  <c r="IFZ45" i="48"/>
  <c r="IGP45" i="48"/>
  <c r="IHF45" i="48"/>
  <c r="IHV45" i="48"/>
  <c r="IIL45" i="48"/>
  <c r="IJB45" i="48"/>
  <c r="IJR45" i="48"/>
  <c r="IKH45" i="48"/>
  <c r="IKX45" i="48"/>
  <c r="ILN45" i="48"/>
  <c r="IMD45" i="48"/>
  <c r="IMT45" i="48"/>
  <c r="INJ45" i="48"/>
  <c r="INZ45" i="48"/>
  <c r="IOP45" i="48"/>
  <c r="IPF45" i="48"/>
  <c r="IPV45" i="48"/>
  <c r="IQL45" i="48"/>
  <c r="IRB45" i="48"/>
  <c r="IRR45" i="48"/>
  <c r="ISH45" i="48"/>
  <c r="ISX45" i="48"/>
  <c r="ITN45" i="48"/>
  <c r="IUD45" i="48"/>
  <c r="IUT45" i="48"/>
  <c r="IVJ45" i="48"/>
  <c r="IVZ45" i="48"/>
  <c r="IWP45" i="48"/>
  <c r="IXF45" i="48"/>
  <c r="IXV45" i="48"/>
  <c r="IYL45" i="48"/>
  <c r="IZB45" i="48"/>
  <c r="IZR45" i="48"/>
  <c r="JAH45" i="48"/>
  <c r="JAX45" i="48"/>
  <c r="JBN45" i="48"/>
  <c r="JCD45" i="48"/>
  <c r="JCT45" i="48"/>
  <c r="JDJ45" i="48"/>
  <c r="JDZ45" i="48"/>
  <c r="JEP45" i="48"/>
  <c r="JFF45" i="48"/>
  <c r="JFV45" i="48"/>
  <c r="JGL45" i="48"/>
  <c r="JHB45" i="48"/>
  <c r="JHR45" i="48"/>
  <c r="JIH45" i="48"/>
  <c r="JIX45" i="48"/>
  <c r="JJN45" i="48"/>
  <c r="JKD45" i="48"/>
  <c r="JKT45" i="48"/>
  <c r="JLJ45" i="48"/>
  <c r="JLZ45" i="48"/>
  <c r="JMP45" i="48"/>
  <c r="JNF45" i="48"/>
  <c r="JNV45" i="48"/>
  <c r="JOL45" i="48"/>
  <c r="JPB45" i="48"/>
  <c r="JPR45" i="48"/>
  <c r="JQH45" i="48"/>
  <c r="JQX45" i="48"/>
  <c r="JRN45" i="48"/>
  <c r="JSD45" i="48"/>
  <c r="JST45" i="48"/>
  <c r="JTJ45" i="48"/>
  <c r="JTZ45" i="48"/>
  <c r="JUP45" i="48"/>
  <c r="JVF45" i="48"/>
  <c r="JVV45" i="48"/>
  <c r="JWL45" i="48"/>
  <c r="JXB45" i="48"/>
  <c r="JXR45" i="48"/>
  <c r="JYH45" i="48"/>
  <c r="JYX45" i="48"/>
  <c r="JZN45" i="48"/>
  <c r="KAD45" i="48"/>
  <c r="KAT45" i="48"/>
  <c r="KBJ45" i="48"/>
  <c r="KBZ45" i="48"/>
  <c r="KCP45" i="48"/>
  <c r="KDF45" i="48"/>
  <c r="KDV45" i="48"/>
  <c r="KEL45" i="48"/>
  <c r="KFB45" i="48"/>
  <c r="KFR45" i="48"/>
  <c r="KGH45" i="48"/>
  <c r="KGX45" i="48"/>
  <c r="KHN45" i="48"/>
  <c r="KID45" i="48"/>
  <c r="ACX45" i="48"/>
  <c r="AFJ45" i="48"/>
  <c r="AHV45" i="48"/>
  <c r="AKH45" i="48"/>
  <c r="ALV45" i="48"/>
  <c r="ANB45" i="48"/>
  <c r="AOH45" i="48"/>
  <c r="APN45" i="48"/>
  <c r="AQT45" i="48"/>
  <c r="ARZ45" i="48"/>
  <c r="ATF45" i="48"/>
  <c r="AUL45" i="48"/>
  <c r="AVR45" i="48"/>
  <c r="AWX45" i="48"/>
  <c r="AYD45" i="48"/>
  <c r="AZJ45" i="48"/>
  <c r="BAP45" i="48"/>
  <c r="BBV45" i="48"/>
  <c r="BDB45" i="48"/>
  <c r="BEH45" i="48"/>
  <c r="BFN45" i="48"/>
  <c r="BGT45" i="48"/>
  <c r="BHZ45" i="48"/>
  <c r="BJF45" i="48"/>
  <c r="BKL45" i="48"/>
  <c r="BLR45" i="48"/>
  <c r="BMX45" i="48"/>
  <c r="BOD45" i="48"/>
  <c r="BPJ45" i="48"/>
  <c r="BQP45" i="48"/>
  <c r="BRV45" i="48"/>
  <c r="BTB45" i="48"/>
  <c r="BUH45" i="48"/>
  <c r="BVN45" i="48"/>
  <c r="BWT45" i="48"/>
  <c r="BXZ45" i="48"/>
  <c r="BZF45" i="48"/>
  <c r="CAL45" i="48"/>
  <c r="CBR45" i="48"/>
  <c r="CCX45" i="48"/>
  <c r="CED45" i="48"/>
  <c r="CFJ45" i="48"/>
  <c r="CGP45" i="48"/>
  <c r="CHV45" i="48"/>
  <c r="CJB45" i="48"/>
  <c r="CKH45" i="48"/>
  <c r="CLN45" i="48"/>
  <c r="CMT45" i="48"/>
  <c r="CNZ45" i="48"/>
  <c r="CPF45" i="48"/>
  <c r="CQL45" i="48"/>
  <c r="CRR45" i="48"/>
  <c r="CSX45" i="48"/>
  <c r="CUD45" i="48"/>
  <c r="CVJ45" i="48"/>
  <c r="CWP45" i="48"/>
  <c r="CXV45" i="48"/>
  <c r="CZB45" i="48"/>
  <c r="DAH45" i="48"/>
  <c r="DBN45" i="48"/>
  <c r="DCT45" i="48"/>
  <c r="DDZ45" i="48"/>
  <c r="DFF45" i="48"/>
  <c r="DGL45" i="48"/>
  <c r="DHR45" i="48"/>
  <c r="DIX45" i="48"/>
  <c r="DKD45" i="48"/>
  <c r="DLJ45" i="48"/>
  <c r="DMP45" i="48"/>
  <c r="DNV45" i="48"/>
  <c r="DPB45" i="48"/>
  <c r="DPV45" i="48"/>
  <c r="DQP45" i="48"/>
  <c r="DRN45" i="48"/>
  <c r="DSH45" i="48"/>
  <c r="DTB45" i="48"/>
  <c r="DTZ45" i="48"/>
  <c r="DUT45" i="48"/>
  <c r="DVN45" i="48"/>
  <c r="DWL45" i="48"/>
  <c r="DXF45" i="48"/>
  <c r="DXZ45" i="48"/>
  <c r="DYX45" i="48"/>
  <c r="DZR45" i="48"/>
  <c r="EAL45" i="48"/>
  <c r="EBJ45" i="48"/>
  <c r="ECD45" i="48"/>
  <c r="ECX45" i="48"/>
  <c r="EDV45" i="48"/>
  <c r="EEP45" i="48"/>
  <c r="EFJ45" i="48"/>
  <c r="EGH45" i="48"/>
  <c r="EHB45" i="48"/>
  <c r="EHV45" i="48"/>
  <c r="EIT45" i="48"/>
  <c r="EJN45" i="48"/>
  <c r="EKH45" i="48"/>
  <c r="EKX45" i="48"/>
  <c r="ELN45" i="48"/>
  <c r="EMD45" i="48"/>
  <c r="EMT45" i="48"/>
  <c r="ENJ45" i="48"/>
  <c r="ENZ45" i="48"/>
  <c r="EOP45" i="48"/>
  <c r="EPF45" i="48"/>
  <c r="EPV45" i="48"/>
  <c r="EQL45" i="48"/>
  <c r="ERB45" i="48"/>
  <c r="ERR45" i="48"/>
  <c r="ESH45" i="48"/>
  <c r="ESX45" i="48"/>
  <c r="ETN45" i="48"/>
  <c r="EUD45" i="48"/>
  <c r="EUT45" i="48"/>
  <c r="EVJ45" i="48"/>
  <c r="EVZ45" i="48"/>
  <c r="EWP45" i="48"/>
  <c r="EXF45" i="48"/>
  <c r="EXV45" i="48"/>
  <c r="EYL45" i="48"/>
  <c r="EZB45" i="48"/>
  <c r="EZR45" i="48"/>
  <c r="FAH45" i="48"/>
  <c r="FAX45" i="48"/>
  <c r="FBN45" i="48"/>
  <c r="FCD45" i="48"/>
  <c r="FCT45" i="48"/>
  <c r="FDJ45" i="48"/>
  <c r="FDZ45" i="48"/>
  <c r="FEP45" i="48"/>
  <c r="FFF45" i="48"/>
  <c r="FFV45" i="48"/>
  <c r="FGL45" i="48"/>
  <c r="FHB45" i="48"/>
  <c r="FHR45" i="48"/>
  <c r="FIH45" i="48"/>
  <c r="FIX45" i="48"/>
  <c r="FJN45" i="48"/>
  <c r="FKD45" i="48"/>
  <c r="FKT45" i="48"/>
  <c r="FLJ45" i="48"/>
  <c r="FLZ45" i="48"/>
  <c r="FMP45" i="48"/>
  <c r="FNF45" i="48"/>
  <c r="FNV45" i="48"/>
  <c r="FOL45" i="48"/>
  <c r="FPB45" i="48"/>
  <c r="FPR45" i="48"/>
  <c r="FQH45" i="48"/>
  <c r="FQX45" i="48"/>
  <c r="FRN45" i="48"/>
  <c r="FSD45" i="48"/>
  <c r="FST45" i="48"/>
  <c r="FTJ45" i="48"/>
  <c r="FTZ45" i="48"/>
  <c r="FUP45" i="48"/>
  <c r="FMK45" i="48"/>
  <c r="FOS45" i="48"/>
  <c r="FPY45" i="48"/>
  <c r="FRE45" i="48"/>
  <c r="FSK45" i="48"/>
  <c r="FTQ45" i="48"/>
  <c r="FUW45" i="48"/>
  <c r="FVU45" i="48"/>
  <c r="FWP45" i="48"/>
  <c r="FXL45" i="48"/>
  <c r="FYG45" i="48"/>
  <c r="FZB45" i="48"/>
  <c r="FZX45" i="48"/>
  <c r="GAS45" i="48"/>
  <c r="GBN45" i="48"/>
  <c r="GCJ45" i="48"/>
  <c r="GDE45" i="48"/>
  <c r="GDZ45" i="48"/>
  <c r="GEV45" i="48"/>
  <c r="GFQ45" i="48"/>
  <c r="GGL45" i="48"/>
  <c r="GHH45" i="48"/>
  <c r="GIC45" i="48"/>
  <c r="GIX45" i="48"/>
  <c r="GJT45" i="48"/>
  <c r="GKO45" i="48"/>
  <c r="GLJ45" i="48"/>
  <c r="GMF45" i="48"/>
  <c r="GNA45" i="48"/>
  <c r="GNV45" i="48"/>
  <c r="GOR45" i="48"/>
  <c r="GPM45" i="48"/>
  <c r="GQH45" i="48"/>
  <c r="GRD45" i="48"/>
  <c r="GRY45" i="48"/>
  <c r="GST45" i="48"/>
  <c r="GTP45" i="48"/>
  <c r="GUK45" i="48"/>
  <c r="GVF45" i="48"/>
  <c r="GWB45" i="48"/>
  <c r="GWW45" i="48"/>
  <c r="GXR45" i="48"/>
  <c r="GYN45" i="48"/>
  <c r="GZI45" i="48"/>
  <c r="HAD45" i="48"/>
  <c r="HAT45" i="48"/>
  <c r="HBJ45" i="48"/>
  <c r="HBZ45" i="48"/>
  <c r="HCP45" i="48"/>
  <c r="HDF45" i="48"/>
  <c r="HDV45" i="48"/>
  <c r="HEL45" i="48"/>
  <c r="HFB45" i="48"/>
  <c r="HFR45" i="48"/>
  <c r="HGH45" i="48"/>
  <c r="HGX45" i="48"/>
  <c r="HHN45" i="48"/>
  <c r="HID45" i="48"/>
  <c r="HIT45" i="48"/>
  <c r="HJJ45" i="48"/>
  <c r="HJZ45" i="48"/>
  <c r="HKP45" i="48"/>
  <c r="HLF45" i="48"/>
  <c r="HLV45" i="48"/>
  <c r="HML45" i="48"/>
  <c r="HNB45" i="48"/>
  <c r="HNR45" i="48"/>
  <c r="HOH45" i="48"/>
  <c r="HOX45" i="48"/>
  <c r="HPN45" i="48"/>
  <c r="HQD45" i="48"/>
  <c r="HQT45" i="48"/>
  <c r="HRJ45" i="48"/>
  <c r="HRZ45" i="48"/>
  <c r="HSP45" i="48"/>
  <c r="HTF45" i="48"/>
  <c r="HTV45" i="48"/>
  <c r="HUL45" i="48"/>
  <c r="HVB45" i="48"/>
  <c r="HVR45" i="48"/>
  <c r="HWH45" i="48"/>
  <c r="HWX45" i="48"/>
  <c r="HXN45" i="48"/>
  <c r="HYD45" i="48"/>
  <c r="HYT45" i="48"/>
  <c r="HZJ45" i="48"/>
  <c r="HZZ45" i="48"/>
  <c r="IAP45" i="48"/>
  <c r="IBF45" i="48"/>
  <c r="IBV45" i="48"/>
  <c r="ICL45" i="48"/>
  <c r="IDB45" i="48"/>
  <c r="IDR45" i="48"/>
  <c r="IEH45" i="48"/>
  <c r="IEX45" i="48"/>
  <c r="IFN45" i="48"/>
  <c r="IGD45" i="48"/>
  <c r="IGT45" i="48"/>
  <c r="IHJ45" i="48"/>
  <c r="IHZ45" i="48"/>
  <c r="IIP45" i="48"/>
  <c r="IJF45" i="48"/>
  <c r="IJV45" i="48"/>
  <c r="IKL45" i="48"/>
  <c r="ILB45" i="48"/>
  <c r="ILR45" i="48"/>
  <c r="IMH45" i="48"/>
  <c r="IMX45" i="48"/>
  <c r="INN45" i="48"/>
  <c r="IOD45" i="48"/>
  <c r="IOT45" i="48"/>
  <c r="IPJ45" i="48"/>
  <c r="IPZ45" i="48"/>
  <c r="IQP45" i="48"/>
  <c r="IRF45" i="48"/>
  <c r="IRV45" i="48"/>
  <c r="ISL45" i="48"/>
  <c r="ITB45" i="48"/>
  <c r="ITR45" i="48"/>
  <c r="IUH45" i="48"/>
  <c r="IUX45" i="48"/>
  <c r="IVN45" i="48"/>
  <c r="IWD45" i="48"/>
  <c r="IWT45" i="48"/>
  <c r="IXJ45" i="48"/>
  <c r="IXZ45" i="48"/>
  <c r="IYP45" i="48"/>
  <c r="IZF45" i="48"/>
  <c r="IZV45" i="48"/>
  <c r="JAL45" i="48"/>
  <c r="JBB45" i="48"/>
  <c r="JBR45" i="48"/>
  <c r="JCH45" i="48"/>
  <c r="JCX45" i="48"/>
  <c r="JDN45" i="48"/>
  <c r="JED45" i="48"/>
  <c r="JET45" i="48"/>
  <c r="JFJ45" i="48"/>
  <c r="JFZ45" i="48"/>
  <c r="JGP45" i="48"/>
  <c r="JHF45" i="48"/>
  <c r="JHV45" i="48"/>
  <c r="JIL45" i="48"/>
  <c r="JJB45" i="48"/>
  <c r="JJR45" i="48"/>
  <c r="JKH45" i="48"/>
  <c r="JKX45" i="48"/>
  <c r="JLN45" i="48"/>
  <c r="JMD45" i="48"/>
  <c r="JMT45" i="48"/>
  <c r="JNJ45" i="48"/>
  <c r="JNZ45" i="48"/>
  <c r="JOP45" i="48"/>
  <c r="JPF45" i="48"/>
  <c r="JPV45" i="48"/>
  <c r="JQL45" i="48"/>
  <c r="JRB45" i="48"/>
  <c r="JRR45" i="48"/>
  <c r="JSH45" i="48"/>
  <c r="JSX45" i="48"/>
  <c r="JTN45" i="48"/>
  <c r="JUD45" i="48"/>
  <c r="JUT45" i="48"/>
  <c r="JVJ45" i="48"/>
  <c r="JVZ45" i="48"/>
  <c r="JWP45" i="48"/>
  <c r="JXF45" i="48"/>
  <c r="JXV45" i="48"/>
  <c r="JYL45" i="48"/>
  <c r="JZB45" i="48"/>
  <c r="JZR45" i="48"/>
  <c r="KAH45" i="48"/>
  <c r="KAX45" i="48"/>
  <c r="KBN45" i="48"/>
  <c r="KCD45" i="48"/>
  <c r="KCT45" i="48"/>
  <c r="KDJ45" i="48"/>
  <c r="KDZ45" i="48"/>
  <c r="KEP45" i="48"/>
  <c r="KFF45" i="48"/>
  <c r="KFV45" i="48"/>
  <c r="KGL45" i="48"/>
  <c r="KHB45" i="48"/>
  <c r="KHR45" i="48"/>
  <c r="KIH45" i="48"/>
  <c r="KIX45" i="48"/>
  <c r="ADN45" i="48"/>
  <c r="AFZ45" i="48"/>
  <c r="AIL45" i="48"/>
  <c r="AKX45" i="48"/>
  <c r="AMD45" i="48"/>
  <c r="ANJ45" i="48"/>
  <c r="AOP45" i="48"/>
  <c r="APV45" i="48"/>
  <c r="ARB45" i="48"/>
  <c r="ASH45" i="48"/>
  <c r="ATN45" i="48"/>
  <c r="AUT45" i="48"/>
  <c r="AVZ45" i="48"/>
  <c r="AXF45" i="48"/>
  <c r="AYL45" i="48"/>
  <c r="AZR45" i="48"/>
  <c r="BAX45" i="48"/>
  <c r="BCD45" i="48"/>
  <c r="BDJ45" i="48"/>
  <c r="BEP45" i="48"/>
  <c r="BFV45" i="48"/>
  <c r="BHB45" i="48"/>
  <c r="BIH45" i="48"/>
  <c r="BJN45" i="48"/>
  <c r="BKT45" i="48"/>
  <c r="BLZ45" i="48"/>
  <c r="BNF45" i="48"/>
  <c r="BOL45" i="48"/>
  <c r="BPR45" i="48"/>
  <c r="BQX45" i="48"/>
  <c r="BSD45" i="48"/>
  <c r="BTJ45" i="48"/>
  <c r="BUP45" i="48"/>
  <c r="BVV45" i="48"/>
  <c r="BXB45" i="48"/>
  <c r="BYH45" i="48"/>
  <c r="BZN45" i="48"/>
  <c r="CAT45" i="48"/>
  <c r="CBZ45" i="48"/>
  <c r="CDF45" i="48"/>
  <c r="CEL45" i="48"/>
  <c r="CFR45" i="48"/>
  <c r="CGX45" i="48"/>
  <c r="CID45" i="48"/>
  <c r="CJJ45" i="48"/>
  <c r="CKP45" i="48"/>
  <c r="CLV45" i="48"/>
  <c r="CNB45" i="48"/>
  <c r="COH45" i="48"/>
  <c r="CPN45" i="48"/>
  <c r="CQT45" i="48"/>
  <c r="CRZ45" i="48"/>
  <c r="CTF45" i="48"/>
  <c r="CUL45" i="48"/>
  <c r="CVR45" i="48"/>
  <c r="CWX45" i="48"/>
  <c r="CYD45" i="48"/>
  <c r="CZJ45" i="48"/>
  <c r="DAP45" i="48"/>
  <c r="DBV45" i="48"/>
  <c r="DDB45" i="48"/>
  <c r="DEH45" i="48"/>
  <c r="DFN45" i="48"/>
  <c r="DGT45" i="48"/>
  <c r="DHZ45" i="48"/>
  <c r="DJF45" i="48"/>
  <c r="DKL45" i="48"/>
  <c r="DLR45" i="48"/>
  <c r="DMX45" i="48"/>
  <c r="DOD45" i="48"/>
  <c r="DPF45" i="48"/>
  <c r="DPZ45" i="48"/>
  <c r="DQX45" i="48"/>
  <c r="DRR45" i="48"/>
  <c r="DSL45" i="48"/>
  <c r="DTJ45" i="48"/>
  <c r="DUD45" i="48"/>
  <c r="DUX45" i="48"/>
  <c r="DVV45" i="48"/>
  <c r="DWP45" i="48"/>
  <c r="DXJ45" i="48"/>
  <c r="DYH45" i="48"/>
  <c r="DZB45" i="48"/>
  <c r="DZV45" i="48"/>
  <c r="EAT45" i="48"/>
  <c r="EBN45" i="48"/>
  <c r="ECH45" i="48"/>
  <c r="EDF45" i="48"/>
  <c r="EDZ45" i="48"/>
  <c r="EET45" i="48"/>
  <c r="EFR45" i="48"/>
  <c r="EGL45" i="48"/>
  <c r="EHF45" i="48"/>
  <c r="EID45" i="48"/>
  <c r="EIX45" i="48"/>
  <c r="EJR45" i="48"/>
  <c r="EKL45" i="48"/>
  <c r="ELB45" i="48"/>
  <c r="ELR45" i="48"/>
  <c r="EMH45" i="48"/>
  <c r="EMX45" i="48"/>
  <c r="ENN45" i="48"/>
  <c r="EOD45" i="48"/>
  <c r="EOT45" i="48"/>
  <c r="EPJ45" i="48"/>
  <c r="EPZ45" i="48"/>
  <c r="EQP45" i="48"/>
  <c r="ERF45" i="48"/>
  <c r="ERV45" i="48"/>
  <c r="ESL45" i="48"/>
  <c r="ETB45" i="48"/>
  <c r="ETR45" i="48"/>
  <c r="EUH45" i="48"/>
  <c r="EUX45" i="48"/>
  <c r="EVN45" i="48"/>
  <c r="EWD45" i="48"/>
  <c r="EWT45" i="48"/>
  <c r="EXJ45" i="48"/>
  <c r="EXZ45" i="48"/>
  <c r="EYP45" i="48"/>
  <c r="EZF45" i="48"/>
  <c r="EZV45" i="48"/>
  <c r="FAL45" i="48"/>
  <c r="FBB45" i="48"/>
  <c r="FBR45" i="48"/>
  <c r="FCH45" i="48"/>
  <c r="FCX45" i="48"/>
  <c r="FDN45" i="48"/>
  <c r="FED45" i="48"/>
  <c r="FET45" i="48"/>
  <c r="FFJ45" i="48"/>
  <c r="FFZ45" i="48"/>
  <c r="FGP45" i="48"/>
  <c r="FHF45" i="48"/>
  <c r="FHV45" i="48"/>
  <c r="FIL45" i="48"/>
  <c r="FJB45" i="48"/>
  <c r="FJR45" i="48"/>
  <c r="FKH45" i="48"/>
  <c r="FKX45" i="48"/>
  <c r="FLN45" i="48"/>
  <c r="FMD45" i="48"/>
  <c r="FMT45" i="48"/>
  <c r="FNJ45" i="48"/>
  <c r="FNZ45" i="48"/>
  <c r="FOP45" i="48"/>
  <c r="FPF45" i="48"/>
  <c r="FPV45" i="48"/>
  <c r="FQL45" i="48"/>
  <c r="FRB45" i="48"/>
  <c r="FRR45" i="48"/>
  <c r="FSH45" i="48"/>
  <c r="FSX45" i="48"/>
  <c r="FTN45" i="48"/>
  <c r="FUD45" i="48"/>
  <c r="FUT45" i="48"/>
  <c r="FNA45" i="48"/>
  <c r="FPA45" i="48"/>
  <c r="FQG45" i="48"/>
  <c r="FRM45" i="48"/>
  <c r="FSS45" i="48"/>
  <c r="FTY45" i="48"/>
  <c r="FVE45" i="48"/>
  <c r="FVZ45" i="48"/>
  <c r="FWV45" i="48"/>
  <c r="FXQ45" i="48"/>
  <c r="FYL45" i="48"/>
  <c r="FZH45" i="48"/>
  <c r="GAC45" i="48"/>
  <c r="GAX45" i="48"/>
  <c r="GBT45" i="48"/>
  <c r="GCO45" i="48"/>
  <c r="GDJ45" i="48"/>
  <c r="GEF45" i="48"/>
  <c r="GFA45" i="48"/>
  <c r="GFV45" i="48"/>
  <c r="GGR45" i="48"/>
  <c r="GHM45" i="48"/>
  <c r="GIH45" i="48"/>
  <c r="GJD45" i="48"/>
  <c r="GJY45" i="48"/>
  <c r="GKT45" i="48"/>
  <c r="GLP45" i="48"/>
  <c r="GMK45" i="48"/>
  <c r="GNF45" i="48"/>
  <c r="GOB45" i="48"/>
  <c r="GOW45" i="48"/>
  <c r="GPR45" i="48"/>
  <c r="GQN45" i="48"/>
  <c r="GRI45" i="48"/>
  <c r="GSD45" i="48"/>
  <c r="GSZ45" i="48"/>
  <c r="GTU45" i="48"/>
  <c r="GUP45" i="48"/>
  <c r="GVL45" i="48"/>
  <c r="GWG45" i="48"/>
  <c r="GXB45" i="48"/>
  <c r="GXX45" i="48"/>
  <c r="GYS45" i="48"/>
  <c r="GZN45" i="48"/>
  <c r="HAH45" i="48"/>
  <c r="HAX45" i="48"/>
  <c r="HBN45" i="48"/>
  <c r="HCD45" i="48"/>
  <c r="HCT45" i="48"/>
  <c r="HDJ45" i="48"/>
  <c r="HDZ45" i="48"/>
  <c r="HEP45" i="48"/>
  <c r="HFF45" i="48"/>
  <c r="HFV45" i="48"/>
  <c r="HGL45" i="48"/>
  <c r="HHB45" i="48"/>
  <c r="HHR45" i="48"/>
  <c r="HIH45" i="48"/>
  <c r="HIX45" i="48"/>
  <c r="HJN45" i="48"/>
  <c r="HKD45" i="48"/>
  <c r="HKT45" i="48"/>
  <c r="HLJ45" i="48"/>
  <c r="HLZ45" i="48"/>
  <c r="HMP45" i="48"/>
  <c r="HNF45" i="48"/>
  <c r="HNV45" i="48"/>
  <c r="HOL45" i="48"/>
  <c r="HPB45" i="48"/>
  <c r="HPR45" i="48"/>
  <c r="HQH45" i="48"/>
  <c r="HQX45" i="48"/>
  <c r="HRN45" i="48"/>
  <c r="HSD45" i="48"/>
  <c r="HST45" i="48"/>
  <c r="HTJ45" i="48"/>
  <c r="HTZ45" i="48"/>
  <c r="HUP45" i="48"/>
  <c r="HVF45" i="48"/>
  <c r="HVV45" i="48"/>
  <c r="HWL45" i="48"/>
  <c r="HXB45" i="48"/>
  <c r="HXR45" i="48"/>
  <c r="HYH45" i="48"/>
  <c r="HYX45" i="48"/>
  <c r="HZN45" i="48"/>
  <c r="IAD45" i="48"/>
  <c r="IAT45" i="48"/>
  <c r="IBJ45" i="48"/>
  <c r="IBZ45" i="48"/>
  <c r="ICP45" i="48"/>
  <c r="IDF45" i="48"/>
  <c r="IDV45" i="48"/>
  <c r="IEL45" i="48"/>
  <c r="IFB45" i="48"/>
  <c r="IFR45" i="48"/>
  <c r="IGH45" i="48"/>
  <c r="IGX45" i="48"/>
  <c r="IHN45" i="48"/>
  <c r="IID45" i="48"/>
  <c r="IIT45" i="48"/>
  <c r="IJJ45" i="48"/>
  <c r="IJZ45" i="48"/>
  <c r="IKP45" i="48"/>
  <c r="ILF45" i="48"/>
  <c r="ILV45" i="48"/>
  <c r="IML45" i="48"/>
  <c r="INB45" i="48"/>
  <c r="INR45" i="48"/>
  <c r="IOH45" i="48"/>
  <c r="IOX45" i="48"/>
  <c r="IPN45" i="48"/>
  <c r="IQD45" i="48"/>
  <c r="IQT45" i="48"/>
  <c r="IRJ45" i="48"/>
  <c r="IRZ45" i="48"/>
  <c r="ISP45" i="48"/>
  <c r="ITF45" i="48"/>
  <c r="ITV45" i="48"/>
  <c r="IUL45" i="48"/>
  <c r="IVB45" i="48"/>
  <c r="IVR45" i="48"/>
  <c r="IWH45" i="48"/>
  <c r="IWX45" i="48"/>
  <c r="IXN45" i="48"/>
  <c r="IYD45" i="48"/>
  <c r="IYT45" i="48"/>
  <c r="IZJ45" i="48"/>
  <c r="IZZ45" i="48"/>
  <c r="JAP45" i="48"/>
  <c r="JBF45" i="48"/>
  <c r="JBV45" i="48"/>
  <c r="AED45" i="48"/>
  <c r="AGP45" i="48"/>
  <c r="AJB45" i="48"/>
  <c r="ALF45" i="48"/>
  <c r="AML45" i="48"/>
  <c r="ANR45" i="48"/>
  <c r="AOX45" i="48"/>
  <c r="AQD45" i="48"/>
  <c r="ARJ45" i="48"/>
  <c r="ASP45" i="48"/>
  <c r="ATV45" i="48"/>
  <c r="AVB45" i="48"/>
  <c r="AWH45" i="48"/>
  <c r="AXN45" i="48"/>
  <c r="AYT45" i="48"/>
  <c r="AZZ45" i="48"/>
  <c r="BBF45" i="48"/>
  <c r="BCL45" i="48"/>
  <c r="BDR45" i="48"/>
  <c r="BEX45" i="48"/>
  <c r="BGD45" i="48"/>
  <c r="BHJ45" i="48"/>
  <c r="BIP45" i="48"/>
  <c r="BJV45" i="48"/>
  <c r="BLB45" i="48"/>
  <c r="BMH45" i="48"/>
  <c r="BNN45" i="48"/>
  <c r="BOT45" i="48"/>
  <c r="BPZ45" i="48"/>
  <c r="BRF45" i="48"/>
  <c r="BSL45" i="48"/>
  <c r="BTR45" i="48"/>
  <c r="BUX45" i="48"/>
  <c r="BWD45" i="48"/>
  <c r="BXJ45" i="48"/>
  <c r="BYP45" i="48"/>
  <c r="BZV45" i="48"/>
  <c r="CBB45" i="48"/>
  <c r="CCH45" i="48"/>
  <c r="CDN45" i="48"/>
  <c r="CET45" i="48"/>
  <c r="CFZ45" i="48"/>
  <c r="CHF45" i="48"/>
  <c r="CIL45" i="48"/>
  <c r="CJR45" i="48"/>
  <c r="CKX45" i="48"/>
  <c r="CMD45" i="48"/>
  <c r="CNJ45" i="48"/>
  <c r="COP45" i="48"/>
  <c r="CPV45" i="48"/>
  <c r="CRB45" i="48"/>
  <c r="CSH45" i="48"/>
  <c r="CTN45" i="48"/>
  <c r="CUT45" i="48"/>
  <c r="CVZ45" i="48"/>
  <c r="CXF45" i="48"/>
  <c r="CYL45" i="48"/>
  <c r="CZR45" i="48"/>
  <c r="DAX45" i="48"/>
  <c r="DCD45" i="48"/>
  <c r="DDJ45" i="48"/>
  <c r="DEP45" i="48"/>
  <c r="DFV45" i="48"/>
  <c r="DHB45" i="48"/>
  <c r="DIH45" i="48"/>
  <c r="DJN45" i="48"/>
  <c r="DKT45" i="48"/>
  <c r="DLZ45" i="48"/>
  <c r="DNF45" i="48"/>
  <c r="DOL45" i="48"/>
  <c r="DPJ45" i="48"/>
  <c r="DQH45" i="48"/>
  <c r="DRB45" i="48"/>
  <c r="DRV45" i="48"/>
  <c r="DST45" i="48"/>
  <c r="DTN45" i="48"/>
  <c r="DUH45" i="48"/>
  <c r="DVF45" i="48"/>
  <c r="DVZ45" i="48"/>
  <c r="DWT45" i="48"/>
  <c r="DXR45" i="48"/>
  <c r="DYL45" i="48"/>
  <c r="DZF45" i="48"/>
  <c r="EAD45" i="48"/>
  <c r="EAX45" i="48"/>
  <c r="EBR45" i="48"/>
  <c r="ECP45" i="48"/>
  <c r="EDJ45" i="48"/>
  <c r="EED45" i="48"/>
  <c r="EFB45" i="48"/>
  <c r="EFV45" i="48"/>
  <c r="EGP45" i="48"/>
  <c r="EHN45" i="48"/>
  <c r="EIH45" i="48"/>
  <c r="EJB45" i="48"/>
  <c r="EJZ45" i="48"/>
  <c r="EKP45" i="48"/>
  <c r="ELF45" i="48"/>
  <c r="ELV45" i="48"/>
  <c r="EML45" i="48"/>
  <c r="ENB45" i="48"/>
  <c r="ENR45" i="48"/>
  <c r="EOH45" i="48"/>
  <c r="EOX45" i="48"/>
  <c r="EPN45" i="48"/>
  <c r="EQD45" i="48"/>
  <c r="EQT45" i="48"/>
  <c r="ERJ45" i="48"/>
  <c r="ERZ45" i="48"/>
  <c r="ESP45" i="48"/>
  <c r="ETF45" i="48"/>
  <c r="ETV45" i="48"/>
  <c r="EUL45" i="48"/>
  <c r="EVB45" i="48"/>
  <c r="EVR45" i="48"/>
  <c r="EWH45" i="48"/>
  <c r="EWX45" i="48"/>
  <c r="EXN45" i="48"/>
  <c r="EYD45" i="48"/>
  <c r="EYT45" i="48"/>
  <c r="EZJ45" i="48"/>
  <c r="EZZ45" i="48"/>
  <c r="FAP45" i="48"/>
  <c r="FBF45" i="48"/>
  <c r="FBV45" i="48"/>
  <c r="FCL45" i="48"/>
  <c r="FDB45" i="48"/>
  <c r="FDR45" i="48"/>
  <c r="FEH45" i="48"/>
  <c r="FEX45" i="48"/>
  <c r="FFN45" i="48"/>
  <c r="FGD45" i="48"/>
  <c r="FGT45" i="48"/>
  <c r="FHJ45" i="48"/>
  <c r="FHZ45" i="48"/>
  <c r="FIP45" i="48"/>
  <c r="FJF45" i="48"/>
  <c r="FJV45" i="48"/>
  <c r="FKL45" i="48"/>
  <c r="FLB45" i="48"/>
  <c r="FLR45" i="48"/>
  <c r="FMH45" i="48"/>
  <c r="FMX45" i="48"/>
  <c r="FNN45" i="48"/>
  <c r="FOD45" i="48"/>
  <c r="FOT45" i="48"/>
  <c r="FPJ45" i="48"/>
  <c r="FPZ45" i="48"/>
  <c r="FQP45" i="48"/>
  <c r="FRF45" i="48"/>
  <c r="FRV45" i="48"/>
  <c r="FSL45" i="48"/>
  <c r="FTB45" i="48"/>
  <c r="FTR45" i="48"/>
  <c r="FUH45" i="48"/>
  <c r="FUX45" i="48"/>
  <c r="FNQ45" i="48"/>
  <c r="FPI45" i="48"/>
  <c r="FQO45" i="48"/>
  <c r="FRU45" i="48"/>
  <c r="FTA45" i="48"/>
  <c r="FUG45" i="48"/>
  <c r="FVJ45" i="48"/>
  <c r="FWF45" i="48"/>
  <c r="FXA45" i="48"/>
  <c r="FXV45" i="48"/>
  <c r="FYR45" i="48"/>
  <c r="FZM45" i="48"/>
  <c r="GAH45" i="48"/>
  <c r="GBD45" i="48"/>
  <c r="GBY45" i="48"/>
  <c r="GCT45" i="48"/>
  <c r="GDP45" i="48"/>
  <c r="GEK45" i="48"/>
  <c r="GFF45" i="48"/>
  <c r="GGB45" i="48"/>
  <c r="GGW45" i="48"/>
  <c r="GHR45" i="48"/>
  <c r="GIN45" i="48"/>
  <c r="GJI45" i="48"/>
  <c r="GKD45" i="48"/>
  <c r="GKZ45" i="48"/>
  <c r="GLU45" i="48"/>
  <c r="GMP45" i="48"/>
  <c r="GNL45" i="48"/>
  <c r="GOG45" i="48"/>
  <c r="GPB45" i="48"/>
  <c r="GPX45" i="48"/>
  <c r="GQS45" i="48"/>
  <c r="GRN45" i="48"/>
  <c r="GSJ45" i="48"/>
  <c r="GTE45" i="48"/>
  <c r="GTZ45" i="48"/>
  <c r="GUV45" i="48"/>
  <c r="GVQ45" i="48"/>
  <c r="GWL45" i="48"/>
  <c r="GXH45" i="48"/>
  <c r="GYC45" i="48"/>
  <c r="GYX45" i="48"/>
  <c r="GZT45" i="48"/>
  <c r="HAL45" i="48"/>
  <c r="HBB45" i="48"/>
  <c r="HBR45" i="48"/>
  <c r="HCH45" i="48"/>
  <c r="HCX45" i="48"/>
  <c r="HDN45" i="48"/>
  <c r="HED45" i="48"/>
  <c r="HET45" i="48"/>
  <c r="HFJ45" i="48"/>
  <c r="HFZ45" i="48"/>
  <c r="HGP45" i="48"/>
  <c r="HHF45" i="48"/>
  <c r="HHV45" i="48"/>
  <c r="HIL45" i="48"/>
  <c r="HJB45" i="48"/>
  <c r="HJR45" i="48"/>
  <c r="HKH45" i="48"/>
  <c r="HKX45" i="48"/>
  <c r="HLN45" i="48"/>
  <c r="HMD45" i="48"/>
  <c r="HMT45" i="48"/>
  <c r="HNJ45" i="48"/>
  <c r="HNZ45" i="48"/>
  <c r="HOP45" i="48"/>
  <c r="HPF45" i="48"/>
  <c r="HPV45" i="48"/>
  <c r="HQL45" i="48"/>
  <c r="HRB45" i="48"/>
  <c r="HRR45" i="48"/>
  <c r="HSH45" i="48"/>
  <c r="HSX45" i="48"/>
  <c r="HTN45" i="48"/>
  <c r="HUD45" i="48"/>
  <c r="HUT45" i="48"/>
  <c r="HVJ45" i="48"/>
  <c r="HVZ45" i="48"/>
  <c r="HWP45" i="48"/>
  <c r="HXF45" i="48"/>
  <c r="HXV45" i="48"/>
  <c r="HYL45" i="48"/>
  <c r="HZB45" i="48"/>
  <c r="HZR45" i="48"/>
  <c r="IAH45" i="48"/>
  <c r="IAX45" i="48"/>
  <c r="IBN45" i="48"/>
  <c r="ICD45" i="48"/>
  <c r="ICT45" i="48"/>
  <c r="IDJ45" i="48"/>
  <c r="IDZ45" i="48"/>
  <c r="IEP45" i="48"/>
  <c r="IFF45" i="48"/>
  <c r="IFV45" i="48"/>
  <c r="IGL45" i="48"/>
  <c r="IHB45" i="48"/>
  <c r="IHR45" i="48"/>
  <c r="IIH45" i="48"/>
  <c r="IIX45" i="48"/>
  <c r="IJN45" i="48"/>
  <c r="IKD45" i="48"/>
  <c r="IKT45" i="48"/>
  <c r="ILJ45" i="48"/>
  <c r="ILZ45" i="48"/>
  <c r="IMP45" i="48"/>
  <c r="INF45" i="48"/>
  <c r="INV45" i="48"/>
  <c r="IOL45" i="48"/>
  <c r="IPB45" i="48"/>
  <c r="IPR45" i="48"/>
  <c r="IQH45" i="48"/>
  <c r="IQX45" i="48"/>
  <c r="IRN45" i="48"/>
  <c r="ISD45" i="48"/>
  <c r="IST45" i="48"/>
  <c r="ITJ45" i="48"/>
  <c r="ITZ45" i="48"/>
  <c r="IUP45" i="48"/>
  <c r="IVF45" i="48"/>
  <c r="IVV45" i="48"/>
  <c r="IWL45" i="48"/>
  <c r="IXB45" i="48"/>
  <c r="IXR45" i="48"/>
  <c r="IYH45" i="48"/>
  <c r="IYX45" i="48"/>
  <c r="IZN45" i="48"/>
  <c r="JAD45" i="48"/>
  <c r="JAT45" i="48"/>
  <c r="JBJ45" i="48"/>
  <c r="JBZ45" i="48"/>
  <c r="JCL45" i="48"/>
  <c r="JDR45" i="48"/>
  <c r="JEX45" i="48"/>
  <c r="JGD45" i="48"/>
  <c r="JHJ45" i="48"/>
  <c r="JIP45" i="48"/>
  <c r="JJV45" i="48"/>
  <c r="JLB45" i="48"/>
  <c r="JMH45" i="48"/>
  <c r="JNN45" i="48"/>
  <c r="JOT45" i="48"/>
  <c r="JPZ45" i="48"/>
  <c r="JRF45" i="48"/>
  <c r="JSL45" i="48"/>
  <c r="JTR45" i="48"/>
  <c r="JUX45" i="48"/>
  <c r="JWD45" i="48"/>
  <c r="JXJ45" i="48"/>
  <c r="JYP45" i="48"/>
  <c r="JZV45" i="48"/>
  <c r="KBB45" i="48"/>
  <c r="KCH45" i="48"/>
  <c r="KDN45" i="48"/>
  <c r="KET45" i="48"/>
  <c r="KFZ45" i="48"/>
  <c r="KHF45" i="48"/>
  <c r="KIL45" i="48"/>
  <c r="KJF45" i="48"/>
  <c r="KJV45" i="48"/>
  <c r="KKL45" i="48"/>
  <c r="KLB45" i="48"/>
  <c r="KLR45" i="48"/>
  <c r="KMH45" i="48"/>
  <c r="KMX45" i="48"/>
  <c r="KNN45" i="48"/>
  <c r="KOD45" i="48"/>
  <c r="KOT45" i="48"/>
  <c r="KPJ45" i="48"/>
  <c r="KPZ45" i="48"/>
  <c r="KQP45" i="48"/>
  <c r="KRF45" i="48"/>
  <c r="KRV45" i="48"/>
  <c r="KSL45" i="48"/>
  <c r="KTB45" i="48"/>
  <c r="KTR45" i="48"/>
  <c r="KUH45" i="48"/>
  <c r="KUX45" i="48"/>
  <c r="KVN45" i="48"/>
  <c r="KWD45" i="48"/>
  <c r="KWT45" i="48"/>
  <c r="KXJ45" i="48"/>
  <c r="KXZ45" i="48"/>
  <c r="KYP45" i="48"/>
  <c r="KZF45" i="48"/>
  <c r="KZV45" i="48"/>
  <c r="LAL45" i="48"/>
  <c r="LBB45" i="48"/>
  <c r="LBR45" i="48"/>
  <c r="LCH45" i="48"/>
  <c r="LCX45" i="48"/>
  <c r="LDN45" i="48"/>
  <c r="LED45" i="48"/>
  <c r="LET45" i="48"/>
  <c r="LFJ45" i="48"/>
  <c r="LFZ45" i="48"/>
  <c r="LGP45" i="48"/>
  <c r="LHF45" i="48"/>
  <c r="LHV45" i="48"/>
  <c r="LIL45" i="48"/>
  <c r="LJB45" i="48"/>
  <c r="LJR45" i="48"/>
  <c r="LKH45" i="48"/>
  <c r="LKX45" i="48"/>
  <c r="LLN45" i="48"/>
  <c r="LMD45" i="48"/>
  <c r="LMT45" i="48"/>
  <c r="LNJ45" i="48"/>
  <c r="LNZ45" i="48"/>
  <c r="LOP45" i="48"/>
  <c r="LPF45" i="48"/>
  <c r="LPV45" i="48"/>
  <c r="LQL45" i="48"/>
  <c r="LRB45" i="48"/>
  <c r="LRR45" i="48"/>
  <c r="LSH45" i="48"/>
  <c r="LSX45" i="48"/>
  <c r="LTN45" i="48"/>
  <c r="LUD45" i="48"/>
  <c r="LUT45" i="48"/>
  <c r="LVJ45" i="48"/>
  <c r="LVZ45" i="48"/>
  <c r="LWP45" i="48"/>
  <c r="LXF45" i="48"/>
  <c r="LXV45" i="48"/>
  <c r="LYL45" i="48"/>
  <c r="LZB45" i="48"/>
  <c r="LZR45" i="48"/>
  <c r="MAH45" i="48"/>
  <c r="MAX45" i="48"/>
  <c r="MBN45" i="48"/>
  <c r="MCD45" i="48"/>
  <c r="MCT45" i="48"/>
  <c r="MDJ45" i="48"/>
  <c r="MDZ45" i="48"/>
  <c r="MEP45" i="48"/>
  <c r="MFF45" i="48"/>
  <c r="MFV45" i="48"/>
  <c r="MGL45" i="48"/>
  <c r="MHB45" i="48"/>
  <c r="FNU45" i="48"/>
  <c r="FPL45" i="48"/>
  <c r="FQR45" i="48"/>
  <c r="FRX45" i="48"/>
  <c r="FTD45" i="48"/>
  <c r="FUJ45" i="48"/>
  <c r="FVL45" i="48"/>
  <c r="FWG45" i="48"/>
  <c r="FXB45" i="48"/>
  <c r="FXX45" i="48"/>
  <c r="FYS45" i="48"/>
  <c r="FZN45" i="48"/>
  <c r="GAJ45" i="48"/>
  <c r="GBE45" i="48"/>
  <c r="GBZ45" i="48"/>
  <c r="GCV45" i="48"/>
  <c r="GDQ45" i="48"/>
  <c r="GEL45" i="48"/>
  <c r="GFH45" i="48"/>
  <c r="GGC45" i="48"/>
  <c r="GGX45" i="48"/>
  <c r="GHT45" i="48"/>
  <c r="GIO45" i="48"/>
  <c r="GJJ45" i="48"/>
  <c r="GKF45" i="48"/>
  <c r="GLA45" i="48"/>
  <c r="GLV45" i="48"/>
  <c r="GMR45" i="48"/>
  <c r="GNM45" i="48"/>
  <c r="GOH45" i="48"/>
  <c r="GPD45" i="48"/>
  <c r="GPY45" i="48"/>
  <c r="GQT45" i="48"/>
  <c r="GRP45" i="48"/>
  <c r="GSK45" i="48"/>
  <c r="GTF45" i="48"/>
  <c r="GUB45" i="48"/>
  <c r="GUW45" i="48"/>
  <c r="GVR45" i="48"/>
  <c r="GWN45" i="48"/>
  <c r="GXI45" i="48"/>
  <c r="GYD45" i="48"/>
  <c r="GYZ45" i="48"/>
  <c r="GZU45" i="48"/>
  <c r="HAM45" i="48"/>
  <c r="HBC45" i="48"/>
  <c r="HBS45" i="48"/>
  <c r="HCI45" i="48"/>
  <c r="HCY45" i="48"/>
  <c r="HDO45" i="48"/>
  <c r="HEE45" i="48"/>
  <c r="HEU45" i="48"/>
  <c r="HFK45" i="48"/>
  <c r="HGA45" i="48"/>
  <c r="HGQ45" i="48"/>
  <c r="HHG45" i="48"/>
  <c r="HHW45" i="48"/>
  <c r="HIM45" i="48"/>
  <c r="HJC45" i="48"/>
  <c r="HJS45" i="48"/>
  <c r="HKI45" i="48"/>
  <c r="HKY45" i="48"/>
  <c r="HLO45" i="48"/>
  <c r="HME45" i="48"/>
  <c r="HMU45" i="48"/>
  <c r="HNK45" i="48"/>
  <c r="HOA45" i="48"/>
  <c r="HOQ45" i="48"/>
  <c r="HPG45" i="48"/>
  <c r="HPW45" i="48"/>
  <c r="HQM45" i="48"/>
  <c r="HRC45" i="48"/>
  <c r="HRS45" i="48"/>
  <c r="HSI45" i="48"/>
  <c r="HSY45" i="48"/>
  <c r="HTO45" i="48"/>
  <c r="HUE45" i="48"/>
  <c r="HUU45" i="48"/>
  <c r="HVK45" i="48"/>
  <c r="HWA45" i="48"/>
  <c r="HWQ45" i="48"/>
  <c r="HXG45" i="48"/>
  <c r="HXW45" i="48"/>
  <c r="HYM45" i="48"/>
  <c r="HZC45" i="48"/>
  <c r="HZS45" i="48"/>
  <c r="IAI45" i="48"/>
  <c r="IAY45" i="48"/>
  <c r="IBO45" i="48"/>
  <c r="ICE45" i="48"/>
  <c r="ICU45" i="48"/>
  <c r="IDK45" i="48"/>
  <c r="IEA45" i="48"/>
  <c r="IEQ45" i="48"/>
  <c r="IFG45" i="48"/>
  <c r="IFW45" i="48"/>
  <c r="IGM45" i="48"/>
  <c r="IHC45" i="48"/>
  <c r="IHS45" i="48"/>
  <c r="III45" i="48"/>
  <c r="IIY45" i="48"/>
  <c r="IJO45" i="48"/>
  <c r="IKE45" i="48"/>
  <c r="IKU45" i="48"/>
  <c r="ILK45" i="48"/>
  <c r="IMA45" i="48"/>
  <c r="IMQ45" i="48"/>
  <c r="ING45" i="48"/>
  <c r="INW45" i="48"/>
  <c r="IOM45" i="48"/>
  <c r="IPC45" i="48"/>
  <c r="IPS45" i="48"/>
  <c r="IQI45" i="48"/>
  <c r="IQY45" i="48"/>
  <c r="IRO45" i="48"/>
  <c r="ISE45" i="48"/>
  <c r="ISU45" i="48"/>
  <c r="ITK45" i="48"/>
  <c r="IUA45" i="48"/>
  <c r="IUQ45" i="48"/>
  <c r="IVG45" i="48"/>
  <c r="IVW45" i="48"/>
  <c r="IWM45" i="48"/>
  <c r="IXC45" i="48"/>
  <c r="IXS45" i="48"/>
  <c r="IYI45" i="48"/>
  <c r="IYY45" i="48"/>
  <c r="IZO45" i="48"/>
  <c r="JAE45" i="48"/>
  <c r="JAU45" i="48"/>
  <c r="JBK45" i="48"/>
  <c r="JCA45" i="48"/>
  <c r="JCQ45" i="48"/>
  <c r="JDG45" i="48"/>
  <c r="JDW45" i="48"/>
  <c r="JEM45" i="48"/>
  <c r="JFC45" i="48"/>
  <c r="JFS45" i="48"/>
  <c r="JGI45" i="48"/>
  <c r="JGY45" i="48"/>
  <c r="JHO45" i="48"/>
  <c r="JIE45" i="48"/>
  <c r="JIU45" i="48"/>
  <c r="JJK45" i="48"/>
  <c r="JKA45" i="48"/>
  <c r="JKQ45" i="48"/>
  <c r="JLG45" i="48"/>
  <c r="JLW45" i="48"/>
  <c r="JMM45" i="48"/>
  <c r="JNC45" i="48"/>
  <c r="JNS45" i="48"/>
  <c r="JOI45" i="48"/>
  <c r="JOY45" i="48"/>
  <c r="JPO45" i="48"/>
  <c r="JQE45" i="48"/>
  <c r="JQU45" i="48"/>
  <c r="JRK45" i="48"/>
  <c r="JSA45" i="48"/>
  <c r="JSQ45" i="48"/>
  <c r="JTG45" i="48"/>
  <c r="JTW45" i="48"/>
  <c r="JUM45" i="48"/>
  <c r="JVC45" i="48"/>
  <c r="JVS45" i="48"/>
  <c r="JWI45" i="48"/>
  <c r="JWY45" i="48"/>
  <c r="JXO45" i="48"/>
  <c r="JYE45" i="48"/>
  <c r="JYU45" i="48"/>
  <c r="JZK45" i="48"/>
  <c r="KAA45" i="48"/>
  <c r="KAQ45" i="48"/>
  <c r="KBG45" i="48"/>
  <c r="KBW45" i="48"/>
  <c r="KCM45" i="48"/>
  <c r="KDC45" i="48"/>
  <c r="KDS45" i="48"/>
  <c r="KEI45" i="48"/>
  <c r="KEY45" i="48"/>
  <c r="KFO45" i="48"/>
  <c r="KGE45" i="48"/>
  <c r="KGU45" i="48"/>
  <c r="KHK45" i="48"/>
  <c r="KIA45" i="48"/>
  <c r="KIQ45" i="48"/>
  <c r="KJG45" i="48"/>
  <c r="KJW45" i="48"/>
  <c r="KKM45" i="48"/>
  <c r="KLC45" i="48"/>
  <c r="KLS45" i="48"/>
  <c r="KMI45" i="48"/>
  <c r="KMY45" i="48"/>
  <c r="KNO45" i="48"/>
  <c r="KOE45" i="48"/>
  <c r="KOU45" i="48"/>
  <c r="KPK45" i="48"/>
  <c r="KQA45" i="48"/>
  <c r="KQQ45" i="48"/>
  <c r="KRG45" i="48"/>
  <c r="KRW45" i="48"/>
  <c r="KSM45" i="48"/>
  <c r="KTC45" i="48"/>
  <c r="KTS45" i="48"/>
  <c r="KUI45" i="48"/>
  <c r="KUY45" i="48"/>
  <c r="KVO45" i="48"/>
  <c r="KWE45" i="48"/>
  <c r="KWU45" i="48"/>
  <c r="KXK45" i="48"/>
  <c r="KYA45" i="48"/>
  <c r="KYQ45" i="48"/>
  <c r="KZG45" i="48"/>
  <c r="KZW45" i="48"/>
  <c r="LAM45" i="48"/>
  <c r="LBC45" i="48"/>
  <c r="LBS45" i="48"/>
  <c r="LCI45" i="48"/>
  <c r="LCY45" i="48"/>
  <c r="LDO45" i="48"/>
  <c r="LEE45" i="48"/>
  <c r="LEU45" i="48"/>
  <c r="LFK45" i="48"/>
  <c r="LGA45" i="48"/>
  <c r="LGQ45" i="48"/>
  <c r="LHG45" i="48"/>
  <c r="LHW45" i="48"/>
  <c r="LIM45" i="48"/>
  <c r="LJC45" i="48"/>
  <c r="LJS45" i="48"/>
  <c r="LKI45" i="48"/>
  <c r="LKY45" i="48"/>
  <c r="LLO45" i="48"/>
  <c r="LME45" i="48"/>
  <c r="LMU45" i="48"/>
  <c r="LNK45" i="48"/>
  <c r="LOA45" i="48"/>
  <c r="LOQ45" i="48"/>
  <c r="LPG45" i="48"/>
  <c r="LPW45" i="48"/>
  <c r="LQM45" i="48"/>
  <c r="LRC45" i="48"/>
  <c r="LRS45" i="48"/>
  <c r="LSI45" i="48"/>
  <c r="LSY45" i="48"/>
  <c r="LTO45" i="48"/>
  <c r="LUE45" i="48"/>
  <c r="LUU45" i="48"/>
  <c r="LVK45" i="48"/>
  <c r="LWA45" i="48"/>
  <c r="LWQ45" i="48"/>
  <c r="LXG45" i="48"/>
  <c r="LXW45" i="48"/>
  <c r="LYM45" i="48"/>
  <c r="LZC45" i="48"/>
  <c r="LZS45" i="48"/>
  <c r="MAI45" i="48"/>
  <c r="MAY45" i="48"/>
  <c r="MBO45" i="48"/>
  <c r="MCE45" i="48"/>
  <c r="MCU45" i="48"/>
  <c r="MDK45" i="48"/>
  <c r="MEA45" i="48"/>
  <c r="MEQ45" i="48"/>
  <c r="MFG45" i="48"/>
  <c r="MFW45" i="48"/>
  <c r="MGM45" i="48"/>
  <c r="MHC45" i="48"/>
  <c r="MHS45" i="48"/>
  <c r="MII45" i="48"/>
  <c r="MIY45" i="48"/>
  <c r="MJO45" i="48"/>
  <c r="MKE45" i="48"/>
  <c r="MKU45" i="48"/>
  <c r="MLK45" i="48"/>
  <c r="MMA45" i="48"/>
  <c r="MMQ45" i="48"/>
  <c r="MNG45" i="48"/>
  <c r="MNW45" i="48"/>
  <c r="MOM45" i="48"/>
  <c r="MPC45" i="48"/>
  <c r="MPS45" i="48"/>
  <c r="MQI45" i="48"/>
  <c r="MQY45" i="48"/>
  <c r="MRO45" i="48"/>
  <c r="MSE45" i="48"/>
  <c r="MSU45" i="48"/>
  <c r="MTK45" i="48"/>
  <c r="MUA45" i="48"/>
  <c r="MUQ45" i="48"/>
  <c r="MVG45" i="48"/>
  <c r="MVW45" i="48"/>
  <c r="MWM45" i="48"/>
  <c r="MXC45" i="48"/>
  <c r="MXS45" i="48"/>
  <c r="MYI45" i="48"/>
  <c r="MYY45" i="48"/>
  <c r="MZO45" i="48"/>
  <c r="NAE45" i="48"/>
  <c r="NAU45" i="48"/>
  <c r="NBK45" i="48"/>
  <c r="NCA45" i="48"/>
  <c r="NCQ45" i="48"/>
  <c r="NDG45" i="48"/>
  <c r="NDW45" i="48"/>
  <c r="NEM45" i="48"/>
  <c r="NFC45" i="48"/>
  <c r="NFS45" i="48"/>
  <c r="NGI45" i="48"/>
  <c r="NGY45" i="48"/>
  <c r="NHO45" i="48"/>
  <c r="NIE45" i="48"/>
  <c r="NIU45" i="48"/>
  <c r="NJK45" i="48"/>
  <c r="NKA45" i="48"/>
  <c r="NKQ45" i="48"/>
  <c r="NLG45" i="48"/>
  <c r="NLW45" i="48"/>
  <c r="NMM45" i="48"/>
  <c r="NNC45" i="48"/>
  <c r="NNS45" i="48"/>
  <c r="NOI45" i="48"/>
  <c r="NOY45" i="48"/>
  <c r="NPO45" i="48"/>
  <c r="NQE45" i="48"/>
  <c r="NQU45" i="48"/>
  <c r="NRK45" i="48"/>
  <c r="NSA45" i="48"/>
  <c r="NSQ45" i="48"/>
  <c r="NTG45" i="48"/>
  <c r="NTW45" i="48"/>
  <c r="NUM45" i="48"/>
  <c r="NVC45" i="48"/>
  <c r="NVS45" i="48"/>
  <c r="NWI45" i="48"/>
  <c r="NWY45" i="48"/>
  <c r="NXO45" i="48"/>
  <c r="NYE45" i="48"/>
  <c r="NYU45" i="48"/>
  <c r="NZK45" i="48"/>
  <c r="OAA45" i="48"/>
  <c r="OAQ45" i="48"/>
  <c r="FNI45" i="48"/>
  <c r="FPE45" i="48"/>
  <c r="FQK45" i="48"/>
  <c r="FRQ45" i="48"/>
  <c r="FSW45" i="48"/>
  <c r="FUC45" i="48"/>
  <c r="FVH45" i="48"/>
  <c r="FWC45" i="48"/>
  <c r="FWX45" i="48"/>
  <c r="FXT45" i="48"/>
  <c r="FYO45" i="48"/>
  <c r="FZJ45" i="48"/>
  <c r="GAF45" i="48"/>
  <c r="GBA45" i="48"/>
  <c r="GBV45" i="48"/>
  <c r="GCR45" i="48"/>
  <c r="GDM45" i="48"/>
  <c r="GEH45" i="48"/>
  <c r="GFD45" i="48"/>
  <c r="GFY45" i="48"/>
  <c r="GGT45" i="48"/>
  <c r="GHP45" i="48"/>
  <c r="GIK45" i="48"/>
  <c r="GJF45" i="48"/>
  <c r="GKB45" i="48"/>
  <c r="GKW45" i="48"/>
  <c r="GLR45" i="48"/>
  <c r="GMN45" i="48"/>
  <c r="GNI45" i="48"/>
  <c r="GOD45" i="48"/>
  <c r="GOZ45" i="48"/>
  <c r="GPU45" i="48"/>
  <c r="GQP45" i="48"/>
  <c r="GRL45" i="48"/>
  <c r="GSG45" i="48"/>
  <c r="GTB45" i="48"/>
  <c r="GTX45" i="48"/>
  <c r="GUS45" i="48"/>
  <c r="GVN45" i="48"/>
  <c r="GWJ45" i="48"/>
  <c r="GXE45" i="48"/>
  <c r="GXZ45" i="48"/>
  <c r="GYV45" i="48"/>
  <c r="GZQ45" i="48"/>
  <c r="HAJ45" i="48"/>
  <c r="HAZ45" i="48"/>
  <c r="HBP45" i="48"/>
  <c r="HCF45" i="48"/>
  <c r="HCV45" i="48"/>
  <c r="HDL45" i="48"/>
  <c r="HEB45" i="48"/>
  <c r="HER45" i="48"/>
  <c r="HFH45" i="48"/>
  <c r="HFX45" i="48"/>
  <c r="HGN45" i="48"/>
  <c r="HHD45" i="48"/>
  <c r="HHT45" i="48"/>
  <c r="HIJ45" i="48"/>
  <c r="HIZ45" i="48"/>
  <c r="HJP45" i="48"/>
  <c r="HKF45" i="48"/>
  <c r="HKV45" i="48"/>
  <c r="HLL45" i="48"/>
  <c r="HMB45" i="48"/>
  <c r="HMR45" i="48"/>
  <c r="HNH45" i="48"/>
  <c r="HNX45" i="48"/>
  <c r="HON45" i="48"/>
  <c r="HPD45" i="48"/>
  <c r="HPT45" i="48"/>
  <c r="HQJ45" i="48"/>
  <c r="HQZ45" i="48"/>
  <c r="HRP45" i="48"/>
  <c r="HSF45" i="48"/>
  <c r="HSV45" i="48"/>
  <c r="HTL45" i="48"/>
  <c r="HUB45" i="48"/>
  <c r="HUR45" i="48"/>
  <c r="HVH45" i="48"/>
  <c r="HVX45" i="48"/>
  <c r="HWN45" i="48"/>
  <c r="JCP45" i="48"/>
  <c r="JDV45" i="48"/>
  <c r="JFB45" i="48"/>
  <c r="JGH45" i="48"/>
  <c r="JHN45" i="48"/>
  <c r="JIT45" i="48"/>
  <c r="JJZ45" i="48"/>
  <c r="JLF45" i="48"/>
  <c r="JML45" i="48"/>
  <c r="JNR45" i="48"/>
  <c r="JOX45" i="48"/>
  <c r="JQD45" i="48"/>
  <c r="JRJ45" i="48"/>
  <c r="JSP45" i="48"/>
  <c r="JTV45" i="48"/>
  <c r="JVB45" i="48"/>
  <c r="JWH45" i="48"/>
  <c r="JXN45" i="48"/>
  <c r="JYT45" i="48"/>
  <c r="JZZ45" i="48"/>
  <c r="KBF45" i="48"/>
  <c r="KCL45" i="48"/>
  <c r="KDR45" i="48"/>
  <c r="KEX45" i="48"/>
  <c r="KGD45" i="48"/>
  <c r="KHJ45" i="48"/>
  <c r="KIP45" i="48"/>
  <c r="KJJ45" i="48"/>
  <c r="KJZ45" i="48"/>
  <c r="KKP45" i="48"/>
  <c r="KLF45" i="48"/>
  <c r="KLV45" i="48"/>
  <c r="KML45" i="48"/>
  <c r="KNB45" i="48"/>
  <c r="KNR45" i="48"/>
  <c r="KOH45" i="48"/>
  <c r="KOX45" i="48"/>
  <c r="KPN45" i="48"/>
  <c r="KQD45" i="48"/>
  <c r="KQT45" i="48"/>
  <c r="KRJ45" i="48"/>
  <c r="KRZ45" i="48"/>
  <c r="KSP45" i="48"/>
  <c r="KTF45" i="48"/>
  <c r="KTV45" i="48"/>
  <c r="KUL45" i="48"/>
  <c r="KVB45" i="48"/>
  <c r="KVR45" i="48"/>
  <c r="KWH45" i="48"/>
  <c r="KWX45" i="48"/>
  <c r="KXN45" i="48"/>
  <c r="KYD45" i="48"/>
  <c r="KYT45" i="48"/>
  <c r="KZJ45" i="48"/>
  <c r="KZZ45" i="48"/>
  <c r="LAP45" i="48"/>
  <c r="LBF45" i="48"/>
  <c r="LBV45" i="48"/>
  <c r="LCL45" i="48"/>
  <c r="LDB45" i="48"/>
  <c r="LDR45" i="48"/>
  <c r="LEH45" i="48"/>
  <c r="LEX45" i="48"/>
  <c r="LFN45" i="48"/>
  <c r="LGD45" i="48"/>
  <c r="LGT45" i="48"/>
  <c r="LHJ45" i="48"/>
  <c r="LHZ45" i="48"/>
  <c r="LIP45" i="48"/>
  <c r="LJF45" i="48"/>
  <c r="LJV45" i="48"/>
  <c r="LKL45" i="48"/>
  <c r="LLB45" i="48"/>
  <c r="LLR45" i="48"/>
  <c r="LMH45" i="48"/>
  <c r="LMX45" i="48"/>
  <c r="LNN45" i="48"/>
  <c r="LOD45" i="48"/>
  <c r="LOT45" i="48"/>
  <c r="LPJ45" i="48"/>
  <c r="LPZ45" i="48"/>
  <c r="LQP45" i="48"/>
  <c r="LRF45" i="48"/>
  <c r="LRV45" i="48"/>
  <c r="LSL45" i="48"/>
  <c r="LTB45" i="48"/>
  <c r="LTR45" i="48"/>
  <c r="LUH45" i="48"/>
  <c r="LUX45" i="48"/>
  <c r="LVN45" i="48"/>
  <c r="LWD45" i="48"/>
  <c r="LWT45" i="48"/>
  <c r="LXJ45" i="48"/>
  <c r="LXZ45" i="48"/>
  <c r="LYP45" i="48"/>
  <c r="LZF45" i="48"/>
  <c r="LZV45" i="48"/>
  <c r="MAL45" i="48"/>
  <c r="MBB45" i="48"/>
  <c r="MBR45" i="48"/>
  <c r="MCH45" i="48"/>
  <c r="MCX45" i="48"/>
  <c r="MDN45" i="48"/>
  <c r="MED45" i="48"/>
  <c r="MET45" i="48"/>
  <c r="MFJ45" i="48"/>
  <c r="MFZ45" i="48"/>
  <c r="MGP45" i="48"/>
  <c r="MHF45" i="48"/>
  <c r="FOK45" i="48"/>
  <c r="FPT45" i="48"/>
  <c r="FQZ45" i="48"/>
  <c r="FSF45" i="48"/>
  <c r="FTL45" i="48"/>
  <c r="FUR45" i="48"/>
  <c r="FVQ45" i="48"/>
  <c r="FWL45" i="48"/>
  <c r="FXH45" i="48"/>
  <c r="FYC45" i="48"/>
  <c r="FYX45" i="48"/>
  <c r="FZT45" i="48"/>
  <c r="GAO45" i="48"/>
  <c r="GBJ45" i="48"/>
  <c r="GCF45" i="48"/>
  <c r="GDA45" i="48"/>
  <c r="GDV45" i="48"/>
  <c r="GER45" i="48"/>
  <c r="GFM45" i="48"/>
  <c r="GGH45" i="48"/>
  <c r="GHD45" i="48"/>
  <c r="GHY45" i="48"/>
  <c r="GIT45" i="48"/>
  <c r="GJP45" i="48"/>
  <c r="GKK45" i="48"/>
  <c r="GLF45" i="48"/>
  <c r="GMB45" i="48"/>
  <c r="GMW45" i="48"/>
  <c r="GNR45" i="48"/>
  <c r="GON45" i="48"/>
  <c r="GPI45" i="48"/>
  <c r="GQD45" i="48"/>
  <c r="GQZ45" i="48"/>
  <c r="GRU45" i="48"/>
  <c r="GSP45" i="48"/>
  <c r="GTL45" i="48"/>
  <c r="GUG45" i="48"/>
  <c r="GVB45" i="48"/>
  <c r="GVX45" i="48"/>
  <c r="GWS45" i="48"/>
  <c r="GXN45" i="48"/>
  <c r="GYJ45" i="48"/>
  <c r="GZE45" i="48"/>
  <c r="GZZ45" i="48"/>
  <c r="HAQ45" i="48"/>
  <c r="HBG45" i="48"/>
  <c r="HBW45" i="48"/>
  <c r="HCM45" i="48"/>
  <c r="HDC45" i="48"/>
  <c r="HDS45" i="48"/>
  <c r="HEI45" i="48"/>
  <c r="HEY45" i="48"/>
  <c r="HFO45" i="48"/>
  <c r="HGE45" i="48"/>
  <c r="HGU45" i="48"/>
  <c r="HHK45" i="48"/>
  <c r="HIA45" i="48"/>
  <c r="HIQ45" i="48"/>
  <c r="HJG45" i="48"/>
  <c r="HJW45" i="48"/>
  <c r="HKM45" i="48"/>
  <c r="HLC45" i="48"/>
  <c r="HLS45" i="48"/>
  <c r="HMI45" i="48"/>
  <c r="HMY45" i="48"/>
  <c r="HNO45" i="48"/>
  <c r="HOE45" i="48"/>
  <c r="HOU45" i="48"/>
  <c r="HPK45" i="48"/>
  <c r="HQA45" i="48"/>
  <c r="HQQ45" i="48"/>
  <c r="HRG45" i="48"/>
  <c r="HRW45" i="48"/>
  <c r="HSM45" i="48"/>
  <c r="HTC45" i="48"/>
  <c r="HTS45" i="48"/>
  <c r="HUI45" i="48"/>
  <c r="HUY45" i="48"/>
  <c r="HVO45" i="48"/>
  <c r="HWE45" i="48"/>
  <c r="HWU45" i="48"/>
  <c r="HXK45" i="48"/>
  <c r="HYA45" i="48"/>
  <c r="HYQ45" i="48"/>
  <c r="HZG45" i="48"/>
  <c r="HZW45" i="48"/>
  <c r="IAM45" i="48"/>
  <c r="IBC45" i="48"/>
  <c r="IBS45" i="48"/>
  <c r="ICI45" i="48"/>
  <c r="ICY45" i="48"/>
  <c r="IDO45" i="48"/>
  <c r="IEE45" i="48"/>
  <c r="IEU45" i="48"/>
  <c r="IFK45" i="48"/>
  <c r="IGA45" i="48"/>
  <c r="IGQ45" i="48"/>
  <c r="IHG45" i="48"/>
  <c r="IHW45" i="48"/>
  <c r="IIM45" i="48"/>
  <c r="IJC45" i="48"/>
  <c r="IJS45" i="48"/>
  <c r="IKI45" i="48"/>
  <c r="IKY45" i="48"/>
  <c r="ILO45" i="48"/>
  <c r="IME45" i="48"/>
  <c r="IMU45" i="48"/>
  <c r="INK45" i="48"/>
  <c r="IOA45" i="48"/>
  <c r="IOQ45" i="48"/>
  <c r="IPG45" i="48"/>
  <c r="IPW45" i="48"/>
  <c r="IQM45" i="48"/>
  <c r="IRC45" i="48"/>
  <c r="IRS45" i="48"/>
  <c r="ISI45" i="48"/>
  <c r="ISY45" i="48"/>
  <c r="ITO45" i="48"/>
  <c r="IUE45" i="48"/>
  <c r="IUU45" i="48"/>
  <c r="IVK45" i="48"/>
  <c r="IWA45" i="48"/>
  <c r="IWQ45" i="48"/>
  <c r="IXG45" i="48"/>
  <c r="IXW45" i="48"/>
  <c r="IYM45" i="48"/>
  <c r="IZC45" i="48"/>
  <c r="IZS45" i="48"/>
  <c r="JAI45" i="48"/>
  <c r="JAY45" i="48"/>
  <c r="JBO45" i="48"/>
  <c r="JCE45" i="48"/>
  <c r="JCU45" i="48"/>
  <c r="JDK45" i="48"/>
  <c r="JEA45" i="48"/>
  <c r="JEQ45" i="48"/>
  <c r="JFG45" i="48"/>
  <c r="JFW45" i="48"/>
  <c r="JGM45" i="48"/>
  <c r="JHC45" i="48"/>
  <c r="JHS45" i="48"/>
  <c r="JII45" i="48"/>
  <c r="JIY45" i="48"/>
  <c r="JJO45" i="48"/>
  <c r="JKE45" i="48"/>
  <c r="JKU45" i="48"/>
  <c r="JLK45" i="48"/>
  <c r="JMA45" i="48"/>
  <c r="JMQ45" i="48"/>
  <c r="JNG45" i="48"/>
  <c r="JNW45" i="48"/>
  <c r="JOM45" i="48"/>
  <c r="JPC45" i="48"/>
  <c r="JPS45" i="48"/>
  <c r="JQI45" i="48"/>
  <c r="JQY45" i="48"/>
  <c r="JRO45" i="48"/>
  <c r="JSE45" i="48"/>
  <c r="JSU45" i="48"/>
  <c r="JTK45" i="48"/>
  <c r="JUA45" i="48"/>
  <c r="JUQ45" i="48"/>
  <c r="JVG45" i="48"/>
  <c r="JVW45" i="48"/>
  <c r="JWM45" i="48"/>
  <c r="JXC45" i="48"/>
  <c r="JXS45" i="48"/>
  <c r="JYI45" i="48"/>
  <c r="JYY45" i="48"/>
  <c r="JZO45" i="48"/>
  <c r="KAE45" i="48"/>
  <c r="KAU45" i="48"/>
  <c r="KBK45" i="48"/>
  <c r="KCA45" i="48"/>
  <c r="KCQ45" i="48"/>
  <c r="KDG45" i="48"/>
  <c r="KDW45" i="48"/>
  <c r="KEM45" i="48"/>
  <c r="KFC45" i="48"/>
  <c r="KFS45" i="48"/>
  <c r="KGI45" i="48"/>
  <c r="KGY45" i="48"/>
  <c r="KHO45" i="48"/>
  <c r="KIE45" i="48"/>
  <c r="KIU45" i="48"/>
  <c r="KJK45" i="48"/>
  <c r="KKA45" i="48"/>
  <c r="KKQ45" i="48"/>
  <c r="KLG45" i="48"/>
  <c r="KLW45" i="48"/>
  <c r="KMM45" i="48"/>
  <c r="KNC45" i="48"/>
  <c r="KNS45" i="48"/>
  <c r="KOI45" i="48"/>
  <c r="KOY45" i="48"/>
  <c r="KPO45" i="48"/>
  <c r="KQE45" i="48"/>
  <c r="KQU45" i="48"/>
  <c r="KRK45" i="48"/>
  <c r="KSA45" i="48"/>
  <c r="KSQ45" i="48"/>
  <c r="KTG45" i="48"/>
  <c r="KTW45" i="48"/>
  <c r="KUM45" i="48"/>
  <c r="KVC45" i="48"/>
  <c r="KVS45" i="48"/>
  <c r="KWI45" i="48"/>
  <c r="KWY45" i="48"/>
  <c r="KXO45" i="48"/>
  <c r="KYE45" i="48"/>
  <c r="KYU45" i="48"/>
  <c r="KZK45" i="48"/>
  <c r="LAA45" i="48"/>
  <c r="LAQ45" i="48"/>
  <c r="LBG45" i="48"/>
  <c r="LBW45" i="48"/>
  <c r="LCM45" i="48"/>
  <c r="LDC45" i="48"/>
  <c r="LDS45" i="48"/>
  <c r="LEI45" i="48"/>
  <c r="LEY45" i="48"/>
  <c r="LFO45" i="48"/>
  <c r="LGE45" i="48"/>
  <c r="LGU45" i="48"/>
  <c r="LHK45" i="48"/>
  <c r="LIA45" i="48"/>
  <c r="LIQ45" i="48"/>
  <c r="LJG45" i="48"/>
  <c r="LJW45" i="48"/>
  <c r="LKM45" i="48"/>
  <c r="LLC45" i="48"/>
  <c r="LLS45" i="48"/>
  <c r="LMI45" i="48"/>
  <c r="LMY45" i="48"/>
  <c r="LNO45" i="48"/>
  <c r="LOE45" i="48"/>
  <c r="LOU45" i="48"/>
  <c r="LPK45" i="48"/>
  <c r="LQA45" i="48"/>
  <c r="LQQ45" i="48"/>
  <c r="LRG45" i="48"/>
  <c r="LRW45" i="48"/>
  <c r="LSM45" i="48"/>
  <c r="LTC45" i="48"/>
  <c r="LTS45" i="48"/>
  <c r="LUI45" i="48"/>
  <c r="LUY45" i="48"/>
  <c r="LVO45" i="48"/>
  <c r="LWE45" i="48"/>
  <c r="LWU45" i="48"/>
  <c r="LXK45" i="48"/>
  <c r="LYA45" i="48"/>
  <c r="LYQ45" i="48"/>
  <c r="LZG45" i="48"/>
  <c r="LZW45" i="48"/>
  <c r="MAM45" i="48"/>
  <c r="MBC45" i="48"/>
  <c r="MBS45" i="48"/>
  <c r="MCI45" i="48"/>
  <c r="MCY45" i="48"/>
  <c r="MDO45" i="48"/>
  <c r="MEE45" i="48"/>
  <c r="MEU45" i="48"/>
  <c r="MFK45" i="48"/>
  <c r="MGA45" i="48"/>
  <c r="MGQ45" i="48"/>
  <c r="MHG45" i="48"/>
  <c r="MHW45" i="48"/>
  <c r="MIM45" i="48"/>
  <c r="MJC45" i="48"/>
  <c r="MJS45" i="48"/>
  <c r="MKI45" i="48"/>
  <c r="MKY45" i="48"/>
  <c r="MLO45" i="48"/>
  <c r="MME45" i="48"/>
  <c r="MMU45" i="48"/>
  <c r="MNK45" i="48"/>
  <c r="MOA45" i="48"/>
  <c r="MOQ45" i="48"/>
  <c r="MPG45" i="48"/>
  <c r="MPW45" i="48"/>
  <c r="MQM45" i="48"/>
  <c r="MRC45" i="48"/>
  <c r="MRS45" i="48"/>
  <c r="MSI45" i="48"/>
  <c r="MSY45" i="48"/>
  <c r="MTO45" i="48"/>
  <c r="MUE45" i="48"/>
  <c r="MUU45" i="48"/>
  <c r="MVK45" i="48"/>
  <c r="MWA45" i="48"/>
  <c r="MWQ45" i="48"/>
  <c r="MXG45" i="48"/>
  <c r="MXW45" i="48"/>
  <c r="MYM45" i="48"/>
  <c r="MZC45" i="48"/>
  <c r="MZS45" i="48"/>
  <c r="NAI45" i="48"/>
  <c r="NAY45" i="48"/>
  <c r="NBO45" i="48"/>
  <c r="NCE45" i="48"/>
  <c r="NCU45" i="48"/>
  <c r="NDK45" i="48"/>
  <c r="NEA45" i="48"/>
  <c r="NEQ45" i="48"/>
  <c r="NFG45" i="48"/>
  <c r="NFW45" i="48"/>
  <c r="NGM45" i="48"/>
  <c r="NHC45" i="48"/>
  <c r="NHS45" i="48"/>
  <c r="NII45" i="48"/>
  <c r="NIY45" i="48"/>
  <c r="NJO45" i="48"/>
  <c r="NKE45" i="48"/>
  <c r="NKU45" i="48"/>
  <c r="NLK45" i="48"/>
  <c r="NMA45" i="48"/>
  <c r="NMQ45" i="48"/>
  <c r="NNG45" i="48"/>
  <c r="NNW45" i="48"/>
  <c r="NOM45" i="48"/>
  <c r="NPC45" i="48"/>
  <c r="NPS45" i="48"/>
  <c r="NQI45" i="48"/>
  <c r="NQY45" i="48"/>
  <c r="NRO45" i="48"/>
  <c r="NSE45" i="48"/>
  <c r="NSU45" i="48"/>
  <c r="NTK45" i="48"/>
  <c r="NUA45" i="48"/>
  <c r="NUQ45" i="48"/>
  <c r="NVG45" i="48"/>
  <c r="NVW45" i="48"/>
  <c r="NWM45" i="48"/>
  <c r="NXC45" i="48"/>
  <c r="NXS45" i="48"/>
  <c r="NYI45" i="48"/>
  <c r="NYY45" i="48"/>
  <c r="NZO45" i="48"/>
  <c r="OAE45" i="48"/>
  <c r="OAU45" i="48"/>
  <c r="FNY45" i="48"/>
  <c r="FPM45" i="48"/>
  <c r="FQS45" i="48"/>
  <c r="FRY45" i="48"/>
  <c r="FTE45" i="48"/>
  <c r="FUK45" i="48"/>
  <c r="FVM45" i="48"/>
  <c r="FWH45" i="48"/>
  <c r="FXD45" i="48"/>
  <c r="FXY45" i="48"/>
  <c r="FYT45" i="48"/>
  <c r="FZP45" i="48"/>
  <c r="GAK45" i="48"/>
  <c r="GBF45" i="48"/>
  <c r="GCB45" i="48"/>
  <c r="GCW45" i="48"/>
  <c r="GDR45" i="48"/>
  <c r="GEN45" i="48"/>
  <c r="GFI45" i="48"/>
  <c r="GGD45" i="48"/>
  <c r="GGZ45" i="48"/>
  <c r="GHU45" i="48"/>
  <c r="GIP45" i="48"/>
  <c r="GJL45" i="48"/>
  <c r="GKG45" i="48"/>
  <c r="GLB45" i="48"/>
  <c r="GLX45" i="48"/>
  <c r="GMS45" i="48"/>
  <c r="GNN45" i="48"/>
  <c r="GOJ45" i="48"/>
  <c r="GPE45" i="48"/>
  <c r="GPZ45" i="48"/>
  <c r="GQV45" i="48"/>
  <c r="JDB45" i="48"/>
  <c r="JEH45" i="48"/>
  <c r="JFN45" i="48"/>
  <c r="JGT45" i="48"/>
  <c r="JHZ45" i="48"/>
  <c r="JJF45" i="48"/>
  <c r="JKL45" i="48"/>
  <c r="JLR45" i="48"/>
  <c r="JMX45" i="48"/>
  <c r="JOD45" i="48"/>
  <c r="JPJ45" i="48"/>
  <c r="JQP45" i="48"/>
  <c r="JRV45" i="48"/>
  <c r="JTB45" i="48"/>
  <c r="JUH45" i="48"/>
  <c r="JVN45" i="48"/>
  <c r="JWT45" i="48"/>
  <c r="JXZ45" i="48"/>
  <c r="JZF45" i="48"/>
  <c r="KAL45" i="48"/>
  <c r="KBR45" i="48"/>
  <c r="KCX45" i="48"/>
  <c r="KED45" i="48"/>
  <c r="KFJ45" i="48"/>
  <c r="KGP45" i="48"/>
  <c r="KHV45" i="48"/>
  <c r="KIT45" i="48"/>
  <c r="KJN45" i="48"/>
  <c r="KKD45" i="48"/>
  <c r="KKT45" i="48"/>
  <c r="KLJ45" i="48"/>
  <c r="KLZ45" i="48"/>
  <c r="KMP45" i="48"/>
  <c r="KNF45" i="48"/>
  <c r="KNV45" i="48"/>
  <c r="KOL45" i="48"/>
  <c r="KPB45" i="48"/>
  <c r="KPR45" i="48"/>
  <c r="KQH45" i="48"/>
  <c r="KQX45" i="48"/>
  <c r="KRN45" i="48"/>
  <c r="KSD45" i="48"/>
  <c r="KST45" i="48"/>
  <c r="KTJ45" i="48"/>
  <c r="KTZ45" i="48"/>
  <c r="KUP45" i="48"/>
  <c r="KVF45" i="48"/>
  <c r="KVV45" i="48"/>
  <c r="KWL45" i="48"/>
  <c r="KXB45" i="48"/>
  <c r="KXR45" i="48"/>
  <c r="KYH45" i="48"/>
  <c r="KYX45" i="48"/>
  <c r="KZN45" i="48"/>
  <c r="LAD45" i="48"/>
  <c r="LAT45" i="48"/>
  <c r="LBJ45" i="48"/>
  <c r="LBZ45" i="48"/>
  <c r="LCP45" i="48"/>
  <c r="LDF45" i="48"/>
  <c r="LDV45" i="48"/>
  <c r="LEL45" i="48"/>
  <c r="LFB45" i="48"/>
  <c r="LFR45" i="48"/>
  <c r="LGH45" i="48"/>
  <c r="LGX45" i="48"/>
  <c r="LHN45" i="48"/>
  <c r="LID45" i="48"/>
  <c r="LIT45" i="48"/>
  <c r="LJJ45" i="48"/>
  <c r="LJZ45" i="48"/>
  <c r="LKP45" i="48"/>
  <c r="LLF45" i="48"/>
  <c r="LLV45" i="48"/>
  <c r="LML45" i="48"/>
  <c r="LNB45" i="48"/>
  <c r="LNR45" i="48"/>
  <c r="LOH45" i="48"/>
  <c r="LOX45" i="48"/>
  <c r="LPN45" i="48"/>
  <c r="LQD45" i="48"/>
  <c r="LQT45" i="48"/>
  <c r="LRJ45" i="48"/>
  <c r="LRZ45" i="48"/>
  <c r="LSP45" i="48"/>
  <c r="LTF45" i="48"/>
  <c r="LTV45" i="48"/>
  <c r="LUL45" i="48"/>
  <c r="LVB45" i="48"/>
  <c r="LVR45" i="48"/>
  <c r="LWH45" i="48"/>
  <c r="LWX45" i="48"/>
  <c r="LXN45" i="48"/>
  <c r="LYD45" i="48"/>
  <c r="LYT45" i="48"/>
  <c r="LZJ45" i="48"/>
  <c r="LZZ45" i="48"/>
  <c r="MAP45" i="48"/>
  <c r="MBF45" i="48"/>
  <c r="MBV45" i="48"/>
  <c r="MCL45" i="48"/>
  <c r="MDB45" i="48"/>
  <c r="MDR45" i="48"/>
  <c r="MEH45" i="48"/>
  <c r="MEX45" i="48"/>
  <c r="MFN45" i="48"/>
  <c r="MGD45" i="48"/>
  <c r="MGT45" i="48"/>
  <c r="FMO45" i="48"/>
  <c r="FOV45" i="48"/>
  <c r="FQB45" i="48"/>
  <c r="FRH45" i="48"/>
  <c r="FSN45" i="48"/>
  <c r="FTT45" i="48"/>
  <c r="FUZ45" i="48"/>
  <c r="FVV45" i="48"/>
  <c r="FWR45" i="48"/>
  <c r="FXM45" i="48"/>
  <c r="FYH45" i="48"/>
  <c r="FZD45" i="48"/>
  <c r="FZY45" i="48"/>
  <c r="GAT45" i="48"/>
  <c r="GBP45" i="48"/>
  <c r="GCK45" i="48"/>
  <c r="GDF45" i="48"/>
  <c r="GEB45" i="48"/>
  <c r="GEW45" i="48"/>
  <c r="GFR45" i="48"/>
  <c r="GGN45" i="48"/>
  <c r="GHI45" i="48"/>
  <c r="GID45" i="48"/>
  <c r="GIZ45" i="48"/>
  <c r="GJU45" i="48"/>
  <c r="GKP45" i="48"/>
  <c r="GLL45" i="48"/>
  <c r="GMG45" i="48"/>
  <c r="GNB45" i="48"/>
  <c r="GNX45" i="48"/>
  <c r="GOS45" i="48"/>
  <c r="GPN45" i="48"/>
  <c r="GQJ45" i="48"/>
  <c r="GRE45" i="48"/>
  <c r="GRZ45" i="48"/>
  <c r="GSV45" i="48"/>
  <c r="GTQ45" i="48"/>
  <c r="GUL45" i="48"/>
  <c r="GVH45" i="48"/>
  <c r="GWC45" i="48"/>
  <c r="GWX45" i="48"/>
  <c r="GXT45" i="48"/>
  <c r="GYO45" i="48"/>
  <c r="GZJ45" i="48"/>
  <c r="HAE45" i="48"/>
  <c r="HAU45" i="48"/>
  <c r="HBK45" i="48"/>
  <c r="HCA45" i="48"/>
  <c r="HCQ45" i="48"/>
  <c r="HDG45" i="48"/>
  <c r="HDW45" i="48"/>
  <c r="HEM45" i="48"/>
  <c r="HFC45" i="48"/>
  <c r="HFS45" i="48"/>
  <c r="HGI45" i="48"/>
  <c r="HGY45" i="48"/>
  <c r="HHO45" i="48"/>
  <c r="HIE45" i="48"/>
  <c r="HIU45" i="48"/>
  <c r="HJK45" i="48"/>
  <c r="HKA45" i="48"/>
  <c r="HKQ45" i="48"/>
  <c r="HLG45" i="48"/>
  <c r="HLW45" i="48"/>
  <c r="HMM45" i="48"/>
  <c r="HNC45" i="48"/>
  <c r="HNS45" i="48"/>
  <c r="HOI45" i="48"/>
  <c r="HOY45" i="48"/>
  <c r="HPO45" i="48"/>
  <c r="HQE45" i="48"/>
  <c r="HQU45" i="48"/>
  <c r="HRK45" i="48"/>
  <c r="HSA45" i="48"/>
  <c r="HSQ45" i="48"/>
  <c r="HTG45" i="48"/>
  <c r="HTW45" i="48"/>
  <c r="HUM45" i="48"/>
  <c r="HVC45" i="48"/>
  <c r="HVS45" i="48"/>
  <c r="HWI45" i="48"/>
  <c r="HWY45" i="48"/>
  <c r="HXO45" i="48"/>
  <c r="HYE45" i="48"/>
  <c r="HYU45" i="48"/>
  <c r="HZK45" i="48"/>
  <c r="IAA45" i="48"/>
  <c r="IAQ45" i="48"/>
  <c r="IBG45" i="48"/>
  <c r="IBW45" i="48"/>
  <c r="ICM45" i="48"/>
  <c r="IDC45" i="48"/>
  <c r="IDS45" i="48"/>
  <c r="IEI45" i="48"/>
  <c r="IEY45" i="48"/>
  <c r="IFO45" i="48"/>
  <c r="IGE45" i="48"/>
  <c r="IGU45" i="48"/>
  <c r="IHK45" i="48"/>
  <c r="IIA45" i="48"/>
  <c r="IIQ45" i="48"/>
  <c r="IJG45" i="48"/>
  <c r="IJW45" i="48"/>
  <c r="IKM45" i="48"/>
  <c r="ILC45" i="48"/>
  <c r="ILS45" i="48"/>
  <c r="IMI45" i="48"/>
  <c r="IMY45" i="48"/>
  <c r="INO45" i="48"/>
  <c r="IOE45" i="48"/>
  <c r="IOU45" i="48"/>
  <c r="IPK45" i="48"/>
  <c r="IQA45" i="48"/>
  <c r="IQQ45" i="48"/>
  <c r="IRG45" i="48"/>
  <c r="IRW45" i="48"/>
  <c r="ISM45" i="48"/>
  <c r="ITC45" i="48"/>
  <c r="ITS45" i="48"/>
  <c r="IUI45" i="48"/>
  <c r="IUY45" i="48"/>
  <c r="IVO45" i="48"/>
  <c r="IWE45" i="48"/>
  <c r="IWU45" i="48"/>
  <c r="IXK45" i="48"/>
  <c r="IYA45" i="48"/>
  <c r="IYQ45" i="48"/>
  <c r="IZG45" i="48"/>
  <c r="IZW45" i="48"/>
  <c r="JAM45" i="48"/>
  <c r="JBC45" i="48"/>
  <c r="JBS45" i="48"/>
  <c r="JCI45" i="48"/>
  <c r="JCY45" i="48"/>
  <c r="JDO45" i="48"/>
  <c r="JEE45" i="48"/>
  <c r="JEU45" i="48"/>
  <c r="JFK45" i="48"/>
  <c r="JGA45" i="48"/>
  <c r="JGQ45" i="48"/>
  <c r="JHG45" i="48"/>
  <c r="JHW45" i="48"/>
  <c r="JIM45" i="48"/>
  <c r="JJC45" i="48"/>
  <c r="JJS45" i="48"/>
  <c r="JKI45" i="48"/>
  <c r="JKY45" i="48"/>
  <c r="JLO45" i="48"/>
  <c r="JME45" i="48"/>
  <c r="JMU45" i="48"/>
  <c r="JNK45" i="48"/>
  <c r="JOA45" i="48"/>
  <c r="JOQ45" i="48"/>
  <c r="JPG45" i="48"/>
  <c r="JPW45" i="48"/>
  <c r="JQM45" i="48"/>
  <c r="JRC45" i="48"/>
  <c r="JRS45" i="48"/>
  <c r="JSI45" i="48"/>
  <c r="JSY45" i="48"/>
  <c r="JTO45" i="48"/>
  <c r="JUE45" i="48"/>
  <c r="JUU45" i="48"/>
  <c r="JVK45" i="48"/>
  <c r="JWA45" i="48"/>
  <c r="JWQ45" i="48"/>
  <c r="JXG45" i="48"/>
  <c r="JXW45" i="48"/>
  <c r="JYM45" i="48"/>
  <c r="JZC45" i="48"/>
  <c r="JZS45" i="48"/>
  <c r="KAI45" i="48"/>
  <c r="KAY45" i="48"/>
  <c r="KBO45" i="48"/>
  <c r="KCE45" i="48"/>
  <c r="KCU45" i="48"/>
  <c r="KDK45" i="48"/>
  <c r="KEA45" i="48"/>
  <c r="KEQ45" i="48"/>
  <c r="KFG45" i="48"/>
  <c r="KFW45" i="48"/>
  <c r="KGM45" i="48"/>
  <c r="KHC45" i="48"/>
  <c r="KHS45" i="48"/>
  <c r="KII45" i="48"/>
  <c r="KIY45" i="48"/>
  <c r="KJO45" i="48"/>
  <c r="KKE45" i="48"/>
  <c r="KKU45" i="48"/>
  <c r="KLK45" i="48"/>
  <c r="KMA45" i="48"/>
  <c r="KMQ45" i="48"/>
  <c r="KNG45" i="48"/>
  <c r="KNW45" i="48"/>
  <c r="KOM45" i="48"/>
  <c r="KPC45" i="48"/>
  <c r="KPS45" i="48"/>
  <c r="KQI45" i="48"/>
  <c r="KQY45" i="48"/>
  <c r="KRO45" i="48"/>
  <c r="KSE45" i="48"/>
  <c r="KSU45" i="48"/>
  <c r="KTK45" i="48"/>
  <c r="KUA45" i="48"/>
  <c r="KUQ45" i="48"/>
  <c r="KVG45" i="48"/>
  <c r="KVW45" i="48"/>
  <c r="KWM45" i="48"/>
  <c r="KXC45" i="48"/>
  <c r="KXS45" i="48"/>
  <c r="KYI45" i="48"/>
  <c r="KYY45" i="48"/>
  <c r="KZO45" i="48"/>
  <c r="LAE45" i="48"/>
  <c r="LAU45" i="48"/>
  <c r="LBK45" i="48"/>
  <c r="LCA45" i="48"/>
  <c r="LCQ45" i="48"/>
  <c r="LDG45" i="48"/>
  <c r="LDW45" i="48"/>
  <c r="LEM45" i="48"/>
  <c r="LFC45" i="48"/>
  <c r="LFS45" i="48"/>
  <c r="LGI45" i="48"/>
  <c r="LGY45" i="48"/>
  <c r="LHO45" i="48"/>
  <c r="LIE45" i="48"/>
  <c r="LIU45" i="48"/>
  <c r="LJK45" i="48"/>
  <c r="LKA45" i="48"/>
  <c r="LKQ45" i="48"/>
  <c r="LLG45" i="48"/>
  <c r="LLW45" i="48"/>
  <c r="JDF45" i="48"/>
  <c r="JEL45" i="48"/>
  <c r="JFR45" i="48"/>
  <c r="JGX45" i="48"/>
  <c r="JID45" i="48"/>
  <c r="JJJ45" i="48"/>
  <c r="JKP45" i="48"/>
  <c r="JLV45" i="48"/>
  <c r="JNB45" i="48"/>
  <c r="JOH45" i="48"/>
  <c r="JPN45" i="48"/>
  <c r="JQT45" i="48"/>
  <c r="JRZ45" i="48"/>
  <c r="JTF45" i="48"/>
  <c r="JUL45" i="48"/>
  <c r="JVR45" i="48"/>
  <c r="JWX45" i="48"/>
  <c r="JYD45" i="48"/>
  <c r="JZJ45" i="48"/>
  <c r="KAP45" i="48"/>
  <c r="KBV45" i="48"/>
  <c r="KDB45" i="48"/>
  <c r="KEH45" i="48"/>
  <c r="KFN45" i="48"/>
  <c r="KGT45" i="48"/>
  <c r="KHZ45" i="48"/>
  <c r="KJB45" i="48"/>
  <c r="KJR45" i="48"/>
  <c r="KKH45" i="48"/>
  <c r="KKX45" i="48"/>
  <c r="KLN45" i="48"/>
  <c r="KMD45" i="48"/>
  <c r="KMT45" i="48"/>
  <c r="KNJ45" i="48"/>
  <c r="KNZ45" i="48"/>
  <c r="KOP45" i="48"/>
  <c r="KPF45" i="48"/>
  <c r="KPV45" i="48"/>
  <c r="KQL45" i="48"/>
  <c r="KRB45" i="48"/>
  <c r="KRR45" i="48"/>
  <c r="KSH45" i="48"/>
  <c r="KSX45" i="48"/>
  <c r="KTN45" i="48"/>
  <c r="KUD45" i="48"/>
  <c r="KUT45" i="48"/>
  <c r="KVJ45" i="48"/>
  <c r="KVZ45" i="48"/>
  <c r="KWP45" i="48"/>
  <c r="KXF45" i="48"/>
  <c r="KXV45" i="48"/>
  <c r="KYL45" i="48"/>
  <c r="KZB45" i="48"/>
  <c r="KZR45" i="48"/>
  <c r="LAH45" i="48"/>
  <c r="LAX45" i="48"/>
  <c r="LBN45" i="48"/>
  <c r="LCD45" i="48"/>
  <c r="LCT45" i="48"/>
  <c r="LDJ45" i="48"/>
  <c r="LDZ45" i="48"/>
  <c r="LEP45" i="48"/>
  <c r="LFF45" i="48"/>
  <c r="LFV45" i="48"/>
  <c r="LGL45" i="48"/>
  <c r="LHB45" i="48"/>
  <c r="LHR45" i="48"/>
  <c r="LIH45" i="48"/>
  <c r="LIX45" i="48"/>
  <c r="LJN45" i="48"/>
  <c r="LKD45" i="48"/>
  <c r="LKT45" i="48"/>
  <c r="LLJ45" i="48"/>
  <c r="LLZ45" i="48"/>
  <c r="LMP45" i="48"/>
  <c r="LNF45" i="48"/>
  <c r="LNV45" i="48"/>
  <c r="LOL45" i="48"/>
  <c r="LPB45" i="48"/>
  <c r="LPR45" i="48"/>
  <c r="LQH45" i="48"/>
  <c r="LQX45" i="48"/>
  <c r="LRN45" i="48"/>
  <c r="LSD45" i="48"/>
  <c r="LST45" i="48"/>
  <c r="LTJ45" i="48"/>
  <c r="LTZ45" i="48"/>
  <c r="LUP45" i="48"/>
  <c r="LVF45" i="48"/>
  <c r="LVV45" i="48"/>
  <c r="LWL45" i="48"/>
  <c r="LXB45" i="48"/>
  <c r="LXR45" i="48"/>
  <c r="LYH45" i="48"/>
  <c r="LYX45" i="48"/>
  <c r="LZN45" i="48"/>
  <c r="MAD45" i="48"/>
  <c r="MAT45" i="48"/>
  <c r="MBJ45" i="48"/>
  <c r="MBZ45" i="48"/>
  <c r="MCP45" i="48"/>
  <c r="MDF45" i="48"/>
  <c r="MDV45" i="48"/>
  <c r="MEL45" i="48"/>
  <c r="MFB45" i="48"/>
  <c r="MFR45" i="48"/>
  <c r="MGH45" i="48"/>
  <c r="MGX45" i="48"/>
  <c r="FNE45" i="48"/>
  <c r="FPD45" i="48"/>
  <c r="FQJ45" i="48"/>
  <c r="FRP45" i="48"/>
  <c r="FSV45" i="48"/>
  <c r="FUB45" i="48"/>
  <c r="FVF45" i="48"/>
  <c r="FWB45" i="48"/>
  <c r="FWW45" i="48"/>
  <c r="FXR45" i="48"/>
  <c r="FYN45" i="48"/>
  <c r="FZI45" i="48"/>
  <c r="GAD45" i="48"/>
  <c r="GAZ45" i="48"/>
  <c r="GBU45" i="48"/>
  <c r="GCP45" i="48"/>
  <c r="GDL45" i="48"/>
  <c r="GEG45" i="48"/>
  <c r="GFB45" i="48"/>
  <c r="GFX45" i="48"/>
  <c r="GGS45" i="48"/>
  <c r="GHN45" i="48"/>
  <c r="GIJ45" i="48"/>
  <c r="GJE45" i="48"/>
  <c r="GJZ45" i="48"/>
  <c r="GKV45" i="48"/>
  <c r="GLQ45" i="48"/>
  <c r="GML45" i="48"/>
  <c r="GNH45" i="48"/>
  <c r="GOC45" i="48"/>
  <c r="GOX45" i="48"/>
  <c r="GPT45" i="48"/>
  <c r="GQO45" i="48"/>
  <c r="GRJ45" i="48"/>
  <c r="GSF45" i="48"/>
  <c r="GTA45" i="48"/>
  <c r="GTV45" i="48"/>
  <c r="GUR45" i="48"/>
  <c r="GVM45" i="48"/>
  <c r="GWH45" i="48"/>
  <c r="GXD45" i="48"/>
  <c r="GXY45" i="48"/>
  <c r="GYT45" i="48"/>
  <c r="GZP45" i="48"/>
  <c r="HAI45" i="48"/>
  <c r="HAY45" i="48"/>
  <c r="HBO45" i="48"/>
  <c r="HCE45" i="48"/>
  <c r="HCU45" i="48"/>
  <c r="HDK45" i="48"/>
  <c r="HEA45" i="48"/>
  <c r="HEQ45" i="48"/>
  <c r="HFG45" i="48"/>
  <c r="HFW45" i="48"/>
  <c r="HGM45" i="48"/>
  <c r="HHC45" i="48"/>
  <c r="HHS45" i="48"/>
  <c r="HII45" i="48"/>
  <c r="HIY45" i="48"/>
  <c r="HJO45" i="48"/>
  <c r="HKE45" i="48"/>
  <c r="HKU45" i="48"/>
  <c r="HLK45" i="48"/>
  <c r="HMA45" i="48"/>
  <c r="HMQ45" i="48"/>
  <c r="HNG45" i="48"/>
  <c r="HNW45" i="48"/>
  <c r="HOM45" i="48"/>
  <c r="HPC45" i="48"/>
  <c r="HPS45" i="48"/>
  <c r="HQI45" i="48"/>
  <c r="HQY45" i="48"/>
  <c r="HRO45" i="48"/>
  <c r="HSE45" i="48"/>
  <c r="HSU45" i="48"/>
  <c r="HTK45" i="48"/>
  <c r="HUA45" i="48"/>
  <c r="HUQ45" i="48"/>
  <c r="HVG45" i="48"/>
  <c r="HVW45" i="48"/>
  <c r="HWM45" i="48"/>
  <c r="HXC45" i="48"/>
  <c r="HXS45" i="48"/>
  <c r="HYI45" i="48"/>
  <c r="HYY45" i="48"/>
  <c r="HZO45" i="48"/>
  <c r="IAE45" i="48"/>
  <c r="IAU45" i="48"/>
  <c r="IBK45" i="48"/>
  <c r="ICA45" i="48"/>
  <c r="ICQ45" i="48"/>
  <c r="IDG45" i="48"/>
  <c r="IDW45" i="48"/>
  <c r="IEM45" i="48"/>
  <c r="IFC45" i="48"/>
  <c r="IFS45" i="48"/>
  <c r="IGI45" i="48"/>
  <c r="IGY45" i="48"/>
  <c r="IHO45" i="48"/>
  <c r="IIE45" i="48"/>
  <c r="IIU45" i="48"/>
  <c r="IJK45" i="48"/>
  <c r="IKA45" i="48"/>
  <c r="IKQ45" i="48"/>
  <c r="ILG45" i="48"/>
  <c r="ILW45" i="48"/>
  <c r="IMM45" i="48"/>
  <c r="INC45" i="48"/>
  <c r="INS45" i="48"/>
  <c r="IOI45" i="48"/>
  <c r="IOY45" i="48"/>
  <c r="IPO45" i="48"/>
  <c r="IQE45" i="48"/>
  <c r="IQU45" i="48"/>
  <c r="IRK45" i="48"/>
  <c r="ISA45" i="48"/>
  <c r="ISQ45" i="48"/>
  <c r="ITG45" i="48"/>
  <c r="ITW45" i="48"/>
  <c r="IUM45" i="48"/>
  <c r="IVC45" i="48"/>
  <c r="IVS45" i="48"/>
  <c r="IWI45" i="48"/>
  <c r="IWY45" i="48"/>
  <c r="IXO45" i="48"/>
  <c r="IYE45" i="48"/>
  <c r="IYU45" i="48"/>
  <c r="IZK45" i="48"/>
  <c r="JAA45" i="48"/>
  <c r="JAQ45" i="48"/>
  <c r="JBG45" i="48"/>
  <c r="JBW45" i="48"/>
  <c r="JCM45" i="48"/>
  <c r="JDC45" i="48"/>
  <c r="JDS45" i="48"/>
  <c r="JEI45" i="48"/>
  <c r="JEY45" i="48"/>
  <c r="JFO45" i="48"/>
  <c r="JGE45" i="48"/>
  <c r="JGU45" i="48"/>
  <c r="JHK45" i="48"/>
  <c r="JIA45" i="48"/>
  <c r="JIQ45" i="48"/>
  <c r="JJG45" i="48"/>
  <c r="JJW45" i="48"/>
  <c r="JKM45" i="48"/>
  <c r="JLC45" i="48"/>
  <c r="JLS45" i="48"/>
  <c r="JMI45" i="48"/>
  <c r="JMY45" i="48"/>
  <c r="JNO45" i="48"/>
  <c r="JOE45" i="48"/>
  <c r="JOU45" i="48"/>
  <c r="JPK45" i="48"/>
  <c r="JQA45" i="48"/>
  <c r="JQQ45" i="48"/>
  <c r="JRG45" i="48"/>
  <c r="JRW45" i="48"/>
  <c r="JSM45" i="48"/>
  <c r="JTC45" i="48"/>
  <c r="JTS45" i="48"/>
  <c r="JUI45" i="48"/>
  <c r="JUY45" i="48"/>
  <c r="JVO45" i="48"/>
  <c r="JWE45" i="48"/>
  <c r="JWU45" i="48"/>
  <c r="JXK45" i="48"/>
  <c r="JYA45" i="48"/>
  <c r="JYQ45" i="48"/>
  <c r="JZG45" i="48"/>
  <c r="JZW45" i="48"/>
  <c r="KAM45" i="48"/>
  <c r="KBC45" i="48"/>
  <c r="KBS45" i="48"/>
  <c r="KCI45" i="48"/>
  <c r="KCY45" i="48"/>
  <c r="KDO45" i="48"/>
  <c r="KEE45" i="48"/>
  <c r="KEU45" i="48"/>
  <c r="KFK45" i="48"/>
  <c r="KGA45" i="48"/>
  <c r="KGQ45" i="48"/>
  <c r="KHG45" i="48"/>
  <c r="KHW45" i="48"/>
  <c r="KIM45" i="48"/>
  <c r="KJC45" i="48"/>
  <c r="KJS45" i="48"/>
  <c r="KKI45" i="48"/>
  <c r="KKY45" i="48"/>
  <c r="KLO45" i="48"/>
  <c r="KME45" i="48"/>
  <c r="KMU45" i="48"/>
  <c r="KNK45" i="48"/>
  <c r="KOA45" i="48"/>
  <c r="KOQ45" i="48"/>
  <c r="KPG45" i="48"/>
  <c r="KPW45" i="48"/>
  <c r="KQM45" i="48"/>
  <c r="KRC45" i="48"/>
  <c r="KRS45" i="48"/>
  <c r="KSI45" i="48"/>
  <c r="KSY45" i="48"/>
  <c r="KTO45" i="48"/>
  <c r="KUE45" i="48"/>
  <c r="KUU45" i="48"/>
  <c r="KVK45" i="48"/>
  <c r="KWA45" i="48"/>
  <c r="KWQ45" i="48"/>
  <c r="KXG45" i="48"/>
  <c r="KXW45" i="48"/>
  <c r="KYM45" i="48"/>
  <c r="KZC45" i="48"/>
  <c r="KZS45" i="48"/>
  <c r="LAI45" i="48"/>
  <c r="LAY45" i="48"/>
  <c r="LBO45" i="48"/>
  <c r="LCE45" i="48"/>
  <c r="LCU45" i="48"/>
  <c r="LDK45" i="48"/>
  <c r="LEA45" i="48"/>
  <c r="LEQ45" i="48"/>
  <c r="LFG45" i="48"/>
  <c r="LFW45" i="48"/>
  <c r="LGM45" i="48"/>
  <c r="LHC45" i="48"/>
  <c r="LHS45" i="48"/>
  <c r="LII45" i="48"/>
  <c r="LIY45" i="48"/>
  <c r="LJO45" i="48"/>
  <c r="LKE45" i="48"/>
  <c r="LKU45" i="48"/>
  <c r="LLK45" i="48"/>
  <c r="LMA45" i="48"/>
  <c r="LMQ45" i="48"/>
  <c r="LNG45" i="48"/>
  <c r="LNW45" i="48"/>
  <c r="LOM45" i="48"/>
  <c r="LPC45" i="48"/>
  <c r="LPS45" i="48"/>
  <c r="LQI45" i="48"/>
  <c r="LQY45" i="48"/>
  <c r="LRO45" i="48"/>
  <c r="LSE45" i="48"/>
  <c r="LSU45" i="48"/>
  <c r="LTK45" i="48"/>
  <c r="LUA45" i="48"/>
  <c r="LUQ45" i="48"/>
  <c r="LVG45" i="48"/>
  <c r="LVW45" i="48"/>
  <c r="LWM45" i="48"/>
  <c r="LXC45" i="48"/>
  <c r="LXS45" i="48"/>
  <c r="LYI45" i="48"/>
  <c r="LYY45" i="48"/>
  <c r="LZO45" i="48"/>
  <c r="MAE45" i="48"/>
  <c r="MAU45" i="48"/>
  <c r="MBK45" i="48"/>
  <c r="MCA45" i="48"/>
  <c r="MCQ45" i="48"/>
  <c r="MDG45" i="48"/>
  <c r="MDW45" i="48"/>
  <c r="MEM45" i="48"/>
  <c r="MFC45" i="48"/>
  <c r="MFS45" i="48"/>
  <c r="MGI45" i="48"/>
  <c r="MGY45" i="48"/>
  <c r="MHO45" i="48"/>
  <c r="MIE45" i="48"/>
  <c r="MIU45" i="48"/>
  <c r="MJK45" i="48"/>
  <c r="MKA45" i="48"/>
  <c r="MKQ45" i="48"/>
  <c r="MLG45" i="48"/>
  <c r="MLW45" i="48"/>
  <c r="MMM45" i="48"/>
  <c r="MNC45" i="48"/>
  <c r="MNS45" i="48"/>
  <c r="MOI45" i="48"/>
  <c r="MOY45" i="48"/>
  <c r="MPO45" i="48"/>
  <c r="MQE45" i="48"/>
  <c r="MQU45" i="48"/>
  <c r="MRK45" i="48"/>
  <c r="MSA45" i="48"/>
  <c r="MSQ45" i="48"/>
  <c r="MTG45" i="48"/>
  <c r="MTW45" i="48"/>
  <c r="MUM45" i="48"/>
  <c r="MVC45" i="48"/>
  <c r="MVS45" i="48"/>
  <c r="MWI45" i="48"/>
  <c r="MWY45" i="48"/>
  <c r="MXO45" i="48"/>
  <c r="MYE45" i="48"/>
  <c r="MYU45" i="48"/>
  <c r="MZK45" i="48"/>
  <c r="NAA45" i="48"/>
  <c r="NAQ45" i="48"/>
  <c r="NBG45" i="48"/>
  <c r="NBW45" i="48"/>
  <c r="NCM45" i="48"/>
  <c r="NDC45" i="48"/>
  <c r="NDS45" i="48"/>
  <c r="NEI45" i="48"/>
  <c r="NEY45" i="48"/>
  <c r="NFO45" i="48"/>
  <c r="NGE45" i="48"/>
  <c r="NGU45" i="48"/>
  <c r="NHK45" i="48"/>
  <c r="NIA45" i="48"/>
  <c r="NIQ45" i="48"/>
  <c r="NJG45" i="48"/>
  <c r="NJW45" i="48"/>
  <c r="NKM45" i="48"/>
  <c r="NLC45" i="48"/>
  <c r="NLS45" i="48"/>
  <c r="NMI45" i="48"/>
  <c r="NMY45" i="48"/>
  <c r="NNO45" i="48"/>
  <c r="NOE45" i="48"/>
  <c r="NOU45" i="48"/>
  <c r="NPK45" i="48"/>
  <c r="NQA45" i="48"/>
  <c r="NQQ45" i="48"/>
  <c r="NRG45" i="48"/>
  <c r="NRW45" i="48"/>
  <c r="NSM45" i="48"/>
  <c r="NTC45" i="48"/>
  <c r="NTS45" i="48"/>
  <c r="NUI45" i="48"/>
  <c r="NUY45" i="48"/>
  <c r="NVO45" i="48"/>
  <c r="NWE45" i="48"/>
  <c r="NWU45" i="48"/>
  <c r="NXK45" i="48"/>
  <c r="NYA45" i="48"/>
  <c r="NYQ45" i="48"/>
  <c r="NZG45" i="48"/>
  <c r="NZW45" i="48"/>
  <c r="OAM45" i="48"/>
  <c r="FMS45" i="48"/>
  <c r="FOW45" i="48"/>
  <c r="FQC45" i="48"/>
  <c r="FRI45" i="48"/>
  <c r="FSO45" i="48"/>
  <c r="FTU45" i="48"/>
  <c r="FVA45" i="48"/>
  <c r="FVX45" i="48"/>
  <c r="FWS45" i="48"/>
  <c r="FXN45" i="48"/>
  <c r="FYJ45" i="48"/>
  <c r="FZE45" i="48"/>
  <c r="FZZ45" i="48"/>
  <c r="GAV45" i="48"/>
  <c r="GBQ45" i="48"/>
  <c r="GCL45" i="48"/>
  <c r="GDH45" i="48"/>
  <c r="GEC45" i="48"/>
  <c r="GEX45" i="48"/>
  <c r="GFT45" i="48"/>
  <c r="GGO45" i="48"/>
  <c r="GHJ45" i="48"/>
  <c r="GIF45" i="48"/>
  <c r="GJA45" i="48"/>
  <c r="GJV45" i="48"/>
  <c r="GKR45" i="48"/>
  <c r="GLM45" i="48"/>
  <c r="GMH45" i="48"/>
  <c r="GND45" i="48"/>
  <c r="GNY45" i="48"/>
  <c r="GOT45" i="48"/>
  <c r="GPP45" i="48"/>
  <c r="GQK45" i="48"/>
  <c r="GRF45" i="48"/>
  <c r="GSB45" i="48"/>
  <c r="LMM45" i="48"/>
  <c r="LOY45" i="48"/>
  <c r="LRK45" i="48"/>
  <c r="LTW45" i="48"/>
  <c r="LWI45" i="48"/>
  <c r="LYU45" i="48"/>
  <c r="MBG45" i="48"/>
  <c r="MDS45" i="48"/>
  <c r="MGE45" i="48"/>
  <c r="MIQ45" i="48"/>
  <c r="MLC45" i="48"/>
  <c r="MNO45" i="48"/>
  <c r="MQA45" i="48"/>
  <c r="MSM45" i="48"/>
  <c r="MUY45" i="48"/>
  <c r="MXK45" i="48"/>
  <c r="MZW45" i="48"/>
  <c r="NCI45" i="48"/>
  <c r="NEU45" i="48"/>
  <c r="NHG45" i="48"/>
  <c r="NJS45" i="48"/>
  <c r="NME45" i="48"/>
  <c r="NOQ45" i="48"/>
  <c r="NRC45" i="48"/>
  <c r="NTO45" i="48"/>
  <c r="NWA45" i="48"/>
  <c r="NYM45" i="48"/>
  <c r="OAY45" i="48"/>
  <c r="FSG45" i="48"/>
  <c r="FWN45" i="48"/>
  <c r="FZU45" i="48"/>
  <c r="GDB45" i="48"/>
  <c r="GGJ45" i="48"/>
  <c r="GJQ45" i="48"/>
  <c r="GMX45" i="48"/>
  <c r="GQF45" i="48"/>
  <c r="GSL45" i="48"/>
  <c r="GTM45" i="48"/>
  <c r="GUN45" i="48"/>
  <c r="GVT45" i="48"/>
  <c r="GWT45" i="48"/>
  <c r="GXU45" i="48"/>
  <c r="GZA45" i="48"/>
  <c r="HAB45" i="48"/>
  <c r="HAV45" i="48"/>
  <c r="HBT45" i="48"/>
  <c r="HCN45" i="48"/>
  <c r="HDH45" i="48"/>
  <c r="HEF45" i="48"/>
  <c r="HEZ45" i="48"/>
  <c r="HFT45" i="48"/>
  <c r="HGR45" i="48"/>
  <c r="HHL45" i="48"/>
  <c r="HIF45" i="48"/>
  <c r="HJD45" i="48"/>
  <c r="HJX45" i="48"/>
  <c r="HKR45" i="48"/>
  <c r="HLP45" i="48"/>
  <c r="HMJ45" i="48"/>
  <c r="HND45" i="48"/>
  <c r="HOB45" i="48"/>
  <c r="HOV45" i="48"/>
  <c r="HPP45" i="48"/>
  <c r="HQN45" i="48"/>
  <c r="HRH45" i="48"/>
  <c r="HSB45" i="48"/>
  <c r="HSZ45" i="48"/>
  <c r="HTT45" i="48"/>
  <c r="HUN45" i="48"/>
  <c r="HVL45" i="48"/>
  <c r="HWF45" i="48"/>
  <c r="HWZ45" i="48"/>
  <c r="HXP45" i="48"/>
  <c r="HYF45" i="48"/>
  <c r="HYV45" i="48"/>
  <c r="HZL45" i="48"/>
  <c r="IAB45" i="48"/>
  <c r="IAR45" i="48"/>
  <c r="IBH45" i="48"/>
  <c r="IBX45" i="48"/>
  <c r="ICN45" i="48"/>
  <c r="IDD45" i="48"/>
  <c r="IDT45" i="48"/>
  <c r="IEJ45" i="48"/>
  <c r="IEZ45" i="48"/>
  <c r="IFP45" i="48"/>
  <c r="IGF45" i="48"/>
  <c r="IGV45" i="48"/>
  <c r="IHL45" i="48"/>
  <c r="IIB45" i="48"/>
  <c r="IIR45" i="48"/>
  <c r="IJH45" i="48"/>
  <c r="IJX45" i="48"/>
  <c r="IKN45" i="48"/>
  <c r="ILD45" i="48"/>
  <c r="ILT45" i="48"/>
  <c r="IMJ45" i="48"/>
  <c r="IMZ45" i="48"/>
  <c r="INP45" i="48"/>
  <c r="IOF45" i="48"/>
  <c r="IOV45" i="48"/>
  <c r="IPL45" i="48"/>
  <c r="IQB45" i="48"/>
  <c r="IQR45" i="48"/>
  <c r="IRH45" i="48"/>
  <c r="IRX45" i="48"/>
  <c r="ISN45" i="48"/>
  <c r="ITD45" i="48"/>
  <c r="ITT45" i="48"/>
  <c r="IUJ45" i="48"/>
  <c r="IUZ45" i="48"/>
  <c r="IVP45" i="48"/>
  <c r="IWF45" i="48"/>
  <c r="IWV45" i="48"/>
  <c r="IXL45" i="48"/>
  <c r="IYB45" i="48"/>
  <c r="IYR45" i="48"/>
  <c r="IZH45" i="48"/>
  <c r="IZX45" i="48"/>
  <c r="JAN45" i="48"/>
  <c r="JBD45" i="48"/>
  <c r="JBT45" i="48"/>
  <c r="JCJ45" i="48"/>
  <c r="JCZ45" i="48"/>
  <c r="JDP45" i="48"/>
  <c r="JEF45" i="48"/>
  <c r="JEV45" i="48"/>
  <c r="JFL45" i="48"/>
  <c r="JGB45" i="48"/>
  <c r="JGR45" i="48"/>
  <c r="JHH45" i="48"/>
  <c r="JHX45" i="48"/>
  <c r="JIN45" i="48"/>
  <c r="JJD45" i="48"/>
  <c r="JJT45" i="48"/>
  <c r="JKJ45" i="48"/>
  <c r="JKZ45" i="48"/>
  <c r="JLP45" i="48"/>
  <c r="JMF45" i="48"/>
  <c r="JMV45" i="48"/>
  <c r="JNL45" i="48"/>
  <c r="JOB45" i="48"/>
  <c r="JOR45" i="48"/>
  <c r="JPH45" i="48"/>
  <c r="JPX45" i="48"/>
  <c r="JQN45" i="48"/>
  <c r="JRD45" i="48"/>
  <c r="JRT45" i="48"/>
  <c r="JSJ45" i="48"/>
  <c r="JSZ45" i="48"/>
  <c r="JTP45" i="48"/>
  <c r="JUF45" i="48"/>
  <c r="JUV45" i="48"/>
  <c r="JVL45" i="48"/>
  <c r="JWB45" i="48"/>
  <c r="JWR45" i="48"/>
  <c r="JXH45" i="48"/>
  <c r="JXX45" i="48"/>
  <c r="JYN45" i="48"/>
  <c r="JZD45" i="48"/>
  <c r="JZT45" i="48"/>
  <c r="KAJ45" i="48"/>
  <c r="KAZ45" i="48"/>
  <c r="KBP45" i="48"/>
  <c r="KCF45" i="48"/>
  <c r="KCV45" i="48"/>
  <c r="KDL45" i="48"/>
  <c r="KEB45" i="48"/>
  <c r="KER45" i="48"/>
  <c r="KFH45" i="48"/>
  <c r="KFX45" i="48"/>
  <c r="KGN45" i="48"/>
  <c r="KHD45" i="48"/>
  <c r="KHT45" i="48"/>
  <c r="KIJ45" i="48"/>
  <c r="KIZ45" i="48"/>
  <c r="KJP45" i="48"/>
  <c r="KKF45" i="48"/>
  <c r="KKV45" i="48"/>
  <c r="KLL45" i="48"/>
  <c r="KMB45" i="48"/>
  <c r="KMR45" i="48"/>
  <c r="KNH45" i="48"/>
  <c r="KNX45" i="48"/>
  <c r="KON45" i="48"/>
  <c r="KPD45" i="48"/>
  <c r="KPT45" i="48"/>
  <c r="KQJ45" i="48"/>
  <c r="KQZ45" i="48"/>
  <c r="KRP45" i="48"/>
  <c r="KSF45" i="48"/>
  <c r="KSV45" i="48"/>
  <c r="KTL45" i="48"/>
  <c r="KUB45" i="48"/>
  <c r="KUR45" i="48"/>
  <c r="KVH45" i="48"/>
  <c r="KVX45" i="48"/>
  <c r="KWN45" i="48"/>
  <c r="KXD45" i="48"/>
  <c r="KXT45" i="48"/>
  <c r="KYJ45" i="48"/>
  <c r="KYZ45" i="48"/>
  <c r="KZP45" i="48"/>
  <c r="LAF45" i="48"/>
  <c r="LAV45" i="48"/>
  <c r="LBL45" i="48"/>
  <c r="LCB45" i="48"/>
  <c r="LCR45" i="48"/>
  <c r="LDH45" i="48"/>
  <c r="LDX45" i="48"/>
  <c r="LEN45" i="48"/>
  <c r="LFD45" i="48"/>
  <c r="LFT45" i="48"/>
  <c r="LGJ45" i="48"/>
  <c r="LGZ45" i="48"/>
  <c r="LHP45" i="48"/>
  <c r="LIF45" i="48"/>
  <c r="LIV45" i="48"/>
  <c r="LJL45" i="48"/>
  <c r="LKB45" i="48"/>
  <c r="LKR45" i="48"/>
  <c r="LLH45" i="48"/>
  <c r="LLX45" i="48"/>
  <c r="LMN45" i="48"/>
  <c r="LND45" i="48"/>
  <c r="LNT45" i="48"/>
  <c r="LOJ45" i="48"/>
  <c r="LOZ45" i="48"/>
  <c r="LPP45" i="48"/>
  <c r="LQF45" i="48"/>
  <c r="LQV45" i="48"/>
  <c r="LRL45" i="48"/>
  <c r="LSB45" i="48"/>
  <c r="LSR45" i="48"/>
  <c r="LTH45" i="48"/>
  <c r="LTX45" i="48"/>
  <c r="LUN45" i="48"/>
  <c r="LVD45" i="48"/>
  <c r="LVT45" i="48"/>
  <c r="LWJ45" i="48"/>
  <c r="LWZ45" i="48"/>
  <c r="LXP45" i="48"/>
  <c r="LYF45" i="48"/>
  <c r="LYV45" i="48"/>
  <c r="LZL45" i="48"/>
  <c r="MAB45" i="48"/>
  <c r="MAR45" i="48"/>
  <c r="MBH45" i="48"/>
  <c r="MBX45" i="48"/>
  <c r="MCN45" i="48"/>
  <c r="MDD45" i="48"/>
  <c r="MDT45" i="48"/>
  <c r="MEJ45" i="48"/>
  <c r="MEZ45" i="48"/>
  <c r="MFP45" i="48"/>
  <c r="MGF45" i="48"/>
  <c r="MGV45" i="48"/>
  <c r="FNM45" i="48"/>
  <c r="FPH45" i="48"/>
  <c r="FQN45" i="48"/>
  <c r="FRT45" i="48"/>
  <c r="FSZ45" i="48"/>
  <c r="FUF45" i="48"/>
  <c r="FVI45" i="48"/>
  <c r="FWD45" i="48"/>
  <c r="FWZ45" i="48"/>
  <c r="FXU45" i="48"/>
  <c r="FYP45" i="48"/>
  <c r="FZL45" i="48"/>
  <c r="GAG45" i="48"/>
  <c r="GBB45" i="48"/>
  <c r="GBX45" i="48"/>
  <c r="GCS45" i="48"/>
  <c r="GDN45" i="48"/>
  <c r="GEJ45" i="48"/>
  <c r="GFE45" i="48"/>
  <c r="GFZ45" i="48"/>
  <c r="GGV45" i="48"/>
  <c r="GHQ45" i="48"/>
  <c r="GIL45" i="48"/>
  <c r="GJH45" i="48"/>
  <c r="GKC45" i="48"/>
  <c r="GKX45" i="48"/>
  <c r="GLT45" i="48"/>
  <c r="GMO45" i="48"/>
  <c r="GNJ45" i="48"/>
  <c r="GOF45" i="48"/>
  <c r="GPA45" i="48"/>
  <c r="GPV45" i="48"/>
  <c r="GQR45" i="48"/>
  <c r="GRM45" i="48"/>
  <c r="GSH45" i="48"/>
  <c r="GTD45" i="48"/>
  <c r="GTY45" i="48"/>
  <c r="GUT45" i="48"/>
  <c r="GVP45" i="48"/>
  <c r="GWK45" i="48"/>
  <c r="GXF45" i="48"/>
  <c r="GYB45" i="48"/>
  <c r="GYW45" i="48"/>
  <c r="GZR45" i="48"/>
  <c r="HAK45" i="48"/>
  <c r="HBA45" i="48"/>
  <c r="HBQ45" i="48"/>
  <c r="HCG45" i="48"/>
  <c r="HCW45" i="48"/>
  <c r="HDM45" i="48"/>
  <c r="HEC45" i="48"/>
  <c r="HES45" i="48"/>
  <c r="HFI45" i="48"/>
  <c r="HFY45" i="48"/>
  <c r="HGO45" i="48"/>
  <c r="HHE45" i="48"/>
  <c r="HHU45" i="48"/>
  <c r="HIK45" i="48"/>
  <c r="HJA45" i="48"/>
  <c r="HJQ45" i="48"/>
  <c r="HKG45" i="48"/>
  <c r="HKW45" i="48"/>
  <c r="HLM45" i="48"/>
  <c r="HMC45" i="48"/>
  <c r="HMS45" i="48"/>
  <c r="HNI45" i="48"/>
  <c r="HNY45" i="48"/>
  <c r="HOO45" i="48"/>
  <c r="HPE45" i="48"/>
  <c r="HPU45" i="48"/>
  <c r="HQK45" i="48"/>
  <c r="HRA45" i="48"/>
  <c r="HRQ45" i="48"/>
  <c r="HSG45" i="48"/>
  <c r="HSW45" i="48"/>
  <c r="HTM45" i="48"/>
  <c r="HUC45" i="48"/>
  <c r="HUS45" i="48"/>
  <c r="HVI45" i="48"/>
  <c r="HVY45" i="48"/>
  <c r="HWO45" i="48"/>
  <c r="HXE45" i="48"/>
  <c r="HXU45" i="48"/>
  <c r="HYK45" i="48"/>
  <c r="HZA45" i="48"/>
  <c r="HZQ45" i="48"/>
  <c r="IAG45" i="48"/>
  <c r="IAW45" i="48"/>
  <c r="IBM45" i="48"/>
  <c r="ICC45" i="48"/>
  <c r="ICS45" i="48"/>
  <c r="IDI45" i="48"/>
  <c r="IDY45" i="48"/>
  <c r="IEO45" i="48"/>
  <c r="IFE45" i="48"/>
  <c r="IFU45" i="48"/>
  <c r="IGK45" i="48"/>
  <c r="IHA45" i="48"/>
  <c r="IHQ45" i="48"/>
  <c r="IIG45" i="48"/>
  <c r="IIW45" i="48"/>
  <c r="IJM45" i="48"/>
  <c r="IKC45" i="48"/>
  <c r="IKS45" i="48"/>
  <c r="ILI45" i="48"/>
  <c r="ILY45" i="48"/>
  <c r="IMO45" i="48"/>
  <c r="INE45" i="48"/>
  <c r="INU45" i="48"/>
  <c r="IOK45" i="48"/>
  <c r="IPA45" i="48"/>
  <c r="IPQ45" i="48"/>
  <c r="IQG45" i="48"/>
  <c r="IQW45" i="48"/>
  <c r="IRM45" i="48"/>
  <c r="ISC45" i="48"/>
  <c r="ISS45" i="48"/>
  <c r="ITI45" i="48"/>
  <c r="ITY45" i="48"/>
  <c r="IUO45" i="48"/>
  <c r="IVE45" i="48"/>
  <c r="IVU45" i="48"/>
  <c r="IWK45" i="48"/>
  <c r="IXA45" i="48"/>
  <c r="IXQ45" i="48"/>
  <c r="IYG45" i="48"/>
  <c r="IYW45" i="48"/>
  <c r="IZM45" i="48"/>
  <c r="JAC45" i="48"/>
  <c r="JAS45" i="48"/>
  <c r="JBI45" i="48"/>
  <c r="JBY45" i="48"/>
  <c r="JCO45" i="48"/>
  <c r="JDE45" i="48"/>
  <c r="JDU45" i="48"/>
  <c r="JEK45" i="48"/>
  <c r="JFA45" i="48"/>
  <c r="JFQ45" i="48"/>
  <c r="JGG45" i="48"/>
  <c r="JGW45" i="48"/>
  <c r="JHM45" i="48"/>
  <c r="JIC45" i="48"/>
  <c r="JIS45" i="48"/>
  <c r="JJI45" i="48"/>
  <c r="JJY45" i="48"/>
  <c r="JKO45" i="48"/>
  <c r="JLE45" i="48"/>
  <c r="JLU45" i="48"/>
  <c r="JMK45" i="48"/>
  <c r="JNA45" i="48"/>
  <c r="JNQ45" i="48"/>
  <c r="JOG45" i="48"/>
  <c r="JOW45" i="48"/>
  <c r="JPM45" i="48"/>
  <c r="JQC45" i="48"/>
  <c r="JQS45" i="48"/>
  <c r="JRI45" i="48"/>
  <c r="JRY45" i="48"/>
  <c r="JSO45" i="48"/>
  <c r="JTE45" i="48"/>
  <c r="JTU45" i="48"/>
  <c r="JUK45" i="48"/>
  <c r="JVA45" i="48"/>
  <c r="JVQ45" i="48"/>
  <c r="JWG45" i="48"/>
  <c r="JWW45" i="48"/>
  <c r="JXM45" i="48"/>
  <c r="JYC45" i="48"/>
  <c r="JYS45" i="48"/>
  <c r="JZI45" i="48"/>
  <c r="JZY45" i="48"/>
  <c r="KAO45" i="48"/>
  <c r="KBE45" i="48"/>
  <c r="KBU45" i="48"/>
  <c r="KCK45" i="48"/>
  <c r="KDA45" i="48"/>
  <c r="KDQ45" i="48"/>
  <c r="KEG45" i="48"/>
  <c r="KEW45" i="48"/>
  <c r="KFM45" i="48"/>
  <c r="KGC45" i="48"/>
  <c r="KGS45" i="48"/>
  <c r="KHI45" i="48"/>
  <c r="KHY45" i="48"/>
  <c r="KIO45" i="48"/>
  <c r="KJE45" i="48"/>
  <c r="KJU45" i="48"/>
  <c r="KKK45" i="48"/>
  <c r="KLA45" i="48"/>
  <c r="KLQ45" i="48"/>
  <c r="KMG45" i="48"/>
  <c r="KMW45" i="48"/>
  <c r="KNM45" i="48"/>
  <c r="KOC45" i="48"/>
  <c r="KOS45" i="48"/>
  <c r="KPI45" i="48"/>
  <c r="KPY45" i="48"/>
  <c r="KQO45" i="48"/>
  <c r="KRE45" i="48"/>
  <c r="KRU45" i="48"/>
  <c r="KSK45" i="48"/>
  <c r="KTA45" i="48"/>
  <c r="KTQ45" i="48"/>
  <c r="KUG45" i="48"/>
  <c r="KUW45" i="48"/>
  <c r="KVM45" i="48"/>
  <c r="KWC45" i="48"/>
  <c r="KWS45" i="48"/>
  <c r="KXI45" i="48"/>
  <c r="KXY45" i="48"/>
  <c r="KYO45" i="48"/>
  <c r="KZE45" i="48"/>
  <c r="KZU45" i="48"/>
  <c r="LAK45" i="48"/>
  <c r="LBA45" i="48"/>
  <c r="LBQ45" i="48"/>
  <c r="LCG45" i="48"/>
  <c r="LCW45" i="48"/>
  <c r="LDM45" i="48"/>
  <c r="LEC45" i="48"/>
  <c r="LES45" i="48"/>
  <c r="LFI45" i="48"/>
  <c r="LFY45" i="48"/>
  <c r="LGO45" i="48"/>
  <c r="LHE45" i="48"/>
  <c r="LHU45" i="48"/>
  <c r="LIK45" i="48"/>
  <c r="LJA45" i="48"/>
  <c r="LJQ45" i="48"/>
  <c r="LKG45" i="48"/>
  <c r="LKW45" i="48"/>
  <c r="LLM45" i="48"/>
  <c r="LMC45" i="48"/>
  <c r="LMS45" i="48"/>
  <c r="LNI45" i="48"/>
  <c r="LNY45" i="48"/>
  <c r="LOO45" i="48"/>
  <c r="LPE45" i="48"/>
  <c r="LPU45" i="48"/>
  <c r="LQK45" i="48"/>
  <c r="LRA45" i="48"/>
  <c r="LRQ45" i="48"/>
  <c r="LSG45" i="48"/>
  <c r="LSW45" i="48"/>
  <c r="LTM45" i="48"/>
  <c r="LUC45" i="48"/>
  <c r="LUS45" i="48"/>
  <c r="LVI45" i="48"/>
  <c r="LVY45" i="48"/>
  <c r="LWO45" i="48"/>
  <c r="LXE45" i="48"/>
  <c r="LXU45" i="48"/>
  <c r="LYK45" i="48"/>
  <c r="LZA45" i="48"/>
  <c r="LZQ45" i="48"/>
  <c r="MAG45" i="48"/>
  <c r="MAW45" i="48"/>
  <c r="MBM45" i="48"/>
  <c r="MCC45" i="48"/>
  <c r="MCS45" i="48"/>
  <c r="MDI45" i="48"/>
  <c r="MDY45" i="48"/>
  <c r="MEO45" i="48"/>
  <c r="MFE45" i="48"/>
  <c r="MFU45" i="48"/>
  <c r="MGK45" i="48"/>
  <c r="MHA45" i="48"/>
  <c r="MHQ45" i="48"/>
  <c r="MIG45" i="48"/>
  <c r="MIW45" i="48"/>
  <c r="MHP45" i="48"/>
  <c r="MIV45" i="48"/>
  <c r="MJU45" i="48"/>
  <c r="MKP45" i="48"/>
  <c r="MLL45" i="48"/>
  <c r="MMG45" i="48"/>
  <c r="MNB45" i="48"/>
  <c r="MNX45" i="48"/>
  <c r="MOS45" i="48"/>
  <c r="MPN45" i="48"/>
  <c r="MQJ45" i="48"/>
  <c r="MRE45" i="48"/>
  <c r="MRZ45" i="48"/>
  <c r="MSV45" i="48"/>
  <c r="MTQ45" i="48"/>
  <c r="MUL45" i="48"/>
  <c r="MVH45" i="48"/>
  <c r="MWC45" i="48"/>
  <c r="MWX45" i="48"/>
  <c r="MXT45" i="48"/>
  <c r="MYO45" i="48"/>
  <c r="MZJ45" i="48"/>
  <c r="NAF45" i="48"/>
  <c r="NBA45" i="48"/>
  <c r="NBV45" i="48"/>
  <c r="NCR45" i="48"/>
  <c r="NDM45" i="48"/>
  <c r="NEH45" i="48"/>
  <c r="NFD45" i="48"/>
  <c r="NFY45" i="48"/>
  <c r="NGT45" i="48"/>
  <c r="NHP45" i="48"/>
  <c r="NIK45" i="48"/>
  <c r="NJF45" i="48"/>
  <c r="NKB45" i="48"/>
  <c r="NKW45" i="48"/>
  <c r="NLR45" i="48"/>
  <c r="NMN45" i="48"/>
  <c r="NNI45" i="48"/>
  <c r="NOD45" i="48"/>
  <c r="NOZ45" i="48"/>
  <c r="NPU45" i="48"/>
  <c r="NQP45" i="48"/>
  <c r="NRL45" i="48"/>
  <c r="NSG45" i="48"/>
  <c r="NTB45" i="48"/>
  <c r="NTX45" i="48"/>
  <c r="NUS45" i="48"/>
  <c r="NVN45" i="48"/>
  <c r="NWJ45" i="48"/>
  <c r="NXE45" i="48"/>
  <c r="NXZ45" i="48"/>
  <c r="NYV45" i="48"/>
  <c r="NZQ45" i="48"/>
  <c r="OAL45" i="48"/>
  <c r="OBF45" i="48"/>
  <c r="OBV45" i="48"/>
  <c r="OCL45" i="48"/>
  <c r="ODB45" i="48"/>
  <c r="ODR45" i="48"/>
  <c r="OEH45" i="48"/>
  <c r="OEX45" i="48"/>
  <c r="OFN45" i="48"/>
  <c r="OGD45" i="48"/>
  <c r="OGT45" i="48"/>
  <c r="OHJ45" i="48"/>
  <c r="OHZ45" i="48"/>
  <c r="OIP45" i="48"/>
  <c r="OJF45" i="48"/>
  <c r="OJV45" i="48"/>
  <c r="OKL45" i="48"/>
  <c r="OLB45" i="48"/>
  <c r="OLR45" i="48"/>
  <c r="OMH45" i="48"/>
  <c r="OMX45" i="48"/>
  <c r="ONN45" i="48"/>
  <c r="OOD45" i="48"/>
  <c r="OOT45" i="48"/>
  <c r="OPJ45" i="48"/>
  <c r="OPZ45" i="48"/>
  <c r="OQP45" i="48"/>
  <c r="ORF45" i="48"/>
  <c r="ORV45" i="48"/>
  <c r="OSL45" i="48"/>
  <c r="OTB45" i="48"/>
  <c r="OTR45" i="48"/>
  <c r="OUH45" i="48"/>
  <c r="OUX45" i="48"/>
  <c r="OVN45" i="48"/>
  <c r="OWD45" i="48"/>
  <c r="OWT45" i="48"/>
  <c r="OXJ45" i="48"/>
  <c r="OXZ45" i="48"/>
  <c r="OYP45" i="48"/>
  <c r="OZF45" i="48"/>
  <c r="OZV45" i="48"/>
  <c r="PAL45" i="48"/>
  <c r="PBB45" i="48"/>
  <c r="PBR45" i="48"/>
  <c r="PCH45" i="48"/>
  <c r="PCX45" i="48"/>
  <c r="PDN45" i="48"/>
  <c r="PED45" i="48"/>
  <c r="LNC45" i="48"/>
  <c r="LPO45" i="48"/>
  <c r="LSA45" i="48"/>
  <c r="LUM45" i="48"/>
  <c r="LWY45" i="48"/>
  <c r="LZK45" i="48"/>
  <c r="MBW45" i="48"/>
  <c r="MEI45" i="48"/>
  <c r="MGU45" i="48"/>
  <c r="MJG45" i="48"/>
  <c r="MLS45" i="48"/>
  <c r="MOE45" i="48"/>
  <c r="MQQ45" i="48"/>
  <c r="MTC45" i="48"/>
  <c r="MVO45" i="48"/>
  <c r="MYA45" i="48"/>
  <c r="NAM45" i="48"/>
  <c r="NCY45" i="48"/>
  <c r="NFK45" i="48"/>
  <c r="NHW45" i="48"/>
  <c r="NKI45" i="48"/>
  <c r="NMU45" i="48"/>
  <c r="NPG45" i="48"/>
  <c r="NRS45" i="48"/>
  <c r="NUE45" i="48"/>
  <c r="NWQ45" i="48"/>
  <c r="NZC45" i="48"/>
  <c r="FOO45" i="48"/>
  <c r="FTM45" i="48"/>
  <c r="FXI45" i="48"/>
  <c r="GAP45" i="48"/>
  <c r="GDX45" i="48"/>
  <c r="GHE45" i="48"/>
  <c r="GKL45" i="48"/>
  <c r="GNT45" i="48"/>
  <c r="GRA45" i="48"/>
  <c r="GSR45" i="48"/>
  <c r="GTR45" i="48"/>
  <c r="GUX45" i="48"/>
  <c r="GVY45" i="48"/>
  <c r="GWZ45" i="48"/>
  <c r="GYF45" i="48"/>
  <c r="GZF45" i="48"/>
  <c r="HAF45" i="48"/>
  <c r="HBD45" i="48"/>
  <c r="HBX45" i="48"/>
  <c r="HCR45" i="48"/>
  <c r="HDP45" i="48"/>
  <c r="HEJ45" i="48"/>
  <c r="HFD45" i="48"/>
  <c r="HGB45" i="48"/>
  <c r="HGV45" i="48"/>
  <c r="HHP45" i="48"/>
  <c r="HIN45" i="48"/>
  <c r="HJH45" i="48"/>
  <c r="HKB45" i="48"/>
  <c r="HKZ45" i="48"/>
  <c r="HLT45" i="48"/>
  <c r="HMN45" i="48"/>
  <c r="HNL45" i="48"/>
  <c r="HOF45" i="48"/>
  <c r="HOZ45" i="48"/>
  <c r="HPX45" i="48"/>
  <c r="HQR45" i="48"/>
  <c r="HRL45" i="48"/>
  <c r="HSJ45" i="48"/>
  <c r="HTD45" i="48"/>
  <c r="HTX45" i="48"/>
  <c r="HUV45" i="48"/>
  <c r="HVP45" i="48"/>
  <c r="HWJ45" i="48"/>
  <c r="HXD45" i="48"/>
  <c r="HXT45" i="48"/>
  <c r="HYJ45" i="48"/>
  <c r="HYZ45" i="48"/>
  <c r="HZP45" i="48"/>
  <c r="IAF45" i="48"/>
  <c r="IAV45" i="48"/>
  <c r="IBL45" i="48"/>
  <c r="ICB45" i="48"/>
  <c r="ICR45" i="48"/>
  <c r="IDH45" i="48"/>
  <c r="IDX45" i="48"/>
  <c r="IEN45" i="48"/>
  <c r="IFD45" i="48"/>
  <c r="IFT45" i="48"/>
  <c r="IGJ45" i="48"/>
  <c r="IGZ45" i="48"/>
  <c r="IHP45" i="48"/>
  <c r="IIF45" i="48"/>
  <c r="IIV45" i="48"/>
  <c r="IJL45" i="48"/>
  <c r="IKB45" i="48"/>
  <c r="IKR45" i="48"/>
  <c r="ILH45" i="48"/>
  <c r="ILX45" i="48"/>
  <c r="IMN45" i="48"/>
  <c r="IND45" i="48"/>
  <c r="INT45" i="48"/>
  <c r="IOJ45" i="48"/>
  <c r="IOZ45" i="48"/>
  <c r="IPP45" i="48"/>
  <c r="IQF45" i="48"/>
  <c r="IQV45" i="48"/>
  <c r="IRL45" i="48"/>
  <c r="ISB45" i="48"/>
  <c r="ISR45" i="48"/>
  <c r="ITH45" i="48"/>
  <c r="ITX45" i="48"/>
  <c r="IUN45" i="48"/>
  <c r="IVD45" i="48"/>
  <c r="IVT45" i="48"/>
  <c r="IWJ45" i="48"/>
  <c r="IWZ45" i="48"/>
  <c r="IXP45" i="48"/>
  <c r="IYF45" i="48"/>
  <c r="IYV45" i="48"/>
  <c r="IZL45" i="48"/>
  <c r="JAB45" i="48"/>
  <c r="JAR45" i="48"/>
  <c r="JBH45" i="48"/>
  <c r="JBX45" i="48"/>
  <c r="JCN45" i="48"/>
  <c r="JDD45" i="48"/>
  <c r="JDT45" i="48"/>
  <c r="JEJ45" i="48"/>
  <c r="JEZ45" i="48"/>
  <c r="JFP45" i="48"/>
  <c r="JGF45" i="48"/>
  <c r="JGV45" i="48"/>
  <c r="JHL45" i="48"/>
  <c r="JIB45" i="48"/>
  <c r="JIR45" i="48"/>
  <c r="JJH45" i="48"/>
  <c r="JJX45" i="48"/>
  <c r="JKN45" i="48"/>
  <c r="JLD45" i="48"/>
  <c r="JLT45" i="48"/>
  <c r="JMJ45" i="48"/>
  <c r="JMZ45" i="48"/>
  <c r="JNP45" i="48"/>
  <c r="JOF45" i="48"/>
  <c r="JOV45" i="48"/>
  <c r="JPL45" i="48"/>
  <c r="JQB45" i="48"/>
  <c r="JQR45" i="48"/>
  <c r="JRH45" i="48"/>
  <c r="JRX45" i="48"/>
  <c r="JSN45" i="48"/>
  <c r="JTD45" i="48"/>
  <c r="JTT45" i="48"/>
  <c r="JUJ45" i="48"/>
  <c r="JUZ45" i="48"/>
  <c r="JVP45" i="48"/>
  <c r="JWF45" i="48"/>
  <c r="JWV45" i="48"/>
  <c r="JXL45" i="48"/>
  <c r="JYB45" i="48"/>
  <c r="JYR45" i="48"/>
  <c r="JZH45" i="48"/>
  <c r="JZX45" i="48"/>
  <c r="KAN45" i="48"/>
  <c r="KBD45" i="48"/>
  <c r="KBT45" i="48"/>
  <c r="KCJ45" i="48"/>
  <c r="KCZ45" i="48"/>
  <c r="KDP45" i="48"/>
  <c r="KEF45" i="48"/>
  <c r="KEV45" i="48"/>
  <c r="KFL45" i="48"/>
  <c r="KGB45" i="48"/>
  <c r="KGR45" i="48"/>
  <c r="KHH45" i="48"/>
  <c r="KHX45" i="48"/>
  <c r="KIN45" i="48"/>
  <c r="KJD45" i="48"/>
  <c r="KJT45" i="48"/>
  <c r="KKJ45" i="48"/>
  <c r="KKZ45" i="48"/>
  <c r="KLP45" i="48"/>
  <c r="KMF45" i="48"/>
  <c r="KMV45" i="48"/>
  <c r="KNL45" i="48"/>
  <c r="KOB45" i="48"/>
  <c r="KOR45" i="48"/>
  <c r="KPH45" i="48"/>
  <c r="KPX45" i="48"/>
  <c r="KQN45" i="48"/>
  <c r="KRD45" i="48"/>
  <c r="KRT45" i="48"/>
  <c r="KSJ45" i="48"/>
  <c r="KSZ45" i="48"/>
  <c r="KTP45" i="48"/>
  <c r="KUF45" i="48"/>
  <c r="KUV45" i="48"/>
  <c r="KVL45" i="48"/>
  <c r="KWB45" i="48"/>
  <c r="KWR45" i="48"/>
  <c r="KXH45" i="48"/>
  <c r="KXX45" i="48"/>
  <c r="KYN45" i="48"/>
  <c r="KZD45" i="48"/>
  <c r="KZT45" i="48"/>
  <c r="LAJ45" i="48"/>
  <c r="LAZ45" i="48"/>
  <c r="LBP45" i="48"/>
  <c r="LCF45" i="48"/>
  <c r="LCV45" i="48"/>
  <c r="LDL45" i="48"/>
  <c r="LEB45" i="48"/>
  <c r="LER45" i="48"/>
  <c r="LFH45" i="48"/>
  <c r="LFX45" i="48"/>
  <c r="LGN45" i="48"/>
  <c r="LHD45" i="48"/>
  <c r="LHT45" i="48"/>
  <c r="LIJ45" i="48"/>
  <c r="LIZ45" i="48"/>
  <c r="LJP45" i="48"/>
  <c r="LKF45" i="48"/>
  <c r="LKV45" i="48"/>
  <c r="LLL45" i="48"/>
  <c r="LMB45" i="48"/>
  <c r="LMR45" i="48"/>
  <c r="LNH45" i="48"/>
  <c r="LNX45" i="48"/>
  <c r="LON45" i="48"/>
  <c r="LPD45" i="48"/>
  <c r="LPT45" i="48"/>
  <c r="LQJ45" i="48"/>
  <c r="LQZ45" i="48"/>
  <c r="LRP45" i="48"/>
  <c r="LSF45" i="48"/>
  <c r="LSV45" i="48"/>
  <c r="LTL45" i="48"/>
  <c r="LUB45" i="48"/>
  <c r="LUR45" i="48"/>
  <c r="LVH45" i="48"/>
  <c r="LVX45" i="48"/>
  <c r="LWN45" i="48"/>
  <c r="LXD45" i="48"/>
  <c r="LXT45" i="48"/>
  <c r="LYJ45" i="48"/>
  <c r="LYZ45" i="48"/>
  <c r="LZP45" i="48"/>
  <c r="MAF45" i="48"/>
  <c r="MAV45" i="48"/>
  <c r="MBL45" i="48"/>
  <c r="MCB45" i="48"/>
  <c r="MCR45" i="48"/>
  <c r="MDH45" i="48"/>
  <c r="MDX45" i="48"/>
  <c r="MEN45" i="48"/>
  <c r="MFD45" i="48"/>
  <c r="MFT45" i="48"/>
  <c r="MGJ45" i="48"/>
  <c r="MGZ45" i="48"/>
  <c r="FOC45" i="48"/>
  <c r="FPP45" i="48"/>
  <c r="FQV45" i="48"/>
  <c r="FSB45" i="48"/>
  <c r="FTH45" i="48"/>
  <c r="FUN45" i="48"/>
  <c r="FVN45" i="48"/>
  <c r="FWJ45" i="48"/>
  <c r="FXE45" i="48"/>
  <c r="FXZ45" i="48"/>
  <c r="FYV45" i="48"/>
  <c r="FZQ45" i="48"/>
  <c r="GAL45" i="48"/>
  <c r="GBH45" i="48"/>
  <c r="GCC45" i="48"/>
  <c r="GCX45" i="48"/>
  <c r="GDT45" i="48"/>
  <c r="GEO45" i="48"/>
  <c r="GFJ45" i="48"/>
  <c r="GGF45" i="48"/>
  <c r="GHA45" i="48"/>
  <c r="GHV45" i="48"/>
  <c r="GIR45" i="48"/>
  <c r="GJM45" i="48"/>
  <c r="GKH45" i="48"/>
  <c r="GLD45" i="48"/>
  <c r="GLY45" i="48"/>
  <c r="GMT45" i="48"/>
  <c r="GNP45" i="48"/>
  <c r="GOK45" i="48"/>
  <c r="GPF45" i="48"/>
  <c r="GQB45" i="48"/>
  <c r="GQW45" i="48"/>
  <c r="GRR45" i="48"/>
  <c r="GSN45" i="48"/>
  <c r="GTI45" i="48"/>
  <c r="GUD45" i="48"/>
  <c r="GUZ45" i="48"/>
  <c r="GVU45" i="48"/>
  <c r="GWP45" i="48"/>
  <c r="GXL45" i="48"/>
  <c r="GYG45" i="48"/>
  <c r="GZB45" i="48"/>
  <c r="GZX45" i="48"/>
  <c r="HAO45" i="48"/>
  <c r="HBE45" i="48"/>
  <c r="HBU45" i="48"/>
  <c r="HCK45" i="48"/>
  <c r="HDA45" i="48"/>
  <c r="HDQ45" i="48"/>
  <c r="HEG45" i="48"/>
  <c r="HEW45" i="48"/>
  <c r="HFM45" i="48"/>
  <c r="HGC45" i="48"/>
  <c r="HGS45" i="48"/>
  <c r="HHI45" i="48"/>
  <c r="HHY45" i="48"/>
  <c r="HIO45" i="48"/>
  <c r="HJE45" i="48"/>
  <c r="HJU45" i="48"/>
  <c r="HKK45" i="48"/>
  <c r="HLA45" i="48"/>
  <c r="HLQ45" i="48"/>
  <c r="HMG45" i="48"/>
  <c r="HMW45" i="48"/>
  <c r="HNM45" i="48"/>
  <c r="HOC45" i="48"/>
  <c r="HOS45" i="48"/>
  <c r="HPI45" i="48"/>
  <c r="HPY45" i="48"/>
  <c r="HQO45" i="48"/>
  <c r="HRE45" i="48"/>
  <c r="HRU45" i="48"/>
  <c r="HSK45" i="48"/>
  <c r="HTA45" i="48"/>
  <c r="HTQ45" i="48"/>
  <c r="HUG45" i="48"/>
  <c r="HUW45" i="48"/>
  <c r="HVM45" i="48"/>
  <c r="HWC45" i="48"/>
  <c r="HWS45" i="48"/>
  <c r="HXI45" i="48"/>
  <c r="HXY45" i="48"/>
  <c r="HYO45" i="48"/>
  <c r="HZE45" i="48"/>
  <c r="HZU45" i="48"/>
  <c r="IAK45" i="48"/>
  <c r="IBA45" i="48"/>
  <c r="IBQ45" i="48"/>
  <c r="ICG45" i="48"/>
  <c r="ICW45" i="48"/>
  <c r="IDM45" i="48"/>
  <c r="IEC45" i="48"/>
  <c r="IES45" i="48"/>
  <c r="IFI45" i="48"/>
  <c r="IFY45" i="48"/>
  <c r="IGO45" i="48"/>
  <c r="IHE45" i="48"/>
  <c r="IHU45" i="48"/>
  <c r="IIK45" i="48"/>
  <c r="IJA45" i="48"/>
  <c r="IJQ45" i="48"/>
  <c r="IKG45" i="48"/>
  <c r="IKW45" i="48"/>
  <c r="ILM45" i="48"/>
  <c r="IMC45" i="48"/>
  <c r="IMS45" i="48"/>
  <c r="INI45" i="48"/>
  <c r="INY45" i="48"/>
  <c r="IOO45" i="48"/>
  <c r="IPE45" i="48"/>
  <c r="IPU45" i="48"/>
  <c r="IQK45" i="48"/>
  <c r="IRA45" i="48"/>
  <c r="IRQ45" i="48"/>
  <c r="ISG45" i="48"/>
  <c r="ISW45" i="48"/>
  <c r="ITM45" i="48"/>
  <c r="IUC45" i="48"/>
  <c r="IUS45" i="48"/>
  <c r="IVI45" i="48"/>
  <c r="IVY45" i="48"/>
  <c r="IWO45" i="48"/>
  <c r="IXE45" i="48"/>
  <c r="IXU45" i="48"/>
  <c r="IYK45" i="48"/>
  <c r="IZA45" i="48"/>
  <c r="IZQ45" i="48"/>
  <c r="JAG45" i="48"/>
  <c r="JAW45" i="48"/>
  <c r="JBM45" i="48"/>
  <c r="JCC45" i="48"/>
  <c r="JCS45" i="48"/>
  <c r="JDI45" i="48"/>
  <c r="JDY45" i="48"/>
  <c r="JEO45" i="48"/>
  <c r="JFE45" i="48"/>
  <c r="JFU45" i="48"/>
  <c r="JGK45" i="48"/>
  <c r="JHA45" i="48"/>
  <c r="JHQ45" i="48"/>
  <c r="JIG45" i="48"/>
  <c r="JIW45" i="48"/>
  <c r="JJM45" i="48"/>
  <c r="JKC45" i="48"/>
  <c r="JKS45" i="48"/>
  <c r="JLI45" i="48"/>
  <c r="JLY45" i="48"/>
  <c r="JMO45" i="48"/>
  <c r="JNE45" i="48"/>
  <c r="JNU45" i="48"/>
  <c r="JOK45" i="48"/>
  <c r="JPA45" i="48"/>
  <c r="JPQ45" i="48"/>
  <c r="JQG45" i="48"/>
  <c r="JQW45" i="48"/>
  <c r="JRM45" i="48"/>
  <c r="JSC45" i="48"/>
  <c r="JSS45" i="48"/>
  <c r="JTI45" i="48"/>
  <c r="JTY45" i="48"/>
  <c r="JUO45" i="48"/>
  <c r="JVE45" i="48"/>
  <c r="JVU45" i="48"/>
  <c r="JWK45" i="48"/>
  <c r="JXA45" i="48"/>
  <c r="JXQ45" i="48"/>
  <c r="JYG45" i="48"/>
  <c r="JYW45" i="48"/>
  <c r="JZM45" i="48"/>
  <c r="KAC45" i="48"/>
  <c r="KAS45" i="48"/>
  <c r="KBI45" i="48"/>
  <c r="KBY45" i="48"/>
  <c r="KCO45" i="48"/>
  <c r="KDE45" i="48"/>
  <c r="KDU45" i="48"/>
  <c r="KEK45" i="48"/>
  <c r="KFA45" i="48"/>
  <c r="KFQ45" i="48"/>
  <c r="KGG45" i="48"/>
  <c r="KGW45" i="48"/>
  <c r="KHM45" i="48"/>
  <c r="KIC45" i="48"/>
  <c r="KIS45" i="48"/>
  <c r="KJI45" i="48"/>
  <c r="KJY45" i="48"/>
  <c r="KKO45" i="48"/>
  <c r="KLE45" i="48"/>
  <c r="KLU45" i="48"/>
  <c r="KMK45" i="48"/>
  <c r="KNA45" i="48"/>
  <c r="KNQ45" i="48"/>
  <c r="KOG45" i="48"/>
  <c r="KOW45" i="48"/>
  <c r="KPM45" i="48"/>
  <c r="KQC45" i="48"/>
  <c r="KQS45" i="48"/>
  <c r="KRI45" i="48"/>
  <c r="KRY45" i="48"/>
  <c r="KSO45" i="48"/>
  <c r="KTE45" i="48"/>
  <c r="KTU45" i="48"/>
  <c r="KUK45" i="48"/>
  <c r="KVA45" i="48"/>
  <c r="KVQ45" i="48"/>
  <c r="KWG45" i="48"/>
  <c r="KWW45" i="48"/>
  <c r="KXM45" i="48"/>
  <c r="KYC45" i="48"/>
  <c r="KYS45" i="48"/>
  <c r="KZI45" i="48"/>
  <c r="KZY45" i="48"/>
  <c r="LAO45" i="48"/>
  <c r="LBE45" i="48"/>
  <c r="LBU45" i="48"/>
  <c r="LCK45" i="48"/>
  <c r="LDA45" i="48"/>
  <c r="LDQ45" i="48"/>
  <c r="LEG45" i="48"/>
  <c r="LEW45" i="48"/>
  <c r="LFM45" i="48"/>
  <c r="LGC45" i="48"/>
  <c r="LGS45" i="48"/>
  <c r="LHI45" i="48"/>
  <c r="LHY45" i="48"/>
  <c r="LIO45" i="48"/>
  <c r="LJE45" i="48"/>
  <c r="LJU45" i="48"/>
  <c r="LKK45" i="48"/>
  <c r="LLA45" i="48"/>
  <c r="LLQ45" i="48"/>
  <c r="LMG45" i="48"/>
  <c r="LMW45" i="48"/>
  <c r="LNM45" i="48"/>
  <c r="LOC45" i="48"/>
  <c r="LOS45" i="48"/>
  <c r="LPI45" i="48"/>
  <c r="LPY45" i="48"/>
  <c r="LQO45" i="48"/>
  <c r="LRE45" i="48"/>
  <c r="LRU45" i="48"/>
  <c r="LSK45" i="48"/>
  <c r="LTA45" i="48"/>
  <c r="LTQ45" i="48"/>
  <c r="LUG45" i="48"/>
  <c r="LUW45" i="48"/>
  <c r="LVM45" i="48"/>
  <c r="LWC45" i="48"/>
  <c r="LWS45" i="48"/>
  <c r="LXI45" i="48"/>
  <c r="LXY45" i="48"/>
  <c r="LYO45" i="48"/>
  <c r="LZE45" i="48"/>
  <c r="LZU45" i="48"/>
  <c r="MAK45" i="48"/>
  <c r="MBA45" i="48"/>
  <c r="MBQ45" i="48"/>
  <c r="MCG45" i="48"/>
  <c r="MCW45" i="48"/>
  <c r="MDM45" i="48"/>
  <c r="MEC45" i="48"/>
  <c r="MES45" i="48"/>
  <c r="MFI45" i="48"/>
  <c r="MFY45" i="48"/>
  <c r="MGO45" i="48"/>
  <c r="MHE45" i="48"/>
  <c r="MHU45" i="48"/>
  <c r="MIK45" i="48"/>
  <c r="MJA45" i="48"/>
  <c r="MHX45" i="48"/>
  <c r="MJD45" i="48"/>
  <c r="MJZ45" i="48"/>
  <c r="MKV45" i="48"/>
  <c r="MLQ45" i="48"/>
  <c r="MML45" i="48"/>
  <c r="MNH45" i="48"/>
  <c r="MOC45" i="48"/>
  <c r="MOX45" i="48"/>
  <c r="MPT45" i="48"/>
  <c r="MQO45" i="48"/>
  <c r="MRJ45" i="48"/>
  <c r="MSF45" i="48"/>
  <c r="MTA45" i="48"/>
  <c r="MTV45" i="48"/>
  <c r="MUR45" i="48"/>
  <c r="MVM45" i="48"/>
  <c r="MWH45" i="48"/>
  <c r="MXD45" i="48"/>
  <c r="MXY45" i="48"/>
  <c r="MYT45" i="48"/>
  <c r="MZP45" i="48"/>
  <c r="NAK45" i="48"/>
  <c r="NBF45" i="48"/>
  <c r="NCB45" i="48"/>
  <c r="NCW45" i="48"/>
  <c r="NDR45" i="48"/>
  <c r="NEN45" i="48"/>
  <c r="NFI45" i="48"/>
  <c r="NGD45" i="48"/>
  <c r="NGZ45" i="48"/>
  <c r="NHU45" i="48"/>
  <c r="NIP45" i="48"/>
  <c r="NJL45" i="48"/>
  <c r="NKG45" i="48"/>
  <c r="NLB45" i="48"/>
  <c r="NLX45" i="48"/>
  <c r="NMS45" i="48"/>
  <c r="NNN45" i="48"/>
  <c r="NOJ45" i="48"/>
  <c r="NPE45" i="48"/>
  <c r="NPZ45" i="48"/>
  <c r="NQV45" i="48"/>
  <c r="NRQ45" i="48"/>
  <c r="NSL45" i="48"/>
  <c r="NTH45" i="48"/>
  <c r="NUC45" i="48"/>
  <c r="NUX45" i="48"/>
  <c r="NVT45" i="48"/>
  <c r="NWO45" i="48"/>
  <c r="NXJ45" i="48"/>
  <c r="NYF45" i="48"/>
  <c r="NZA45" i="48"/>
  <c r="NZV45" i="48"/>
  <c r="OAR45" i="48"/>
  <c r="OBJ45" i="48"/>
  <c r="OBZ45" i="48"/>
  <c r="OCP45" i="48"/>
  <c r="ODF45" i="48"/>
  <c r="ODV45" i="48"/>
  <c r="OEL45" i="48"/>
  <c r="OFB45" i="48"/>
  <c r="OFR45" i="48"/>
  <c r="OGH45" i="48"/>
  <c r="OGX45" i="48"/>
  <c r="OHN45" i="48"/>
  <c r="OID45" i="48"/>
  <c r="OIT45" i="48"/>
  <c r="OJJ45" i="48"/>
  <c r="OJZ45" i="48"/>
  <c r="OKP45" i="48"/>
  <c r="OLF45" i="48"/>
  <c r="OLV45" i="48"/>
  <c r="OML45" i="48"/>
  <c r="ONB45" i="48"/>
  <c r="ONR45" i="48"/>
  <c r="OOH45" i="48"/>
  <c r="OOX45" i="48"/>
  <c r="OPN45" i="48"/>
  <c r="OQD45" i="48"/>
  <c r="OQT45" i="48"/>
  <c r="ORJ45" i="48"/>
  <c r="ORZ45" i="48"/>
  <c r="OSP45" i="48"/>
  <c r="OTF45" i="48"/>
  <c r="OTV45" i="48"/>
  <c r="OUL45" i="48"/>
  <c r="OVB45" i="48"/>
  <c r="OVR45" i="48"/>
  <c r="OWH45" i="48"/>
  <c r="OWX45" i="48"/>
  <c r="OXN45" i="48"/>
  <c r="OYD45" i="48"/>
  <c r="OYT45" i="48"/>
  <c r="OZJ45" i="48"/>
  <c r="OZZ45" i="48"/>
  <c r="PAP45" i="48"/>
  <c r="PBF45" i="48"/>
  <c r="PBV45" i="48"/>
  <c r="PCL45" i="48"/>
  <c r="PDB45" i="48"/>
  <c r="PDR45" i="48"/>
  <c r="PEH45" i="48"/>
  <c r="PEX45" i="48"/>
  <c r="PFN45" i="48"/>
  <c r="PGD45" i="48"/>
  <c r="PGT45" i="48"/>
  <c r="PHJ45" i="48"/>
  <c r="PHZ45" i="48"/>
  <c r="PIP45" i="48"/>
  <c r="LNS45" i="48"/>
  <c r="LQE45" i="48"/>
  <c r="LSQ45" i="48"/>
  <c r="LVC45" i="48"/>
  <c r="LXO45" i="48"/>
  <c r="MAA45" i="48"/>
  <c r="MCM45" i="48"/>
  <c r="MEY45" i="48"/>
  <c r="MHK45" i="48"/>
  <c r="MJW45" i="48"/>
  <c r="MMI45" i="48"/>
  <c r="MOU45" i="48"/>
  <c r="MRG45" i="48"/>
  <c r="MTS45" i="48"/>
  <c r="MWE45" i="48"/>
  <c r="MYQ45" i="48"/>
  <c r="NBC45" i="48"/>
  <c r="NDO45" i="48"/>
  <c r="NGA45" i="48"/>
  <c r="NIM45" i="48"/>
  <c r="NKY45" i="48"/>
  <c r="NNK45" i="48"/>
  <c r="NPW45" i="48"/>
  <c r="NSI45" i="48"/>
  <c r="NUU45" i="48"/>
  <c r="NXG45" i="48"/>
  <c r="NZS45" i="48"/>
  <c r="FPU45" i="48"/>
  <c r="FUS45" i="48"/>
  <c r="FYD45" i="48"/>
  <c r="GBL45" i="48"/>
  <c r="GES45" i="48"/>
  <c r="GHZ45" i="48"/>
  <c r="GLH45" i="48"/>
  <c r="GOO45" i="48"/>
  <c r="GRQ45" i="48"/>
  <c r="GSW45" i="48"/>
  <c r="GUC45" i="48"/>
  <c r="GVD45" i="48"/>
  <c r="GWD45" i="48"/>
  <c r="GXJ45" i="48"/>
  <c r="GYK45" i="48"/>
  <c r="GZL45" i="48"/>
  <c r="HAN45" i="48"/>
  <c r="HBH45" i="48"/>
  <c r="HCB45" i="48"/>
  <c r="HCZ45" i="48"/>
  <c r="HDT45" i="48"/>
  <c r="HEN45" i="48"/>
  <c r="HFL45" i="48"/>
  <c r="HGF45" i="48"/>
  <c r="HGZ45" i="48"/>
  <c r="HHX45" i="48"/>
  <c r="HIR45" i="48"/>
  <c r="HJL45" i="48"/>
  <c r="HKJ45" i="48"/>
  <c r="HLD45" i="48"/>
  <c r="HLX45" i="48"/>
  <c r="HMV45" i="48"/>
  <c r="HNP45" i="48"/>
  <c r="HOJ45" i="48"/>
  <c r="HPH45" i="48"/>
  <c r="HQB45" i="48"/>
  <c r="HQV45" i="48"/>
  <c r="HRT45" i="48"/>
  <c r="HSN45" i="48"/>
  <c r="HTH45" i="48"/>
  <c r="HUF45" i="48"/>
  <c r="HUZ45" i="48"/>
  <c r="HVT45" i="48"/>
  <c r="HWR45" i="48"/>
  <c r="HXH45" i="48"/>
  <c r="HXX45" i="48"/>
  <c r="HYN45" i="48"/>
  <c r="HZD45" i="48"/>
  <c r="HZT45" i="48"/>
  <c r="IAJ45" i="48"/>
  <c r="IAZ45" i="48"/>
  <c r="IBP45" i="48"/>
  <c r="ICF45" i="48"/>
  <c r="ICV45" i="48"/>
  <c r="IDL45" i="48"/>
  <c r="IEB45" i="48"/>
  <c r="IER45" i="48"/>
  <c r="IFH45" i="48"/>
  <c r="IFX45" i="48"/>
  <c r="IGN45" i="48"/>
  <c r="IHD45" i="48"/>
  <c r="IHT45" i="48"/>
  <c r="IIJ45" i="48"/>
  <c r="IIZ45" i="48"/>
  <c r="IJP45" i="48"/>
  <c r="IKF45" i="48"/>
  <c r="IKV45" i="48"/>
  <c r="ILL45" i="48"/>
  <c r="IMB45" i="48"/>
  <c r="IMR45" i="48"/>
  <c r="INH45" i="48"/>
  <c r="INX45" i="48"/>
  <c r="ION45" i="48"/>
  <c r="IPD45" i="48"/>
  <c r="IPT45" i="48"/>
  <c r="IQJ45" i="48"/>
  <c r="IQZ45" i="48"/>
  <c r="IRP45" i="48"/>
  <c r="ISF45" i="48"/>
  <c r="ISV45" i="48"/>
  <c r="ITL45" i="48"/>
  <c r="IUB45" i="48"/>
  <c r="IUR45" i="48"/>
  <c r="IVH45" i="48"/>
  <c r="IVX45" i="48"/>
  <c r="IWN45" i="48"/>
  <c r="IXD45" i="48"/>
  <c r="IXT45" i="48"/>
  <c r="IYJ45" i="48"/>
  <c r="IYZ45" i="48"/>
  <c r="IZP45" i="48"/>
  <c r="JAF45" i="48"/>
  <c r="JAV45" i="48"/>
  <c r="JBL45" i="48"/>
  <c r="JCB45" i="48"/>
  <c r="JCR45" i="48"/>
  <c r="JDH45" i="48"/>
  <c r="JDX45" i="48"/>
  <c r="JEN45" i="48"/>
  <c r="JFD45" i="48"/>
  <c r="JFT45" i="48"/>
  <c r="JGJ45" i="48"/>
  <c r="JGZ45" i="48"/>
  <c r="JHP45" i="48"/>
  <c r="JIF45" i="48"/>
  <c r="JIV45" i="48"/>
  <c r="JJL45" i="48"/>
  <c r="JKB45" i="48"/>
  <c r="JKR45" i="48"/>
  <c r="JLH45" i="48"/>
  <c r="JLX45" i="48"/>
  <c r="JMN45" i="48"/>
  <c r="JND45" i="48"/>
  <c r="JNT45" i="48"/>
  <c r="JOJ45" i="48"/>
  <c r="JOZ45" i="48"/>
  <c r="JPP45" i="48"/>
  <c r="JQF45" i="48"/>
  <c r="JQV45" i="48"/>
  <c r="JRL45" i="48"/>
  <c r="JSB45" i="48"/>
  <c r="JSR45" i="48"/>
  <c r="JTH45" i="48"/>
  <c r="JTX45" i="48"/>
  <c r="JUN45" i="48"/>
  <c r="JVD45" i="48"/>
  <c r="JVT45" i="48"/>
  <c r="JWJ45" i="48"/>
  <c r="JWZ45" i="48"/>
  <c r="JXP45" i="48"/>
  <c r="JYF45" i="48"/>
  <c r="JYV45" i="48"/>
  <c r="JZL45" i="48"/>
  <c r="KAB45" i="48"/>
  <c r="KAR45" i="48"/>
  <c r="KBH45" i="48"/>
  <c r="KBX45" i="48"/>
  <c r="KCN45" i="48"/>
  <c r="KDD45" i="48"/>
  <c r="KDT45" i="48"/>
  <c r="KEJ45" i="48"/>
  <c r="KEZ45" i="48"/>
  <c r="KFP45" i="48"/>
  <c r="KGF45" i="48"/>
  <c r="KGV45" i="48"/>
  <c r="KHL45" i="48"/>
  <c r="KIB45" i="48"/>
  <c r="KIR45" i="48"/>
  <c r="KJH45" i="48"/>
  <c r="KJX45" i="48"/>
  <c r="KKN45" i="48"/>
  <c r="KLD45" i="48"/>
  <c r="KLT45" i="48"/>
  <c r="KMJ45" i="48"/>
  <c r="KMZ45" i="48"/>
  <c r="KNP45" i="48"/>
  <c r="KOF45" i="48"/>
  <c r="KOV45" i="48"/>
  <c r="KPL45" i="48"/>
  <c r="KQB45" i="48"/>
  <c r="KQR45" i="48"/>
  <c r="KRH45" i="48"/>
  <c r="KRX45" i="48"/>
  <c r="KSN45" i="48"/>
  <c r="KTD45" i="48"/>
  <c r="KTT45" i="48"/>
  <c r="KUJ45" i="48"/>
  <c r="KUZ45" i="48"/>
  <c r="KVP45" i="48"/>
  <c r="KWF45" i="48"/>
  <c r="KWV45" i="48"/>
  <c r="KXL45" i="48"/>
  <c r="KYB45" i="48"/>
  <c r="KYR45" i="48"/>
  <c r="KZH45" i="48"/>
  <c r="KZX45" i="48"/>
  <c r="LAN45" i="48"/>
  <c r="LBD45" i="48"/>
  <c r="LBT45" i="48"/>
  <c r="LCJ45" i="48"/>
  <c r="LCZ45" i="48"/>
  <c r="LDP45" i="48"/>
  <c r="LEF45" i="48"/>
  <c r="LEV45" i="48"/>
  <c r="LFL45" i="48"/>
  <c r="LGB45" i="48"/>
  <c r="LGR45" i="48"/>
  <c r="LHH45" i="48"/>
  <c r="LHX45" i="48"/>
  <c r="LIN45" i="48"/>
  <c r="LJD45" i="48"/>
  <c r="LJT45" i="48"/>
  <c r="LKJ45" i="48"/>
  <c r="LKZ45" i="48"/>
  <c r="LLP45" i="48"/>
  <c r="LMF45" i="48"/>
  <c r="LMV45" i="48"/>
  <c r="LNL45" i="48"/>
  <c r="LOB45" i="48"/>
  <c r="LOR45" i="48"/>
  <c r="LPH45" i="48"/>
  <c r="LPX45" i="48"/>
  <c r="LQN45" i="48"/>
  <c r="LRD45" i="48"/>
  <c r="LRT45" i="48"/>
  <c r="LSJ45" i="48"/>
  <c r="LSZ45" i="48"/>
  <c r="LTP45" i="48"/>
  <c r="LUF45" i="48"/>
  <c r="LUV45" i="48"/>
  <c r="LVL45" i="48"/>
  <c r="LWB45" i="48"/>
  <c r="LWR45" i="48"/>
  <c r="LXH45" i="48"/>
  <c r="LXX45" i="48"/>
  <c r="LYN45" i="48"/>
  <c r="LZD45" i="48"/>
  <c r="LZT45" i="48"/>
  <c r="MAJ45" i="48"/>
  <c r="MAZ45" i="48"/>
  <c r="MBP45" i="48"/>
  <c r="MCF45" i="48"/>
  <c r="MCV45" i="48"/>
  <c r="MDL45" i="48"/>
  <c r="MEB45" i="48"/>
  <c r="MER45" i="48"/>
  <c r="MFH45" i="48"/>
  <c r="MFX45" i="48"/>
  <c r="MGN45" i="48"/>
  <c r="MHD45" i="48"/>
  <c r="FOR45" i="48"/>
  <c r="FPX45" i="48"/>
  <c r="FRD45" i="48"/>
  <c r="FSJ45" i="48"/>
  <c r="FTP45" i="48"/>
  <c r="FUV45" i="48"/>
  <c r="FVT45" i="48"/>
  <c r="FWO45" i="48"/>
  <c r="FXJ45" i="48"/>
  <c r="FYF45" i="48"/>
  <c r="FZA45" i="48"/>
  <c r="FZV45" i="48"/>
  <c r="GAR45" i="48"/>
  <c r="GBM45" i="48"/>
  <c r="GCH45" i="48"/>
  <c r="GDD45" i="48"/>
  <c r="GDY45" i="48"/>
  <c r="GET45" i="48"/>
  <c r="GFP45" i="48"/>
  <c r="GGK45" i="48"/>
  <c r="GHF45" i="48"/>
  <c r="GIB45" i="48"/>
  <c r="GIW45" i="48"/>
  <c r="GJR45" i="48"/>
  <c r="GKN45" i="48"/>
  <c r="GLI45" i="48"/>
  <c r="GMD45" i="48"/>
  <c r="GMZ45" i="48"/>
  <c r="GNU45" i="48"/>
  <c r="GOP45" i="48"/>
  <c r="GPL45" i="48"/>
  <c r="GQG45" i="48"/>
  <c r="GRB45" i="48"/>
  <c r="GRX45" i="48"/>
  <c r="GSS45" i="48"/>
  <c r="GTN45" i="48"/>
  <c r="GUJ45" i="48"/>
  <c r="GVE45" i="48"/>
  <c r="GVZ45" i="48"/>
  <c r="GWV45" i="48"/>
  <c r="GXQ45" i="48"/>
  <c r="GYL45" i="48"/>
  <c r="GZH45" i="48"/>
  <c r="HAC45" i="48"/>
  <c r="HAS45" i="48"/>
  <c r="HBI45" i="48"/>
  <c r="HBY45" i="48"/>
  <c r="HCO45" i="48"/>
  <c r="HDE45" i="48"/>
  <c r="HDU45" i="48"/>
  <c r="HEK45" i="48"/>
  <c r="HFA45" i="48"/>
  <c r="HFQ45" i="48"/>
  <c r="HGG45" i="48"/>
  <c r="HGW45" i="48"/>
  <c r="HHM45" i="48"/>
  <c r="HIC45" i="48"/>
  <c r="HIS45" i="48"/>
  <c r="HJI45" i="48"/>
  <c r="HJY45" i="48"/>
  <c r="HKO45" i="48"/>
  <c r="HLE45" i="48"/>
  <c r="HLU45" i="48"/>
  <c r="HMK45" i="48"/>
  <c r="HNA45" i="48"/>
  <c r="HNQ45" i="48"/>
  <c r="HOG45" i="48"/>
  <c r="HOW45" i="48"/>
  <c r="HPM45" i="48"/>
  <c r="HQC45" i="48"/>
  <c r="HQS45" i="48"/>
  <c r="HRI45" i="48"/>
  <c r="HRY45" i="48"/>
  <c r="HSO45" i="48"/>
  <c r="HTE45" i="48"/>
  <c r="HTU45" i="48"/>
  <c r="HUK45" i="48"/>
  <c r="HVA45" i="48"/>
  <c r="HVQ45" i="48"/>
  <c r="HWG45" i="48"/>
  <c r="HWW45" i="48"/>
  <c r="HXM45" i="48"/>
  <c r="HYC45" i="48"/>
  <c r="HYS45" i="48"/>
  <c r="HZI45" i="48"/>
  <c r="HZY45" i="48"/>
  <c r="IAO45" i="48"/>
  <c r="IBE45" i="48"/>
  <c r="IBU45" i="48"/>
  <c r="ICK45" i="48"/>
  <c r="IDA45" i="48"/>
  <c r="IDQ45" i="48"/>
  <c r="IEG45" i="48"/>
  <c r="IEW45" i="48"/>
  <c r="IFM45" i="48"/>
  <c r="IGC45" i="48"/>
  <c r="IGS45" i="48"/>
  <c r="IHI45" i="48"/>
  <c r="IHY45" i="48"/>
  <c r="IIO45" i="48"/>
  <c r="IJE45" i="48"/>
  <c r="IJU45" i="48"/>
  <c r="IKK45" i="48"/>
  <c r="ILA45" i="48"/>
  <c r="ILQ45" i="48"/>
  <c r="IMG45" i="48"/>
  <c r="IMW45" i="48"/>
  <c r="INM45" i="48"/>
  <c r="IOC45" i="48"/>
  <c r="IOS45" i="48"/>
  <c r="IPI45" i="48"/>
  <c r="IPY45" i="48"/>
  <c r="IQO45" i="48"/>
  <c r="IRE45" i="48"/>
  <c r="IRU45" i="48"/>
  <c r="ISK45" i="48"/>
  <c r="ITA45" i="48"/>
  <c r="ITQ45" i="48"/>
  <c r="IUG45" i="48"/>
  <c r="IUW45" i="48"/>
  <c r="IVM45" i="48"/>
  <c r="IWC45" i="48"/>
  <c r="IWS45" i="48"/>
  <c r="IXI45" i="48"/>
  <c r="IXY45" i="48"/>
  <c r="IYO45" i="48"/>
  <c r="IZE45" i="48"/>
  <c r="IZU45" i="48"/>
  <c r="JAK45" i="48"/>
  <c r="JBA45" i="48"/>
  <c r="JBQ45" i="48"/>
  <c r="JCG45" i="48"/>
  <c r="JCW45" i="48"/>
  <c r="JDM45" i="48"/>
  <c r="JEC45" i="48"/>
  <c r="JES45" i="48"/>
  <c r="JFI45" i="48"/>
  <c r="JFY45" i="48"/>
  <c r="JGO45" i="48"/>
  <c r="JHE45" i="48"/>
  <c r="JHU45" i="48"/>
  <c r="JIK45" i="48"/>
  <c r="JJA45" i="48"/>
  <c r="JJQ45" i="48"/>
  <c r="JKG45" i="48"/>
  <c r="JKW45" i="48"/>
  <c r="JLM45" i="48"/>
  <c r="JMC45" i="48"/>
  <c r="JMS45" i="48"/>
  <c r="JNI45" i="48"/>
  <c r="JNY45" i="48"/>
  <c r="JOO45" i="48"/>
  <c r="JPE45" i="48"/>
  <c r="JPU45" i="48"/>
  <c r="JQK45" i="48"/>
  <c r="JRA45" i="48"/>
  <c r="JRQ45" i="48"/>
  <c r="JSG45" i="48"/>
  <c r="JSW45" i="48"/>
  <c r="JTM45" i="48"/>
  <c r="JUC45" i="48"/>
  <c r="JUS45" i="48"/>
  <c r="JVI45" i="48"/>
  <c r="JVY45" i="48"/>
  <c r="JWO45" i="48"/>
  <c r="JXE45" i="48"/>
  <c r="JXU45" i="48"/>
  <c r="JYK45" i="48"/>
  <c r="JZA45" i="48"/>
  <c r="JZQ45" i="48"/>
  <c r="KAG45" i="48"/>
  <c r="KAW45" i="48"/>
  <c r="KBM45" i="48"/>
  <c r="KCC45" i="48"/>
  <c r="KCS45" i="48"/>
  <c r="KDI45" i="48"/>
  <c r="KDY45" i="48"/>
  <c r="KEO45" i="48"/>
  <c r="KFE45" i="48"/>
  <c r="KFU45" i="48"/>
  <c r="KGK45" i="48"/>
  <c r="KHA45" i="48"/>
  <c r="KHQ45" i="48"/>
  <c r="KIG45" i="48"/>
  <c r="KIW45" i="48"/>
  <c r="KJM45" i="48"/>
  <c r="KKC45" i="48"/>
  <c r="KKS45" i="48"/>
  <c r="KLI45" i="48"/>
  <c r="KLY45" i="48"/>
  <c r="KMO45" i="48"/>
  <c r="KNE45" i="48"/>
  <c r="KNU45" i="48"/>
  <c r="KOK45" i="48"/>
  <c r="KPA45" i="48"/>
  <c r="KPQ45" i="48"/>
  <c r="KQG45" i="48"/>
  <c r="KQW45" i="48"/>
  <c r="KRM45" i="48"/>
  <c r="KSC45" i="48"/>
  <c r="KSS45" i="48"/>
  <c r="KTI45" i="48"/>
  <c r="KTY45" i="48"/>
  <c r="KUO45" i="48"/>
  <c r="KVE45" i="48"/>
  <c r="KVU45" i="48"/>
  <c r="KWK45" i="48"/>
  <c r="KXA45" i="48"/>
  <c r="KXQ45" i="48"/>
  <c r="KYG45" i="48"/>
  <c r="KYW45" i="48"/>
  <c r="KZM45" i="48"/>
  <c r="LAC45" i="48"/>
  <c r="LAS45" i="48"/>
  <c r="LBI45" i="48"/>
  <c r="LBY45" i="48"/>
  <c r="LCO45" i="48"/>
  <c r="LDE45" i="48"/>
  <c r="LDU45" i="48"/>
  <c r="LEK45" i="48"/>
  <c r="LFA45" i="48"/>
  <c r="LFQ45" i="48"/>
  <c r="LGG45" i="48"/>
  <c r="LGW45" i="48"/>
  <c r="LHM45" i="48"/>
  <c r="LIC45" i="48"/>
  <c r="LIS45" i="48"/>
  <c r="LJI45" i="48"/>
  <c r="LJY45" i="48"/>
  <c r="LKO45" i="48"/>
  <c r="LLE45" i="48"/>
  <c r="LLU45" i="48"/>
  <c r="LMK45" i="48"/>
  <c r="LNA45" i="48"/>
  <c r="LNQ45" i="48"/>
  <c r="LOG45" i="48"/>
  <c r="LOW45" i="48"/>
  <c r="LPM45" i="48"/>
  <c r="LQC45" i="48"/>
  <c r="LQS45" i="48"/>
  <c r="LRI45" i="48"/>
  <c r="LRY45" i="48"/>
  <c r="LSO45" i="48"/>
  <c r="LTE45" i="48"/>
  <c r="LTU45" i="48"/>
  <c r="LUK45" i="48"/>
  <c r="LVA45" i="48"/>
  <c r="LVQ45" i="48"/>
  <c r="LWG45" i="48"/>
  <c r="LWW45" i="48"/>
  <c r="LXM45" i="48"/>
  <c r="LYC45" i="48"/>
  <c r="LYS45" i="48"/>
  <c r="LZI45" i="48"/>
  <c r="LZY45" i="48"/>
  <c r="MAO45" i="48"/>
  <c r="MBE45" i="48"/>
  <c r="MBU45" i="48"/>
  <c r="MCK45" i="48"/>
  <c r="MDA45" i="48"/>
  <c r="MDQ45" i="48"/>
  <c r="MEG45" i="48"/>
  <c r="MEW45" i="48"/>
  <c r="MFM45" i="48"/>
  <c r="MGC45" i="48"/>
  <c r="MGS45" i="48"/>
  <c r="MHI45" i="48"/>
  <c r="MHY45" i="48"/>
  <c r="MIO45" i="48"/>
  <c r="MJE45" i="48"/>
  <c r="MIF45" i="48"/>
  <c r="MJJ45" i="48"/>
  <c r="MKF45" i="48"/>
  <c r="MLA45" i="48"/>
  <c r="MLV45" i="48"/>
  <c r="MMR45" i="48"/>
  <c r="MNM45" i="48"/>
  <c r="MOH45" i="48"/>
  <c r="MPD45" i="48"/>
  <c r="MPY45" i="48"/>
  <c r="MQT45" i="48"/>
  <c r="MRP45" i="48"/>
  <c r="MSK45" i="48"/>
  <c r="MTF45" i="48"/>
  <c r="MUB45" i="48"/>
  <c r="MUW45" i="48"/>
  <c r="MVR45" i="48"/>
  <c r="MWN45" i="48"/>
  <c r="MXI45" i="48"/>
  <c r="MYD45" i="48"/>
  <c r="MYZ45" i="48"/>
  <c r="MZU45" i="48"/>
  <c r="NAP45" i="48"/>
  <c r="NBL45" i="48"/>
  <c r="NCG45" i="48"/>
  <c r="NDB45" i="48"/>
  <c r="NDX45" i="48"/>
  <c r="NES45" i="48"/>
  <c r="NFN45" i="48"/>
  <c r="NGJ45" i="48"/>
  <c r="NHE45" i="48"/>
  <c r="LOI45" i="48"/>
  <c r="LQU45" i="48"/>
  <c r="LTG45" i="48"/>
  <c r="LVS45" i="48"/>
  <c r="LYE45" i="48"/>
  <c r="MAQ45" i="48"/>
  <c r="MDC45" i="48"/>
  <c r="MFO45" i="48"/>
  <c r="MIA45" i="48"/>
  <c r="MKM45" i="48"/>
  <c r="MMY45" i="48"/>
  <c r="MPK45" i="48"/>
  <c r="MRW45" i="48"/>
  <c r="MUI45" i="48"/>
  <c r="MWU45" i="48"/>
  <c r="MZG45" i="48"/>
  <c r="NBS45" i="48"/>
  <c r="NEE45" i="48"/>
  <c r="NGQ45" i="48"/>
  <c r="NJC45" i="48"/>
  <c r="NLO45" i="48"/>
  <c r="NOA45" i="48"/>
  <c r="NQM45" i="48"/>
  <c r="NSY45" i="48"/>
  <c r="NVK45" i="48"/>
  <c r="NXW45" i="48"/>
  <c r="OAI45" i="48"/>
  <c r="FRA45" i="48"/>
  <c r="FVR45" i="48"/>
  <c r="FYZ45" i="48"/>
  <c r="GCG45" i="48"/>
  <c r="GFN45" i="48"/>
  <c r="GIV45" i="48"/>
  <c r="GMC45" i="48"/>
  <c r="GPJ45" i="48"/>
  <c r="GRV45" i="48"/>
  <c r="GTH45" i="48"/>
  <c r="GUH45" i="48"/>
  <c r="GVI45" i="48"/>
  <c r="GWO45" i="48"/>
  <c r="GXP45" i="48"/>
  <c r="GYP45" i="48"/>
  <c r="GZV45" i="48"/>
  <c r="HAR45" i="48"/>
  <c r="HBL45" i="48"/>
  <c r="HCJ45" i="48"/>
  <c r="HDD45" i="48"/>
  <c r="HDX45" i="48"/>
  <c r="HEV45" i="48"/>
  <c r="HFP45" i="48"/>
  <c r="HGJ45" i="48"/>
  <c r="HHH45" i="48"/>
  <c r="HIB45" i="48"/>
  <c r="HIV45" i="48"/>
  <c r="HJT45" i="48"/>
  <c r="HKN45" i="48"/>
  <c r="HLH45" i="48"/>
  <c r="HMF45" i="48"/>
  <c r="HMZ45" i="48"/>
  <c r="HNT45" i="48"/>
  <c r="HOR45" i="48"/>
  <c r="HPL45" i="48"/>
  <c r="HQF45" i="48"/>
  <c r="HRD45" i="48"/>
  <c r="HRX45" i="48"/>
  <c r="HSR45" i="48"/>
  <c r="HTP45" i="48"/>
  <c r="HUJ45" i="48"/>
  <c r="HVD45" i="48"/>
  <c r="HWB45" i="48"/>
  <c r="HWV45" i="48"/>
  <c r="HXL45" i="48"/>
  <c r="HYB45" i="48"/>
  <c r="HYR45" i="48"/>
  <c r="HZH45" i="48"/>
  <c r="HZX45" i="48"/>
  <c r="IAN45" i="48"/>
  <c r="IBD45" i="48"/>
  <c r="IBT45" i="48"/>
  <c r="ICJ45" i="48"/>
  <c r="ICZ45" i="48"/>
  <c r="IDP45" i="48"/>
  <c r="IEF45" i="48"/>
  <c r="IEV45" i="48"/>
  <c r="IFL45" i="48"/>
  <c r="IGB45" i="48"/>
  <c r="IGR45" i="48"/>
  <c r="IHH45" i="48"/>
  <c r="IHX45" i="48"/>
  <c r="IIN45" i="48"/>
  <c r="IJD45" i="48"/>
  <c r="IJT45" i="48"/>
  <c r="IKJ45" i="48"/>
  <c r="IKZ45" i="48"/>
  <c r="ILP45" i="48"/>
  <c r="IMF45" i="48"/>
  <c r="IMV45" i="48"/>
  <c r="INL45" i="48"/>
  <c r="IOB45" i="48"/>
  <c r="IOR45" i="48"/>
  <c r="IPH45" i="48"/>
  <c r="IPX45" i="48"/>
  <c r="IQN45" i="48"/>
  <c r="IRD45" i="48"/>
  <c r="IRT45" i="48"/>
  <c r="ISJ45" i="48"/>
  <c r="ISZ45" i="48"/>
  <c r="ITP45" i="48"/>
  <c r="IUF45" i="48"/>
  <c r="IUV45" i="48"/>
  <c r="IVL45" i="48"/>
  <c r="IWB45" i="48"/>
  <c r="IWR45" i="48"/>
  <c r="IXH45" i="48"/>
  <c r="IXX45" i="48"/>
  <c r="IYN45" i="48"/>
  <c r="IZD45" i="48"/>
  <c r="IZT45" i="48"/>
  <c r="JAJ45" i="48"/>
  <c r="JAZ45" i="48"/>
  <c r="JBP45" i="48"/>
  <c r="JCF45" i="48"/>
  <c r="JCV45" i="48"/>
  <c r="JDL45" i="48"/>
  <c r="JEB45" i="48"/>
  <c r="JER45" i="48"/>
  <c r="JFH45" i="48"/>
  <c r="JFX45" i="48"/>
  <c r="JGN45" i="48"/>
  <c r="JHD45" i="48"/>
  <c r="JHT45" i="48"/>
  <c r="JIJ45" i="48"/>
  <c r="JIZ45" i="48"/>
  <c r="JJP45" i="48"/>
  <c r="JKF45" i="48"/>
  <c r="JKV45" i="48"/>
  <c r="JLL45" i="48"/>
  <c r="JMB45" i="48"/>
  <c r="JMR45" i="48"/>
  <c r="JNH45" i="48"/>
  <c r="JNX45" i="48"/>
  <c r="JON45" i="48"/>
  <c r="JPD45" i="48"/>
  <c r="JPT45" i="48"/>
  <c r="JQJ45" i="48"/>
  <c r="JQZ45" i="48"/>
  <c r="JRP45" i="48"/>
  <c r="JSF45" i="48"/>
  <c r="JSV45" i="48"/>
  <c r="JTL45" i="48"/>
  <c r="JUB45" i="48"/>
  <c r="JUR45" i="48"/>
  <c r="JVH45" i="48"/>
  <c r="JVX45" i="48"/>
  <c r="JWN45" i="48"/>
  <c r="JXD45" i="48"/>
  <c r="JXT45" i="48"/>
  <c r="JYJ45" i="48"/>
  <c r="JYZ45" i="48"/>
  <c r="JZP45" i="48"/>
  <c r="KAF45" i="48"/>
  <c r="KAV45" i="48"/>
  <c r="KBL45" i="48"/>
  <c r="KCB45" i="48"/>
  <c r="KCR45" i="48"/>
  <c r="KDH45" i="48"/>
  <c r="KDX45" i="48"/>
  <c r="KEN45" i="48"/>
  <c r="KFD45" i="48"/>
  <c r="KFT45" i="48"/>
  <c r="KGJ45" i="48"/>
  <c r="KGZ45" i="48"/>
  <c r="KHP45" i="48"/>
  <c r="KIF45" i="48"/>
  <c r="KIV45" i="48"/>
  <c r="KJL45" i="48"/>
  <c r="KKB45" i="48"/>
  <c r="KKR45" i="48"/>
  <c r="KLH45" i="48"/>
  <c r="KLX45" i="48"/>
  <c r="KMN45" i="48"/>
  <c r="KND45" i="48"/>
  <c r="KNT45" i="48"/>
  <c r="KOJ45" i="48"/>
  <c r="KOZ45" i="48"/>
  <c r="KPP45" i="48"/>
  <c r="KQF45" i="48"/>
  <c r="KQV45" i="48"/>
  <c r="KRL45" i="48"/>
  <c r="KSB45" i="48"/>
  <c r="KSR45" i="48"/>
  <c r="KTH45" i="48"/>
  <c r="KTX45" i="48"/>
  <c r="KUN45" i="48"/>
  <c r="KVD45" i="48"/>
  <c r="KVT45" i="48"/>
  <c r="KWJ45" i="48"/>
  <c r="KWZ45" i="48"/>
  <c r="KXP45" i="48"/>
  <c r="KYF45" i="48"/>
  <c r="KYV45" i="48"/>
  <c r="KZL45" i="48"/>
  <c r="LAB45" i="48"/>
  <c r="LAR45" i="48"/>
  <c r="LBH45" i="48"/>
  <c r="LBX45" i="48"/>
  <c r="LCN45" i="48"/>
  <c r="LDD45" i="48"/>
  <c r="LDT45" i="48"/>
  <c r="LEJ45" i="48"/>
  <c r="LEZ45" i="48"/>
  <c r="LFP45" i="48"/>
  <c r="LGF45" i="48"/>
  <c r="LGV45" i="48"/>
  <c r="LHL45" i="48"/>
  <c r="LIB45" i="48"/>
  <c r="LIR45" i="48"/>
  <c r="LJH45" i="48"/>
  <c r="LJX45" i="48"/>
  <c r="LKN45" i="48"/>
  <c r="LLD45" i="48"/>
  <c r="LLT45" i="48"/>
  <c r="LMJ45" i="48"/>
  <c r="LMZ45" i="48"/>
  <c r="LNP45" i="48"/>
  <c r="LOF45" i="48"/>
  <c r="LOV45" i="48"/>
  <c r="LPL45" i="48"/>
  <c r="LQB45" i="48"/>
  <c r="LQR45" i="48"/>
  <c r="LRH45" i="48"/>
  <c r="LRX45" i="48"/>
  <c r="LSN45" i="48"/>
  <c r="LTD45" i="48"/>
  <c r="LTT45" i="48"/>
  <c r="LUJ45" i="48"/>
  <c r="LUZ45" i="48"/>
  <c r="LVP45" i="48"/>
  <c r="LWF45" i="48"/>
  <c r="LWV45" i="48"/>
  <c r="LXL45" i="48"/>
  <c r="LYB45" i="48"/>
  <c r="LYR45" i="48"/>
  <c r="LZH45" i="48"/>
  <c r="LZX45" i="48"/>
  <c r="MAN45" i="48"/>
  <c r="MBD45" i="48"/>
  <c r="MBT45" i="48"/>
  <c r="MCJ45" i="48"/>
  <c r="MCZ45" i="48"/>
  <c r="MDP45" i="48"/>
  <c r="MEF45" i="48"/>
  <c r="MEV45" i="48"/>
  <c r="MFL45" i="48"/>
  <c r="MGB45" i="48"/>
  <c r="MGR45" i="48"/>
  <c r="FMW45" i="48"/>
  <c r="FOZ45" i="48"/>
  <c r="FQF45" i="48"/>
  <c r="FRL45" i="48"/>
  <c r="FSR45" i="48"/>
  <c r="FTX45" i="48"/>
  <c r="FVD45" i="48"/>
  <c r="FVY45" i="48"/>
  <c r="FWT45" i="48"/>
  <c r="FXP45" i="48"/>
  <c r="FYK45" i="48"/>
  <c r="FZF45" i="48"/>
  <c r="GAB45" i="48"/>
  <c r="GAW45" i="48"/>
  <c r="GBR45" i="48"/>
  <c r="GCN45" i="48"/>
  <c r="GDI45" i="48"/>
  <c r="GED45" i="48"/>
  <c r="GEZ45" i="48"/>
  <c r="GFU45" i="48"/>
  <c r="GGP45" i="48"/>
  <c r="GHL45" i="48"/>
  <c r="GIG45" i="48"/>
  <c r="GJB45" i="48"/>
  <c r="GJX45" i="48"/>
  <c r="GKS45" i="48"/>
  <c r="GLN45" i="48"/>
  <c r="GMJ45" i="48"/>
  <c r="GNE45" i="48"/>
  <c r="GNZ45" i="48"/>
  <c r="GOV45" i="48"/>
  <c r="GPQ45" i="48"/>
  <c r="GQL45" i="48"/>
  <c r="GRH45" i="48"/>
  <c r="GSC45" i="48"/>
  <c r="GSX45" i="48"/>
  <c r="GTT45" i="48"/>
  <c r="GUO45" i="48"/>
  <c r="GVJ45" i="48"/>
  <c r="GWF45" i="48"/>
  <c r="GXA45" i="48"/>
  <c r="GXV45" i="48"/>
  <c r="GYR45" i="48"/>
  <c r="GZM45" i="48"/>
  <c r="HAG45" i="48"/>
  <c r="HAW45" i="48"/>
  <c r="HBM45" i="48"/>
  <c r="HCC45" i="48"/>
  <c r="HCS45" i="48"/>
  <c r="HDI45" i="48"/>
  <c r="HDY45" i="48"/>
  <c r="HEO45" i="48"/>
  <c r="HFE45" i="48"/>
  <c r="HFU45" i="48"/>
  <c r="HGK45" i="48"/>
  <c r="HHA45" i="48"/>
  <c r="HHQ45" i="48"/>
  <c r="HIG45" i="48"/>
  <c r="HIW45" i="48"/>
  <c r="HJM45" i="48"/>
  <c r="HKC45" i="48"/>
  <c r="HKS45" i="48"/>
  <c r="HLI45" i="48"/>
  <c r="HLY45" i="48"/>
  <c r="HMO45" i="48"/>
  <c r="HNE45" i="48"/>
  <c r="HNU45" i="48"/>
  <c r="HOK45" i="48"/>
  <c r="HPA45" i="48"/>
  <c r="HPQ45" i="48"/>
  <c r="HQG45" i="48"/>
  <c r="HQW45" i="48"/>
  <c r="HRM45" i="48"/>
  <c r="HSC45" i="48"/>
  <c r="HSS45" i="48"/>
  <c r="HTI45" i="48"/>
  <c r="HTY45" i="48"/>
  <c r="HUO45" i="48"/>
  <c r="HVE45" i="48"/>
  <c r="HVU45" i="48"/>
  <c r="HWK45" i="48"/>
  <c r="HXA45" i="48"/>
  <c r="HXQ45" i="48"/>
  <c r="HYG45" i="48"/>
  <c r="HYW45" i="48"/>
  <c r="HZM45" i="48"/>
  <c r="IAC45" i="48"/>
  <c r="IAS45" i="48"/>
  <c r="IBI45" i="48"/>
  <c r="IBY45" i="48"/>
  <c r="ICO45" i="48"/>
  <c r="IDE45" i="48"/>
  <c r="IDU45" i="48"/>
  <c r="IEK45" i="48"/>
  <c r="IFA45" i="48"/>
  <c r="IFQ45" i="48"/>
  <c r="IGG45" i="48"/>
  <c r="IGW45" i="48"/>
  <c r="IHM45" i="48"/>
  <c r="IIC45" i="48"/>
  <c r="IIS45" i="48"/>
  <c r="IJI45" i="48"/>
  <c r="IJY45" i="48"/>
  <c r="IKO45" i="48"/>
  <c r="ILE45" i="48"/>
  <c r="ILU45" i="48"/>
  <c r="IMK45" i="48"/>
  <c r="INA45" i="48"/>
  <c r="INQ45" i="48"/>
  <c r="IOG45" i="48"/>
  <c r="IOW45" i="48"/>
  <c r="IPM45" i="48"/>
  <c r="IQC45" i="48"/>
  <c r="IQS45" i="48"/>
  <c r="IRI45" i="48"/>
  <c r="IRY45" i="48"/>
  <c r="ISO45" i="48"/>
  <c r="ITE45" i="48"/>
  <c r="ITU45" i="48"/>
  <c r="IUK45" i="48"/>
  <c r="IVA45" i="48"/>
  <c r="IVQ45" i="48"/>
  <c r="IWG45" i="48"/>
  <c r="IWW45" i="48"/>
  <c r="IXM45" i="48"/>
  <c r="IYC45" i="48"/>
  <c r="IYS45" i="48"/>
  <c r="IZI45" i="48"/>
  <c r="IZY45" i="48"/>
  <c r="JAO45" i="48"/>
  <c r="JBE45" i="48"/>
  <c r="JBU45" i="48"/>
  <c r="JCK45" i="48"/>
  <c r="JDA45" i="48"/>
  <c r="JDQ45" i="48"/>
  <c r="JEG45" i="48"/>
  <c r="JEW45" i="48"/>
  <c r="JFM45" i="48"/>
  <c r="JGC45" i="48"/>
  <c r="JGS45" i="48"/>
  <c r="JHI45" i="48"/>
  <c r="JHY45" i="48"/>
  <c r="JIO45" i="48"/>
  <c r="JJE45" i="48"/>
  <c r="JJU45" i="48"/>
  <c r="JKK45" i="48"/>
  <c r="JLA45" i="48"/>
  <c r="JLQ45" i="48"/>
  <c r="JMG45" i="48"/>
  <c r="JMW45" i="48"/>
  <c r="JNM45" i="48"/>
  <c r="JOC45" i="48"/>
  <c r="JOS45" i="48"/>
  <c r="JPI45" i="48"/>
  <c r="JPY45" i="48"/>
  <c r="JQO45" i="48"/>
  <c r="JRE45" i="48"/>
  <c r="JRU45" i="48"/>
  <c r="JSK45" i="48"/>
  <c r="JTA45" i="48"/>
  <c r="JTQ45" i="48"/>
  <c r="JUG45" i="48"/>
  <c r="JUW45" i="48"/>
  <c r="JVM45" i="48"/>
  <c r="JWC45" i="48"/>
  <c r="JWS45" i="48"/>
  <c r="JXI45" i="48"/>
  <c r="JXY45" i="48"/>
  <c r="JYO45" i="48"/>
  <c r="JZE45" i="48"/>
  <c r="JZU45" i="48"/>
  <c r="KAK45" i="48"/>
  <c r="KBA45" i="48"/>
  <c r="KBQ45" i="48"/>
  <c r="KCG45" i="48"/>
  <c r="KCW45" i="48"/>
  <c r="KDM45" i="48"/>
  <c r="KEC45" i="48"/>
  <c r="KES45" i="48"/>
  <c r="KFI45" i="48"/>
  <c r="KFY45" i="48"/>
  <c r="KGO45" i="48"/>
  <c r="KHE45" i="48"/>
  <c r="KHU45" i="48"/>
  <c r="KIK45" i="48"/>
  <c r="KJA45" i="48"/>
  <c r="KJQ45" i="48"/>
  <c r="KKG45" i="48"/>
  <c r="KKW45" i="48"/>
  <c r="KLM45" i="48"/>
  <c r="KMC45" i="48"/>
  <c r="KMS45" i="48"/>
  <c r="KNI45" i="48"/>
  <c r="KNY45" i="48"/>
  <c r="KOO45" i="48"/>
  <c r="KPE45" i="48"/>
  <c r="KPU45" i="48"/>
  <c r="KQK45" i="48"/>
  <c r="KRA45" i="48"/>
  <c r="KRQ45" i="48"/>
  <c r="KSG45" i="48"/>
  <c r="KSW45" i="48"/>
  <c r="KTM45" i="48"/>
  <c r="KUC45" i="48"/>
  <c r="KUS45" i="48"/>
  <c r="KVI45" i="48"/>
  <c r="KVY45" i="48"/>
  <c r="KWO45" i="48"/>
  <c r="KXE45" i="48"/>
  <c r="KXU45" i="48"/>
  <c r="KYK45" i="48"/>
  <c r="KZA45" i="48"/>
  <c r="KZQ45" i="48"/>
  <c r="LAG45" i="48"/>
  <c r="LAW45" i="48"/>
  <c r="LBM45" i="48"/>
  <c r="LCC45" i="48"/>
  <c r="LCS45" i="48"/>
  <c r="LDI45" i="48"/>
  <c r="LDY45" i="48"/>
  <c r="LEO45" i="48"/>
  <c r="LFE45" i="48"/>
  <c r="LFU45" i="48"/>
  <c r="LGK45" i="48"/>
  <c r="LHA45" i="48"/>
  <c r="LHQ45" i="48"/>
  <c r="LIG45" i="48"/>
  <c r="LIW45" i="48"/>
  <c r="LJM45" i="48"/>
  <c r="LKC45" i="48"/>
  <c r="LKS45" i="48"/>
  <c r="LLI45" i="48"/>
  <c r="LLY45" i="48"/>
  <c r="LMO45" i="48"/>
  <c r="LNE45" i="48"/>
  <c r="LNU45" i="48"/>
  <c r="LOK45" i="48"/>
  <c r="LPA45" i="48"/>
  <c r="LPQ45" i="48"/>
  <c r="LQG45" i="48"/>
  <c r="LQW45" i="48"/>
  <c r="LRM45" i="48"/>
  <c r="LSC45" i="48"/>
  <c r="LSS45" i="48"/>
  <c r="LTI45" i="48"/>
  <c r="LTY45" i="48"/>
  <c r="LUO45" i="48"/>
  <c r="LVE45" i="48"/>
  <c r="LVU45" i="48"/>
  <c r="LWK45" i="48"/>
  <c r="LXA45" i="48"/>
  <c r="LXQ45" i="48"/>
  <c r="LYG45" i="48"/>
  <c r="LYW45" i="48"/>
  <c r="LZM45" i="48"/>
  <c r="MAC45" i="48"/>
  <c r="MAS45" i="48"/>
  <c r="MBI45" i="48"/>
  <c r="MBY45" i="48"/>
  <c r="MCO45" i="48"/>
  <c r="MDE45" i="48"/>
  <c r="MDU45" i="48"/>
  <c r="MEK45" i="48"/>
  <c r="MFA45" i="48"/>
  <c r="MFQ45" i="48"/>
  <c r="MGG45" i="48"/>
  <c r="MGW45" i="48"/>
  <c r="MHM45" i="48"/>
  <c r="MIC45" i="48"/>
  <c r="MIS45" i="48"/>
  <c r="MHH45" i="48"/>
  <c r="MIN45" i="48"/>
  <c r="MJP45" i="48"/>
  <c r="MKK45" i="48"/>
  <c r="MLF45" i="48"/>
  <c r="MMB45" i="48"/>
  <c r="MMW45" i="48"/>
  <c r="MNR45" i="48"/>
  <c r="MON45" i="48"/>
  <c r="MPI45" i="48"/>
  <c r="MQD45" i="48"/>
  <c r="MQZ45" i="48"/>
  <c r="MRU45" i="48"/>
  <c r="MSP45" i="48"/>
  <c r="MTL45" i="48"/>
  <c r="MUG45" i="48"/>
  <c r="MVB45" i="48"/>
  <c r="MVX45" i="48"/>
  <c r="MWS45" i="48"/>
  <c r="MXN45" i="48"/>
  <c r="MYJ45" i="48"/>
  <c r="MZE45" i="48"/>
  <c r="MZZ45" i="48"/>
  <c r="NAV45" i="48"/>
  <c r="NBQ45" i="48"/>
  <c r="NCL45" i="48"/>
  <c r="NDH45" i="48"/>
  <c r="NEC45" i="48"/>
  <c r="NEX45" i="48"/>
  <c r="NFT45" i="48"/>
  <c r="NGO45" i="48"/>
  <c r="NHJ45" i="48"/>
  <c r="NIF45" i="48"/>
  <c r="NJA45" i="48"/>
  <c r="NJV45" i="48"/>
  <c r="NKR45" i="48"/>
  <c r="NLM45" i="48"/>
  <c r="NMH45" i="48"/>
  <c r="NND45" i="48"/>
  <c r="NNY45" i="48"/>
  <c r="NOT45" i="48"/>
  <c r="NPP45" i="48"/>
  <c r="NQK45" i="48"/>
  <c r="NRF45" i="48"/>
  <c r="NSB45" i="48"/>
  <c r="NSW45" i="48"/>
  <c r="NTR45" i="48"/>
  <c r="NUN45" i="48"/>
  <c r="NVI45" i="48"/>
  <c r="NWD45" i="48"/>
  <c r="NWZ45" i="48"/>
  <c r="NXU45" i="48"/>
  <c r="NYP45" i="48"/>
  <c r="NZL45" i="48"/>
  <c r="OAG45" i="48"/>
  <c r="OBB45" i="48"/>
  <c r="OBR45" i="48"/>
  <c r="OCH45" i="48"/>
  <c r="OCX45" i="48"/>
  <c r="ODN45" i="48"/>
  <c r="OED45" i="48"/>
  <c r="OET45" i="48"/>
  <c r="OFJ45" i="48"/>
  <c r="OFZ45" i="48"/>
  <c r="OGP45" i="48"/>
  <c r="OHF45" i="48"/>
  <c r="OHV45" i="48"/>
  <c r="OIL45" i="48"/>
  <c r="OJB45" i="48"/>
  <c r="OJR45" i="48"/>
  <c r="OKH45" i="48"/>
  <c r="OKX45" i="48"/>
  <c r="OLN45" i="48"/>
  <c r="OMD45" i="48"/>
  <c r="OMT45" i="48"/>
  <c r="ONJ45" i="48"/>
  <c r="ONZ45" i="48"/>
  <c r="OOP45" i="48"/>
  <c r="OPF45" i="48"/>
  <c r="OPV45" i="48"/>
  <c r="OQL45" i="48"/>
  <c r="ORB45" i="48"/>
  <c r="ORR45" i="48"/>
  <c r="OSH45" i="48"/>
  <c r="OSX45" i="48"/>
  <c r="OTN45" i="48"/>
  <c r="OUD45" i="48"/>
  <c r="OUT45" i="48"/>
  <c r="OVJ45" i="48"/>
  <c r="OVZ45" i="48"/>
  <c r="OWP45" i="48"/>
  <c r="OXF45" i="48"/>
  <c r="OXV45" i="48"/>
  <c r="OYL45" i="48"/>
  <c r="OZB45" i="48"/>
  <c r="OZR45" i="48"/>
  <c r="PAH45" i="48"/>
  <c r="PAX45" i="48"/>
  <c r="PBN45" i="48"/>
  <c r="PCD45" i="48"/>
  <c r="PCT45" i="48"/>
  <c r="PDJ45" i="48"/>
  <c r="PDZ45" i="48"/>
  <c r="PEP45" i="48"/>
  <c r="PFF45" i="48"/>
  <c r="PFV45" i="48"/>
  <c r="PGL45" i="48"/>
  <c r="PHB45" i="48"/>
  <c r="PHR45" i="48"/>
  <c r="PIH45" i="48"/>
  <c r="PIX45" i="48"/>
  <c r="PJN45" i="48"/>
  <c r="PKD45" i="48"/>
  <c r="PKT45" i="48"/>
  <c r="PLJ45" i="48"/>
  <c r="PLZ45" i="48"/>
  <c r="PMP45" i="48"/>
  <c r="PNF45" i="48"/>
  <c r="PNV45" i="48"/>
  <c r="POL45" i="48"/>
  <c r="PPB45" i="48"/>
  <c r="PPR45" i="48"/>
  <c r="PQH45" i="48"/>
  <c r="PQX45" i="48"/>
  <c r="PRN45" i="48"/>
  <c r="PSD45" i="48"/>
  <c r="PST45" i="48"/>
  <c r="PTJ45" i="48"/>
  <c r="PTZ45" i="48"/>
  <c r="PUP45" i="48"/>
  <c r="PVF45" i="48"/>
  <c r="PVV45" i="48"/>
  <c r="PWL45" i="48"/>
  <c r="PXB45" i="48"/>
  <c r="PXR45" i="48"/>
  <c r="PYH45" i="48"/>
  <c r="PYX45" i="48"/>
  <c r="PZN45" i="48"/>
  <c r="QAD45" i="48"/>
  <c r="QAT45" i="48"/>
  <c r="QBJ45" i="48"/>
  <c r="QBZ45" i="48"/>
  <c r="QCP45" i="48"/>
  <c r="QDF45" i="48"/>
  <c r="QDV45" i="48"/>
  <c r="QEL45" i="48"/>
  <c r="QFB45" i="48"/>
  <c r="QFR45" i="48"/>
  <c r="QGH45" i="48"/>
  <c r="QGX45" i="48"/>
  <c r="QHN45" i="48"/>
  <c r="QID45" i="48"/>
  <c r="QIT45" i="48"/>
  <c r="QJJ45" i="48"/>
  <c r="QJZ45" i="48"/>
  <c r="QKP45" i="48"/>
  <c r="NHZ45" i="48"/>
  <c r="NLH45" i="48"/>
  <c r="NOO45" i="48"/>
  <c r="NRV45" i="48"/>
  <c r="NVD45" i="48"/>
  <c r="NYK45" i="48"/>
  <c r="OBN45" i="48"/>
  <c r="ODZ45" i="48"/>
  <c r="OGL45" i="48"/>
  <c r="OIX45" i="48"/>
  <c r="OLJ45" i="48"/>
  <c r="ONV45" i="48"/>
  <c r="OQH45" i="48"/>
  <c r="OST45" i="48"/>
  <c r="OVF45" i="48"/>
  <c r="OXR45" i="48"/>
  <c r="PAD45" i="48"/>
  <c r="PCP45" i="48"/>
  <c r="PET45" i="48"/>
  <c r="PFZ45" i="48"/>
  <c r="PHF45" i="48"/>
  <c r="PIL45" i="48"/>
  <c r="PJJ45" i="48"/>
  <c r="PKH45" i="48"/>
  <c r="PLB45" i="48"/>
  <c r="PLV45" i="48"/>
  <c r="PMT45" i="48"/>
  <c r="PNN45" i="48"/>
  <c r="POH45" i="48"/>
  <c r="PPF45" i="48"/>
  <c r="PPZ45" i="48"/>
  <c r="PQT45" i="48"/>
  <c r="PRR45" i="48"/>
  <c r="PSL45" i="48"/>
  <c r="PTF45" i="48"/>
  <c r="PUD45" i="48"/>
  <c r="PUX45" i="48"/>
  <c r="PVR45" i="48"/>
  <c r="PWP45" i="48"/>
  <c r="PXJ45" i="48"/>
  <c r="PYD45" i="48"/>
  <c r="PZB45" i="48"/>
  <c r="PZV45" i="48"/>
  <c r="QAP45" i="48"/>
  <c r="QBN45" i="48"/>
  <c r="QCH45" i="48"/>
  <c r="QDB45" i="48"/>
  <c r="QDZ45" i="48"/>
  <c r="QET45" i="48"/>
  <c r="QFN45" i="48"/>
  <c r="QGL45" i="48"/>
  <c r="QHF45" i="48"/>
  <c r="QHZ45" i="48"/>
  <c r="QIX45" i="48"/>
  <c r="QJR45" i="48"/>
  <c r="QKL45" i="48"/>
  <c r="QLF45" i="48"/>
  <c r="QLV45" i="48"/>
  <c r="QML45" i="48"/>
  <c r="QNB45" i="48"/>
  <c r="QNR45" i="48"/>
  <c r="QOH45" i="48"/>
  <c r="QOX45" i="48"/>
  <c r="QPN45" i="48"/>
  <c r="QQD45" i="48"/>
  <c r="QQT45" i="48"/>
  <c r="QRJ45" i="48"/>
  <c r="QRZ45" i="48"/>
  <c r="QSP45" i="48"/>
  <c r="QTF45" i="48"/>
  <c r="QTV45" i="48"/>
  <c r="QUL45" i="48"/>
  <c r="QVB45" i="48"/>
  <c r="QVR45" i="48"/>
  <c r="QWH45" i="48"/>
  <c r="QWX45" i="48"/>
  <c r="QXN45" i="48"/>
  <c r="QYD45" i="48"/>
  <c r="QYT45" i="48"/>
  <c r="QZJ45" i="48"/>
  <c r="QZZ45" i="48"/>
  <c r="RAP45" i="48"/>
  <c r="RBF45" i="48"/>
  <c r="RBV45" i="48"/>
  <c r="RCL45" i="48"/>
  <c r="RDB45" i="48"/>
  <c r="RDR45" i="48"/>
  <c r="REH45" i="48"/>
  <c r="REX45" i="48"/>
  <c r="RFN45" i="48"/>
  <c r="RGD45" i="48"/>
  <c r="RGT45" i="48"/>
  <c r="RHJ45" i="48"/>
  <c r="RHZ45" i="48"/>
  <c r="RIP45" i="48"/>
  <c r="RJF45" i="48"/>
  <c r="RJV45" i="48"/>
  <c r="RKL45" i="48"/>
  <c r="RLB45" i="48"/>
  <c r="RLR45" i="48"/>
  <c r="RMH45" i="48"/>
  <c r="RMX45" i="48"/>
  <c r="RNN45" i="48"/>
  <c r="ROD45" i="48"/>
  <c r="ROT45" i="48"/>
  <c r="RPJ45" i="48"/>
  <c r="RPZ45" i="48"/>
  <c r="RQP45" i="48"/>
  <c r="RRF45" i="48"/>
  <c r="RRV45" i="48"/>
  <c r="RSL45" i="48"/>
  <c r="RTB45" i="48"/>
  <c r="RTR45" i="48"/>
  <c r="RUH45" i="48"/>
  <c r="RUX45" i="48"/>
  <c r="RVN45" i="48"/>
  <c r="RWD45" i="48"/>
  <c r="RWT45" i="48"/>
  <c r="RXJ45" i="48"/>
  <c r="RXZ45" i="48"/>
  <c r="RYP45" i="48"/>
  <c r="RZF45" i="48"/>
  <c r="RZV45" i="48"/>
  <c r="SAL45" i="48"/>
  <c r="SBB45" i="48"/>
  <c r="SBR45" i="48"/>
  <c r="SCH45" i="48"/>
  <c r="SCX45" i="48"/>
  <c r="SDN45" i="48"/>
  <c r="SED45" i="48"/>
  <c r="SET45" i="48"/>
  <c r="SFJ45" i="48"/>
  <c r="SFZ45" i="48"/>
  <c r="SGP45" i="48"/>
  <c r="SHF45" i="48"/>
  <c r="SHV45" i="48"/>
  <c r="SIL45" i="48"/>
  <c r="SJB45" i="48"/>
  <c r="SJR45" i="48"/>
  <c r="SKH45" i="48"/>
  <c r="SKX45" i="48"/>
  <c r="SLN45" i="48"/>
  <c r="SMD45" i="48"/>
  <c r="SMT45" i="48"/>
  <c r="SNJ45" i="48"/>
  <c r="SNZ45" i="48"/>
  <c r="SOP45" i="48"/>
  <c r="SPF45" i="48"/>
  <c r="SPV45" i="48"/>
  <c r="SQL45" i="48"/>
  <c r="SRB45" i="48"/>
  <c r="SRR45" i="48"/>
  <c r="SSH45" i="48"/>
  <c r="SSX45" i="48"/>
  <c r="STN45" i="48"/>
  <c r="SUD45" i="48"/>
  <c r="SUT45" i="48"/>
  <c r="SVJ45" i="48"/>
  <c r="SVZ45" i="48"/>
  <c r="SWP45" i="48"/>
  <c r="SXF45" i="48"/>
  <c r="SXV45" i="48"/>
  <c r="SYL45" i="48"/>
  <c r="SZB45" i="48"/>
  <c r="SZR45" i="48"/>
  <c r="TAH45" i="48"/>
  <c r="TAX45" i="48"/>
  <c r="TBN45" i="48"/>
  <c r="TCD45" i="48"/>
  <c r="TCT45" i="48"/>
  <c r="TDJ45" i="48"/>
  <c r="TDZ45" i="48"/>
  <c r="TEP45" i="48"/>
  <c r="TFF45" i="48"/>
  <c r="TFV45" i="48"/>
  <c r="TGL45" i="48"/>
  <c r="THB45" i="48"/>
  <c r="THR45" i="48"/>
  <c r="TIH45" i="48"/>
  <c r="TIX45" i="48"/>
  <c r="TJN45" i="48"/>
  <c r="TKD45" i="48"/>
  <c r="TKT45" i="48"/>
  <c r="TLJ45" i="48"/>
  <c r="TLZ45" i="48"/>
  <c r="TMP45" i="48"/>
  <c r="TNF45" i="48"/>
  <c r="TNV45" i="48"/>
  <c r="TOL45" i="48"/>
  <c r="TPB45" i="48"/>
  <c r="TPR45" i="48"/>
  <c r="TQH45" i="48"/>
  <c r="TQX45" i="48"/>
  <c r="TRN45" i="48"/>
  <c r="TSD45" i="48"/>
  <c r="TST45" i="48"/>
  <c r="TTJ45" i="48"/>
  <c r="TTZ45" i="48"/>
  <c r="TUP45" i="48"/>
  <c r="TVF45" i="48"/>
  <c r="TVV45" i="48"/>
  <c r="TWL45" i="48"/>
  <c r="TXB45" i="48"/>
  <c r="TXR45" i="48"/>
  <c r="TYH45" i="48"/>
  <c r="TYX45" i="48"/>
  <c r="TZN45" i="48"/>
  <c r="UAD45" i="48"/>
  <c r="UAT45" i="48"/>
  <c r="UBJ45" i="48"/>
  <c r="UBZ45" i="48"/>
  <c r="UCP45" i="48"/>
  <c r="UDF45" i="48"/>
  <c r="UDV45" i="48"/>
  <c r="UEL45" i="48"/>
  <c r="UFB45" i="48"/>
  <c r="UFR45" i="48"/>
  <c r="UGH45" i="48"/>
  <c r="UGX45" i="48"/>
  <c r="UHN45" i="48"/>
  <c r="UID45" i="48"/>
  <c r="UIT45" i="48"/>
  <c r="UJJ45" i="48"/>
  <c r="UJZ45" i="48"/>
  <c r="UKP45" i="48"/>
  <c r="ULF45" i="48"/>
  <c r="ULV45" i="48"/>
  <c r="UML45" i="48"/>
  <c r="UNB45" i="48"/>
  <c r="UNR45" i="48"/>
  <c r="UOH45" i="48"/>
  <c r="UOX45" i="48"/>
  <c r="UPN45" i="48"/>
  <c r="UQD45" i="48"/>
  <c r="UQT45" i="48"/>
  <c r="URJ45" i="48"/>
  <c r="URZ45" i="48"/>
  <c r="USP45" i="48"/>
  <c r="UTF45" i="48"/>
  <c r="UTV45" i="48"/>
  <c r="UUL45" i="48"/>
  <c r="MIH45" i="48"/>
  <c r="MJL45" i="48"/>
  <c r="MKG45" i="48"/>
  <c r="MLB45" i="48"/>
  <c r="MLX45" i="48"/>
  <c r="MMS45" i="48"/>
  <c r="MNN45" i="48"/>
  <c r="MOJ45" i="48"/>
  <c r="MPE45" i="48"/>
  <c r="MPZ45" i="48"/>
  <c r="MQV45" i="48"/>
  <c r="MRQ45" i="48"/>
  <c r="MSL45" i="48"/>
  <c r="MTH45" i="48"/>
  <c r="MUC45" i="48"/>
  <c r="MUX45" i="48"/>
  <c r="MVT45" i="48"/>
  <c r="MWO45" i="48"/>
  <c r="MXJ45" i="48"/>
  <c r="MYF45" i="48"/>
  <c r="MZA45" i="48"/>
  <c r="MZV45" i="48"/>
  <c r="NAR45" i="48"/>
  <c r="NBM45" i="48"/>
  <c r="NCH45" i="48"/>
  <c r="NDD45" i="48"/>
  <c r="NDY45" i="48"/>
  <c r="NET45" i="48"/>
  <c r="NFP45" i="48"/>
  <c r="NGK45" i="48"/>
  <c r="NHF45" i="48"/>
  <c r="NIB45" i="48"/>
  <c r="NIW45" i="48"/>
  <c r="NJR45" i="48"/>
  <c r="NKN45" i="48"/>
  <c r="NLI45" i="48"/>
  <c r="NMD45" i="48"/>
  <c r="NMZ45" i="48"/>
  <c r="NNU45" i="48"/>
  <c r="NOP45" i="48"/>
  <c r="NPL45" i="48"/>
  <c r="NQG45" i="48"/>
  <c r="NRB45" i="48"/>
  <c r="NRX45" i="48"/>
  <c r="NSS45" i="48"/>
  <c r="NTN45" i="48"/>
  <c r="NUJ45" i="48"/>
  <c r="NVE45" i="48"/>
  <c r="NVZ45" i="48"/>
  <c r="NWV45" i="48"/>
  <c r="NXQ45" i="48"/>
  <c r="NYL45" i="48"/>
  <c r="NZH45" i="48"/>
  <c r="OAC45" i="48"/>
  <c r="OAX45" i="48"/>
  <c r="OBO45" i="48"/>
  <c r="OCE45" i="48"/>
  <c r="OCU45" i="48"/>
  <c r="ODK45" i="48"/>
  <c r="OEA45" i="48"/>
  <c r="OEQ45" i="48"/>
  <c r="OFG45" i="48"/>
  <c r="OFW45" i="48"/>
  <c r="OGM45" i="48"/>
  <c r="OHC45" i="48"/>
  <c r="OHS45" i="48"/>
  <c r="OII45" i="48"/>
  <c r="OIY45" i="48"/>
  <c r="OJO45" i="48"/>
  <c r="OKE45" i="48"/>
  <c r="OKU45" i="48"/>
  <c r="OLK45" i="48"/>
  <c r="OMA45" i="48"/>
  <c r="OMQ45" i="48"/>
  <c r="ONG45" i="48"/>
  <c r="ONW45" i="48"/>
  <c r="OOM45" i="48"/>
  <c r="OPC45" i="48"/>
  <c r="OPS45" i="48"/>
  <c r="OQI45" i="48"/>
  <c r="OQY45" i="48"/>
  <c r="ORO45" i="48"/>
  <c r="OSE45" i="48"/>
  <c r="OSU45" i="48"/>
  <c r="OTK45" i="48"/>
  <c r="OUA45" i="48"/>
  <c r="OUQ45" i="48"/>
  <c r="OVG45" i="48"/>
  <c r="OVW45" i="48"/>
  <c r="OWM45" i="48"/>
  <c r="OXC45" i="48"/>
  <c r="OXS45" i="48"/>
  <c r="OYI45" i="48"/>
  <c r="OYY45" i="48"/>
  <c r="OZO45" i="48"/>
  <c r="PAE45" i="48"/>
  <c r="PAU45" i="48"/>
  <c r="PBK45" i="48"/>
  <c r="PCA45" i="48"/>
  <c r="PCQ45" i="48"/>
  <c r="PDG45" i="48"/>
  <c r="PDW45" i="48"/>
  <c r="PEM45" i="48"/>
  <c r="PFC45" i="48"/>
  <c r="PFS45" i="48"/>
  <c r="PGI45" i="48"/>
  <c r="PGY45" i="48"/>
  <c r="PHO45" i="48"/>
  <c r="PIE45" i="48"/>
  <c r="PIU45" i="48"/>
  <c r="PJK45" i="48"/>
  <c r="PKA45" i="48"/>
  <c r="PKQ45" i="48"/>
  <c r="PLG45" i="48"/>
  <c r="PLW45" i="48"/>
  <c r="PMM45" i="48"/>
  <c r="PNC45" i="48"/>
  <c r="PNS45" i="48"/>
  <c r="POI45" i="48"/>
  <c r="POY45" i="48"/>
  <c r="PPO45" i="48"/>
  <c r="PQE45" i="48"/>
  <c r="PQU45" i="48"/>
  <c r="PRK45" i="48"/>
  <c r="PSA45" i="48"/>
  <c r="PSQ45" i="48"/>
  <c r="PTG45" i="48"/>
  <c r="PTW45" i="48"/>
  <c r="PUM45" i="48"/>
  <c r="PVC45" i="48"/>
  <c r="PVS45" i="48"/>
  <c r="PWI45" i="48"/>
  <c r="PWY45" i="48"/>
  <c r="PXO45" i="48"/>
  <c r="PYE45" i="48"/>
  <c r="PYU45" i="48"/>
  <c r="PZK45" i="48"/>
  <c r="QAA45" i="48"/>
  <c r="QAQ45" i="48"/>
  <c r="QBG45" i="48"/>
  <c r="QBW45" i="48"/>
  <c r="QCM45" i="48"/>
  <c r="QDC45" i="48"/>
  <c r="QDS45" i="48"/>
  <c r="QEI45" i="48"/>
  <c r="QEY45" i="48"/>
  <c r="QFO45" i="48"/>
  <c r="QGE45" i="48"/>
  <c r="QGU45" i="48"/>
  <c r="QHK45" i="48"/>
  <c r="QIA45" i="48"/>
  <c r="QIQ45" i="48"/>
  <c r="QJG45" i="48"/>
  <c r="QJW45" i="48"/>
  <c r="QKM45" i="48"/>
  <c r="QLC45" i="48"/>
  <c r="QLS45" i="48"/>
  <c r="QMI45" i="48"/>
  <c r="QMY45" i="48"/>
  <c r="QNO45" i="48"/>
  <c r="QOE45" i="48"/>
  <c r="QOU45" i="48"/>
  <c r="QPK45" i="48"/>
  <c r="QQA45" i="48"/>
  <c r="QQQ45" i="48"/>
  <c r="QRG45" i="48"/>
  <c r="QRW45" i="48"/>
  <c r="QSM45" i="48"/>
  <c r="QTC45" i="48"/>
  <c r="QTS45" i="48"/>
  <c r="QUI45" i="48"/>
  <c r="QUY45" i="48"/>
  <c r="QVO45" i="48"/>
  <c r="QWE45" i="48"/>
  <c r="QWU45" i="48"/>
  <c r="QXK45" i="48"/>
  <c r="QYA45" i="48"/>
  <c r="QYQ45" i="48"/>
  <c r="QZG45" i="48"/>
  <c r="QZW45" i="48"/>
  <c r="RAM45" i="48"/>
  <c r="RBC45" i="48"/>
  <c r="RBS45" i="48"/>
  <c r="RCI45" i="48"/>
  <c r="RCY45" i="48"/>
  <c r="RDO45" i="48"/>
  <c r="REE45" i="48"/>
  <c r="REU45" i="48"/>
  <c r="RFK45" i="48"/>
  <c r="RGA45" i="48"/>
  <c r="RGQ45" i="48"/>
  <c r="RHG45" i="48"/>
  <c r="RHW45" i="48"/>
  <c r="RIM45" i="48"/>
  <c r="RJC45" i="48"/>
  <c r="RJS45" i="48"/>
  <c r="RKI45" i="48"/>
  <c r="RKY45" i="48"/>
  <c r="RLO45" i="48"/>
  <c r="RME45" i="48"/>
  <c r="RMU45" i="48"/>
  <c r="RNK45" i="48"/>
  <c r="ROA45" i="48"/>
  <c r="ROQ45" i="48"/>
  <c r="RPG45" i="48"/>
  <c r="RPW45" i="48"/>
  <c r="RQM45" i="48"/>
  <c r="RRC45" i="48"/>
  <c r="RRS45" i="48"/>
  <c r="RSI45" i="48"/>
  <c r="RSY45" i="48"/>
  <c r="RTO45" i="48"/>
  <c r="RUE45" i="48"/>
  <c r="RUU45" i="48"/>
  <c r="RVK45" i="48"/>
  <c r="RWA45" i="48"/>
  <c r="RWQ45" i="48"/>
  <c r="RXG45" i="48"/>
  <c r="RXW45" i="48"/>
  <c r="RYM45" i="48"/>
  <c r="RZC45" i="48"/>
  <c r="RZS45" i="48"/>
  <c r="SAI45" i="48"/>
  <c r="SAY45" i="48"/>
  <c r="SBO45" i="48"/>
  <c r="SCE45" i="48"/>
  <c r="SCU45" i="48"/>
  <c r="SDK45" i="48"/>
  <c r="SEA45" i="48"/>
  <c r="SEQ45" i="48"/>
  <c r="SFG45" i="48"/>
  <c r="SFW45" i="48"/>
  <c r="SGM45" i="48"/>
  <c r="SHC45" i="48"/>
  <c r="SHS45" i="48"/>
  <c r="SII45" i="48"/>
  <c r="SIY45" i="48"/>
  <c r="SJO45" i="48"/>
  <c r="SKE45" i="48"/>
  <c r="SKU45" i="48"/>
  <c r="SLK45" i="48"/>
  <c r="SMA45" i="48"/>
  <c r="SMQ45" i="48"/>
  <c r="SNG45" i="48"/>
  <c r="SNW45" i="48"/>
  <c r="SOM45" i="48"/>
  <c r="SPC45" i="48"/>
  <c r="SPS45" i="48"/>
  <c r="SQI45" i="48"/>
  <c r="SQY45" i="48"/>
  <c r="SRO45" i="48"/>
  <c r="SSE45" i="48"/>
  <c r="SSU45" i="48"/>
  <c r="STK45" i="48"/>
  <c r="SUA45" i="48"/>
  <c r="SUQ45" i="48"/>
  <c r="SVG45" i="48"/>
  <c r="SVW45" i="48"/>
  <c r="SWM45" i="48"/>
  <c r="SXC45" i="48"/>
  <c r="SXS45" i="48"/>
  <c r="SYI45" i="48"/>
  <c r="SYY45" i="48"/>
  <c r="SZO45" i="48"/>
  <c r="TAE45" i="48"/>
  <c r="TAU45" i="48"/>
  <c r="TBK45" i="48"/>
  <c r="TCA45" i="48"/>
  <c r="TCQ45" i="48"/>
  <c r="TDG45" i="48"/>
  <c r="TDW45" i="48"/>
  <c r="TEM45" i="48"/>
  <c r="TFC45" i="48"/>
  <c r="TFS45" i="48"/>
  <c r="TGI45" i="48"/>
  <c r="TGY45" i="48"/>
  <c r="THO45" i="48"/>
  <c r="TIE45" i="48"/>
  <c r="TIU45" i="48"/>
  <c r="TJK45" i="48"/>
  <c r="TKA45" i="48"/>
  <c r="TKQ45" i="48"/>
  <c r="TLG45" i="48"/>
  <c r="TLW45" i="48"/>
  <c r="TMM45" i="48"/>
  <c r="TNC45" i="48"/>
  <c r="TNS45" i="48"/>
  <c r="TOI45" i="48"/>
  <c r="TOY45" i="48"/>
  <c r="TPO45" i="48"/>
  <c r="TQE45" i="48"/>
  <c r="TQU45" i="48"/>
  <c r="TRK45" i="48"/>
  <c r="TSA45" i="48"/>
  <c r="TSQ45" i="48"/>
  <c r="TTG45" i="48"/>
  <c r="TTW45" i="48"/>
  <c r="TUM45" i="48"/>
  <c r="TVC45" i="48"/>
  <c r="TVS45" i="48"/>
  <c r="TWI45" i="48"/>
  <c r="TWY45" i="48"/>
  <c r="TXO45" i="48"/>
  <c r="TYE45" i="48"/>
  <c r="TYU45" i="48"/>
  <c r="TZK45" i="48"/>
  <c r="UAA45" i="48"/>
  <c r="UAQ45" i="48"/>
  <c r="UBG45" i="48"/>
  <c r="UBW45" i="48"/>
  <c r="UCM45" i="48"/>
  <c r="UDC45" i="48"/>
  <c r="UDS45" i="48"/>
  <c r="UEI45" i="48"/>
  <c r="UEY45" i="48"/>
  <c r="UFO45" i="48"/>
  <c r="UGE45" i="48"/>
  <c r="UGU45" i="48"/>
  <c r="UHK45" i="48"/>
  <c r="UIA45" i="48"/>
  <c r="UIQ45" i="48"/>
  <c r="UJG45" i="48"/>
  <c r="UJW45" i="48"/>
  <c r="UKM45" i="48"/>
  <c r="ULC45" i="48"/>
  <c r="ULS45" i="48"/>
  <c r="UMI45" i="48"/>
  <c r="UMY45" i="48"/>
  <c r="UNO45" i="48"/>
  <c r="UOE45" i="48"/>
  <c r="UOU45" i="48"/>
  <c r="UPK45" i="48"/>
  <c r="UQA45" i="48"/>
  <c r="UQQ45" i="48"/>
  <c r="URG45" i="48"/>
  <c r="URW45" i="48"/>
  <c r="USM45" i="48"/>
  <c r="UTC45" i="48"/>
  <c r="UTS45" i="48"/>
  <c r="UUI45" i="48"/>
  <c r="MIJ45" i="48"/>
  <c r="MJM45" i="48"/>
  <c r="MKH45" i="48"/>
  <c r="MLD45" i="48"/>
  <c r="MLY45" i="48"/>
  <c r="MMT45" i="48"/>
  <c r="MNP45" i="48"/>
  <c r="MOK45" i="48"/>
  <c r="MPF45" i="48"/>
  <c r="MQB45" i="48"/>
  <c r="MQW45" i="48"/>
  <c r="MRR45" i="48"/>
  <c r="MSN45" i="48"/>
  <c r="MTI45" i="48"/>
  <c r="MUD45" i="48"/>
  <c r="MUZ45" i="48"/>
  <c r="MVU45" i="48"/>
  <c r="MWP45" i="48"/>
  <c r="MXL45" i="48"/>
  <c r="MYG45" i="48"/>
  <c r="MZB45" i="48"/>
  <c r="MZX45" i="48"/>
  <c r="NAS45" i="48"/>
  <c r="NBN45" i="48"/>
  <c r="NCJ45" i="48"/>
  <c r="NDE45" i="48"/>
  <c r="NDZ45" i="48"/>
  <c r="NEV45" i="48"/>
  <c r="NFQ45" i="48"/>
  <c r="NGL45" i="48"/>
  <c r="NHH45" i="48"/>
  <c r="NIC45" i="48"/>
  <c r="NIX45" i="48"/>
  <c r="NJT45" i="48"/>
  <c r="NKO45" i="48"/>
  <c r="NLJ45" i="48"/>
  <c r="NMF45" i="48"/>
  <c r="NNA45" i="48"/>
  <c r="NNV45" i="48"/>
  <c r="NOR45" i="48"/>
  <c r="NPM45" i="48"/>
  <c r="NQH45" i="48"/>
  <c r="NRD45" i="48"/>
  <c r="NRY45" i="48"/>
  <c r="NST45" i="48"/>
  <c r="NTP45" i="48"/>
  <c r="NUK45" i="48"/>
  <c r="NVF45" i="48"/>
  <c r="NWB45" i="48"/>
  <c r="NWW45" i="48"/>
  <c r="NXR45" i="48"/>
  <c r="NYN45" i="48"/>
  <c r="NZI45" i="48"/>
  <c r="OAD45" i="48"/>
  <c r="OAZ45" i="48"/>
  <c r="OBP45" i="48"/>
  <c r="OCF45" i="48"/>
  <c r="OCV45" i="48"/>
  <c r="ODL45" i="48"/>
  <c r="OEB45" i="48"/>
  <c r="OER45" i="48"/>
  <c r="OFH45" i="48"/>
  <c r="OFX45" i="48"/>
  <c r="OGN45" i="48"/>
  <c r="OHD45" i="48"/>
  <c r="OHT45" i="48"/>
  <c r="OIJ45" i="48"/>
  <c r="OIZ45" i="48"/>
  <c r="OJP45" i="48"/>
  <c r="OKF45" i="48"/>
  <c r="OKV45" i="48"/>
  <c r="OLL45" i="48"/>
  <c r="OMB45" i="48"/>
  <c r="OMR45" i="48"/>
  <c r="ONH45" i="48"/>
  <c r="ONX45" i="48"/>
  <c r="OON45" i="48"/>
  <c r="OPD45" i="48"/>
  <c r="OPT45" i="48"/>
  <c r="OQJ45" i="48"/>
  <c r="OQZ45" i="48"/>
  <c r="ORP45" i="48"/>
  <c r="OSF45" i="48"/>
  <c r="OSV45" i="48"/>
  <c r="OTL45" i="48"/>
  <c r="OUB45" i="48"/>
  <c r="OUR45" i="48"/>
  <c r="OVH45" i="48"/>
  <c r="OVX45" i="48"/>
  <c r="OWN45" i="48"/>
  <c r="OXD45" i="48"/>
  <c r="OXT45" i="48"/>
  <c r="OYJ45" i="48"/>
  <c r="OYZ45" i="48"/>
  <c r="OZP45" i="48"/>
  <c r="PAF45" i="48"/>
  <c r="PAV45" i="48"/>
  <c r="PBL45" i="48"/>
  <c r="PCB45" i="48"/>
  <c r="PCR45" i="48"/>
  <c r="PDH45" i="48"/>
  <c r="NIV45" i="48"/>
  <c r="NMC45" i="48"/>
  <c r="NPJ45" i="48"/>
  <c r="NSR45" i="48"/>
  <c r="NVY45" i="48"/>
  <c r="NZF45" i="48"/>
  <c r="OCD45" i="48"/>
  <c r="OEP45" i="48"/>
  <c r="OHB45" i="48"/>
  <c r="OJN45" i="48"/>
  <c r="OLZ45" i="48"/>
  <c r="OOL45" i="48"/>
  <c r="OQX45" i="48"/>
  <c r="OTJ45" i="48"/>
  <c r="OVV45" i="48"/>
  <c r="OYH45" i="48"/>
  <c r="PAT45" i="48"/>
  <c r="PDF45" i="48"/>
  <c r="PFB45" i="48"/>
  <c r="PGH45" i="48"/>
  <c r="PHN45" i="48"/>
  <c r="PIT45" i="48"/>
  <c r="PJR45" i="48"/>
  <c r="PKL45" i="48"/>
  <c r="PLF45" i="48"/>
  <c r="PMD45" i="48"/>
  <c r="PMX45" i="48"/>
  <c r="PNR45" i="48"/>
  <c r="POP45" i="48"/>
  <c r="PPJ45" i="48"/>
  <c r="PQD45" i="48"/>
  <c r="PRB45" i="48"/>
  <c r="PRV45" i="48"/>
  <c r="PSP45" i="48"/>
  <c r="PTN45" i="48"/>
  <c r="PUH45" i="48"/>
  <c r="PVB45" i="48"/>
  <c r="PVZ45" i="48"/>
  <c r="PWT45" i="48"/>
  <c r="PXN45" i="48"/>
  <c r="PYL45" i="48"/>
  <c r="PZF45" i="48"/>
  <c r="PZZ45" i="48"/>
  <c r="QAX45" i="48"/>
  <c r="QBR45" i="48"/>
  <c r="QCL45" i="48"/>
  <c r="QDJ45" i="48"/>
  <c r="QED45" i="48"/>
  <c r="QEX45" i="48"/>
  <c r="QFV45" i="48"/>
  <c r="QGP45" i="48"/>
  <c r="QHJ45" i="48"/>
  <c r="QIH45" i="48"/>
  <c r="QJB45" i="48"/>
  <c r="QJV45" i="48"/>
  <c r="QKT45" i="48"/>
  <c r="QLJ45" i="48"/>
  <c r="QLZ45" i="48"/>
  <c r="QMP45" i="48"/>
  <c r="QNF45" i="48"/>
  <c r="QNV45" i="48"/>
  <c r="QOL45" i="48"/>
  <c r="QPB45" i="48"/>
  <c r="QPR45" i="48"/>
  <c r="QQH45" i="48"/>
  <c r="QQX45" i="48"/>
  <c r="QRN45" i="48"/>
  <c r="QSD45" i="48"/>
  <c r="QST45" i="48"/>
  <c r="QTJ45" i="48"/>
  <c r="QTZ45" i="48"/>
  <c r="QUP45" i="48"/>
  <c r="QVF45" i="48"/>
  <c r="QVV45" i="48"/>
  <c r="QWL45" i="48"/>
  <c r="QXB45" i="48"/>
  <c r="QXR45" i="48"/>
  <c r="QYH45" i="48"/>
  <c r="QYX45" i="48"/>
  <c r="QZN45" i="48"/>
  <c r="RAD45" i="48"/>
  <c r="RAT45" i="48"/>
  <c r="RBJ45" i="48"/>
  <c r="RBZ45" i="48"/>
  <c r="RCP45" i="48"/>
  <c r="RDF45" i="48"/>
  <c r="RDV45" i="48"/>
  <c r="REL45" i="48"/>
  <c r="RFB45" i="48"/>
  <c r="RFR45" i="48"/>
  <c r="RGH45" i="48"/>
  <c r="RGX45" i="48"/>
  <c r="RHN45" i="48"/>
  <c r="RID45" i="48"/>
  <c r="RIT45" i="48"/>
  <c r="RJJ45" i="48"/>
  <c r="RJZ45" i="48"/>
  <c r="RKP45" i="48"/>
  <c r="RLF45" i="48"/>
  <c r="RLV45" i="48"/>
  <c r="RML45" i="48"/>
  <c r="RNB45" i="48"/>
  <c r="RNR45" i="48"/>
  <c r="ROH45" i="48"/>
  <c r="ROX45" i="48"/>
  <c r="RPN45" i="48"/>
  <c r="RQD45" i="48"/>
  <c r="RQT45" i="48"/>
  <c r="RRJ45" i="48"/>
  <c r="RRZ45" i="48"/>
  <c r="RSP45" i="48"/>
  <c r="RTF45" i="48"/>
  <c r="RTV45" i="48"/>
  <c r="RUL45" i="48"/>
  <c r="RVB45" i="48"/>
  <c r="RVR45" i="48"/>
  <c r="RWH45" i="48"/>
  <c r="RWX45" i="48"/>
  <c r="RXN45" i="48"/>
  <c r="RYD45" i="48"/>
  <c r="RYT45" i="48"/>
  <c r="RZJ45" i="48"/>
  <c r="RZZ45" i="48"/>
  <c r="SAP45" i="48"/>
  <c r="SBF45" i="48"/>
  <c r="SBV45" i="48"/>
  <c r="SCL45" i="48"/>
  <c r="SDB45" i="48"/>
  <c r="SDR45" i="48"/>
  <c r="SEH45" i="48"/>
  <c r="SEX45" i="48"/>
  <c r="SFN45" i="48"/>
  <c r="SGD45" i="48"/>
  <c r="SGT45" i="48"/>
  <c r="SHJ45" i="48"/>
  <c r="SHZ45" i="48"/>
  <c r="SIP45" i="48"/>
  <c r="SJF45" i="48"/>
  <c r="SJV45" i="48"/>
  <c r="SKL45" i="48"/>
  <c r="SLB45" i="48"/>
  <c r="SLR45" i="48"/>
  <c r="SMH45" i="48"/>
  <c r="SMX45" i="48"/>
  <c r="SNN45" i="48"/>
  <c r="SOD45" i="48"/>
  <c r="SOT45" i="48"/>
  <c r="SPJ45" i="48"/>
  <c r="SPZ45" i="48"/>
  <c r="SQP45" i="48"/>
  <c r="SRF45" i="48"/>
  <c r="SRV45" i="48"/>
  <c r="SSL45" i="48"/>
  <c r="STB45" i="48"/>
  <c r="STR45" i="48"/>
  <c r="SUH45" i="48"/>
  <c r="SUX45" i="48"/>
  <c r="SVN45" i="48"/>
  <c r="SWD45" i="48"/>
  <c r="SWT45" i="48"/>
  <c r="SXJ45" i="48"/>
  <c r="SXZ45" i="48"/>
  <c r="SYP45" i="48"/>
  <c r="SZF45" i="48"/>
  <c r="SZV45" i="48"/>
  <c r="TAL45" i="48"/>
  <c r="TBB45" i="48"/>
  <c r="TBR45" i="48"/>
  <c r="TCH45" i="48"/>
  <c r="TCX45" i="48"/>
  <c r="TDN45" i="48"/>
  <c r="TED45" i="48"/>
  <c r="TET45" i="48"/>
  <c r="TFJ45" i="48"/>
  <c r="TFZ45" i="48"/>
  <c r="TGP45" i="48"/>
  <c r="THF45" i="48"/>
  <c r="THV45" i="48"/>
  <c r="TIL45" i="48"/>
  <c r="TJB45" i="48"/>
  <c r="TJR45" i="48"/>
  <c r="TKH45" i="48"/>
  <c r="TKX45" i="48"/>
  <c r="TLN45" i="48"/>
  <c r="TMD45" i="48"/>
  <c r="TMT45" i="48"/>
  <c r="TNJ45" i="48"/>
  <c r="TNZ45" i="48"/>
  <c r="TOP45" i="48"/>
  <c r="TPF45" i="48"/>
  <c r="TPV45" i="48"/>
  <c r="TQL45" i="48"/>
  <c r="TRB45" i="48"/>
  <c r="TRR45" i="48"/>
  <c r="TSH45" i="48"/>
  <c r="TSX45" i="48"/>
  <c r="TTN45" i="48"/>
  <c r="TUD45" i="48"/>
  <c r="TUT45" i="48"/>
  <c r="TVJ45" i="48"/>
  <c r="TVZ45" i="48"/>
  <c r="TWP45" i="48"/>
  <c r="TXF45" i="48"/>
  <c r="TXV45" i="48"/>
  <c r="TYL45" i="48"/>
  <c r="TZB45" i="48"/>
  <c r="TZR45" i="48"/>
  <c r="UAH45" i="48"/>
  <c r="UAX45" i="48"/>
  <c r="UBN45" i="48"/>
  <c r="UCD45" i="48"/>
  <c r="UCT45" i="48"/>
  <c r="UDJ45" i="48"/>
  <c r="UDZ45" i="48"/>
  <c r="UEP45" i="48"/>
  <c r="UFF45" i="48"/>
  <c r="UFV45" i="48"/>
  <c r="UGL45" i="48"/>
  <c r="UHB45" i="48"/>
  <c r="UHR45" i="48"/>
  <c r="UIH45" i="48"/>
  <c r="UIX45" i="48"/>
  <c r="UJN45" i="48"/>
  <c r="UKD45" i="48"/>
  <c r="UKT45" i="48"/>
  <c r="ULJ45" i="48"/>
  <c r="ULZ45" i="48"/>
  <c r="UMP45" i="48"/>
  <c r="UNF45" i="48"/>
  <c r="UNV45" i="48"/>
  <c r="UOL45" i="48"/>
  <c r="UPB45" i="48"/>
  <c r="UPR45" i="48"/>
  <c r="UQH45" i="48"/>
  <c r="UQX45" i="48"/>
  <c r="URN45" i="48"/>
  <c r="USD45" i="48"/>
  <c r="UST45" i="48"/>
  <c r="UTJ45" i="48"/>
  <c r="UTZ45" i="48"/>
  <c r="MHJ45" i="48"/>
  <c r="MIP45" i="48"/>
  <c r="MJQ45" i="48"/>
  <c r="MKL45" i="48"/>
  <c r="MLH45" i="48"/>
  <c r="MMC45" i="48"/>
  <c r="MMX45" i="48"/>
  <c r="MNT45" i="48"/>
  <c r="MOO45" i="48"/>
  <c r="MPJ45" i="48"/>
  <c r="MQF45" i="48"/>
  <c r="MRA45" i="48"/>
  <c r="MRV45" i="48"/>
  <c r="MSR45" i="48"/>
  <c r="MTM45" i="48"/>
  <c r="MUH45" i="48"/>
  <c r="MVD45" i="48"/>
  <c r="MVY45" i="48"/>
  <c r="MWT45" i="48"/>
  <c r="MXP45" i="48"/>
  <c r="MYK45" i="48"/>
  <c r="MZF45" i="48"/>
  <c r="NAB45" i="48"/>
  <c r="NAW45" i="48"/>
  <c r="NBR45" i="48"/>
  <c r="NCN45" i="48"/>
  <c r="NDI45" i="48"/>
  <c r="NED45" i="48"/>
  <c r="NEZ45" i="48"/>
  <c r="NFU45" i="48"/>
  <c r="NGP45" i="48"/>
  <c r="NHL45" i="48"/>
  <c r="NIG45" i="48"/>
  <c r="NJB45" i="48"/>
  <c r="NJX45" i="48"/>
  <c r="NKS45" i="48"/>
  <c r="NLN45" i="48"/>
  <c r="NMJ45" i="48"/>
  <c r="NNE45" i="48"/>
  <c r="NNZ45" i="48"/>
  <c r="NOV45" i="48"/>
  <c r="NPQ45" i="48"/>
  <c r="NQL45" i="48"/>
  <c r="NRH45" i="48"/>
  <c r="NSC45" i="48"/>
  <c r="NSX45" i="48"/>
  <c r="NTT45" i="48"/>
  <c r="NUO45" i="48"/>
  <c r="NVJ45" i="48"/>
  <c r="NWF45" i="48"/>
  <c r="NXA45" i="48"/>
  <c r="NXV45" i="48"/>
  <c r="NYR45" i="48"/>
  <c r="NZM45" i="48"/>
  <c r="OAH45" i="48"/>
  <c r="OBC45" i="48"/>
  <c r="OBS45" i="48"/>
  <c r="OCI45" i="48"/>
  <c r="OCY45" i="48"/>
  <c r="ODO45" i="48"/>
  <c r="OEE45" i="48"/>
  <c r="OEU45" i="48"/>
  <c r="OFK45" i="48"/>
  <c r="OGA45" i="48"/>
  <c r="OGQ45" i="48"/>
  <c r="OHG45" i="48"/>
  <c r="OHW45" i="48"/>
  <c r="OIM45" i="48"/>
  <c r="OJC45" i="48"/>
  <c r="OJS45" i="48"/>
  <c r="OKI45" i="48"/>
  <c r="OKY45" i="48"/>
  <c r="OLO45" i="48"/>
  <c r="OME45" i="48"/>
  <c r="OMU45" i="48"/>
  <c r="ONK45" i="48"/>
  <c r="OOA45" i="48"/>
  <c r="OOQ45" i="48"/>
  <c r="OPG45" i="48"/>
  <c r="OPW45" i="48"/>
  <c r="OQM45" i="48"/>
  <c r="ORC45" i="48"/>
  <c r="ORS45" i="48"/>
  <c r="OSI45" i="48"/>
  <c r="OSY45" i="48"/>
  <c r="OTO45" i="48"/>
  <c r="OUE45" i="48"/>
  <c r="OUU45" i="48"/>
  <c r="OVK45" i="48"/>
  <c r="OWA45" i="48"/>
  <c r="OWQ45" i="48"/>
  <c r="OXG45" i="48"/>
  <c r="OXW45" i="48"/>
  <c r="OYM45" i="48"/>
  <c r="OZC45" i="48"/>
  <c r="OZS45" i="48"/>
  <c r="PAI45" i="48"/>
  <c r="PAY45" i="48"/>
  <c r="PBO45" i="48"/>
  <c r="PCE45" i="48"/>
  <c r="PCU45" i="48"/>
  <c r="PDK45" i="48"/>
  <c r="PEA45" i="48"/>
  <c r="PEQ45" i="48"/>
  <c r="PFG45" i="48"/>
  <c r="PFW45" i="48"/>
  <c r="PGM45" i="48"/>
  <c r="PHC45" i="48"/>
  <c r="PHS45" i="48"/>
  <c r="PII45" i="48"/>
  <c r="PIY45" i="48"/>
  <c r="PJO45" i="48"/>
  <c r="PKE45" i="48"/>
  <c r="PKU45" i="48"/>
  <c r="PLK45" i="48"/>
  <c r="PMA45" i="48"/>
  <c r="PMQ45" i="48"/>
  <c r="PNG45" i="48"/>
  <c r="PNW45" i="48"/>
  <c r="POM45" i="48"/>
  <c r="PPC45" i="48"/>
  <c r="PPS45" i="48"/>
  <c r="PQI45" i="48"/>
  <c r="PQY45" i="48"/>
  <c r="PRO45" i="48"/>
  <c r="PSE45" i="48"/>
  <c r="PSU45" i="48"/>
  <c r="PTK45" i="48"/>
  <c r="PUA45" i="48"/>
  <c r="PUQ45" i="48"/>
  <c r="PVG45" i="48"/>
  <c r="PVW45" i="48"/>
  <c r="PWM45" i="48"/>
  <c r="PXC45" i="48"/>
  <c r="PXS45" i="48"/>
  <c r="PYI45" i="48"/>
  <c r="PYY45" i="48"/>
  <c r="PZO45" i="48"/>
  <c r="QAE45" i="48"/>
  <c r="QAU45" i="48"/>
  <c r="QBK45" i="48"/>
  <c r="QCA45" i="48"/>
  <c r="QCQ45" i="48"/>
  <c r="QDG45" i="48"/>
  <c r="QDW45" i="48"/>
  <c r="QEM45" i="48"/>
  <c r="QFC45" i="48"/>
  <c r="QFS45" i="48"/>
  <c r="QGI45" i="48"/>
  <c r="QGY45" i="48"/>
  <c r="QHO45" i="48"/>
  <c r="QIE45" i="48"/>
  <c r="QIU45" i="48"/>
  <c r="QJK45" i="48"/>
  <c r="QKA45" i="48"/>
  <c r="QKQ45" i="48"/>
  <c r="QLG45" i="48"/>
  <c r="QLW45" i="48"/>
  <c r="QMM45" i="48"/>
  <c r="QNC45" i="48"/>
  <c r="QNS45" i="48"/>
  <c r="QOI45" i="48"/>
  <c r="QOY45" i="48"/>
  <c r="QPO45" i="48"/>
  <c r="QQE45" i="48"/>
  <c r="QQU45" i="48"/>
  <c r="QRK45" i="48"/>
  <c r="QSA45" i="48"/>
  <c r="QSQ45" i="48"/>
  <c r="QTG45" i="48"/>
  <c r="QTW45" i="48"/>
  <c r="QUM45" i="48"/>
  <c r="QVC45" i="48"/>
  <c r="QVS45" i="48"/>
  <c r="QWI45" i="48"/>
  <c r="QWY45" i="48"/>
  <c r="QXO45" i="48"/>
  <c r="QYE45" i="48"/>
  <c r="QYU45" i="48"/>
  <c r="QZK45" i="48"/>
  <c r="RAA45" i="48"/>
  <c r="RAQ45" i="48"/>
  <c r="RBG45" i="48"/>
  <c r="RBW45" i="48"/>
  <c r="RCM45" i="48"/>
  <c r="RDC45" i="48"/>
  <c r="RDS45" i="48"/>
  <c r="REI45" i="48"/>
  <c r="REY45" i="48"/>
  <c r="RFO45" i="48"/>
  <c r="RGE45" i="48"/>
  <c r="RGU45" i="48"/>
  <c r="RHK45" i="48"/>
  <c r="RIA45" i="48"/>
  <c r="RIQ45" i="48"/>
  <c r="RJG45" i="48"/>
  <c r="RJW45" i="48"/>
  <c r="RKM45" i="48"/>
  <c r="RLC45" i="48"/>
  <c r="RLS45" i="48"/>
  <c r="RMI45" i="48"/>
  <c r="RMY45" i="48"/>
  <c r="RNO45" i="48"/>
  <c r="ROE45" i="48"/>
  <c r="ROU45" i="48"/>
  <c r="RPK45" i="48"/>
  <c r="RQA45" i="48"/>
  <c r="RQQ45" i="48"/>
  <c r="RRG45" i="48"/>
  <c r="RRW45" i="48"/>
  <c r="RSM45" i="48"/>
  <c r="RTC45" i="48"/>
  <c r="RTS45" i="48"/>
  <c r="RUI45" i="48"/>
  <c r="RUY45" i="48"/>
  <c r="RVO45" i="48"/>
  <c r="RWE45" i="48"/>
  <c r="RWU45" i="48"/>
  <c r="RXK45" i="48"/>
  <c r="RYA45" i="48"/>
  <c r="RYQ45" i="48"/>
  <c r="RZG45" i="48"/>
  <c r="RZW45" i="48"/>
  <c r="SAM45" i="48"/>
  <c r="SBC45" i="48"/>
  <c r="SBS45" i="48"/>
  <c r="SCI45" i="48"/>
  <c r="SCY45" i="48"/>
  <c r="SDO45" i="48"/>
  <c r="SEE45" i="48"/>
  <c r="SEU45" i="48"/>
  <c r="SFK45" i="48"/>
  <c r="SGA45" i="48"/>
  <c r="SGQ45" i="48"/>
  <c r="SHG45" i="48"/>
  <c r="SHW45" i="48"/>
  <c r="SIM45" i="48"/>
  <c r="SJC45" i="48"/>
  <c r="SJS45" i="48"/>
  <c r="SKI45" i="48"/>
  <c r="SKY45" i="48"/>
  <c r="SLO45" i="48"/>
  <c r="SME45" i="48"/>
  <c r="SMU45" i="48"/>
  <c r="SNK45" i="48"/>
  <c r="SOA45" i="48"/>
  <c r="SOQ45" i="48"/>
  <c r="SPG45" i="48"/>
  <c r="SPW45" i="48"/>
  <c r="SQM45" i="48"/>
  <c r="SRC45" i="48"/>
  <c r="SRS45" i="48"/>
  <c r="SSI45" i="48"/>
  <c r="SSY45" i="48"/>
  <c r="STO45" i="48"/>
  <c r="SUE45" i="48"/>
  <c r="SUU45" i="48"/>
  <c r="SVK45" i="48"/>
  <c r="SWA45" i="48"/>
  <c r="SWQ45" i="48"/>
  <c r="SXG45" i="48"/>
  <c r="SXW45" i="48"/>
  <c r="SYM45" i="48"/>
  <c r="SZC45" i="48"/>
  <c r="SZS45" i="48"/>
  <c r="TAI45" i="48"/>
  <c r="TAY45" i="48"/>
  <c r="TBO45" i="48"/>
  <c r="TCE45" i="48"/>
  <c r="TCU45" i="48"/>
  <c r="TDK45" i="48"/>
  <c r="TEA45" i="48"/>
  <c r="TEQ45" i="48"/>
  <c r="TFG45" i="48"/>
  <c r="TFW45" i="48"/>
  <c r="TGM45" i="48"/>
  <c r="THC45" i="48"/>
  <c r="THS45" i="48"/>
  <c r="TII45" i="48"/>
  <c r="TIY45" i="48"/>
  <c r="TJO45" i="48"/>
  <c r="TKE45" i="48"/>
  <c r="TKU45" i="48"/>
  <c r="TLK45" i="48"/>
  <c r="TMA45" i="48"/>
  <c r="TMQ45" i="48"/>
  <c r="TNG45" i="48"/>
  <c r="TNW45" i="48"/>
  <c r="TOM45" i="48"/>
  <c r="TPC45" i="48"/>
  <c r="TPS45" i="48"/>
  <c r="TQI45" i="48"/>
  <c r="TQY45" i="48"/>
  <c r="TRO45" i="48"/>
  <c r="TSE45" i="48"/>
  <c r="TSU45" i="48"/>
  <c r="TTK45" i="48"/>
  <c r="TUA45" i="48"/>
  <c r="TUQ45" i="48"/>
  <c r="TVG45" i="48"/>
  <c r="TVW45" i="48"/>
  <c r="TWM45" i="48"/>
  <c r="TXC45" i="48"/>
  <c r="TXS45" i="48"/>
  <c r="TYI45" i="48"/>
  <c r="TYY45" i="48"/>
  <c r="TZO45" i="48"/>
  <c r="UAE45" i="48"/>
  <c r="UAU45" i="48"/>
  <c r="UBK45" i="48"/>
  <c r="UCA45" i="48"/>
  <c r="UCQ45" i="48"/>
  <c r="UDG45" i="48"/>
  <c r="UDW45" i="48"/>
  <c r="UEM45" i="48"/>
  <c r="UFC45" i="48"/>
  <c r="UFS45" i="48"/>
  <c r="UGI45" i="48"/>
  <c r="UGY45" i="48"/>
  <c r="UHO45" i="48"/>
  <c r="UIE45" i="48"/>
  <c r="UIU45" i="48"/>
  <c r="UJK45" i="48"/>
  <c r="UKA45" i="48"/>
  <c r="UKQ45" i="48"/>
  <c r="ULG45" i="48"/>
  <c r="ULW45" i="48"/>
  <c r="UMM45" i="48"/>
  <c r="UNC45" i="48"/>
  <c r="UNS45" i="48"/>
  <c r="UOI45" i="48"/>
  <c r="UOY45" i="48"/>
  <c r="UPO45" i="48"/>
  <c r="UQE45" i="48"/>
  <c r="UQU45" i="48"/>
  <c r="URK45" i="48"/>
  <c r="USA45" i="48"/>
  <c r="USQ45" i="48"/>
  <c r="UTG45" i="48"/>
  <c r="UTW45" i="48"/>
  <c r="MHL45" i="48"/>
  <c r="MIR45" i="48"/>
  <c r="MJR45" i="48"/>
  <c r="MKN45" i="48"/>
  <c r="MLI45" i="48"/>
  <c r="MMD45" i="48"/>
  <c r="MMZ45" i="48"/>
  <c r="MNU45" i="48"/>
  <c r="MOP45" i="48"/>
  <c r="MPL45" i="48"/>
  <c r="MQG45" i="48"/>
  <c r="MRB45" i="48"/>
  <c r="MRX45" i="48"/>
  <c r="MSS45" i="48"/>
  <c r="MTN45" i="48"/>
  <c r="MUJ45" i="48"/>
  <c r="MVE45" i="48"/>
  <c r="MVZ45" i="48"/>
  <c r="MWV45" i="48"/>
  <c r="MXQ45" i="48"/>
  <c r="MYL45" i="48"/>
  <c r="MZH45" i="48"/>
  <c r="NAC45" i="48"/>
  <c r="NAX45" i="48"/>
  <c r="NBT45" i="48"/>
  <c r="NCO45" i="48"/>
  <c r="NDJ45" i="48"/>
  <c r="NEF45" i="48"/>
  <c r="NFA45" i="48"/>
  <c r="NFV45" i="48"/>
  <c r="NGR45" i="48"/>
  <c r="NHM45" i="48"/>
  <c r="NIH45" i="48"/>
  <c r="NJD45" i="48"/>
  <c r="NJY45" i="48"/>
  <c r="NKT45" i="48"/>
  <c r="NLP45" i="48"/>
  <c r="NMK45" i="48"/>
  <c r="NNF45" i="48"/>
  <c r="NOB45" i="48"/>
  <c r="NOW45" i="48"/>
  <c r="NPR45" i="48"/>
  <c r="NQN45" i="48"/>
  <c r="NRI45" i="48"/>
  <c r="NSD45" i="48"/>
  <c r="NSZ45" i="48"/>
  <c r="NTU45" i="48"/>
  <c r="NUP45" i="48"/>
  <c r="NVL45" i="48"/>
  <c r="NWG45" i="48"/>
  <c r="NXB45" i="48"/>
  <c r="NXX45" i="48"/>
  <c r="NYS45" i="48"/>
  <c r="NZN45" i="48"/>
  <c r="OAJ45" i="48"/>
  <c r="OBD45" i="48"/>
  <c r="OBT45" i="48"/>
  <c r="OCJ45" i="48"/>
  <c r="OCZ45" i="48"/>
  <c r="ODP45" i="48"/>
  <c r="OEF45" i="48"/>
  <c r="OEV45" i="48"/>
  <c r="OFL45" i="48"/>
  <c r="OGB45" i="48"/>
  <c r="OGR45" i="48"/>
  <c r="OHH45" i="48"/>
  <c r="OHX45" i="48"/>
  <c r="OIN45" i="48"/>
  <c r="OJD45" i="48"/>
  <c r="OJT45" i="48"/>
  <c r="OKJ45" i="48"/>
  <c r="OKZ45" i="48"/>
  <c r="OLP45" i="48"/>
  <c r="OMF45" i="48"/>
  <c r="OMV45" i="48"/>
  <c r="ONL45" i="48"/>
  <c r="OOB45" i="48"/>
  <c r="OOR45" i="48"/>
  <c r="OPH45" i="48"/>
  <c r="OPX45" i="48"/>
  <c r="OQN45" i="48"/>
  <c r="ORD45" i="48"/>
  <c r="ORT45" i="48"/>
  <c r="OSJ45" i="48"/>
  <c r="OSZ45" i="48"/>
  <c r="OTP45" i="48"/>
  <c r="OUF45" i="48"/>
  <c r="NJQ45" i="48"/>
  <c r="NMX45" i="48"/>
  <c r="NQF45" i="48"/>
  <c r="NTM45" i="48"/>
  <c r="NWT45" i="48"/>
  <c r="OAB45" i="48"/>
  <c r="OCT45" i="48"/>
  <c r="OFF45" i="48"/>
  <c r="OHR45" i="48"/>
  <c r="OKD45" i="48"/>
  <c r="OMP45" i="48"/>
  <c r="OPB45" i="48"/>
  <c r="ORN45" i="48"/>
  <c r="OTZ45" i="48"/>
  <c r="OWL45" i="48"/>
  <c r="OYX45" i="48"/>
  <c r="PBJ45" i="48"/>
  <c r="PDV45" i="48"/>
  <c r="PFJ45" i="48"/>
  <c r="PGP45" i="48"/>
  <c r="PHV45" i="48"/>
  <c r="PJB45" i="48"/>
  <c r="PJV45" i="48"/>
  <c r="PKP45" i="48"/>
  <c r="PLN45" i="48"/>
  <c r="PMH45" i="48"/>
  <c r="PNB45" i="48"/>
  <c r="PNZ45" i="48"/>
  <c r="POT45" i="48"/>
  <c r="PPN45" i="48"/>
  <c r="PQL45" i="48"/>
  <c r="PRF45" i="48"/>
  <c r="PRZ45" i="48"/>
  <c r="PSX45" i="48"/>
  <c r="PTR45" i="48"/>
  <c r="PUL45" i="48"/>
  <c r="PVJ45" i="48"/>
  <c r="PWD45" i="48"/>
  <c r="PWX45" i="48"/>
  <c r="PXV45" i="48"/>
  <c r="PYP45" i="48"/>
  <c r="PZJ45" i="48"/>
  <c r="QAH45" i="48"/>
  <c r="QBB45" i="48"/>
  <c r="QBV45" i="48"/>
  <c r="QCT45" i="48"/>
  <c r="QDN45" i="48"/>
  <c r="QEH45" i="48"/>
  <c r="QFF45" i="48"/>
  <c r="QFZ45" i="48"/>
  <c r="QGT45" i="48"/>
  <c r="QHR45" i="48"/>
  <c r="QIL45" i="48"/>
  <c r="QJF45" i="48"/>
  <c r="QKD45" i="48"/>
  <c r="QKX45" i="48"/>
  <c r="QLN45" i="48"/>
  <c r="QMD45" i="48"/>
  <c r="QMT45" i="48"/>
  <c r="QNJ45" i="48"/>
  <c r="QNZ45" i="48"/>
  <c r="QOP45" i="48"/>
  <c r="QPF45" i="48"/>
  <c r="QPV45" i="48"/>
  <c r="QQL45" i="48"/>
  <c r="QRB45" i="48"/>
  <c r="QRR45" i="48"/>
  <c r="QSH45" i="48"/>
  <c r="QSX45" i="48"/>
  <c r="QTN45" i="48"/>
  <c r="QUD45" i="48"/>
  <c r="QUT45" i="48"/>
  <c r="QVJ45" i="48"/>
  <c r="QVZ45" i="48"/>
  <c r="QWP45" i="48"/>
  <c r="QXF45" i="48"/>
  <c r="QXV45" i="48"/>
  <c r="QYL45" i="48"/>
  <c r="QZB45" i="48"/>
  <c r="QZR45" i="48"/>
  <c r="RAH45" i="48"/>
  <c r="RAX45" i="48"/>
  <c r="RBN45" i="48"/>
  <c r="RCD45" i="48"/>
  <c r="RCT45" i="48"/>
  <c r="RDJ45" i="48"/>
  <c r="RDZ45" i="48"/>
  <c r="REP45" i="48"/>
  <c r="RFF45" i="48"/>
  <c r="RFV45" i="48"/>
  <c r="RGL45" i="48"/>
  <c r="RHB45" i="48"/>
  <c r="RHR45" i="48"/>
  <c r="RIH45" i="48"/>
  <c r="RIX45" i="48"/>
  <c r="RJN45" i="48"/>
  <c r="RKD45" i="48"/>
  <c r="RKT45" i="48"/>
  <c r="RLJ45" i="48"/>
  <c r="RLZ45" i="48"/>
  <c r="RMP45" i="48"/>
  <c r="RNF45" i="48"/>
  <c r="RNV45" i="48"/>
  <c r="ROL45" i="48"/>
  <c r="RPB45" i="48"/>
  <c r="RPR45" i="48"/>
  <c r="RQH45" i="48"/>
  <c r="RQX45" i="48"/>
  <c r="RRN45" i="48"/>
  <c r="RSD45" i="48"/>
  <c r="RST45" i="48"/>
  <c r="RTJ45" i="48"/>
  <c r="RTZ45" i="48"/>
  <c r="RUP45" i="48"/>
  <c r="RVF45" i="48"/>
  <c r="RVV45" i="48"/>
  <c r="RWL45" i="48"/>
  <c r="RXB45" i="48"/>
  <c r="RXR45" i="48"/>
  <c r="RYH45" i="48"/>
  <c r="RYX45" i="48"/>
  <c r="RZN45" i="48"/>
  <c r="SAD45" i="48"/>
  <c r="SAT45" i="48"/>
  <c r="SBJ45" i="48"/>
  <c r="SBZ45" i="48"/>
  <c r="SCP45" i="48"/>
  <c r="SDF45" i="48"/>
  <c r="SDV45" i="48"/>
  <c r="SEL45" i="48"/>
  <c r="SFB45" i="48"/>
  <c r="SFR45" i="48"/>
  <c r="SGH45" i="48"/>
  <c r="SGX45" i="48"/>
  <c r="SHN45" i="48"/>
  <c r="SID45" i="48"/>
  <c r="SIT45" i="48"/>
  <c r="SJJ45" i="48"/>
  <c r="SJZ45" i="48"/>
  <c r="SKP45" i="48"/>
  <c r="SLF45" i="48"/>
  <c r="SLV45" i="48"/>
  <c r="SML45" i="48"/>
  <c r="SNB45" i="48"/>
  <c r="SNR45" i="48"/>
  <c r="SOH45" i="48"/>
  <c r="SOX45" i="48"/>
  <c r="SPN45" i="48"/>
  <c r="SQD45" i="48"/>
  <c r="SQT45" i="48"/>
  <c r="SRJ45" i="48"/>
  <c r="SRZ45" i="48"/>
  <c r="SSP45" i="48"/>
  <c r="STF45" i="48"/>
  <c r="STV45" i="48"/>
  <c r="SUL45" i="48"/>
  <c r="SVB45" i="48"/>
  <c r="SVR45" i="48"/>
  <c r="SWH45" i="48"/>
  <c r="SWX45" i="48"/>
  <c r="SXN45" i="48"/>
  <c r="SYD45" i="48"/>
  <c r="SYT45" i="48"/>
  <c r="SZJ45" i="48"/>
  <c r="SZZ45" i="48"/>
  <c r="TAP45" i="48"/>
  <c r="TBF45" i="48"/>
  <c r="TBV45" i="48"/>
  <c r="TCL45" i="48"/>
  <c r="TDB45" i="48"/>
  <c r="TDR45" i="48"/>
  <c r="TEH45" i="48"/>
  <c r="TEX45" i="48"/>
  <c r="TFN45" i="48"/>
  <c r="TGD45" i="48"/>
  <c r="TGT45" i="48"/>
  <c r="THJ45" i="48"/>
  <c r="THZ45" i="48"/>
  <c r="TIP45" i="48"/>
  <c r="TJF45" i="48"/>
  <c r="TJV45" i="48"/>
  <c r="TKL45" i="48"/>
  <c r="TLB45" i="48"/>
  <c r="TLR45" i="48"/>
  <c r="TMH45" i="48"/>
  <c r="TMX45" i="48"/>
  <c r="TNN45" i="48"/>
  <c r="TOD45" i="48"/>
  <c r="TOT45" i="48"/>
  <c r="TPJ45" i="48"/>
  <c r="TPZ45" i="48"/>
  <c r="TQP45" i="48"/>
  <c r="TRF45" i="48"/>
  <c r="TRV45" i="48"/>
  <c r="TSL45" i="48"/>
  <c r="TTB45" i="48"/>
  <c r="TTR45" i="48"/>
  <c r="TUH45" i="48"/>
  <c r="TUX45" i="48"/>
  <c r="TVN45" i="48"/>
  <c r="TWD45" i="48"/>
  <c r="TWT45" i="48"/>
  <c r="TXJ45" i="48"/>
  <c r="TXZ45" i="48"/>
  <c r="TYP45" i="48"/>
  <c r="TZF45" i="48"/>
  <c r="TZV45" i="48"/>
  <c r="UAL45" i="48"/>
  <c r="UBB45" i="48"/>
  <c r="UBR45" i="48"/>
  <c r="UCH45" i="48"/>
  <c r="UCX45" i="48"/>
  <c r="UDN45" i="48"/>
  <c r="UED45" i="48"/>
  <c r="UET45" i="48"/>
  <c r="UFJ45" i="48"/>
  <c r="UFZ45" i="48"/>
  <c r="UGP45" i="48"/>
  <c r="UHF45" i="48"/>
  <c r="UHV45" i="48"/>
  <c r="UIL45" i="48"/>
  <c r="UJB45" i="48"/>
  <c r="UJR45" i="48"/>
  <c r="UKH45" i="48"/>
  <c r="UKX45" i="48"/>
  <c r="ULN45" i="48"/>
  <c r="UMD45" i="48"/>
  <c r="UMT45" i="48"/>
  <c r="UNJ45" i="48"/>
  <c r="UNZ45" i="48"/>
  <c r="UOP45" i="48"/>
  <c r="UPF45" i="48"/>
  <c r="UPV45" i="48"/>
  <c r="UQL45" i="48"/>
  <c r="URB45" i="48"/>
  <c r="URR45" i="48"/>
  <c r="USH45" i="48"/>
  <c r="USX45" i="48"/>
  <c r="UTN45" i="48"/>
  <c r="UUD45" i="48"/>
  <c r="MHR45" i="48"/>
  <c r="MIX45" i="48"/>
  <c r="MJV45" i="48"/>
  <c r="MKR45" i="48"/>
  <c r="MLM45" i="48"/>
  <c r="MMH45" i="48"/>
  <c r="MND45" i="48"/>
  <c r="MNY45" i="48"/>
  <c r="MOT45" i="48"/>
  <c r="MPP45" i="48"/>
  <c r="MQK45" i="48"/>
  <c r="MRF45" i="48"/>
  <c r="MSB45" i="48"/>
  <c r="MSW45" i="48"/>
  <c r="MTR45" i="48"/>
  <c r="MUN45" i="48"/>
  <c r="MVI45" i="48"/>
  <c r="MWD45" i="48"/>
  <c r="MWZ45" i="48"/>
  <c r="MXU45" i="48"/>
  <c r="MYP45" i="48"/>
  <c r="MZL45" i="48"/>
  <c r="NAG45" i="48"/>
  <c r="NBB45" i="48"/>
  <c r="NBX45" i="48"/>
  <c r="NCS45" i="48"/>
  <c r="NDN45" i="48"/>
  <c r="NEJ45" i="48"/>
  <c r="NFE45" i="48"/>
  <c r="NFZ45" i="48"/>
  <c r="NGV45" i="48"/>
  <c r="NHQ45" i="48"/>
  <c r="NIL45" i="48"/>
  <c r="NJH45" i="48"/>
  <c r="NKC45" i="48"/>
  <c r="NKX45" i="48"/>
  <c r="NLT45" i="48"/>
  <c r="NMO45" i="48"/>
  <c r="NNJ45" i="48"/>
  <c r="NOF45" i="48"/>
  <c r="NPA45" i="48"/>
  <c r="NPV45" i="48"/>
  <c r="NQR45" i="48"/>
  <c r="NRM45" i="48"/>
  <c r="NSH45" i="48"/>
  <c r="NTD45" i="48"/>
  <c r="NTY45" i="48"/>
  <c r="NUT45" i="48"/>
  <c r="NVP45" i="48"/>
  <c r="NWK45" i="48"/>
  <c r="NXF45" i="48"/>
  <c r="NYB45" i="48"/>
  <c r="NYW45" i="48"/>
  <c r="NZR45" i="48"/>
  <c r="OAN45" i="48"/>
  <c r="OBG45" i="48"/>
  <c r="OBW45" i="48"/>
  <c r="OCM45" i="48"/>
  <c r="ODC45" i="48"/>
  <c r="ODS45" i="48"/>
  <c r="OEI45" i="48"/>
  <c r="OEY45" i="48"/>
  <c r="OFO45" i="48"/>
  <c r="OGE45" i="48"/>
  <c r="OGU45" i="48"/>
  <c r="OHK45" i="48"/>
  <c r="OIA45" i="48"/>
  <c r="OIQ45" i="48"/>
  <c r="OJG45" i="48"/>
  <c r="OJW45" i="48"/>
  <c r="OKM45" i="48"/>
  <c r="OLC45" i="48"/>
  <c r="OLS45" i="48"/>
  <c r="OMI45" i="48"/>
  <c r="OMY45" i="48"/>
  <c r="ONO45" i="48"/>
  <c r="OOE45" i="48"/>
  <c r="OOU45" i="48"/>
  <c r="OPK45" i="48"/>
  <c r="OQA45" i="48"/>
  <c r="OQQ45" i="48"/>
  <c r="ORG45" i="48"/>
  <c r="ORW45" i="48"/>
  <c r="OSM45" i="48"/>
  <c r="OTC45" i="48"/>
  <c r="OTS45" i="48"/>
  <c r="OUI45" i="48"/>
  <c r="OUY45" i="48"/>
  <c r="OVO45" i="48"/>
  <c r="OWE45" i="48"/>
  <c r="OWU45" i="48"/>
  <c r="OXK45" i="48"/>
  <c r="OYA45" i="48"/>
  <c r="OYQ45" i="48"/>
  <c r="OZG45" i="48"/>
  <c r="OZW45" i="48"/>
  <c r="PAM45" i="48"/>
  <c r="PBC45" i="48"/>
  <c r="PBS45" i="48"/>
  <c r="PCI45" i="48"/>
  <c r="PCY45" i="48"/>
  <c r="PDO45" i="48"/>
  <c r="PEE45" i="48"/>
  <c r="PEU45" i="48"/>
  <c r="PFK45" i="48"/>
  <c r="PGA45" i="48"/>
  <c r="PGQ45" i="48"/>
  <c r="PHG45" i="48"/>
  <c r="PHW45" i="48"/>
  <c r="PIM45" i="48"/>
  <c r="PJC45" i="48"/>
  <c r="PJS45" i="48"/>
  <c r="PKI45" i="48"/>
  <c r="PKY45" i="48"/>
  <c r="PLO45" i="48"/>
  <c r="PME45" i="48"/>
  <c r="PMU45" i="48"/>
  <c r="PNK45" i="48"/>
  <c r="POA45" i="48"/>
  <c r="POQ45" i="48"/>
  <c r="PPG45" i="48"/>
  <c r="PPW45" i="48"/>
  <c r="PQM45" i="48"/>
  <c r="PRC45" i="48"/>
  <c r="PRS45" i="48"/>
  <c r="PSI45" i="48"/>
  <c r="PSY45" i="48"/>
  <c r="PTO45" i="48"/>
  <c r="PUE45" i="48"/>
  <c r="PUU45" i="48"/>
  <c r="PVK45" i="48"/>
  <c r="PWA45" i="48"/>
  <c r="PWQ45" i="48"/>
  <c r="PXG45" i="48"/>
  <c r="PXW45" i="48"/>
  <c r="PYM45" i="48"/>
  <c r="PZC45" i="48"/>
  <c r="PZS45" i="48"/>
  <c r="QAI45" i="48"/>
  <c r="QAY45" i="48"/>
  <c r="QBO45" i="48"/>
  <c r="QCE45" i="48"/>
  <c r="QCU45" i="48"/>
  <c r="QDK45" i="48"/>
  <c r="QEA45" i="48"/>
  <c r="QEQ45" i="48"/>
  <c r="QFG45" i="48"/>
  <c r="QFW45" i="48"/>
  <c r="QGM45" i="48"/>
  <c r="QHC45" i="48"/>
  <c r="QHS45" i="48"/>
  <c r="QII45" i="48"/>
  <c r="QIY45" i="48"/>
  <c r="QJO45" i="48"/>
  <c r="QKE45" i="48"/>
  <c r="QKU45" i="48"/>
  <c r="QLK45" i="48"/>
  <c r="QMA45" i="48"/>
  <c r="QMQ45" i="48"/>
  <c r="QNG45" i="48"/>
  <c r="QNW45" i="48"/>
  <c r="QOM45" i="48"/>
  <c r="QPC45" i="48"/>
  <c r="QPS45" i="48"/>
  <c r="QQI45" i="48"/>
  <c r="QQY45" i="48"/>
  <c r="QRO45" i="48"/>
  <c r="QSE45" i="48"/>
  <c r="QSU45" i="48"/>
  <c r="QTK45" i="48"/>
  <c r="QUA45" i="48"/>
  <c r="QUQ45" i="48"/>
  <c r="QVG45" i="48"/>
  <c r="QVW45" i="48"/>
  <c r="QWM45" i="48"/>
  <c r="QXC45" i="48"/>
  <c r="QXS45" i="48"/>
  <c r="QYI45" i="48"/>
  <c r="QYY45" i="48"/>
  <c r="QZO45" i="48"/>
  <c r="RAE45" i="48"/>
  <c r="RAU45" i="48"/>
  <c r="RBK45" i="48"/>
  <c r="RCA45" i="48"/>
  <c r="RCQ45" i="48"/>
  <c r="RDG45" i="48"/>
  <c r="RDW45" i="48"/>
  <c r="REM45" i="48"/>
  <c r="RFC45" i="48"/>
  <c r="RFS45" i="48"/>
  <c r="RGI45" i="48"/>
  <c r="RGY45" i="48"/>
  <c r="RHO45" i="48"/>
  <c r="RIE45" i="48"/>
  <c r="RIU45" i="48"/>
  <c r="RJK45" i="48"/>
  <c r="RKA45" i="48"/>
  <c r="RKQ45" i="48"/>
  <c r="RLG45" i="48"/>
  <c r="RLW45" i="48"/>
  <c r="RMM45" i="48"/>
  <c r="RNC45" i="48"/>
  <c r="RNS45" i="48"/>
  <c r="ROI45" i="48"/>
  <c r="ROY45" i="48"/>
  <c r="RPO45" i="48"/>
  <c r="RQE45" i="48"/>
  <c r="RQU45" i="48"/>
  <c r="RRK45" i="48"/>
  <c r="RSA45" i="48"/>
  <c r="RSQ45" i="48"/>
  <c r="RTG45" i="48"/>
  <c r="RTW45" i="48"/>
  <c r="RUM45" i="48"/>
  <c r="RVC45" i="48"/>
  <c r="RVS45" i="48"/>
  <c r="RWI45" i="48"/>
  <c r="RWY45" i="48"/>
  <c r="RXO45" i="48"/>
  <c r="RYE45" i="48"/>
  <c r="RYU45" i="48"/>
  <c r="RZK45" i="48"/>
  <c r="SAA45" i="48"/>
  <c r="SAQ45" i="48"/>
  <c r="SBG45" i="48"/>
  <c r="SBW45" i="48"/>
  <c r="SCM45" i="48"/>
  <c r="SDC45" i="48"/>
  <c r="SDS45" i="48"/>
  <c r="SEI45" i="48"/>
  <c r="SEY45" i="48"/>
  <c r="SFO45" i="48"/>
  <c r="SGE45" i="48"/>
  <c r="SGU45" i="48"/>
  <c r="SHK45" i="48"/>
  <c r="SIA45" i="48"/>
  <c r="SIQ45" i="48"/>
  <c r="SJG45" i="48"/>
  <c r="SJW45" i="48"/>
  <c r="SKM45" i="48"/>
  <c r="SLC45" i="48"/>
  <c r="SLS45" i="48"/>
  <c r="SMI45" i="48"/>
  <c r="SMY45" i="48"/>
  <c r="SNO45" i="48"/>
  <c r="SOE45" i="48"/>
  <c r="SOU45" i="48"/>
  <c r="SPK45" i="48"/>
  <c r="SQA45" i="48"/>
  <c r="SQQ45" i="48"/>
  <c r="SRG45" i="48"/>
  <c r="SRW45" i="48"/>
  <c r="SSM45" i="48"/>
  <c r="STC45" i="48"/>
  <c r="STS45" i="48"/>
  <c r="SUI45" i="48"/>
  <c r="SUY45" i="48"/>
  <c r="SVO45" i="48"/>
  <c r="SWE45" i="48"/>
  <c r="SWU45" i="48"/>
  <c r="SXK45" i="48"/>
  <c r="SYA45" i="48"/>
  <c r="SYQ45" i="48"/>
  <c r="SZG45" i="48"/>
  <c r="SZW45" i="48"/>
  <c r="TAM45" i="48"/>
  <c r="TBC45" i="48"/>
  <c r="TBS45" i="48"/>
  <c r="TCI45" i="48"/>
  <c r="TCY45" i="48"/>
  <c r="TDO45" i="48"/>
  <c r="TEE45" i="48"/>
  <c r="TEU45" i="48"/>
  <c r="TFK45" i="48"/>
  <c r="TGA45" i="48"/>
  <c r="TGQ45" i="48"/>
  <c r="THG45" i="48"/>
  <c r="THW45" i="48"/>
  <c r="TIM45" i="48"/>
  <c r="TJC45" i="48"/>
  <c r="TJS45" i="48"/>
  <c r="TKI45" i="48"/>
  <c r="TKY45" i="48"/>
  <c r="TLO45" i="48"/>
  <c r="TME45" i="48"/>
  <c r="TMU45" i="48"/>
  <c r="TNK45" i="48"/>
  <c r="TOA45" i="48"/>
  <c r="TOQ45" i="48"/>
  <c r="TPG45" i="48"/>
  <c r="TPW45" i="48"/>
  <c r="TQM45" i="48"/>
  <c r="TRC45" i="48"/>
  <c r="TRS45" i="48"/>
  <c r="TSI45" i="48"/>
  <c r="TSY45" i="48"/>
  <c r="TTO45" i="48"/>
  <c r="TUE45" i="48"/>
  <c r="TUU45" i="48"/>
  <c r="TVK45" i="48"/>
  <c r="TWA45" i="48"/>
  <c r="TWQ45" i="48"/>
  <c r="TXG45" i="48"/>
  <c r="TXW45" i="48"/>
  <c r="TYM45" i="48"/>
  <c r="TZC45" i="48"/>
  <c r="TZS45" i="48"/>
  <c r="UAI45" i="48"/>
  <c r="UAY45" i="48"/>
  <c r="UBO45" i="48"/>
  <c r="UCE45" i="48"/>
  <c r="UCU45" i="48"/>
  <c r="UDK45" i="48"/>
  <c r="UEA45" i="48"/>
  <c r="UEQ45" i="48"/>
  <c r="UFG45" i="48"/>
  <c r="UFW45" i="48"/>
  <c r="UGM45" i="48"/>
  <c r="UHC45" i="48"/>
  <c r="UHS45" i="48"/>
  <c r="UII45" i="48"/>
  <c r="UIY45" i="48"/>
  <c r="UJO45" i="48"/>
  <c r="UKE45" i="48"/>
  <c r="UKU45" i="48"/>
  <c r="ULK45" i="48"/>
  <c r="UMA45" i="48"/>
  <c r="UMQ45" i="48"/>
  <c r="UNG45" i="48"/>
  <c r="UNW45" i="48"/>
  <c r="UOM45" i="48"/>
  <c r="UPC45" i="48"/>
  <c r="UPS45" i="48"/>
  <c r="UQI45" i="48"/>
  <c r="UQY45" i="48"/>
  <c r="URO45" i="48"/>
  <c r="USE45" i="48"/>
  <c r="USU45" i="48"/>
  <c r="UTK45" i="48"/>
  <c r="UUA45" i="48"/>
  <c r="MHT45" i="48"/>
  <c r="MIZ45" i="48"/>
  <c r="MJX45" i="48"/>
  <c r="MKS45" i="48"/>
  <c r="MLN45" i="48"/>
  <c r="MMJ45" i="48"/>
  <c r="MNE45" i="48"/>
  <c r="MNZ45" i="48"/>
  <c r="MOV45" i="48"/>
  <c r="MPQ45" i="48"/>
  <c r="MQL45" i="48"/>
  <c r="MRH45" i="48"/>
  <c r="MSC45" i="48"/>
  <c r="MSX45" i="48"/>
  <c r="MTT45" i="48"/>
  <c r="MUO45" i="48"/>
  <c r="MVJ45" i="48"/>
  <c r="MWF45" i="48"/>
  <c r="MXA45" i="48"/>
  <c r="MXV45" i="48"/>
  <c r="MYR45" i="48"/>
  <c r="MZM45" i="48"/>
  <c r="NAH45" i="48"/>
  <c r="NBD45" i="48"/>
  <c r="NBY45" i="48"/>
  <c r="NCT45" i="48"/>
  <c r="NDP45" i="48"/>
  <c r="NEK45" i="48"/>
  <c r="NFF45" i="48"/>
  <c r="NGB45" i="48"/>
  <c r="NGW45" i="48"/>
  <c r="NHR45" i="48"/>
  <c r="NIN45" i="48"/>
  <c r="NJI45" i="48"/>
  <c r="NKD45" i="48"/>
  <c r="NKZ45" i="48"/>
  <c r="NLU45" i="48"/>
  <c r="NMP45" i="48"/>
  <c r="NNL45" i="48"/>
  <c r="NOG45" i="48"/>
  <c r="NPB45" i="48"/>
  <c r="NPX45" i="48"/>
  <c r="NQS45" i="48"/>
  <c r="NRN45" i="48"/>
  <c r="NSJ45" i="48"/>
  <c r="NTE45" i="48"/>
  <c r="NTZ45" i="48"/>
  <c r="NUV45" i="48"/>
  <c r="NVQ45" i="48"/>
  <c r="NWL45" i="48"/>
  <c r="NXH45" i="48"/>
  <c r="NYC45" i="48"/>
  <c r="NYX45" i="48"/>
  <c r="NZT45" i="48"/>
  <c r="OAO45" i="48"/>
  <c r="OBH45" i="48"/>
  <c r="OBX45" i="48"/>
  <c r="OCN45" i="48"/>
  <c r="ODD45" i="48"/>
  <c r="ODT45" i="48"/>
  <c r="NKL45" i="48"/>
  <c r="NNT45" i="48"/>
  <c r="NRA45" i="48"/>
  <c r="NUH45" i="48"/>
  <c r="NXP45" i="48"/>
  <c r="OAW45" i="48"/>
  <c r="ODJ45" i="48"/>
  <c r="OFV45" i="48"/>
  <c r="OIH45" i="48"/>
  <c r="OKT45" i="48"/>
  <c r="ONF45" i="48"/>
  <c r="OPR45" i="48"/>
  <c r="OSD45" i="48"/>
  <c r="OUP45" i="48"/>
  <c r="OXB45" i="48"/>
  <c r="OZN45" i="48"/>
  <c r="PBZ45" i="48"/>
  <c r="PEL45" i="48"/>
  <c r="PFR45" i="48"/>
  <c r="PGX45" i="48"/>
  <c r="PID45" i="48"/>
  <c r="PJF45" i="48"/>
  <c r="PJZ45" i="48"/>
  <c r="PKX45" i="48"/>
  <c r="PLR45" i="48"/>
  <c r="PML45" i="48"/>
  <c r="PNJ45" i="48"/>
  <c r="POD45" i="48"/>
  <c r="POX45" i="48"/>
  <c r="PPV45" i="48"/>
  <c r="PQP45" i="48"/>
  <c r="PRJ45" i="48"/>
  <c r="PSH45" i="48"/>
  <c r="PTB45" i="48"/>
  <c r="PTV45" i="48"/>
  <c r="PUT45" i="48"/>
  <c r="PVN45" i="48"/>
  <c r="PWH45" i="48"/>
  <c r="PXF45" i="48"/>
  <c r="PXZ45" i="48"/>
  <c r="PYT45" i="48"/>
  <c r="PZR45" i="48"/>
  <c r="QAL45" i="48"/>
  <c r="QBF45" i="48"/>
  <c r="QCD45" i="48"/>
  <c r="QCX45" i="48"/>
  <c r="QDR45" i="48"/>
  <c r="QEP45" i="48"/>
  <c r="QFJ45" i="48"/>
  <c r="QGD45" i="48"/>
  <c r="QHB45" i="48"/>
  <c r="QHV45" i="48"/>
  <c r="QIP45" i="48"/>
  <c r="QJN45" i="48"/>
  <c r="QKH45" i="48"/>
  <c r="QLB45" i="48"/>
  <c r="QLR45" i="48"/>
  <c r="QMH45" i="48"/>
  <c r="QMX45" i="48"/>
  <c r="QNN45" i="48"/>
  <c r="QOD45" i="48"/>
  <c r="QOT45" i="48"/>
  <c r="QPJ45" i="48"/>
  <c r="QPZ45" i="48"/>
  <c r="QQP45" i="48"/>
  <c r="QRF45" i="48"/>
  <c r="QRV45" i="48"/>
  <c r="QSL45" i="48"/>
  <c r="QTB45" i="48"/>
  <c r="QTR45" i="48"/>
  <c r="QUH45" i="48"/>
  <c r="QUX45" i="48"/>
  <c r="QVN45" i="48"/>
  <c r="QWD45" i="48"/>
  <c r="QWT45" i="48"/>
  <c r="QXJ45" i="48"/>
  <c r="QXZ45" i="48"/>
  <c r="QYP45" i="48"/>
  <c r="QZF45" i="48"/>
  <c r="QZV45" i="48"/>
  <c r="RAL45" i="48"/>
  <c r="RBB45" i="48"/>
  <c r="RBR45" i="48"/>
  <c r="RCH45" i="48"/>
  <c r="RCX45" i="48"/>
  <c r="RDN45" i="48"/>
  <c r="RED45" i="48"/>
  <c r="RET45" i="48"/>
  <c r="RFJ45" i="48"/>
  <c r="RFZ45" i="48"/>
  <c r="RGP45" i="48"/>
  <c r="RHF45" i="48"/>
  <c r="RHV45" i="48"/>
  <c r="RIL45" i="48"/>
  <c r="RJB45" i="48"/>
  <c r="RJR45" i="48"/>
  <c r="RKH45" i="48"/>
  <c r="RKX45" i="48"/>
  <c r="RLN45" i="48"/>
  <c r="RMD45" i="48"/>
  <c r="RMT45" i="48"/>
  <c r="RNJ45" i="48"/>
  <c r="RNZ45" i="48"/>
  <c r="ROP45" i="48"/>
  <c r="RPF45" i="48"/>
  <c r="RPV45" i="48"/>
  <c r="RQL45" i="48"/>
  <c r="RRB45" i="48"/>
  <c r="RRR45" i="48"/>
  <c r="RSH45" i="48"/>
  <c r="RSX45" i="48"/>
  <c r="RTN45" i="48"/>
  <c r="RUD45" i="48"/>
  <c r="RUT45" i="48"/>
  <c r="RVJ45" i="48"/>
  <c r="RVZ45" i="48"/>
  <c r="RWP45" i="48"/>
  <c r="RXF45" i="48"/>
  <c r="RXV45" i="48"/>
  <c r="RYL45" i="48"/>
  <c r="RZB45" i="48"/>
  <c r="RZR45" i="48"/>
  <c r="SAH45" i="48"/>
  <c r="SAX45" i="48"/>
  <c r="SBN45" i="48"/>
  <c r="SCD45" i="48"/>
  <c r="SCT45" i="48"/>
  <c r="SDJ45" i="48"/>
  <c r="SDZ45" i="48"/>
  <c r="SEP45" i="48"/>
  <c r="SFF45" i="48"/>
  <c r="SFV45" i="48"/>
  <c r="SGL45" i="48"/>
  <c r="SHB45" i="48"/>
  <c r="SHR45" i="48"/>
  <c r="SIH45" i="48"/>
  <c r="SIX45" i="48"/>
  <c r="SJN45" i="48"/>
  <c r="SKD45" i="48"/>
  <c r="SKT45" i="48"/>
  <c r="SLJ45" i="48"/>
  <c r="SLZ45" i="48"/>
  <c r="SMP45" i="48"/>
  <c r="SNF45" i="48"/>
  <c r="SNV45" i="48"/>
  <c r="SOL45" i="48"/>
  <c r="SPB45" i="48"/>
  <c r="SPR45" i="48"/>
  <c r="SQH45" i="48"/>
  <c r="SQX45" i="48"/>
  <c r="SRN45" i="48"/>
  <c r="SSD45" i="48"/>
  <c r="SST45" i="48"/>
  <c r="STJ45" i="48"/>
  <c r="STZ45" i="48"/>
  <c r="SUP45" i="48"/>
  <c r="SVF45" i="48"/>
  <c r="SVV45" i="48"/>
  <c r="SWL45" i="48"/>
  <c r="SXB45" i="48"/>
  <c r="SXR45" i="48"/>
  <c r="SYH45" i="48"/>
  <c r="SYX45" i="48"/>
  <c r="SZN45" i="48"/>
  <c r="TAD45" i="48"/>
  <c r="TAT45" i="48"/>
  <c r="TBJ45" i="48"/>
  <c r="TBZ45" i="48"/>
  <c r="TCP45" i="48"/>
  <c r="TDF45" i="48"/>
  <c r="TDV45" i="48"/>
  <c r="TEL45" i="48"/>
  <c r="TFB45" i="48"/>
  <c r="TFR45" i="48"/>
  <c r="TGH45" i="48"/>
  <c r="TGX45" i="48"/>
  <c r="THN45" i="48"/>
  <c r="TID45" i="48"/>
  <c r="TIT45" i="48"/>
  <c r="TJJ45" i="48"/>
  <c r="TJZ45" i="48"/>
  <c r="TKP45" i="48"/>
  <c r="TLF45" i="48"/>
  <c r="TLV45" i="48"/>
  <c r="TML45" i="48"/>
  <c r="TNB45" i="48"/>
  <c r="TNR45" i="48"/>
  <c r="TOH45" i="48"/>
  <c r="TOX45" i="48"/>
  <c r="TPN45" i="48"/>
  <c r="TQD45" i="48"/>
  <c r="TQT45" i="48"/>
  <c r="TRJ45" i="48"/>
  <c r="TRZ45" i="48"/>
  <c r="TSP45" i="48"/>
  <c r="TTF45" i="48"/>
  <c r="TTV45" i="48"/>
  <c r="TUL45" i="48"/>
  <c r="TVB45" i="48"/>
  <c r="TVR45" i="48"/>
  <c r="TWH45" i="48"/>
  <c r="TWX45" i="48"/>
  <c r="TXN45" i="48"/>
  <c r="TYD45" i="48"/>
  <c r="TYT45" i="48"/>
  <c r="TZJ45" i="48"/>
  <c r="TZZ45" i="48"/>
  <c r="UAP45" i="48"/>
  <c r="UBF45" i="48"/>
  <c r="UBV45" i="48"/>
  <c r="UCL45" i="48"/>
  <c r="UDB45" i="48"/>
  <c r="UDR45" i="48"/>
  <c r="UEH45" i="48"/>
  <c r="UEX45" i="48"/>
  <c r="UFN45" i="48"/>
  <c r="UGD45" i="48"/>
  <c r="UGT45" i="48"/>
  <c r="UHJ45" i="48"/>
  <c r="UHZ45" i="48"/>
  <c r="UIP45" i="48"/>
  <c r="UJF45" i="48"/>
  <c r="UJV45" i="48"/>
  <c r="UKL45" i="48"/>
  <c r="ULB45" i="48"/>
  <c r="ULR45" i="48"/>
  <c r="UMH45" i="48"/>
  <c r="UMX45" i="48"/>
  <c r="UNN45" i="48"/>
  <c r="UOD45" i="48"/>
  <c r="UOT45" i="48"/>
  <c r="UPJ45" i="48"/>
  <c r="UPZ45" i="48"/>
  <c r="UQP45" i="48"/>
  <c r="URF45" i="48"/>
  <c r="URV45" i="48"/>
  <c r="USL45" i="48"/>
  <c r="UTB45" i="48"/>
  <c r="UTR45" i="48"/>
  <c r="UUH45" i="48"/>
  <c r="MHZ45" i="48"/>
  <c r="MJF45" i="48"/>
  <c r="MKB45" i="48"/>
  <c r="MKW45" i="48"/>
  <c r="MLR45" i="48"/>
  <c r="MMN45" i="48"/>
  <c r="MNI45" i="48"/>
  <c r="MOD45" i="48"/>
  <c r="MOZ45" i="48"/>
  <c r="MPU45" i="48"/>
  <c r="MQP45" i="48"/>
  <c r="MRL45" i="48"/>
  <c r="MSG45" i="48"/>
  <c r="MTB45" i="48"/>
  <c r="MTX45" i="48"/>
  <c r="MUS45" i="48"/>
  <c r="MVN45" i="48"/>
  <c r="MWJ45" i="48"/>
  <c r="MXE45" i="48"/>
  <c r="MXZ45" i="48"/>
  <c r="MYV45" i="48"/>
  <c r="MZQ45" i="48"/>
  <c r="NAL45" i="48"/>
  <c r="NBH45" i="48"/>
  <c r="NCC45" i="48"/>
  <c r="NCX45" i="48"/>
  <c r="NDT45" i="48"/>
  <c r="NEO45" i="48"/>
  <c r="NFJ45" i="48"/>
  <c r="NGF45" i="48"/>
  <c r="NHA45" i="48"/>
  <c r="NHV45" i="48"/>
  <c r="NIR45" i="48"/>
  <c r="NJM45" i="48"/>
  <c r="NKH45" i="48"/>
  <c r="NLD45" i="48"/>
  <c r="NLY45" i="48"/>
  <c r="NMT45" i="48"/>
  <c r="NNP45" i="48"/>
  <c r="NOK45" i="48"/>
  <c r="NPF45" i="48"/>
  <c r="NQB45" i="48"/>
  <c r="NQW45" i="48"/>
  <c r="NRR45" i="48"/>
  <c r="NSN45" i="48"/>
  <c r="NTI45" i="48"/>
  <c r="NUD45" i="48"/>
  <c r="NUZ45" i="48"/>
  <c r="NVU45" i="48"/>
  <c r="NWP45" i="48"/>
  <c r="NXL45" i="48"/>
  <c r="NYG45" i="48"/>
  <c r="NZB45" i="48"/>
  <c r="NZX45" i="48"/>
  <c r="OAS45" i="48"/>
  <c r="OBK45" i="48"/>
  <c r="OCA45" i="48"/>
  <c r="OCQ45" i="48"/>
  <c r="ODG45" i="48"/>
  <c r="ODW45" i="48"/>
  <c r="OEM45" i="48"/>
  <c r="OFC45" i="48"/>
  <c r="OFS45" i="48"/>
  <c r="OGI45" i="48"/>
  <c r="OGY45" i="48"/>
  <c r="OHO45" i="48"/>
  <c r="OIE45" i="48"/>
  <c r="OIU45" i="48"/>
  <c r="OJK45" i="48"/>
  <c r="OKA45" i="48"/>
  <c r="OKQ45" i="48"/>
  <c r="OLG45" i="48"/>
  <c r="OLW45" i="48"/>
  <c r="OMM45" i="48"/>
  <c r="ONC45" i="48"/>
  <c r="ONS45" i="48"/>
  <c r="OOI45" i="48"/>
  <c r="OOY45" i="48"/>
  <c r="OPO45" i="48"/>
  <c r="OQE45" i="48"/>
  <c r="OQU45" i="48"/>
  <c r="ORK45" i="48"/>
  <c r="OSA45" i="48"/>
  <c r="OSQ45" i="48"/>
  <c r="OTG45" i="48"/>
  <c r="OTW45" i="48"/>
  <c r="OUM45" i="48"/>
  <c r="OVC45" i="48"/>
  <c r="OVS45" i="48"/>
  <c r="OWI45" i="48"/>
  <c r="OWY45" i="48"/>
  <c r="OXO45" i="48"/>
  <c r="OYE45" i="48"/>
  <c r="OYU45" i="48"/>
  <c r="OZK45" i="48"/>
  <c r="PAA45" i="48"/>
  <c r="PAQ45" i="48"/>
  <c r="PBG45" i="48"/>
  <c r="PBW45" i="48"/>
  <c r="PCM45" i="48"/>
  <c r="PDC45" i="48"/>
  <c r="PDS45" i="48"/>
  <c r="PEI45" i="48"/>
  <c r="PEY45" i="48"/>
  <c r="PFO45" i="48"/>
  <c r="PGE45" i="48"/>
  <c r="PGU45" i="48"/>
  <c r="PHK45" i="48"/>
  <c r="PIA45" i="48"/>
  <c r="PIQ45" i="48"/>
  <c r="PJG45" i="48"/>
  <c r="PJW45" i="48"/>
  <c r="PKM45" i="48"/>
  <c r="PLC45" i="48"/>
  <c r="PLS45" i="48"/>
  <c r="PMI45" i="48"/>
  <c r="PMY45" i="48"/>
  <c r="PNO45" i="48"/>
  <c r="POE45" i="48"/>
  <c r="POU45" i="48"/>
  <c r="PPK45" i="48"/>
  <c r="PQA45" i="48"/>
  <c r="PQQ45" i="48"/>
  <c r="PRG45" i="48"/>
  <c r="PRW45" i="48"/>
  <c r="PSM45" i="48"/>
  <c r="PTC45" i="48"/>
  <c r="PTS45" i="48"/>
  <c r="PUI45" i="48"/>
  <c r="PUY45" i="48"/>
  <c r="PVO45" i="48"/>
  <c r="PWE45" i="48"/>
  <c r="PWU45" i="48"/>
  <c r="PXK45" i="48"/>
  <c r="PYA45" i="48"/>
  <c r="PYQ45" i="48"/>
  <c r="PZG45" i="48"/>
  <c r="PZW45" i="48"/>
  <c r="QAM45" i="48"/>
  <c r="QBC45" i="48"/>
  <c r="QBS45" i="48"/>
  <c r="QCI45" i="48"/>
  <c r="QCY45" i="48"/>
  <c r="QDO45" i="48"/>
  <c r="QEE45" i="48"/>
  <c r="QEU45" i="48"/>
  <c r="QFK45" i="48"/>
  <c r="QGA45" i="48"/>
  <c r="QGQ45" i="48"/>
  <c r="QHG45" i="48"/>
  <c r="QHW45" i="48"/>
  <c r="QIM45" i="48"/>
  <c r="QJC45" i="48"/>
  <c r="QJS45" i="48"/>
  <c r="QKI45" i="48"/>
  <c r="QKY45" i="48"/>
  <c r="QLO45" i="48"/>
  <c r="QME45" i="48"/>
  <c r="QMU45" i="48"/>
  <c r="QNK45" i="48"/>
  <c r="QOA45" i="48"/>
  <c r="QOQ45" i="48"/>
  <c r="QPG45" i="48"/>
  <c r="QPW45" i="48"/>
  <c r="QQM45" i="48"/>
  <c r="QRC45" i="48"/>
  <c r="QRS45" i="48"/>
  <c r="QSI45" i="48"/>
  <c r="QSY45" i="48"/>
  <c r="QTO45" i="48"/>
  <c r="QUE45" i="48"/>
  <c r="QUU45" i="48"/>
  <c r="QVK45" i="48"/>
  <c r="QWA45" i="48"/>
  <c r="QWQ45" i="48"/>
  <c r="QXG45" i="48"/>
  <c r="QXW45" i="48"/>
  <c r="QYM45" i="48"/>
  <c r="QZC45" i="48"/>
  <c r="QZS45" i="48"/>
  <c r="RAI45" i="48"/>
  <c r="RAY45" i="48"/>
  <c r="RBO45" i="48"/>
  <c r="RCE45" i="48"/>
  <c r="RCU45" i="48"/>
  <c r="RDK45" i="48"/>
  <c r="REA45" i="48"/>
  <c r="REQ45" i="48"/>
  <c r="RFG45" i="48"/>
  <c r="RFW45" i="48"/>
  <c r="RGM45" i="48"/>
  <c r="RHC45" i="48"/>
  <c r="RHS45" i="48"/>
  <c r="RII45" i="48"/>
  <c r="RIY45" i="48"/>
  <c r="RJO45" i="48"/>
  <c r="RKE45" i="48"/>
  <c r="RKU45" i="48"/>
  <c r="RLK45" i="48"/>
  <c r="RMA45" i="48"/>
  <c r="RMQ45" i="48"/>
  <c r="RNG45" i="48"/>
  <c r="RNW45" i="48"/>
  <c r="ROM45" i="48"/>
  <c r="RPC45" i="48"/>
  <c r="RPS45" i="48"/>
  <c r="RQI45" i="48"/>
  <c r="RQY45" i="48"/>
  <c r="RRO45" i="48"/>
  <c r="RSE45" i="48"/>
  <c r="RSU45" i="48"/>
  <c r="RTK45" i="48"/>
  <c r="RUA45" i="48"/>
  <c r="RUQ45" i="48"/>
  <c r="RVG45" i="48"/>
  <c r="RVW45" i="48"/>
  <c r="RWM45" i="48"/>
  <c r="RXC45" i="48"/>
  <c r="RXS45" i="48"/>
  <c r="RYI45" i="48"/>
  <c r="RYY45" i="48"/>
  <c r="RZO45" i="48"/>
  <c r="SAE45" i="48"/>
  <c r="SAU45" i="48"/>
  <c r="SBK45" i="48"/>
  <c r="SCA45" i="48"/>
  <c r="SCQ45" i="48"/>
  <c r="SDG45" i="48"/>
  <c r="SDW45" i="48"/>
  <c r="SEM45" i="48"/>
  <c r="SFC45" i="48"/>
  <c r="SFS45" i="48"/>
  <c r="SGI45" i="48"/>
  <c r="SGY45" i="48"/>
  <c r="SHO45" i="48"/>
  <c r="SIE45" i="48"/>
  <c r="SIU45" i="48"/>
  <c r="SJK45" i="48"/>
  <c r="SKA45" i="48"/>
  <c r="SKQ45" i="48"/>
  <c r="SLG45" i="48"/>
  <c r="SLW45" i="48"/>
  <c r="SMM45" i="48"/>
  <c r="SNC45" i="48"/>
  <c r="SNS45" i="48"/>
  <c r="SOI45" i="48"/>
  <c r="SOY45" i="48"/>
  <c r="SPO45" i="48"/>
  <c r="SQE45" i="48"/>
  <c r="SQU45" i="48"/>
  <c r="SRK45" i="48"/>
  <c r="SSA45" i="48"/>
  <c r="SSQ45" i="48"/>
  <c r="STG45" i="48"/>
  <c r="STW45" i="48"/>
  <c r="SUM45" i="48"/>
  <c r="SVC45" i="48"/>
  <c r="SVS45" i="48"/>
  <c r="SWI45" i="48"/>
  <c r="SWY45" i="48"/>
  <c r="SXO45" i="48"/>
  <c r="SYE45" i="48"/>
  <c r="SYU45" i="48"/>
  <c r="SZK45" i="48"/>
  <c r="TAA45" i="48"/>
  <c r="TAQ45" i="48"/>
  <c r="TBG45" i="48"/>
  <c r="TBW45" i="48"/>
  <c r="TCM45" i="48"/>
  <c r="TDC45" i="48"/>
  <c r="TDS45" i="48"/>
  <c r="TEI45" i="48"/>
  <c r="TEY45" i="48"/>
  <c r="TFO45" i="48"/>
  <c r="TGE45" i="48"/>
  <c r="TGU45" i="48"/>
  <c r="THK45" i="48"/>
  <c r="TIA45" i="48"/>
  <c r="TIQ45" i="48"/>
  <c r="TJG45" i="48"/>
  <c r="TJW45" i="48"/>
  <c r="TKM45" i="48"/>
  <c r="TLC45" i="48"/>
  <c r="TLS45" i="48"/>
  <c r="TMI45" i="48"/>
  <c r="TMY45" i="48"/>
  <c r="TNO45" i="48"/>
  <c r="TOE45" i="48"/>
  <c r="TOU45" i="48"/>
  <c r="TPK45" i="48"/>
  <c r="TQA45" i="48"/>
  <c r="TQQ45" i="48"/>
  <c r="TRG45" i="48"/>
  <c r="TRW45" i="48"/>
  <c r="TSM45" i="48"/>
  <c r="TTC45" i="48"/>
  <c r="TTS45" i="48"/>
  <c r="TUI45" i="48"/>
  <c r="TUY45" i="48"/>
  <c r="TVO45" i="48"/>
  <c r="TWE45" i="48"/>
  <c r="TWU45" i="48"/>
  <c r="TXK45" i="48"/>
  <c r="TYA45" i="48"/>
  <c r="TYQ45" i="48"/>
  <c r="TZG45" i="48"/>
  <c r="TZW45" i="48"/>
  <c r="UAM45" i="48"/>
  <c r="UBC45" i="48"/>
  <c r="UBS45" i="48"/>
  <c r="UCI45" i="48"/>
  <c r="UCY45" i="48"/>
  <c r="UDO45" i="48"/>
  <c r="UEE45" i="48"/>
  <c r="UEU45" i="48"/>
  <c r="UFK45" i="48"/>
  <c r="UGA45" i="48"/>
  <c r="UGQ45" i="48"/>
  <c r="UHG45" i="48"/>
  <c r="UHW45" i="48"/>
  <c r="UIM45" i="48"/>
  <c r="UJC45" i="48"/>
  <c r="UJS45" i="48"/>
  <c r="UKI45" i="48"/>
  <c r="UKY45" i="48"/>
  <c r="ULO45" i="48"/>
  <c r="UME45" i="48"/>
  <c r="UMU45" i="48"/>
  <c r="UNK45" i="48"/>
  <c r="UOA45" i="48"/>
  <c r="UOQ45" i="48"/>
  <c r="UPG45" i="48"/>
  <c r="UPW45" i="48"/>
  <c r="UQM45" i="48"/>
  <c r="URC45" i="48"/>
  <c r="URS45" i="48"/>
  <c r="USI45" i="48"/>
  <c r="USY45" i="48"/>
  <c r="UTO45" i="48"/>
  <c r="UUE45" i="48"/>
  <c r="MIB45" i="48"/>
  <c r="MJH45" i="48"/>
  <c r="MKC45" i="48"/>
  <c r="MKX45" i="48"/>
  <c r="MLT45" i="48"/>
  <c r="MMO45" i="48"/>
  <c r="MNJ45" i="48"/>
  <c r="MOF45" i="48"/>
  <c r="MPA45" i="48"/>
  <c r="MPV45" i="48"/>
  <c r="MQR45" i="48"/>
  <c r="MRM45" i="48"/>
  <c r="MSH45" i="48"/>
  <c r="MTD45" i="48"/>
  <c r="MTY45" i="48"/>
  <c r="MUT45" i="48"/>
  <c r="MVP45" i="48"/>
  <c r="MWK45" i="48"/>
  <c r="MXF45" i="48"/>
  <c r="MYB45" i="48"/>
  <c r="MYW45" i="48"/>
  <c r="MZR45" i="48"/>
  <c r="NAN45" i="48"/>
  <c r="NBI45" i="48"/>
  <c r="NCD45" i="48"/>
  <c r="NCZ45" i="48"/>
  <c r="NDU45" i="48"/>
  <c r="NEP45" i="48"/>
  <c r="NFL45" i="48"/>
  <c r="NGG45" i="48"/>
  <c r="NHB45" i="48"/>
  <c r="NHX45" i="48"/>
  <c r="NIS45" i="48"/>
  <c r="NJN45" i="48"/>
  <c r="NKJ45" i="48"/>
  <c r="NLE45" i="48"/>
  <c r="NLZ45" i="48"/>
  <c r="NMV45" i="48"/>
  <c r="NNQ45" i="48"/>
  <c r="NOL45" i="48"/>
  <c r="NPH45" i="48"/>
  <c r="NQC45" i="48"/>
  <c r="NQX45" i="48"/>
  <c r="NRT45" i="48"/>
  <c r="NSO45" i="48"/>
  <c r="NTJ45" i="48"/>
  <c r="NUF45" i="48"/>
  <c r="NVA45" i="48"/>
  <c r="NVV45" i="48"/>
  <c r="NWR45" i="48"/>
  <c r="NXM45" i="48"/>
  <c r="NYH45" i="48"/>
  <c r="NZD45" i="48"/>
  <c r="NZY45" i="48"/>
  <c r="OAT45" i="48"/>
  <c r="OBL45" i="48"/>
  <c r="OCB45" i="48"/>
  <c r="OCR45" i="48"/>
  <c r="ODH45" i="48"/>
  <c r="ODX45" i="48"/>
  <c r="OEN45" i="48"/>
  <c r="OFD45" i="48"/>
  <c r="OFT45" i="48"/>
  <c r="OGJ45" i="48"/>
  <c r="OGZ45" i="48"/>
  <c r="OHP45" i="48"/>
  <c r="OIF45" i="48"/>
  <c r="OEJ45" i="48"/>
  <c r="OGV45" i="48"/>
  <c r="OIV45" i="48"/>
  <c r="OKB45" i="48"/>
  <c r="OLH45" i="48"/>
  <c r="OMN45" i="48"/>
  <c r="ONT45" i="48"/>
  <c r="OOZ45" i="48"/>
  <c r="OQF45" i="48"/>
  <c r="ORL45" i="48"/>
  <c r="OSR45" i="48"/>
  <c r="OTX45" i="48"/>
  <c r="OUZ45" i="48"/>
  <c r="OVT45" i="48"/>
  <c r="OWR45" i="48"/>
  <c r="OXL45" i="48"/>
  <c r="OYF45" i="48"/>
  <c r="OZD45" i="48"/>
  <c r="OZX45" i="48"/>
  <c r="PAR45" i="48"/>
  <c r="PBP45" i="48"/>
  <c r="PCJ45" i="48"/>
  <c r="PDD45" i="48"/>
  <c r="PDX45" i="48"/>
  <c r="PEN45" i="48"/>
  <c r="PFD45" i="48"/>
  <c r="PFT45" i="48"/>
  <c r="PGJ45" i="48"/>
  <c r="PGZ45" i="48"/>
  <c r="PHP45" i="48"/>
  <c r="PIF45" i="48"/>
  <c r="PIV45" i="48"/>
  <c r="PJL45" i="48"/>
  <c r="PKB45" i="48"/>
  <c r="PKR45" i="48"/>
  <c r="PLH45" i="48"/>
  <c r="PLX45" i="48"/>
  <c r="PMN45" i="48"/>
  <c r="PND45" i="48"/>
  <c r="PNT45" i="48"/>
  <c r="POJ45" i="48"/>
  <c r="POZ45" i="48"/>
  <c r="PPP45" i="48"/>
  <c r="PQF45" i="48"/>
  <c r="PQV45" i="48"/>
  <c r="PRL45" i="48"/>
  <c r="PSB45" i="48"/>
  <c r="PSR45" i="48"/>
  <c r="PTH45" i="48"/>
  <c r="PTX45" i="48"/>
  <c r="PUN45" i="48"/>
  <c r="PVD45" i="48"/>
  <c r="PVT45" i="48"/>
  <c r="PWJ45" i="48"/>
  <c r="PWZ45" i="48"/>
  <c r="PXP45" i="48"/>
  <c r="PYF45" i="48"/>
  <c r="PYV45" i="48"/>
  <c r="PZL45" i="48"/>
  <c r="QAB45" i="48"/>
  <c r="QAR45" i="48"/>
  <c r="QBH45" i="48"/>
  <c r="QBX45" i="48"/>
  <c r="QCN45" i="48"/>
  <c r="QDD45" i="48"/>
  <c r="QDT45" i="48"/>
  <c r="QEJ45" i="48"/>
  <c r="QEZ45" i="48"/>
  <c r="QFP45" i="48"/>
  <c r="QGF45" i="48"/>
  <c r="QGV45" i="48"/>
  <c r="QHL45" i="48"/>
  <c r="QIB45" i="48"/>
  <c r="QIR45" i="48"/>
  <c r="QJH45" i="48"/>
  <c r="QJX45" i="48"/>
  <c r="QKN45" i="48"/>
  <c r="QLD45" i="48"/>
  <c r="QLT45" i="48"/>
  <c r="QMJ45" i="48"/>
  <c r="QMZ45" i="48"/>
  <c r="QNP45" i="48"/>
  <c r="QOF45" i="48"/>
  <c r="QOV45" i="48"/>
  <c r="QPL45" i="48"/>
  <c r="QQB45" i="48"/>
  <c r="QQR45" i="48"/>
  <c r="QRH45" i="48"/>
  <c r="QRX45" i="48"/>
  <c r="QSN45" i="48"/>
  <c r="QTD45" i="48"/>
  <c r="QTT45" i="48"/>
  <c r="QUJ45" i="48"/>
  <c r="QUZ45" i="48"/>
  <c r="QVP45" i="48"/>
  <c r="QWF45" i="48"/>
  <c r="QWV45" i="48"/>
  <c r="QXL45" i="48"/>
  <c r="QYB45" i="48"/>
  <c r="QYR45" i="48"/>
  <c r="QZH45" i="48"/>
  <c r="QZX45" i="48"/>
  <c r="RAN45" i="48"/>
  <c r="RBD45" i="48"/>
  <c r="RBT45" i="48"/>
  <c r="RCJ45" i="48"/>
  <c r="RCZ45" i="48"/>
  <c r="RDP45" i="48"/>
  <c r="REF45" i="48"/>
  <c r="REV45" i="48"/>
  <c r="RFL45" i="48"/>
  <c r="RGB45" i="48"/>
  <c r="RGR45" i="48"/>
  <c r="RHH45" i="48"/>
  <c r="RHX45" i="48"/>
  <c r="RIN45" i="48"/>
  <c r="RJD45" i="48"/>
  <c r="RJT45" i="48"/>
  <c r="RKJ45" i="48"/>
  <c r="RKZ45" i="48"/>
  <c r="RLP45" i="48"/>
  <c r="RMF45" i="48"/>
  <c r="RMV45" i="48"/>
  <c r="RNL45" i="48"/>
  <c r="ROB45" i="48"/>
  <c r="ROR45" i="48"/>
  <c r="RPH45" i="48"/>
  <c r="RPX45" i="48"/>
  <c r="RQN45" i="48"/>
  <c r="RRD45" i="48"/>
  <c r="RRT45" i="48"/>
  <c r="RSJ45" i="48"/>
  <c r="RSZ45" i="48"/>
  <c r="RTP45" i="48"/>
  <c r="RUF45" i="48"/>
  <c r="RUV45" i="48"/>
  <c r="RVL45" i="48"/>
  <c r="RWB45" i="48"/>
  <c r="RWR45" i="48"/>
  <c r="RXH45" i="48"/>
  <c r="RXX45" i="48"/>
  <c r="RYN45" i="48"/>
  <c r="RZD45" i="48"/>
  <c r="RZT45" i="48"/>
  <c r="SAJ45" i="48"/>
  <c r="SAZ45" i="48"/>
  <c r="SBP45" i="48"/>
  <c r="SCF45" i="48"/>
  <c r="SCV45" i="48"/>
  <c r="SDL45" i="48"/>
  <c r="SEB45" i="48"/>
  <c r="SER45" i="48"/>
  <c r="SFH45" i="48"/>
  <c r="SFX45" i="48"/>
  <c r="SGN45" i="48"/>
  <c r="SHD45" i="48"/>
  <c r="SHT45" i="48"/>
  <c r="SIJ45" i="48"/>
  <c r="SIZ45" i="48"/>
  <c r="SJP45" i="48"/>
  <c r="SKF45" i="48"/>
  <c r="SKV45" i="48"/>
  <c r="SLL45" i="48"/>
  <c r="SMB45" i="48"/>
  <c r="SMR45" i="48"/>
  <c r="SNH45" i="48"/>
  <c r="SNX45" i="48"/>
  <c r="SON45" i="48"/>
  <c r="SPD45" i="48"/>
  <c r="SPT45" i="48"/>
  <c r="SQJ45" i="48"/>
  <c r="SQZ45" i="48"/>
  <c r="SRP45" i="48"/>
  <c r="SSF45" i="48"/>
  <c r="SSV45" i="48"/>
  <c r="STL45" i="48"/>
  <c r="SUB45" i="48"/>
  <c r="SUR45" i="48"/>
  <c r="SVH45" i="48"/>
  <c r="SVX45" i="48"/>
  <c r="SWN45" i="48"/>
  <c r="SXD45" i="48"/>
  <c r="SXT45" i="48"/>
  <c r="SYJ45" i="48"/>
  <c r="SYZ45" i="48"/>
  <c r="SZP45" i="48"/>
  <c r="TAF45" i="48"/>
  <c r="TAV45" i="48"/>
  <c r="TBL45" i="48"/>
  <c r="TCB45" i="48"/>
  <c r="TCR45" i="48"/>
  <c r="TDH45" i="48"/>
  <c r="TDX45" i="48"/>
  <c r="TEN45" i="48"/>
  <c r="TFD45" i="48"/>
  <c r="TFT45" i="48"/>
  <c r="TGJ45" i="48"/>
  <c r="TGZ45" i="48"/>
  <c r="THP45" i="48"/>
  <c r="TIF45" i="48"/>
  <c r="TIV45" i="48"/>
  <c r="TJL45" i="48"/>
  <c r="TKB45" i="48"/>
  <c r="TKR45" i="48"/>
  <c r="TLH45" i="48"/>
  <c r="TLX45" i="48"/>
  <c r="TMN45" i="48"/>
  <c r="TND45" i="48"/>
  <c r="TNT45" i="48"/>
  <c r="TOJ45" i="48"/>
  <c r="TOZ45" i="48"/>
  <c r="TPP45" i="48"/>
  <c r="TQF45" i="48"/>
  <c r="TQV45" i="48"/>
  <c r="TRL45" i="48"/>
  <c r="TSB45" i="48"/>
  <c r="TSR45" i="48"/>
  <c r="TTH45" i="48"/>
  <c r="TTX45" i="48"/>
  <c r="TUN45" i="48"/>
  <c r="TVD45" i="48"/>
  <c r="TVT45" i="48"/>
  <c r="TWJ45" i="48"/>
  <c r="TWZ45" i="48"/>
  <c r="TXP45" i="48"/>
  <c r="TYF45" i="48"/>
  <c r="TYV45" i="48"/>
  <c r="TZL45" i="48"/>
  <c r="UAB45" i="48"/>
  <c r="UAR45" i="48"/>
  <c r="UBH45" i="48"/>
  <c r="UBX45" i="48"/>
  <c r="UCN45" i="48"/>
  <c r="UDD45" i="48"/>
  <c r="UDT45" i="48"/>
  <c r="UEJ45" i="48"/>
  <c r="UEZ45" i="48"/>
  <c r="UFP45" i="48"/>
  <c r="UGF45" i="48"/>
  <c r="UGV45" i="48"/>
  <c r="UHL45" i="48"/>
  <c r="UIB45" i="48"/>
  <c r="UIR45" i="48"/>
  <c r="UJH45" i="48"/>
  <c r="UJX45" i="48"/>
  <c r="UKN45" i="48"/>
  <c r="ULD45" i="48"/>
  <c r="ULT45" i="48"/>
  <c r="UMJ45" i="48"/>
  <c r="UMZ45" i="48"/>
  <c r="UNP45" i="48"/>
  <c r="UOF45" i="48"/>
  <c r="UOV45" i="48"/>
  <c r="UPL45" i="48"/>
  <c r="UQB45" i="48"/>
  <c r="UQR45" i="48"/>
  <c r="URH45" i="48"/>
  <c r="URX45" i="48"/>
  <c r="USN45" i="48"/>
  <c r="UTD45" i="48"/>
  <c r="UTT45" i="48"/>
  <c r="UUJ45" i="48"/>
  <c r="UUZ45" i="48"/>
  <c r="MID45" i="48"/>
  <c r="MJI45" i="48"/>
  <c r="MKD45" i="48"/>
  <c r="MKZ45" i="48"/>
  <c r="MLU45" i="48"/>
  <c r="MMP45" i="48"/>
  <c r="MNL45" i="48"/>
  <c r="MOG45" i="48"/>
  <c r="MPB45" i="48"/>
  <c r="MPX45" i="48"/>
  <c r="MQS45" i="48"/>
  <c r="MRN45" i="48"/>
  <c r="MSJ45" i="48"/>
  <c r="MTE45" i="48"/>
  <c r="MTZ45" i="48"/>
  <c r="MUV45" i="48"/>
  <c r="MVQ45" i="48"/>
  <c r="MWL45" i="48"/>
  <c r="MXH45" i="48"/>
  <c r="MYC45" i="48"/>
  <c r="MYX45" i="48"/>
  <c r="MZT45" i="48"/>
  <c r="NAO45" i="48"/>
  <c r="NBJ45" i="48"/>
  <c r="NCF45" i="48"/>
  <c r="NDA45" i="48"/>
  <c r="NDV45" i="48"/>
  <c r="NER45" i="48"/>
  <c r="NFM45" i="48"/>
  <c r="NGH45" i="48"/>
  <c r="NHD45" i="48"/>
  <c r="NHY45" i="48"/>
  <c r="NIT45" i="48"/>
  <c r="NJP45" i="48"/>
  <c r="NKK45" i="48"/>
  <c r="NLF45" i="48"/>
  <c r="NMB45" i="48"/>
  <c r="NMW45" i="48"/>
  <c r="NNR45" i="48"/>
  <c r="NON45" i="48"/>
  <c r="WZL45" i="48"/>
  <c r="VQZ45" i="48"/>
  <c r="VPL45" i="48"/>
  <c r="VNP45" i="48"/>
  <c r="VLT45" i="48"/>
  <c r="VKB45" i="48"/>
  <c r="VIN45" i="48"/>
  <c r="VGV45" i="48"/>
  <c r="VEZ45" i="48"/>
  <c r="VDD45" i="48"/>
  <c r="VBH45" i="48"/>
  <c r="UZL45" i="48"/>
  <c r="UXP45" i="48"/>
  <c r="UVT45" i="48"/>
  <c r="UQW45" i="48"/>
  <c r="UIG45" i="48"/>
  <c r="UBM45" i="48"/>
  <c r="TUS45" i="48"/>
  <c r="TNY45" i="48"/>
  <c r="THE45" i="48"/>
  <c r="SZE45" i="48"/>
  <c r="SRU45" i="48"/>
  <c r="SLA45" i="48"/>
  <c r="SDA45" i="48"/>
  <c r="RWW45" i="48"/>
  <c r="RPM45" i="48"/>
  <c r="RIC45" i="48"/>
  <c r="RAC45" i="48"/>
  <c r="QTY45" i="48"/>
  <c r="QMO45" i="48"/>
  <c r="QFU45" i="48"/>
  <c r="PYK45" i="48"/>
  <c r="PRQ45" i="48"/>
  <c r="PJQ45" i="48"/>
  <c r="PCG45" i="48"/>
  <c r="OVM45" i="48"/>
  <c r="OMG45" i="48"/>
  <c r="OEW45" i="48"/>
  <c r="NXY45" i="48"/>
  <c r="XEP45" i="48"/>
  <c r="XDZ45" i="48"/>
  <c r="XDJ45" i="48"/>
  <c r="XCT45" i="48"/>
  <c r="XCD45" i="48"/>
  <c r="XBN45" i="48"/>
  <c r="XAX45" i="48"/>
  <c r="XAH45" i="48"/>
  <c r="WZR45" i="48"/>
  <c r="WZB45" i="48"/>
  <c r="WYL45" i="48"/>
  <c r="WXV45" i="48"/>
  <c r="WXF45" i="48"/>
  <c r="WWP45" i="48"/>
  <c r="WVZ45" i="48"/>
  <c r="WVJ45" i="48"/>
  <c r="WUT45" i="48"/>
  <c r="WUD45" i="48"/>
  <c r="WTN45" i="48"/>
  <c r="WSX45" i="48"/>
  <c r="WSH45" i="48"/>
  <c r="WRR45" i="48"/>
  <c r="WRB45" i="48"/>
  <c r="WQL45" i="48"/>
  <c r="WPV45" i="48"/>
  <c r="WPF45" i="48"/>
  <c r="WOP45" i="48"/>
  <c r="WNZ45" i="48"/>
  <c r="WNJ45" i="48"/>
  <c r="WMT45" i="48"/>
  <c r="WMD45" i="48"/>
  <c r="WLN45" i="48"/>
  <c r="WKX45" i="48"/>
  <c r="WKH45" i="48"/>
  <c r="WJR45" i="48"/>
  <c r="WJB45" i="48"/>
  <c r="WIL45" i="48"/>
  <c r="WHV45" i="48"/>
  <c r="WHF45" i="48"/>
  <c r="WGP45" i="48"/>
  <c r="WFZ45" i="48"/>
  <c r="WFJ45" i="48"/>
  <c r="WET45" i="48"/>
  <c r="WED45" i="48"/>
  <c r="WDN45" i="48"/>
  <c r="WCX45" i="48"/>
  <c r="WCH45" i="48"/>
  <c r="WBR45" i="48"/>
  <c r="WBB45" i="48"/>
  <c r="WAL45" i="48"/>
  <c r="VZV45" i="48"/>
  <c r="VZF45" i="48"/>
  <c r="VYP45" i="48"/>
  <c r="VXZ45" i="48"/>
  <c r="VXJ45" i="48"/>
  <c r="VWT45" i="48"/>
  <c r="VWD45" i="48"/>
  <c r="VVN45" i="48"/>
  <c r="VUX45" i="48"/>
  <c r="VUH45" i="48"/>
  <c r="VTR45" i="48"/>
  <c r="VTB45" i="48"/>
  <c r="VSL45" i="48"/>
  <c r="VRV45" i="48"/>
  <c r="VRF45" i="48"/>
  <c r="VQP45" i="48"/>
  <c r="VPZ45" i="48"/>
  <c r="VPJ45" i="48"/>
  <c r="VOT45" i="48"/>
  <c r="VOD45" i="48"/>
  <c r="VNN45" i="48"/>
  <c r="VMX45" i="48"/>
  <c r="VMH45" i="48"/>
  <c r="VLR45" i="48"/>
  <c r="VLB45" i="48"/>
  <c r="VKL45" i="48"/>
  <c r="VJV45" i="48"/>
  <c r="VJF45" i="48"/>
  <c r="VIP45" i="48"/>
  <c r="VHZ45" i="48"/>
  <c r="VHJ45" i="48"/>
  <c r="VGT45" i="48"/>
  <c r="VGD45" i="48"/>
  <c r="VFN45" i="48"/>
  <c r="VEX45" i="48"/>
  <c r="VEH45" i="48"/>
  <c r="VDR45" i="48"/>
  <c r="VDB45" i="48"/>
  <c r="VCL45" i="48"/>
  <c r="VBV45" i="48"/>
  <c r="VBF45" i="48"/>
  <c r="VAP45" i="48"/>
  <c r="UZZ45" i="48"/>
  <c r="UZJ45" i="48"/>
  <c r="UYT45" i="48"/>
  <c r="UYD45" i="48"/>
  <c r="UXN45" i="48"/>
  <c r="UWX45" i="48"/>
  <c r="UWH45" i="48"/>
  <c r="UVR45" i="48"/>
  <c r="UVA45" i="48"/>
  <c r="UTQ45" i="48"/>
  <c r="URE45" i="48"/>
  <c r="UOS45" i="48"/>
  <c r="UMG45" i="48"/>
  <c r="UJU45" i="48"/>
  <c r="UHI45" i="48"/>
  <c r="UEW45" i="48"/>
  <c r="UCK45" i="48"/>
  <c r="TZY45" i="48"/>
  <c r="TXM45" i="48"/>
  <c r="TVA45" i="48"/>
  <c r="TSO45" i="48"/>
  <c r="TQC45" i="48"/>
  <c r="TNQ45" i="48"/>
  <c r="TLE45" i="48"/>
  <c r="TIS45" i="48"/>
  <c r="TGG45" i="48"/>
  <c r="TDU45" i="48"/>
  <c r="TBI45" i="48"/>
  <c r="SYW45" i="48"/>
  <c r="SWK45" i="48"/>
  <c r="STY45" i="48"/>
  <c r="SRM45" i="48"/>
  <c r="SPA45" i="48"/>
  <c r="SMO45" i="48"/>
  <c r="SKC45" i="48"/>
  <c r="SHQ45" i="48"/>
  <c r="SFE45" i="48"/>
  <c r="SCS45" i="48"/>
  <c r="SAG45" i="48"/>
  <c r="RXU45" i="48"/>
  <c r="RVI45" i="48"/>
  <c r="RSW45" i="48"/>
  <c r="RQK45" i="48"/>
  <c r="RNY45" i="48"/>
  <c r="RLM45" i="48"/>
  <c r="RJA45" i="48"/>
  <c r="RGO45" i="48"/>
  <c r="REC45" i="48"/>
  <c r="RBQ45" i="48"/>
  <c r="QZE45" i="48"/>
  <c r="QWS45" i="48"/>
  <c r="QUG45" i="48"/>
  <c r="QRU45" i="48"/>
  <c r="QPI45" i="48"/>
  <c r="QMW45" i="48"/>
  <c r="QKK45" i="48"/>
  <c r="QHY45" i="48"/>
  <c r="QFM45" i="48"/>
  <c r="QDA45" i="48"/>
  <c r="QAO45" i="48"/>
  <c r="PYC45" i="48"/>
  <c r="PVQ45" i="48"/>
  <c r="PTE45" i="48"/>
  <c r="PQS45" i="48"/>
  <c r="POG45" i="48"/>
  <c r="PLU45" i="48"/>
  <c r="PJI45" i="48"/>
  <c r="PGW45" i="48"/>
  <c r="PEK45" i="48"/>
  <c r="PBY45" i="48"/>
  <c r="OZM45" i="48"/>
  <c r="OXA45" i="48"/>
  <c r="OUO45" i="48"/>
  <c r="OSC45" i="48"/>
  <c r="OPQ45" i="48"/>
  <c r="ONE45" i="48"/>
  <c r="OKS45" i="48"/>
  <c r="OIG45" i="48"/>
  <c r="OFU45" i="48"/>
  <c r="ODI45" i="48"/>
  <c r="OAV45" i="48"/>
  <c r="NXN45" i="48"/>
  <c r="NUG45" i="48"/>
  <c r="NQZ45" i="48"/>
  <c r="XEV45" i="48"/>
  <c r="XDP45" i="48"/>
  <c r="XCF45" i="48"/>
  <c r="XAZ45" i="48"/>
  <c r="WZP45" i="48"/>
  <c r="WYB45" i="48"/>
  <c r="WWN45" i="48"/>
  <c r="WVD45" i="48"/>
  <c r="WTX45" i="48"/>
  <c r="WSN45" i="48"/>
  <c r="WRH45" i="48"/>
  <c r="WQB45" i="48"/>
  <c r="WOV45" i="48"/>
  <c r="WNP45" i="48"/>
  <c r="WMJ45" i="48"/>
  <c r="WLD45" i="48"/>
  <c r="WJX45" i="48"/>
  <c r="WIN45" i="48"/>
  <c r="WHH45" i="48"/>
  <c r="WGB45" i="48"/>
  <c r="WEV45" i="48"/>
  <c r="WDP45" i="48"/>
  <c r="WCJ45" i="48"/>
  <c r="WBD45" i="48"/>
  <c r="VZX45" i="48"/>
  <c r="VYR45" i="48"/>
  <c r="VXP45" i="48"/>
  <c r="VWJ45" i="48"/>
  <c r="VVD45" i="48"/>
  <c r="VTX45" i="48"/>
  <c r="VSV45" i="48"/>
  <c r="VRP45" i="48"/>
  <c r="VPP45" i="48"/>
  <c r="VNT45" i="48"/>
  <c r="VLX45" i="48"/>
  <c r="VJX45" i="48"/>
  <c r="VHX45" i="48"/>
  <c r="VGB45" i="48"/>
  <c r="VEJ45" i="48"/>
  <c r="VCN45" i="48"/>
  <c r="VAN45" i="48"/>
  <c r="UYV45" i="48"/>
  <c r="UWZ45" i="48"/>
  <c r="UUS45" i="48"/>
  <c r="UNU45" i="48"/>
  <c r="UFU45" i="48"/>
  <c r="TZA45" i="48"/>
  <c r="TRQ45" i="48"/>
  <c r="TJQ45" i="48"/>
  <c r="TCG45" i="48"/>
  <c r="SWS45" i="48"/>
  <c r="SOC45" i="48"/>
  <c r="SHI45" i="48"/>
  <c r="SAO45" i="48"/>
  <c r="RSO45" i="48"/>
  <c r="RMK45" i="48"/>
  <c r="RFA45" i="48"/>
  <c r="QYW45" i="48"/>
  <c r="QQW45" i="48"/>
  <c r="QIW45" i="48"/>
  <c r="QBM45" i="48"/>
  <c r="PVI45" i="48"/>
  <c r="PNY45" i="48"/>
  <c r="PHE45" i="48"/>
  <c r="OZU45" i="48"/>
  <c r="ORE45" i="48"/>
  <c r="OJE45" i="48"/>
  <c r="OBE45" i="48"/>
  <c r="NPT45" i="48"/>
  <c r="XES45" i="48"/>
  <c r="XEC45" i="48"/>
  <c r="XDM45" i="48"/>
  <c r="XCW45" i="48"/>
  <c r="XCG45" i="48"/>
  <c r="XBQ45" i="48"/>
  <c r="XBA45" i="48"/>
  <c r="XAK45" i="48"/>
  <c r="WZU45" i="48"/>
  <c r="WZE45" i="48"/>
  <c r="WYO45" i="48"/>
  <c r="WXY45" i="48"/>
  <c r="WXI45" i="48"/>
  <c r="WWS45" i="48"/>
  <c r="WWC45" i="48"/>
  <c r="WVM45" i="48"/>
  <c r="WUW45" i="48"/>
  <c r="WUG45" i="48"/>
  <c r="WTQ45" i="48"/>
  <c r="WTA45" i="48"/>
  <c r="WSK45" i="48"/>
  <c r="WRU45" i="48"/>
  <c r="WRE45" i="48"/>
  <c r="WQO45" i="48"/>
  <c r="WPY45" i="48"/>
  <c r="WPI45" i="48"/>
  <c r="WOS45" i="48"/>
  <c r="WOC45" i="48"/>
  <c r="WNM45" i="48"/>
  <c r="WMW45" i="48"/>
  <c r="WMG45" i="48"/>
  <c r="WLQ45" i="48"/>
  <c r="WLA45" i="48"/>
  <c r="WKK45" i="48"/>
  <c r="WJU45" i="48"/>
  <c r="WJE45" i="48"/>
  <c r="WIO45" i="48"/>
  <c r="WHY45" i="48"/>
  <c r="WHI45" i="48"/>
  <c r="WGS45" i="48"/>
  <c r="WGC45" i="48"/>
  <c r="WFM45" i="48"/>
  <c r="WEW45" i="48"/>
  <c r="WEG45" i="48"/>
  <c r="WDQ45" i="48"/>
  <c r="WDA45" i="48"/>
  <c r="WCK45" i="48"/>
  <c r="WBU45" i="48"/>
  <c r="WBE45" i="48"/>
  <c r="WAO45" i="48"/>
  <c r="VZY45" i="48"/>
  <c r="VZI45" i="48"/>
  <c r="VYS45" i="48"/>
  <c r="VYC45" i="48"/>
  <c r="VXM45" i="48"/>
  <c r="VWW45" i="48"/>
  <c r="VWG45" i="48"/>
  <c r="VVQ45" i="48"/>
  <c r="VVA45" i="48"/>
  <c r="VUK45" i="48"/>
  <c r="VTU45" i="48"/>
  <c r="VTE45" i="48"/>
  <c r="VSO45" i="48"/>
  <c r="VRY45" i="48"/>
  <c r="VRI45" i="48"/>
  <c r="VQS45" i="48"/>
  <c r="VQC45" i="48"/>
  <c r="VPM45" i="48"/>
  <c r="VOW45" i="48"/>
  <c r="VOG45" i="48"/>
  <c r="VNQ45" i="48"/>
  <c r="VNA45" i="48"/>
  <c r="VMK45" i="48"/>
  <c r="VLU45" i="48"/>
  <c r="VLE45" i="48"/>
  <c r="VKO45" i="48"/>
  <c r="VJY45" i="48"/>
  <c r="VJI45" i="48"/>
  <c r="VIS45" i="48"/>
  <c r="VIC45" i="48"/>
  <c r="VHM45" i="48"/>
  <c r="VGW45" i="48"/>
  <c r="VGG45" i="48"/>
  <c r="VFQ45" i="48"/>
  <c r="VFA45" i="48"/>
  <c r="VEK45" i="48"/>
  <c r="VDU45" i="48"/>
  <c r="VDE45" i="48"/>
  <c r="VCO45" i="48"/>
  <c r="VBY45" i="48"/>
  <c r="VBI45" i="48"/>
  <c r="VAS45" i="48"/>
  <c r="VAC45" i="48"/>
  <c r="UZM45" i="48"/>
  <c r="UYW45" i="48"/>
  <c r="UYG45" i="48"/>
  <c r="UXQ45" i="48"/>
  <c r="UXA45" i="48"/>
  <c r="UWK45" i="48"/>
  <c r="UVU45" i="48"/>
  <c r="UVE45" i="48"/>
  <c r="UUC45" i="48"/>
  <c r="URQ45" i="48"/>
  <c r="UPE45" i="48"/>
  <c r="UMS45" i="48"/>
  <c r="UKG45" i="48"/>
  <c r="UHU45" i="48"/>
  <c r="UFI45" i="48"/>
  <c r="UCW45" i="48"/>
  <c r="UAK45" i="48"/>
  <c r="TXY45" i="48"/>
  <c r="TVM45" i="48"/>
  <c r="TTA45" i="48"/>
  <c r="TQO45" i="48"/>
  <c r="TOC45" i="48"/>
  <c r="TLQ45" i="48"/>
  <c r="TJE45" i="48"/>
  <c r="TGS45" i="48"/>
  <c r="TEG45" i="48"/>
  <c r="TBU45" i="48"/>
  <c r="SZI45" i="48"/>
  <c r="SWW45" i="48"/>
  <c r="SUK45" i="48"/>
  <c r="SRY45" i="48"/>
  <c r="SPM45" i="48"/>
  <c r="SNA45" i="48"/>
  <c r="SKO45" i="48"/>
  <c r="SIC45" i="48"/>
  <c r="SFQ45" i="48"/>
  <c r="SDE45" i="48"/>
  <c r="SAS45" i="48"/>
  <c r="RYG45" i="48"/>
  <c r="RVU45" i="48"/>
  <c r="RTI45" i="48"/>
  <c r="RQW45" i="48"/>
  <c r="ROK45" i="48"/>
  <c r="RLY45" i="48"/>
  <c r="OEZ45" i="48"/>
  <c r="OHL45" i="48"/>
  <c r="OJH45" i="48"/>
  <c r="OKN45" i="48"/>
  <c r="OLT45" i="48"/>
  <c r="OMZ45" i="48"/>
  <c r="OOF45" i="48"/>
  <c r="OPL45" i="48"/>
  <c r="OQR45" i="48"/>
  <c r="ORX45" i="48"/>
  <c r="OTD45" i="48"/>
  <c r="OUJ45" i="48"/>
  <c r="OVD45" i="48"/>
  <c r="OWB45" i="48"/>
  <c r="OWV45" i="48"/>
  <c r="OXP45" i="48"/>
  <c r="OYN45" i="48"/>
  <c r="OZH45" i="48"/>
  <c r="PAB45" i="48"/>
  <c r="PAZ45" i="48"/>
  <c r="PBT45" i="48"/>
  <c r="PCN45" i="48"/>
  <c r="PDL45" i="48"/>
  <c r="PEB45" i="48"/>
  <c r="PER45" i="48"/>
  <c r="PFH45" i="48"/>
  <c r="PFX45" i="48"/>
  <c r="PGN45" i="48"/>
  <c r="PHD45" i="48"/>
  <c r="PHT45" i="48"/>
  <c r="PIJ45" i="48"/>
  <c r="PIZ45" i="48"/>
  <c r="PJP45" i="48"/>
  <c r="PKF45" i="48"/>
  <c r="PKV45" i="48"/>
  <c r="PLL45" i="48"/>
  <c r="PMB45" i="48"/>
  <c r="PMR45" i="48"/>
  <c r="PNH45" i="48"/>
  <c r="PNX45" i="48"/>
  <c r="PON45" i="48"/>
  <c r="PPD45" i="48"/>
  <c r="PPT45" i="48"/>
  <c r="PQJ45" i="48"/>
  <c r="PQZ45" i="48"/>
  <c r="PRP45" i="48"/>
  <c r="PSF45" i="48"/>
  <c r="PSV45" i="48"/>
  <c r="PTL45" i="48"/>
  <c r="PUB45" i="48"/>
  <c r="PUR45" i="48"/>
  <c r="PVH45" i="48"/>
  <c r="PVX45" i="48"/>
  <c r="PWN45" i="48"/>
  <c r="PXD45" i="48"/>
  <c r="PXT45" i="48"/>
  <c r="PYJ45" i="48"/>
  <c r="PYZ45" i="48"/>
  <c r="PZP45" i="48"/>
  <c r="QAF45" i="48"/>
  <c r="QAV45" i="48"/>
  <c r="QBL45" i="48"/>
  <c r="QCB45" i="48"/>
  <c r="QCR45" i="48"/>
  <c r="QDH45" i="48"/>
  <c r="QDX45" i="48"/>
  <c r="QEN45" i="48"/>
  <c r="QFD45" i="48"/>
  <c r="QFT45" i="48"/>
  <c r="QGJ45" i="48"/>
  <c r="QGZ45" i="48"/>
  <c r="QHP45" i="48"/>
  <c r="QIF45" i="48"/>
  <c r="QIV45" i="48"/>
  <c r="QJL45" i="48"/>
  <c r="QKB45" i="48"/>
  <c r="QKR45" i="48"/>
  <c r="QLH45" i="48"/>
  <c r="QLX45" i="48"/>
  <c r="QMN45" i="48"/>
  <c r="QND45" i="48"/>
  <c r="QNT45" i="48"/>
  <c r="QOJ45" i="48"/>
  <c r="QOZ45" i="48"/>
  <c r="QPP45" i="48"/>
  <c r="QQF45" i="48"/>
  <c r="QQV45" i="48"/>
  <c r="QRL45" i="48"/>
  <c r="QSB45" i="48"/>
  <c r="QSR45" i="48"/>
  <c r="QTH45" i="48"/>
  <c r="QTX45" i="48"/>
  <c r="QUN45" i="48"/>
  <c r="QVD45" i="48"/>
  <c r="QVT45" i="48"/>
  <c r="QWJ45" i="48"/>
  <c r="QWZ45" i="48"/>
  <c r="QXP45" i="48"/>
  <c r="QYF45" i="48"/>
  <c r="QYV45" i="48"/>
  <c r="QZL45" i="48"/>
  <c r="RAB45" i="48"/>
  <c r="RAR45" i="48"/>
  <c r="RBH45" i="48"/>
  <c r="RBX45" i="48"/>
  <c r="RCN45" i="48"/>
  <c r="RDD45" i="48"/>
  <c r="RDT45" i="48"/>
  <c r="REJ45" i="48"/>
  <c r="REZ45" i="48"/>
  <c r="RFP45" i="48"/>
  <c r="RGF45" i="48"/>
  <c r="RGV45" i="48"/>
  <c r="RHL45" i="48"/>
  <c r="RIB45" i="48"/>
  <c r="RIR45" i="48"/>
  <c r="RJH45" i="48"/>
  <c r="RJX45" i="48"/>
  <c r="RKN45" i="48"/>
  <c r="RLD45" i="48"/>
  <c r="RLT45" i="48"/>
  <c r="RMJ45" i="48"/>
  <c r="RMZ45" i="48"/>
  <c r="RNP45" i="48"/>
  <c r="ROF45" i="48"/>
  <c r="ROV45" i="48"/>
  <c r="RPL45" i="48"/>
  <c r="RQB45" i="48"/>
  <c r="RQR45" i="48"/>
  <c r="RRH45" i="48"/>
  <c r="RRX45" i="48"/>
  <c r="RSN45" i="48"/>
  <c r="RTD45" i="48"/>
  <c r="RTT45" i="48"/>
  <c r="RUJ45" i="48"/>
  <c r="RUZ45" i="48"/>
  <c r="RVP45" i="48"/>
  <c r="RWF45" i="48"/>
  <c r="RWV45" i="48"/>
  <c r="RXL45" i="48"/>
  <c r="RYB45" i="48"/>
  <c r="RYR45" i="48"/>
  <c r="RZH45" i="48"/>
  <c r="RZX45" i="48"/>
  <c r="SAN45" i="48"/>
  <c r="SBD45" i="48"/>
  <c r="SBT45" i="48"/>
  <c r="SCJ45" i="48"/>
  <c r="SCZ45" i="48"/>
  <c r="SDP45" i="48"/>
  <c r="SEF45" i="48"/>
  <c r="SEV45" i="48"/>
  <c r="SFL45" i="48"/>
  <c r="SGB45" i="48"/>
  <c r="SGR45" i="48"/>
  <c r="SHH45" i="48"/>
  <c r="SHX45" i="48"/>
  <c r="SIN45" i="48"/>
  <c r="SJD45" i="48"/>
  <c r="SJT45" i="48"/>
  <c r="SKJ45" i="48"/>
  <c r="SKZ45" i="48"/>
  <c r="SLP45" i="48"/>
  <c r="SMF45" i="48"/>
  <c r="SMV45" i="48"/>
  <c r="SNL45" i="48"/>
  <c r="SOB45" i="48"/>
  <c r="SOR45" i="48"/>
  <c r="SPH45" i="48"/>
  <c r="SPX45" i="48"/>
  <c r="SQN45" i="48"/>
  <c r="SRD45" i="48"/>
  <c r="SRT45" i="48"/>
  <c r="SSJ45" i="48"/>
  <c r="SSZ45" i="48"/>
  <c r="STP45" i="48"/>
  <c r="SUF45" i="48"/>
  <c r="SUV45" i="48"/>
  <c r="SVL45" i="48"/>
  <c r="SWB45" i="48"/>
  <c r="SWR45" i="48"/>
  <c r="SXH45" i="48"/>
  <c r="SXX45" i="48"/>
  <c r="SYN45" i="48"/>
  <c r="SZD45" i="48"/>
  <c r="SZT45" i="48"/>
  <c r="TAJ45" i="48"/>
  <c r="TAZ45" i="48"/>
  <c r="TBP45" i="48"/>
  <c r="TCF45" i="48"/>
  <c r="TCV45" i="48"/>
  <c r="TDL45" i="48"/>
  <c r="TEB45" i="48"/>
  <c r="TER45" i="48"/>
  <c r="TFH45" i="48"/>
  <c r="TFX45" i="48"/>
  <c r="TGN45" i="48"/>
  <c r="THD45" i="48"/>
  <c r="THT45" i="48"/>
  <c r="TIJ45" i="48"/>
  <c r="TIZ45" i="48"/>
  <c r="TJP45" i="48"/>
  <c r="TKF45" i="48"/>
  <c r="TKV45" i="48"/>
  <c r="TLL45" i="48"/>
  <c r="TMB45" i="48"/>
  <c r="TMR45" i="48"/>
  <c r="TNH45" i="48"/>
  <c r="TNX45" i="48"/>
  <c r="TON45" i="48"/>
  <c r="TPD45" i="48"/>
  <c r="TPT45" i="48"/>
  <c r="TQJ45" i="48"/>
  <c r="TQZ45" i="48"/>
  <c r="TRP45" i="48"/>
  <c r="TSF45" i="48"/>
  <c r="TSV45" i="48"/>
  <c r="TTL45" i="48"/>
  <c r="TUB45" i="48"/>
  <c r="TUR45" i="48"/>
  <c r="TVH45" i="48"/>
  <c r="TVX45" i="48"/>
  <c r="TWN45" i="48"/>
  <c r="TXD45" i="48"/>
  <c r="TXT45" i="48"/>
  <c r="TYJ45" i="48"/>
  <c r="TYZ45" i="48"/>
  <c r="TZP45" i="48"/>
  <c r="UAF45" i="48"/>
  <c r="UAV45" i="48"/>
  <c r="UBL45" i="48"/>
  <c r="UCB45" i="48"/>
  <c r="UCR45" i="48"/>
  <c r="UDH45" i="48"/>
  <c r="UDX45" i="48"/>
  <c r="UEN45" i="48"/>
  <c r="UFD45" i="48"/>
  <c r="UFT45" i="48"/>
  <c r="UGJ45" i="48"/>
  <c r="UGZ45" i="48"/>
  <c r="UHP45" i="48"/>
  <c r="UIF45" i="48"/>
  <c r="UIV45" i="48"/>
  <c r="UJL45" i="48"/>
  <c r="UKB45" i="48"/>
  <c r="UKR45" i="48"/>
  <c r="ULH45" i="48"/>
  <c r="ULX45" i="48"/>
  <c r="UMN45" i="48"/>
  <c r="UND45" i="48"/>
  <c r="UNT45" i="48"/>
  <c r="UOJ45" i="48"/>
  <c r="UOZ45" i="48"/>
  <c r="UPP45" i="48"/>
  <c r="UQF45" i="48"/>
  <c r="UQV45" i="48"/>
  <c r="URL45" i="48"/>
  <c r="USB45" i="48"/>
  <c r="USR45" i="48"/>
  <c r="UTH45" i="48"/>
  <c r="UTX45" i="48"/>
  <c r="UUN45" i="48"/>
  <c r="UVD45" i="48"/>
  <c r="MIL45" i="48"/>
  <c r="MJN45" i="48"/>
  <c r="MKJ45" i="48"/>
  <c r="MLE45" i="48"/>
  <c r="MLZ45" i="48"/>
  <c r="MMV45" i="48"/>
  <c r="MNQ45" i="48"/>
  <c r="MOL45" i="48"/>
  <c r="MPH45" i="48"/>
  <c r="MQC45" i="48"/>
  <c r="MQX45" i="48"/>
  <c r="MRT45" i="48"/>
  <c r="MSO45" i="48"/>
  <c r="MTJ45" i="48"/>
  <c r="MUF45" i="48"/>
  <c r="MVA45" i="48"/>
  <c r="MVV45" i="48"/>
  <c r="MWR45" i="48"/>
  <c r="MXM45" i="48"/>
  <c r="MYH45" i="48"/>
  <c r="MZD45" i="48"/>
  <c r="MZY45" i="48"/>
  <c r="NAT45" i="48"/>
  <c r="NBP45" i="48"/>
  <c r="NCK45" i="48"/>
  <c r="NDF45" i="48"/>
  <c r="NEB45" i="48"/>
  <c r="NEW45" i="48"/>
  <c r="NFR45" i="48"/>
  <c r="NGN45" i="48"/>
  <c r="NHI45" i="48"/>
  <c r="NID45" i="48"/>
  <c r="NIZ45" i="48"/>
  <c r="NJU45" i="48"/>
  <c r="NKP45" i="48"/>
  <c r="NLL45" i="48"/>
  <c r="NMG45" i="48"/>
  <c r="NNB45" i="48"/>
  <c r="NNX45" i="48"/>
  <c r="NOS45" i="48"/>
  <c r="WYZ45" i="48"/>
  <c r="VQV45" i="48"/>
  <c r="VOZ45" i="48"/>
  <c r="VND45" i="48"/>
  <c r="VLL45" i="48"/>
  <c r="VJT45" i="48"/>
  <c r="VIF45" i="48"/>
  <c r="VGJ45" i="48"/>
  <c r="VEN45" i="48"/>
  <c r="VCR45" i="48"/>
  <c r="VAV45" i="48"/>
  <c r="UYZ45" i="48"/>
  <c r="UXD45" i="48"/>
  <c r="UVC45" i="48"/>
  <c r="UPA45" i="48"/>
  <c r="UGK45" i="48"/>
  <c r="TZQ45" i="48"/>
  <c r="TSW45" i="48"/>
  <c r="TMC45" i="48"/>
  <c r="TFI45" i="48"/>
  <c r="SXI45" i="48"/>
  <c r="SQO45" i="48"/>
  <c r="SIO45" i="48"/>
  <c r="SBE45" i="48"/>
  <c r="RVA45" i="48"/>
  <c r="RNQ45" i="48"/>
  <c r="RGG45" i="48"/>
  <c r="QYG45" i="48"/>
  <c r="QSC45" i="48"/>
  <c r="QLI45" i="48"/>
  <c r="QDY45" i="48"/>
  <c r="PWO45" i="48"/>
  <c r="PPU45" i="48"/>
  <c r="PHU45" i="48"/>
  <c r="PAK45" i="48"/>
  <c r="OTA45" i="48"/>
  <c r="OKK45" i="48"/>
  <c r="ODQ45" i="48"/>
  <c r="NWH45" i="48"/>
  <c r="XFB45" i="48"/>
  <c r="XEL45" i="48"/>
  <c r="XDV45" i="48"/>
  <c r="XDF45" i="48"/>
  <c r="XCP45" i="48"/>
  <c r="XBZ45" i="48"/>
  <c r="XBJ45" i="48"/>
  <c r="XAT45" i="48"/>
  <c r="XAD45" i="48"/>
  <c r="WZN45" i="48"/>
  <c r="WYX45" i="48"/>
  <c r="WYH45" i="48"/>
  <c r="WXR45" i="48"/>
  <c r="WXB45" i="48"/>
  <c r="WWL45" i="48"/>
  <c r="WVV45" i="48"/>
  <c r="WVF45" i="48"/>
  <c r="WUP45" i="48"/>
  <c r="WTZ45" i="48"/>
  <c r="WTJ45" i="48"/>
  <c r="WST45" i="48"/>
  <c r="WSD45" i="48"/>
  <c r="WRN45" i="48"/>
  <c r="WQX45" i="48"/>
  <c r="WQH45" i="48"/>
  <c r="WPR45" i="48"/>
  <c r="WPB45" i="48"/>
  <c r="WOL45" i="48"/>
  <c r="WNV45" i="48"/>
  <c r="WNF45" i="48"/>
  <c r="WMP45" i="48"/>
  <c r="WLZ45" i="48"/>
  <c r="WLJ45" i="48"/>
  <c r="WKT45" i="48"/>
  <c r="WKD45" i="48"/>
  <c r="WJN45" i="48"/>
  <c r="WIX45" i="48"/>
  <c r="WIH45" i="48"/>
  <c r="WHR45" i="48"/>
  <c r="WHB45" i="48"/>
  <c r="WGL45" i="48"/>
  <c r="WFV45" i="48"/>
  <c r="WFF45" i="48"/>
  <c r="WEP45" i="48"/>
  <c r="WDZ45" i="48"/>
  <c r="WDJ45" i="48"/>
  <c r="WCT45" i="48"/>
  <c r="WCD45" i="48"/>
  <c r="WBN45" i="48"/>
  <c r="WAX45" i="48"/>
  <c r="WAH45" i="48"/>
  <c r="VZR45" i="48"/>
  <c r="VZB45" i="48"/>
  <c r="VYL45" i="48"/>
  <c r="VXV45" i="48"/>
  <c r="VXF45" i="48"/>
  <c r="VWP45" i="48"/>
  <c r="VVZ45" i="48"/>
  <c r="VVJ45" i="48"/>
  <c r="VUT45" i="48"/>
  <c r="VUD45" i="48"/>
  <c r="VTN45" i="48"/>
  <c r="VSX45" i="48"/>
  <c r="VSH45" i="48"/>
  <c r="VRR45" i="48"/>
  <c r="VRB45" i="48"/>
  <c r="VQL45" i="48"/>
  <c r="VPV45" i="48"/>
  <c r="VPF45" i="48"/>
  <c r="VOP45" i="48"/>
  <c r="VNZ45" i="48"/>
  <c r="VNJ45" i="48"/>
  <c r="VMT45" i="48"/>
  <c r="VMD45" i="48"/>
  <c r="VLN45" i="48"/>
  <c r="VKX45" i="48"/>
  <c r="VKH45" i="48"/>
  <c r="VJR45" i="48"/>
  <c r="VJB45" i="48"/>
  <c r="VIL45" i="48"/>
  <c r="VHV45" i="48"/>
  <c r="VHF45" i="48"/>
  <c r="VGP45" i="48"/>
  <c r="VFZ45" i="48"/>
  <c r="VFJ45" i="48"/>
  <c r="VET45" i="48"/>
  <c r="VED45" i="48"/>
  <c r="VDN45" i="48"/>
  <c r="VCX45" i="48"/>
  <c r="VCH45" i="48"/>
  <c r="VBR45" i="48"/>
  <c r="VBB45" i="48"/>
  <c r="VAL45" i="48"/>
  <c r="UZV45" i="48"/>
  <c r="UZF45" i="48"/>
  <c r="UYP45" i="48"/>
  <c r="UXZ45" i="48"/>
  <c r="UXJ45" i="48"/>
  <c r="UWT45" i="48"/>
  <c r="UWD45" i="48"/>
  <c r="UVN45" i="48"/>
  <c r="UUU45" i="48"/>
  <c r="UTA45" i="48"/>
  <c r="UQO45" i="48"/>
  <c r="UOC45" i="48"/>
  <c r="ULQ45" i="48"/>
  <c r="UJE45" i="48"/>
  <c r="UGS45" i="48"/>
  <c r="UEG45" i="48"/>
  <c r="UBU45" i="48"/>
  <c r="TZI45" i="48"/>
  <c r="TWW45" i="48"/>
  <c r="TUK45" i="48"/>
  <c r="TRY45" i="48"/>
  <c r="TPM45" i="48"/>
  <c r="TNA45" i="48"/>
  <c r="TKO45" i="48"/>
  <c r="TIC45" i="48"/>
  <c r="TFQ45" i="48"/>
  <c r="TDE45" i="48"/>
  <c r="TAS45" i="48"/>
  <c r="SYG45" i="48"/>
  <c r="SVU45" i="48"/>
  <c r="STI45" i="48"/>
  <c r="SQW45" i="48"/>
  <c r="SOK45" i="48"/>
  <c r="SLY45" i="48"/>
  <c r="SJM45" i="48"/>
  <c r="SHA45" i="48"/>
  <c r="SEO45" i="48"/>
  <c r="SCC45" i="48"/>
  <c r="RZQ45" i="48"/>
  <c r="RXE45" i="48"/>
  <c r="RUS45" i="48"/>
  <c r="RSG45" i="48"/>
  <c r="RPU45" i="48"/>
  <c r="RNI45" i="48"/>
  <c r="RKW45" i="48"/>
  <c r="RIK45" i="48"/>
  <c r="RFY45" i="48"/>
  <c r="RDM45" i="48"/>
  <c r="RBA45" i="48"/>
  <c r="QYO45" i="48"/>
  <c r="QWC45" i="48"/>
  <c r="QTQ45" i="48"/>
  <c r="QRE45" i="48"/>
  <c r="QOS45" i="48"/>
  <c r="QMG45" i="48"/>
  <c r="QJU45" i="48"/>
  <c r="QHI45" i="48"/>
  <c r="QEW45" i="48"/>
  <c r="QCK45" i="48"/>
  <c r="PZY45" i="48"/>
  <c r="PXM45" i="48"/>
  <c r="PVA45" i="48"/>
  <c r="PSO45" i="48"/>
  <c r="PQC45" i="48"/>
  <c r="PNQ45" i="48"/>
  <c r="PLE45" i="48"/>
  <c r="PIS45" i="48"/>
  <c r="PGG45" i="48"/>
  <c r="PDU45" i="48"/>
  <c r="PBI45" i="48"/>
  <c r="OYW45" i="48"/>
  <c r="OWK45" i="48"/>
  <c r="OTY45" i="48"/>
  <c r="ORM45" i="48"/>
  <c r="OPA45" i="48"/>
  <c r="OMO45" i="48"/>
  <c r="OKC45" i="48"/>
  <c r="OHQ45" i="48"/>
  <c r="OFE45" i="48"/>
  <c r="OCS45" i="48"/>
  <c r="NZZ45" i="48"/>
  <c r="NWS45" i="48"/>
  <c r="NTL45" i="48"/>
  <c r="NQD45" i="48"/>
  <c r="XEN45" i="48"/>
  <c r="XDH45" i="48"/>
  <c r="XBX45" i="48"/>
  <c r="XAR45" i="48"/>
  <c r="WZD45" i="48"/>
  <c r="WXP45" i="48"/>
  <c r="WWF45" i="48"/>
  <c r="WUV45" i="48"/>
  <c r="WTP45" i="48"/>
  <c r="WSF45" i="48"/>
  <c r="WQV45" i="48"/>
  <c r="WPT45" i="48"/>
  <c r="WON45" i="48"/>
  <c r="WNH45" i="48"/>
  <c r="WMB45" i="48"/>
  <c r="WKV45" i="48"/>
  <c r="WJP45" i="48"/>
  <c r="WIF45" i="48"/>
  <c r="WGZ45" i="48"/>
  <c r="WFT45" i="48"/>
  <c r="WEN45" i="48"/>
  <c r="WDH45" i="48"/>
  <c r="WCB45" i="48"/>
  <c r="WAV45" i="48"/>
  <c r="VZP45" i="48"/>
  <c r="VYJ45" i="48"/>
  <c r="VXH45" i="48"/>
  <c r="VWB45" i="48"/>
  <c r="VUV45" i="48"/>
  <c r="VTP45" i="48"/>
  <c r="VSN45" i="48"/>
  <c r="VRH45" i="48"/>
  <c r="VPD45" i="48"/>
  <c r="VNH45" i="48"/>
  <c r="VLH45" i="48"/>
  <c r="VJH45" i="48"/>
  <c r="VHL45" i="48"/>
  <c r="VFP45" i="48"/>
  <c r="VDX45" i="48"/>
  <c r="VCB45" i="48"/>
  <c r="VAB45" i="48"/>
  <c r="UYJ45" i="48"/>
  <c r="UWN45" i="48"/>
  <c r="UTI45" i="48"/>
  <c r="ULY45" i="48"/>
  <c r="UDY45" i="48"/>
  <c r="TXE45" i="48"/>
  <c r="TPE45" i="48"/>
  <c r="THU45" i="48"/>
  <c r="TBA45" i="48"/>
  <c r="SUG45" i="48"/>
  <c r="SMG45" i="48"/>
  <c r="SFM45" i="48"/>
  <c r="RYC45" i="48"/>
  <c r="RQS45" i="48"/>
  <c r="RKO45" i="48"/>
  <c r="RDE45" i="48"/>
  <c r="QXA45" i="48"/>
  <c r="QNU45" i="48"/>
  <c r="QHA45" i="48"/>
  <c r="PZQ45" i="48"/>
  <c r="PTM45" i="48"/>
  <c r="PMC45" i="48"/>
  <c r="PFI45" i="48"/>
  <c r="OXY45" i="48"/>
  <c r="OOS45" i="48"/>
  <c r="OHI45" i="48"/>
  <c r="NYT45" i="48"/>
  <c r="XEO45" i="48"/>
  <c r="XDY45" i="48"/>
  <c r="XDI45" i="48"/>
  <c r="XCS45" i="48"/>
  <c r="XCC45" i="48"/>
  <c r="XBM45" i="48"/>
  <c r="XAW45" i="48"/>
  <c r="XAG45" i="48"/>
  <c r="WZQ45" i="48"/>
  <c r="WZA45" i="48"/>
  <c r="WYK45" i="48"/>
  <c r="WXU45" i="48"/>
  <c r="WXE45" i="48"/>
  <c r="WWO45" i="48"/>
  <c r="WVY45" i="48"/>
  <c r="WVI45" i="48"/>
  <c r="WUS45" i="48"/>
  <c r="WUC45" i="48"/>
  <c r="WTM45" i="48"/>
  <c r="WSW45" i="48"/>
  <c r="WSG45" i="48"/>
  <c r="WRQ45" i="48"/>
  <c r="WRA45" i="48"/>
  <c r="WQK45" i="48"/>
  <c r="WPU45" i="48"/>
  <c r="WPE45" i="48"/>
  <c r="WOO45" i="48"/>
  <c r="WNY45" i="48"/>
  <c r="WNI45" i="48"/>
  <c r="WMS45" i="48"/>
  <c r="WMC45" i="48"/>
  <c r="WLM45" i="48"/>
  <c r="WKW45" i="48"/>
  <c r="WKG45" i="48"/>
  <c r="WJQ45" i="48"/>
  <c r="WJA45" i="48"/>
  <c r="WIK45" i="48"/>
  <c r="WHU45" i="48"/>
  <c r="WHE45" i="48"/>
  <c r="WGO45" i="48"/>
  <c r="WFY45" i="48"/>
  <c r="WFI45" i="48"/>
  <c r="WES45" i="48"/>
  <c r="WEC45" i="48"/>
  <c r="WDM45" i="48"/>
  <c r="WCW45" i="48"/>
  <c r="WCG45" i="48"/>
  <c r="WBQ45" i="48"/>
  <c r="WBA45" i="48"/>
  <c r="WAK45" i="48"/>
  <c r="VZU45" i="48"/>
  <c r="VZE45" i="48"/>
  <c r="VYO45" i="48"/>
  <c r="VXY45" i="48"/>
  <c r="VXI45" i="48"/>
  <c r="VWS45" i="48"/>
  <c r="VWC45" i="48"/>
  <c r="VVM45" i="48"/>
  <c r="VUW45" i="48"/>
  <c r="VUG45" i="48"/>
  <c r="VTQ45" i="48"/>
  <c r="VTA45" i="48"/>
  <c r="VSK45" i="48"/>
  <c r="VRU45" i="48"/>
  <c r="VRE45" i="48"/>
  <c r="VQO45" i="48"/>
  <c r="VPY45" i="48"/>
  <c r="VPI45" i="48"/>
  <c r="VOS45" i="48"/>
  <c r="VOC45" i="48"/>
  <c r="VNM45" i="48"/>
  <c r="VMW45" i="48"/>
  <c r="VMG45" i="48"/>
  <c r="VLQ45" i="48"/>
  <c r="VLA45" i="48"/>
  <c r="VKK45" i="48"/>
  <c r="VJU45" i="48"/>
  <c r="VJE45" i="48"/>
  <c r="VIO45" i="48"/>
  <c r="VHY45" i="48"/>
  <c r="VHI45" i="48"/>
  <c r="VGS45" i="48"/>
  <c r="VGC45" i="48"/>
  <c r="VFM45" i="48"/>
  <c r="VEW45" i="48"/>
  <c r="VEG45" i="48"/>
  <c r="VDQ45" i="48"/>
  <c r="VDA45" i="48"/>
  <c r="VCK45" i="48"/>
  <c r="VBU45" i="48"/>
  <c r="VBE45" i="48"/>
  <c r="VAO45" i="48"/>
  <c r="UZY45" i="48"/>
  <c r="UZI45" i="48"/>
  <c r="OFP45" i="48"/>
  <c r="OIB45" i="48"/>
  <c r="OJL45" i="48"/>
  <c r="OKR45" i="48"/>
  <c r="OLX45" i="48"/>
  <c r="OND45" i="48"/>
  <c r="OOJ45" i="48"/>
  <c r="OPP45" i="48"/>
  <c r="OQV45" i="48"/>
  <c r="OSB45" i="48"/>
  <c r="OTH45" i="48"/>
  <c r="OUN45" i="48"/>
  <c r="OVL45" i="48"/>
  <c r="OWF45" i="48"/>
  <c r="OWZ45" i="48"/>
  <c r="OXX45" i="48"/>
  <c r="OYR45" i="48"/>
  <c r="OZL45" i="48"/>
  <c r="PAJ45" i="48"/>
  <c r="PBD45" i="48"/>
  <c r="PBX45" i="48"/>
  <c r="PCV45" i="48"/>
  <c r="PDP45" i="48"/>
  <c r="PEF45" i="48"/>
  <c r="PEV45" i="48"/>
  <c r="PFL45" i="48"/>
  <c r="PGB45" i="48"/>
  <c r="PGR45" i="48"/>
  <c r="PHH45" i="48"/>
  <c r="PHX45" i="48"/>
  <c r="PIN45" i="48"/>
  <c r="PJD45" i="48"/>
  <c r="PJT45" i="48"/>
  <c r="PKJ45" i="48"/>
  <c r="PKZ45" i="48"/>
  <c r="PLP45" i="48"/>
  <c r="PMF45" i="48"/>
  <c r="PMV45" i="48"/>
  <c r="PNL45" i="48"/>
  <c r="POB45" i="48"/>
  <c r="POR45" i="48"/>
  <c r="PPH45" i="48"/>
  <c r="PPX45" i="48"/>
  <c r="PQN45" i="48"/>
  <c r="PRD45" i="48"/>
  <c r="PRT45" i="48"/>
  <c r="PSJ45" i="48"/>
  <c r="PSZ45" i="48"/>
  <c r="PTP45" i="48"/>
  <c r="PUF45" i="48"/>
  <c r="PUV45" i="48"/>
  <c r="PVL45" i="48"/>
  <c r="PWB45" i="48"/>
  <c r="PWR45" i="48"/>
  <c r="PXH45" i="48"/>
  <c r="PXX45" i="48"/>
  <c r="PYN45" i="48"/>
  <c r="PZD45" i="48"/>
  <c r="PZT45" i="48"/>
  <c r="QAJ45" i="48"/>
  <c r="QAZ45" i="48"/>
  <c r="QBP45" i="48"/>
  <c r="QCF45" i="48"/>
  <c r="QCV45" i="48"/>
  <c r="QDL45" i="48"/>
  <c r="QEB45" i="48"/>
  <c r="QER45" i="48"/>
  <c r="QFH45" i="48"/>
  <c r="QFX45" i="48"/>
  <c r="QGN45" i="48"/>
  <c r="QHD45" i="48"/>
  <c r="QHT45" i="48"/>
  <c r="QIJ45" i="48"/>
  <c r="QIZ45" i="48"/>
  <c r="QJP45" i="48"/>
  <c r="QKF45" i="48"/>
  <c r="QKV45" i="48"/>
  <c r="QLL45" i="48"/>
  <c r="QMB45" i="48"/>
  <c r="QMR45" i="48"/>
  <c r="QNH45" i="48"/>
  <c r="QNX45" i="48"/>
  <c r="QON45" i="48"/>
  <c r="QPD45" i="48"/>
  <c r="QPT45" i="48"/>
  <c r="QQJ45" i="48"/>
  <c r="QQZ45" i="48"/>
  <c r="QRP45" i="48"/>
  <c r="QSF45" i="48"/>
  <c r="QSV45" i="48"/>
  <c r="QTL45" i="48"/>
  <c r="QUB45" i="48"/>
  <c r="QUR45" i="48"/>
  <c r="QVH45" i="48"/>
  <c r="QVX45" i="48"/>
  <c r="QWN45" i="48"/>
  <c r="QXD45" i="48"/>
  <c r="QXT45" i="48"/>
  <c r="QYJ45" i="48"/>
  <c r="QYZ45" i="48"/>
  <c r="QZP45" i="48"/>
  <c r="RAF45" i="48"/>
  <c r="RAV45" i="48"/>
  <c r="RBL45" i="48"/>
  <c r="RCB45" i="48"/>
  <c r="RCR45" i="48"/>
  <c r="RDH45" i="48"/>
  <c r="RDX45" i="48"/>
  <c r="REN45" i="48"/>
  <c r="RFD45" i="48"/>
  <c r="RFT45" i="48"/>
  <c r="RGJ45" i="48"/>
  <c r="RGZ45" i="48"/>
  <c r="RHP45" i="48"/>
  <c r="RIF45" i="48"/>
  <c r="RIV45" i="48"/>
  <c r="RJL45" i="48"/>
  <c r="RKB45" i="48"/>
  <c r="RKR45" i="48"/>
  <c r="RLH45" i="48"/>
  <c r="RLX45" i="48"/>
  <c r="RMN45" i="48"/>
  <c r="RND45" i="48"/>
  <c r="RNT45" i="48"/>
  <c r="ROJ45" i="48"/>
  <c r="ROZ45" i="48"/>
  <c r="RPP45" i="48"/>
  <c r="RQF45" i="48"/>
  <c r="RQV45" i="48"/>
  <c r="RRL45" i="48"/>
  <c r="RSB45" i="48"/>
  <c r="RSR45" i="48"/>
  <c r="RTH45" i="48"/>
  <c r="RTX45" i="48"/>
  <c r="RUN45" i="48"/>
  <c r="RVD45" i="48"/>
  <c r="RVT45" i="48"/>
  <c r="RWJ45" i="48"/>
  <c r="RWZ45" i="48"/>
  <c r="RXP45" i="48"/>
  <c r="RYF45" i="48"/>
  <c r="RYV45" i="48"/>
  <c r="RZL45" i="48"/>
  <c r="SAB45" i="48"/>
  <c r="SAR45" i="48"/>
  <c r="SBH45" i="48"/>
  <c r="SBX45" i="48"/>
  <c r="SCN45" i="48"/>
  <c r="SDD45" i="48"/>
  <c r="SDT45" i="48"/>
  <c r="SEJ45" i="48"/>
  <c r="SEZ45" i="48"/>
  <c r="SFP45" i="48"/>
  <c r="SGF45" i="48"/>
  <c r="SGV45" i="48"/>
  <c r="SHL45" i="48"/>
  <c r="SIB45" i="48"/>
  <c r="SIR45" i="48"/>
  <c r="SJH45" i="48"/>
  <c r="SJX45" i="48"/>
  <c r="SKN45" i="48"/>
  <c r="SLD45" i="48"/>
  <c r="SLT45" i="48"/>
  <c r="SMJ45" i="48"/>
  <c r="SMZ45" i="48"/>
  <c r="SNP45" i="48"/>
  <c r="SOF45" i="48"/>
  <c r="SOV45" i="48"/>
  <c r="SPL45" i="48"/>
  <c r="SQB45" i="48"/>
  <c r="SQR45" i="48"/>
  <c r="SRH45" i="48"/>
  <c r="SRX45" i="48"/>
  <c r="SSN45" i="48"/>
  <c r="STD45" i="48"/>
  <c r="STT45" i="48"/>
  <c r="SUJ45" i="48"/>
  <c r="SUZ45" i="48"/>
  <c r="SVP45" i="48"/>
  <c r="SWF45" i="48"/>
  <c r="SWV45" i="48"/>
  <c r="SXL45" i="48"/>
  <c r="SYB45" i="48"/>
  <c r="SYR45" i="48"/>
  <c r="SZH45" i="48"/>
  <c r="SZX45" i="48"/>
  <c r="TAN45" i="48"/>
  <c r="TBD45" i="48"/>
  <c r="TBT45" i="48"/>
  <c r="TCJ45" i="48"/>
  <c r="TCZ45" i="48"/>
  <c r="TDP45" i="48"/>
  <c r="TEF45" i="48"/>
  <c r="TEV45" i="48"/>
  <c r="TFL45" i="48"/>
  <c r="TGB45" i="48"/>
  <c r="TGR45" i="48"/>
  <c r="THH45" i="48"/>
  <c r="THX45" i="48"/>
  <c r="TIN45" i="48"/>
  <c r="TJD45" i="48"/>
  <c r="TJT45" i="48"/>
  <c r="TKJ45" i="48"/>
  <c r="TKZ45" i="48"/>
  <c r="TLP45" i="48"/>
  <c r="TMF45" i="48"/>
  <c r="TMV45" i="48"/>
  <c r="TNL45" i="48"/>
  <c r="TOB45" i="48"/>
  <c r="TOR45" i="48"/>
  <c r="TPH45" i="48"/>
  <c r="TPX45" i="48"/>
  <c r="TQN45" i="48"/>
  <c r="TRD45" i="48"/>
  <c r="TRT45" i="48"/>
  <c r="TSJ45" i="48"/>
  <c r="TSZ45" i="48"/>
  <c r="TTP45" i="48"/>
  <c r="TUF45" i="48"/>
  <c r="TUV45" i="48"/>
  <c r="TVL45" i="48"/>
  <c r="TWB45" i="48"/>
  <c r="TWR45" i="48"/>
  <c r="TXH45" i="48"/>
  <c r="TXX45" i="48"/>
  <c r="TYN45" i="48"/>
  <c r="TZD45" i="48"/>
  <c r="TZT45" i="48"/>
  <c r="UAJ45" i="48"/>
  <c r="UAZ45" i="48"/>
  <c r="UBP45" i="48"/>
  <c r="UCF45" i="48"/>
  <c r="UCV45" i="48"/>
  <c r="UDL45" i="48"/>
  <c r="UEB45" i="48"/>
  <c r="UER45" i="48"/>
  <c r="UFH45" i="48"/>
  <c r="UFX45" i="48"/>
  <c r="UGN45" i="48"/>
  <c r="UHD45" i="48"/>
  <c r="UHT45" i="48"/>
  <c r="UIJ45" i="48"/>
  <c r="UIZ45" i="48"/>
  <c r="UJP45" i="48"/>
  <c r="UKF45" i="48"/>
  <c r="UKV45" i="48"/>
  <c r="ULL45" i="48"/>
  <c r="UMB45" i="48"/>
  <c r="UMR45" i="48"/>
  <c r="UNH45" i="48"/>
  <c r="UNX45" i="48"/>
  <c r="UON45" i="48"/>
  <c r="UPD45" i="48"/>
  <c r="UPT45" i="48"/>
  <c r="UQJ45" i="48"/>
  <c r="UQZ45" i="48"/>
  <c r="URP45" i="48"/>
  <c r="USF45" i="48"/>
  <c r="USV45" i="48"/>
  <c r="UTL45" i="48"/>
  <c r="UUB45" i="48"/>
  <c r="UUR45" i="48"/>
  <c r="MHN45" i="48"/>
  <c r="MIT45" i="48"/>
  <c r="MJT45" i="48"/>
  <c r="MKO45" i="48"/>
  <c r="MLJ45" i="48"/>
  <c r="MMF45" i="48"/>
  <c r="MNA45" i="48"/>
  <c r="MNV45" i="48"/>
  <c r="MOR45" i="48"/>
  <c r="MPM45" i="48"/>
  <c r="MQH45" i="48"/>
  <c r="MRD45" i="48"/>
  <c r="MRY45" i="48"/>
  <c r="MST45" i="48"/>
  <c r="MTP45" i="48"/>
  <c r="MUK45" i="48"/>
  <c r="MVF45" i="48"/>
  <c r="MWB45" i="48"/>
  <c r="MWW45" i="48"/>
  <c r="MXR45" i="48"/>
  <c r="MYN45" i="48"/>
  <c r="MZI45" i="48"/>
  <c r="NAD45" i="48"/>
  <c r="NAZ45" i="48"/>
  <c r="NBU45" i="48"/>
  <c r="NCP45" i="48"/>
  <c r="NDL45" i="48"/>
  <c r="NEG45" i="48"/>
  <c r="NFB45" i="48"/>
  <c r="NFX45" i="48"/>
  <c r="NGS45" i="48"/>
  <c r="NHN45" i="48"/>
  <c r="NIJ45" i="48"/>
  <c r="NJE45" i="48"/>
  <c r="NJZ45" i="48"/>
  <c r="NKV45" i="48"/>
  <c r="NLQ45" i="48"/>
  <c r="NML45" i="48"/>
  <c r="NNH45" i="48"/>
  <c r="NOC45" i="48"/>
  <c r="NOX45" i="48"/>
  <c r="WXX45" i="48"/>
  <c r="VQJ45" i="48"/>
  <c r="VON45" i="48"/>
  <c r="VMR45" i="48"/>
  <c r="VKZ45" i="48"/>
  <c r="VJL45" i="48"/>
  <c r="VHP45" i="48"/>
  <c r="VFX45" i="48"/>
  <c r="VEB45" i="48"/>
  <c r="VCF45" i="48"/>
  <c r="VAJ45" i="48"/>
  <c r="UYN45" i="48"/>
  <c r="UWR45" i="48"/>
  <c r="UUM45" i="48"/>
  <c r="UNE45" i="48"/>
  <c r="UEO45" i="48"/>
  <c r="TXU45" i="48"/>
  <c r="TRA45" i="48"/>
  <c r="TKW45" i="48"/>
  <c r="TDM45" i="48"/>
  <c r="SVM45" i="48"/>
  <c r="SOS45" i="48"/>
  <c r="SGS45" i="48"/>
  <c r="RZY45" i="48"/>
  <c r="RTE45" i="48"/>
  <c r="RLU45" i="48"/>
  <c r="REK45" i="48"/>
  <c r="QWK45" i="48"/>
  <c r="QPQ45" i="48"/>
  <c r="QJM45" i="48"/>
  <c r="QCC45" i="48"/>
  <c r="PUS45" i="48"/>
  <c r="PNI45" i="48"/>
  <c r="PFY45" i="48"/>
  <c r="OZE45" i="48"/>
  <c r="OQO45" i="48"/>
  <c r="OIO45" i="48"/>
  <c r="OBU45" i="48"/>
  <c r="NTV45" i="48"/>
  <c r="XEX45" i="48"/>
  <c r="XEH45" i="48"/>
  <c r="XDR45" i="48"/>
  <c r="XDB45" i="48"/>
  <c r="XCL45" i="48"/>
  <c r="XBV45" i="48"/>
  <c r="XBF45" i="48"/>
  <c r="XAP45" i="48"/>
  <c r="WZZ45" i="48"/>
  <c r="WZJ45" i="48"/>
  <c r="WYT45" i="48"/>
  <c r="WYD45" i="48"/>
  <c r="WXN45" i="48"/>
  <c r="WWX45" i="48"/>
  <c r="WWH45" i="48"/>
  <c r="WVR45" i="48"/>
  <c r="WVB45" i="48"/>
  <c r="WUL45" i="48"/>
  <c r="WTV45" i="48"/>
  <c r="WTF45" i="48"/>
  <c r="WSP45" i="48"/>
  <c r="WRZ45" i="48"/>
  <c r="WRJ45" i="48"/>
  <c r="WQT45" i="48"/>
  <c r="WQD45" i="48"/>
  <c r="WPN45" i="48"/>
  <c r="WOX45" i="48"/>
  <c r="WOH45" i="48"/>
  <c r="WNR45" i="48"/>
  <c r="WNB45" i="48"/>
  <c r="WML45" i="48"/>
  <c r="WLV45" i="48"/>
  <c r="WLF45" i="48"/>
  <c r="WKP45" i="48"/>
  <c r="WJZ45" i="48"/>
  <c r="WJJ45" i="48"/>
  <c r="WIT45" i="48"/>
  <c r="WID45" i="48"/>
  <c r="WHN45" i="48"/>
  <c r="WGX45" i="48"/>
  <c r="WGH45" i="48"/>
  <c r="WFR45" i="48"/>
  <c r="WFB45" i="48"/>
  <c r="WEL45" i="48"/>
  <c r="WDV45" i="48"/>
  <c r="WDF45" i="48"/>
  <c r="WCP45" i="48"/>
  <c r="WBZ45" i="48"/>
  <c r="WBJ45" i="48"/>
  <c r="WAT45" i="48"/>
  <c r="WAD45" i="48"/>
  <c r="VZN45" i="48"/>
  <c r="VYX45" i="48"/>
  <c r="VYH45" i="48"/>
  <c r="VXR45" i="48"/>
  <c r="VXB45" i="48"/>
  <c r="VWL45" i="48"/>
  <c r="VVV45" i="48"/>
  <c r="VVF45" i="48"/>
  <c r="VUP45" i="48"/>
  <c r="VTZ45" i="48"/>
  <c r="VTJ45" i="48"/>
  <c r="VST45" i="48"/>
  <c r="VSD45" i="48"/>
  <c r="VRN45" i="48"/>
  <c r="VQX45" i="48"/>
  <c r="VQH45" i="48"/>
  <c r="VPR45" i="48"/>
  <c r="VPB45" i="48"/>
  <c r="VOL45" i="48"/>
  <c r="VNV45" i="48"/>
  <c r="VNF45" i="48"/>
  <c r="VMP45" i="48"/>
  <c r="VLZ45" i="48"/>
  <c r="VLJ45" i="48"/>
  <c r="VKT45" i="48"/>
  <c r="VKD45" i="48"/>
  <c r="VJN45" i="48"/>
  <c r="VIX45" i="48"/>
  <c r="VIH45" i="48"/>
  <c r="VHR45" i="48"/>
  <c r="VHB45" i="48"/>
  <c r="VGL45" i="48"/>
  <c r="VFV45" i="48"/>
  <c r="VFF45" i="48"/>
  <c r="VEP45" i="48"/>
  <c r="VDZ45" i="48"/>
  <c r="VDJ45" i="48"/>
  <c r="VCT45" i="48"/>
  <c r="VCD45" i="48"/>
  <c r="VBN45" i="48"/>
  <c r="VAX45" i="48"/>
  <c r="VAH45" i="48"/>
  <c r="UZR45" i="48"/>
  <c r="UZB45" i="48"/>
  <c r="UYL45" i="48"/>
  <c r="UXV45" i="48"/>
  <c r="UXF45" i="48"/>
  <c r="UWP45" i="48"/>
  <c r="UVZ45" i="48"/>
  <c r="UVJ45" i="48"/>
  <c r="UUP45" i="48"/>
  <c r="USK45" i="48"/>
  <c r="UPY45" i="48"/>
  <c r="UNM45" i="48"/>
  <c r="ULA45" i="48"/>
  <c r="UIO45" i="48"/>
  <c r="UGC45" i="48"/>
  <c r="UDQ45" i="48"/>
  <c r="UBE45" i="48"/>
  <c r="TYS45" i="48"/>
  <c r="TWG45" i="48"/>
  <c r="TTU45" i="48"/>
  <c r="TRI45" i="48"/>
  <c r="TOW45" i="48"/>
  <c r="TMK45" i="48"/>
  <c r="TJY45" i="48"/>
  <c r="THM45" i="48"/>
  <c r="TFA45" i="48"/>
  <c r="TCO45" i="48"/>
  <c r="TAC45" i="48"/>
  <c r="SXQ45" i="48"/>
  <c r="SVE45" i="48"/>
  <c r="SSS45" i="48"/>
  <c r="SQG45" i="48"/>
  <c r="SNU45" i="48"/>
  <c r="SLI45" i="48"/>
  <c r="SIW45" i="48"/>
  <c r="SGK45" i="48"/>
  <c r="SDY45" i="48"/>
  <c r="SBM45" i="48"/>
  <c r="RZA45" i="48"/>
  <c r="RWO45" i="48"/>
  <c r="RUC45" i="48"/>
  <c r="RRQ45" i="48"/>
  <c r="RPE45" i="48"/>
  <c r="RMS45" i="48"/>
  <c r="RKG45" i="48"/>
  <c r="RHU45" i="48"/>
  <c r="RFI45" i="48"/>
  <c r="RCW45" i="48"/>
  <c r="RAK45" i="48"/>
  <c r="QXY45" i="48"/>
  <c r="QVM45" i="48"/>
  <c r="QTA45" i="48"/>
  <c r="QQO45" i="48"/>
  <c r="QOC45" i="48"/>
  <c r="QLQ45" i="48"/>
  <c r="QJE45" i="48"/>
  <c r="QGS45" i="48"/>
  <c r="QEG45" i="48"/>
  <c r="QBU45" i="48"/>
  <c r="PZI45" i="48"/>
  <c r="PWW45" i="48"/>
  <c r="PUK45" i="48"/>
  <c r="PRY45" i="48"/>
  <c r="PPM45" i="48"/>
  <c r="PNA45" i="48"/>
  <c r="PKO45" i="48"/>
  <c r="PIC45" i="48"/>
  <c r="PFQ45" i="48"/>
  <c r="PDE45" i="48"/>
  <c r="PAS45" i="48"/>
  <c r="OYG45" i="48"/>
  <c r="OVU45" i="48"/>
  <c r="OTI45" i="48"/>
  <c r="OQW45" i="48"/>
  <c r="OOK45" i="48"/>
  <c r="OLY45" i="48"/>
  <c r="OJM45" i="48"/>
  <c r="OHA45" i="48"/>
  <c r="OEO45" i="48"/>
  <c r="OCC45" i="48"/>
  <c r="NZE45" i="48"/>
  <c r="NVX45" i="48"/>
  <c r="NSP45" i="48"/>
  <c r="NPI45" i="48"/>
  <c r="XEF45" i="48"/>
  <c r="XCV45" i="48"/>
  <c r="XBP45" i="48"/>
  <c r="XAJ45" i="48"/>
  <c r="WYR45" i="48"/>
  <c r="WXD45" i="48"/>
  <c r="WVX45" i="48"/>
  <c r="WUN45" i="48"/>
  <c r="WTH45" i="48"/>
  <c r="WRX45" i="48"/>
  <c r="WQR45" i="48"/>
  <c r="WPL45" i="48"/>
  <c r="WOF45" i="48"/>
  <c r="WMZ45" i="48"/>
  <c r="WLT45" i="48"/>
  <c r="WKN45" i="48"/>
  <c r="WJH45" i="48"/>
  <c r="WHX45" i="48"/>
  <c r="WGR45" i="48"/>
  <c r="WFL45" i="48"/>
  <c r="WEF45" i="48"/>
  <c r="WCZ45" i="48"/>
  <c r="OGF45" i="48"/>
  <c r="OIR45" i="48"/>
  <c r="OJX45" i="48"/>
  <c r="OLD45" i="48"/>
  <c r="OMJ45" i="48"/>
  <c r="ONP45" i="48"/>
  <c r="OOV45" i="48"/>
  <c r="OQB45" i="48"/>
  <c r="ORH45" i="48"/>
  <c r="OSN45" i="48"/>
  <c r="OTT45" i="48"/>
  <c r="OUV45" i="48"/>
  <c r="OVP45" i="48"/>
  <c r="OWJ45" i="48"/>
  <c r="OXH45" i="48"/>
  <c r="OYB45" i="48"/>
  <c r="OYV45" i="48"/>
  <c r="OZT45" i="48"/>
  <c r="PAN45" i="48"/>
  <c r="PBH45" i="48"/>
  <c r="PCF45" i="48"/>
  <c r="PCZ45" i="48"/>
  <c r="PDT45" i="48"/>
  <c r="PEJ45" i="48"/>
  <c r="PEZ45" i="48"/>
  <c r="PFP45" i="48"/>
  <c r="PGF45" i="48"/>
  <c r="PGV45" i="48"/>
  <c r="PHL45" i="48"/>
  <c r="PIB45" i="48"/>
  <c r="PIR45" i="48"/>
  <c r="PJH45" i="48"/>
  <c r="PJX45" i="48"/>
  <c r="PKN45" i="48"/>
  <c r="PLD45" i="48"/>
  <c r="PLT45" i="48"/>
  <c r="PMJ45" i="48"/>
  <c r="PMZ45" i="48"/>
  <c r="PNP45" i="48"/>
  <c r="POF45" i="48"/>
  <c r="POV45" i="48"/>
  <c r="PPL45" i="48"/>
  <c r="PQB45" i="48"/>
  <c r="PQR45" i="48"/>
  <c r="PRH45" i="48"/>
  <c r="PRX45" i="48"/>
  <c r="PSN45" i="48"/>
  <c r="PTD45" i="48"/>
  <c r="PTT45" i="48"/>
  <c r="PUJ45" i="48"/>
  <c r="PUZ45" i="48"/>
  <c r="PVP45" i="48"/>
  <c r="PWF45" i="48"/>
  <c r="PWV45" i="48"/>
  <c r="PXL45" i="48"/>
  <c r="PYB45" i="48"/>
  <c r="PYR45" i="48"/>
  <c r="PZH45" i="48"/>
  <c r="PZX45" i="48"/>
  <c r="QAN45" i="48"/>
  <c r="QBD45" i="48"/>
  <c r="QBT45" i="48"/>
  <c r="QCJ45" i="48"/>
  <c r="QCZ45" i="48"/>
  <c r="QDP45" i="48"/>
  <c r="QEF45" i="48"/>
  <c r="QEV45" i="48"/>
  <c r="QFL45" i="48"/>
  <c r="QGB45" i="48"/>
  <c r="QGR45" i="48"/>
  <c r="QHH45" i="48"/>
  <c r="QHX45" i="48"/>
  <c r="QIN45" i="48"/>
  <c r="QJD45" i="48"/>
  <c r="QJT45" i="48"/>
  <c r="QKJ45" i="48"/>
  <c r="QKZ45" i="48"/>
  <c r="QLP45" i="48"/>
  <c r="QMF45" i="48"/>
  <c r="QMV45" i="48"/>
  <c r="QNL45" i="48"/>
  <c r="QOB45" i="48"/>
  <c r="QOR45" i="48"/>
  <c r="QPH45" i="48"/>
  <c r="QPX45" i="48"/>
  <c r="QQN45" i="48"/>
  <c r="QRD45" i="48"/>
  <c r="QRT45" i="48"/>
  <c r="QSJ45" i="48"/>
  <c r="QSZ45" i="48"/>
  <c r="QTP45" i="48"/>
  <c r="QUF45" i="48"/>
  <c r="QUV45" i="48"/>
  <c r="QVL45" i="48"/>
  <c r="QWB45" i="48"/>
  <c r="QWR45" i="48"/>
  <c r="QXH45" i="48"/>
  <c r="QXX45" i="48"/>
  <c r="QYN45" i="48"/>
  <c r="QZD45" i="48"/>
  <c r="QZT45" i="48"/>
  <c r="RAJ45" i="48"/>
  <c r="RAZ45" i="48"/>
  <c r="RBP45" i="48"/>
  <c r="RCF45" i="48"/>
  <c r="RCV45" i="48"/>
  <c r="RDL45" i="48"/>
  <c r="REB45" i="48"/>
  <c r="RER45" i="48"/>
  <c r="RFH45" i="48"/>
  <c r="RFX45" i="48"/>
  <c r="RGN45" i="48"/>
  <c r="RHD45" i="48"/>
  <c r="RHT45" i="48"/>
  <c r="RIJ45" i="48"/>
  <c r="RIZ45" i="48"/>
  <c r="RJP45" i="48"/>
  <c r="RKF45" i="48"/>
  <c r="RKV45" i="48"/>
  <c r="RLL45" i="48"/>
  <c r="RMB45" i="48"/>
  <c r="RMR45" i="48"/>
  <c r="RNH45" i="48"/>
  <c r="RNX45" i="48"/>
  <c r="RON45" i="48"/>
  <c r="RPD45" i="48"/>
  <c r="RPT45" i="48"/>
  <c r="RQJ45" i="48"/>
  <c r="RQZ45" i="48"/>
  <c r="RRP45" i="48"/>
  <c r="RSF45" i="48"/>
  <c r="RSV45" i="48"/>
  <c r="RTL45" i="48"/>
  <c r="RUB45" i="48"/>
  <c r="RUR45" i="48"/>
  <c r="RVH45" i="48"/>
  <c r="RVX45" i="48"/>
  <c r="RWN45" i="48"/>
  <c r="RXD45" i="48"/>
  <c r="RXT45" i="48"/>
  <c r="RYJ45" i="48"/>
  <c r="RYZ45" i="48"/>
  <c r="RZP45" i="48"/>
  <c r="SAF45" i="48"/>
  <c r="SAV45" i="48"/>
  <c r="SBL45" i="48"/>
  <c r="SCB45" i="48"/>
  <c r="SCR45" i="48"/>
  <c r="SDH45" i="48"/>
  <c r="SDX45" i="48"/>
  <c r="SEN45" i="48"/>
  <c r="SFD45" i="48"/>
  <c r="SFT45" i="48"/>
  <c r="SGJ45" i="48"/>
  <c r="SGZ45" i="48"/>
  <c r="SHP45" i="48"/>
  <c r="SIF45" i="48"/>
  <c r="SIV45" i="48"/>
  <c r="SJL45" i="48"/>
  <c r="SKB45" i="48"/>
  <c r="SKR45" i="48"/>
  <c r="SLH45" i="48"/>
  <c r="SLX45" i="48"/>
  <c r="SMN45" i="48"/>
  <c r="SND45" i="48"/>
  <c r="SNT45" i="48"/>
  <c r="SOJ45" i="48"/>
  <c r="SOZ45" i="48"/>
  <c r="SPP45" i="48"/>
  <c r="SQF45" i="48"/>
  <c r="SQV45" i="48"/>
  <c r="SRL45" i="48"/>
  <c r="SSB45" i="48"/>
  <c r="SSR45" i="48"/>
  <c r="STH45" i="48"/>
  <c r="STX45" i="48"/>
  <c r="SUN45" i="48"/>
  <c r="SVD45" i="48"/>
  <c r="SVT45" i="48"/>
  <c r="SWJ45" i="48"/>
  <c r="SWZ45" i="48"/>
  <c r="SXP45" i="48"/>
  <c r="SYF45" i="48"/>
  <c r="SYV45" i="48"/>
  <c r="SZL45" i="48"/>
  <c r="TAB45" i="48"/>
  <c r="TAR45" i="48"/>
  <c r="TBH45" i="48"/>
  <c r="TBX45" i="48"/>
  <c r="TCN45" i="48"/>
  <c r="TDD45" i="48"/>
  <c r="TDT45" i="48"/>
  <c r="TEJ45" i="48"/>
  <c r="TEZ45" i="48"/>
  <c r="TFP45" i="48"/>
  <c r="TGF45" i="48"/>
  <c r="TGV45" i="48"/>
  <c r="THL45" i="48"/>
  <c r="TIB45" i="48"/>
  <c r="TIR45" i="48"/>
  <c r="TJH45" i="48"/>
  <c r="TJX45" i="48"/>
  <c r="TKN45" i="48"/>
  <c r="TLD45" i="48"/>
  <c r="TLT45" i="48"/>
  <c r="TMJ45" i="48"/>
  <c r="TMZ45" i="48"/>
  <c r="TNP45" i="48"/>
  <c r="TOF45" i="48"/>
  <c r="TOV45" i="48"/>
  <c r="TPL45" i="48"/>
  <c r="TQB45" i="48"/>
  <c r="TQR45" i="48"/>
  <c r="TRH45" i="48"/>
  <c r="TRX45" i="48"/>
  <c r="TSN45" i="48"/>
  <c r="TTD45" i="48"/>
  <c r="TTT45" i="48"/>
  <c r="TUJ45" i="48"/>
  <c r="TUZ45" i="48"/>
  <c r="TVP45" i="48"/>
  <c r="TWF45" i="48"/>
  <c r="TWV45" i="48"/>
  <c r="TXL45" i="48"/>
  <c r="TYB45" i="48"/>
  <c r="TYR45" i="48"/>
  <c r="TZH45" i="48"/>
  <c r="TZX45" i="48"/>
  <c r="UAN45" i="48"/>
  <c r="UBD45" i="48"/>
  <c r="UBT45" i="48"/>
  <c r="UCJ45" i="48"/>
  <c r="UCZ45" i="48"/>
  <c r="UDP45" i="48"/>
  <c r="UEF45" i="48"/>
  <c r="UEV45" i="48"/>
  <c r="UFL45" i="48"/>
  <c r="UGB45" i="48"/>
  <c r="UGR45" i="48"/>
  <c r="UHH45" i="48"/>
  <c r="UHX45" i="48"/>
  <c r="UIN45" i="48"/>
  <c r="UJD45" i="48"/>
  <c r="UJT45" i="48"/>
  <c r="UKJ45" i="48"/>
  <c r="UKZ45" i="48"/>
  <c r="ULP45" i="48"/>
  <c r="UMF45" i="48"/>
  <c r="UMV45" i="48"/>
  <c r="UNL45" i="48"/>
  <c r="UOB45" i="48"/>
  <c r="UOR45" i="48"/>
  <c r="UPH45" i="48"/>
  <c r="UPX45" i="48"/>
  <c r="UQN45" i="48"/>
  <c r="URD45" i="48"/>
  <c r="URT45" i="48"/>
  <c r="USJ45" i="48"/>
  <c r="USZ45" i="48"/>
  <c r="UTP45" i="48"/>
  <c r="UUF45" i="48"/>
  <c r="UUV45" i="48"/>
  <c r="MHV45" i="48"/>
  <c r="MJB45" i="48"/>
  <c r="MJY45" i="48"/>
  <c r="MKT45" i="48"/>
  <c r="MLP45" i="48"/>
  <c r="MMK45" i="48"/>
  <c r="MNF45" i="48"/>
  <c r="MOB45" i="48"/>
  <c r="MOW45" i="48"/>
  <c r="MPR45" i="48"/>
  <c r="MQN45" i="48"/>
  <c r="MRI45" i="48"/>
  <c r="MSD45" i="48"/>
  <c r="MSZ45" i="48"/>
  <c r="MTU45" i="48"/>
  <c r="MUP45" i="48"/>
  <c r="MVL45" i="48"/>
  <c r="MWG45" i="48"/>
  <c r="MXB45" i="48"/>
  <c r="MXX45" i="48"/>
  <c r="MYS45" i="48"/>
  <c r="MZN45" i="48"/>
  <c r="NAJ45" i="48"/>
  <c r="NBE45" i="48"/>
  <c r="NBZ45" i="48"/>
  <c r="NCV45" i="48"/>
  <c r="NDQ45" i="48"/>
  <c r="NEL45" i="48"/>
  <c r="NFH45" i="48"/>
  <c r="NGC45" i="48"/>
  <c r="NGX45" i="48"/>
  <c r="NHT45" i="48"/>
  <c r="NIO45" i="48"/>
  <c r="NJJ45" i="48"/>
  <c r="NKF45" i="48"/>
  <c r="NLA45" i="48"/>
  <c r="NLV45" i="48"/>
  <c r="NMR45" i="48"/>
  <c r="NNM45" i="48"/>
  <c r="NOH45" i="48"/>
  <c r="WZX45" i="48"/>
  <c r="WTD45" i="48"/>
  <c r="VPX45" i="48"/>
  <c r="VOB45" i="48"/>
  <c r="VMF45" i="48"/>
  <c r="VKN45" i="48"/>
  <c r="VIZ45" i="48"/>
  <c r="VHD45" i="48"/>
  <c r="VFL45" i="48"/>
  <c r="VDP45" i="48"/>
  <c r="VBT45" i="48"/>
  <c r="UZX45" i="48"/>
  <c r="UYB45" i="48"/>
  <c r="UWF45" i="48"/>
  <c r="USS45" i="48"/>
  <c r="UKS45" i="48"/>
  <c r="UDI45" i="48"/>
  <c r="TWO45" i="48"/>
  <c r="TPU45" i="48"/>
  <c r="TJA45" i="48"/>
  <c r="TBQ45" i="48"/>
  <c r="STQ45" i="48"/>
  <c r="SMW45" i="48"/>
  <c r="SEW45" i="48"/>
  <c r="RYS45" i="48"/>
  <c r="RRI45" i="48"/>
  <c r="RJY45" i="48"/>
  <c r="RCO45" i="48"/>
  <c r="QVE45" i="48"/>
  <c r="QOK45" i="48"/>
  <c r="QHQ45" i="48"/>
  <c r="QAG45" i="48"/>
  <c r="PSW45" i="48"/>
  <c r="PLM45" i="48"/>
  <c r="PEC45" i="48"/>
  <c r="OXI45" i="48"/>
  <c r="OOC45" i="48"/>
  <c r="OGS45" i="48"/>
  <c r="NZP45" i="48"/>
  <c r="NRJ45" i="48"/>
  <c r="XET45" i="48"/>
  <c r="XED45" i="48"/>
  <c r="XDN45" i="48"/>
  <c r="XCX45" i="48"/>
  <c r="XCH45" i="48"/>
  <c r="XBR45" i="48"/>
  <c r="XBB45" i="48"/>
  <c r="XAL45" i="48"/>
  <c r="WZV45" i="48"/>
  <c r="WZF45" i="48"/>
  <c r="WYP45" i="48"/>
  <c r="WXZ45" i="48"/>
  <c r="WXJ45" i="48"/>
  <c r="WWT45" i="48"/>
  <c r="WWD45" i="48"/>
  <c r="WVN45" i="48"/>
  <c r="WUX45" i="48"/>
  <c r="WUH45" i="48"/>
  <c r="WTR45" i="48"/>
  <c r="WTB45" i="48"/>
  <c r="WSL45" i="48"/>
  <c r="WRV45" i="48"/>
  <c r="WRF45" i="48"/>
  <c r="WQP45" i="48"/>
  <c r="WPZ45" i="48"/>
  <c r="WPJ45" i="48"/>
  <c r="WOT45" i="48"/>
  <c r="WOD45" i="48"/>
  <c r="WNN45" i="48"/>
  <c r="WMX45" i="48"/>
  <c r="WMH45" i="48"/>
  <c r="WLR45" i="48"/>
  <c r="WLB45" i="48"/>
  <c r="WKL45" i="48"/>
  <c r="WJV45" i="48"/>
  <c r="WJF45" i="48"/>
  <c r="WIP45" i="48"/>
  <c r="WHZ45" i="48"/>
  <c r="WHJ45" i="48"/>
  <c r="WGT45" i="48"/>
  <c r="WGD45" i="48"/>
  <c r="WFN45" i="48"/>
  <c r="WEX45" i="48"/>
  <c r="WEH45" i="48"/>
  <c r="WDR45" i="48"/>
  <c r="WDB45" i="48"/>
  <c r="WCL45" i="48"/>
  <c r="WBV45" i="48"/>
  <c r="WBF45" i="48"/>
  <c r="WAP45" i="48"/>
  <c r="VZZ45" i="48"/>
  <c r="VZJ45" i="48"/>
  <c r="VYT45" i="48"/>
  <c r="VYD45" i="48"/>
  <c r="VXN45" i="48"/>
  <c r="VWX45" i="48"/>
  <c r="VWH45" i="48"/>
  <c r="VVR45" i="48"/>
  <c r="VVB45" i="48"/>
  <c r="VUL45" i="48"/>
  <c r="VTV45" i="48"/>
  <c r="VTF45" i="48"/>
  <c r="VSP45" i="48"/>
  <c r="VRZ45" i="48"/>
  <c r="VRJ45" i="48"/>
  <c r="VQT45" i="48"/>
  <c r="VQD45" i="48"/>
  <c r="VPN45" i="48"/>
  <c r="VOX45" i="48"/>
  <c r="VOH45" i="48"/>
  <c r="VNR45" i="48"/>
  <c r="VNB45" i="48"/>
  <c r="VML45" i="48"/>
  <c r="VLV45" i="48"/>
  <c r="VLF45" i="48"/>
  <c r="VKP45" i="48"/>
  <c r="VJZ45" i="48"/>
  <c r="VJJ45" i="48"/>
  <c r="VIT45" i="48"/>
  <c r="VID45" i="48"/>
  <c r="VHN45" i="48"/>
  <c r="VGX45" i="48"/>
  <c r="VGH45" i="48"/>
  <c r="VFR45" i="48"/>
  <c r="VFB45" i="48"/>
  <c r="VEL45" i="48"/>
  <c r="VDV45" i="48"/>
  <c r="VDF45" i="48"/>
  <c r="VCP45" i="48"/>
  <c r="VBZ45" i="48"/>
  <c r="VBJ45" i="48"/>
  <c r="VAT45" i="48"/>
  <c r="VAD45" i="48"/>
  <c r="UZN45" i="48"/>
  <c r="UYX45" i="48"/>
  <c r="UWL45" i="48"/>
  <c r="URU45" i="48"/>
  <c r="UHY45" i="48"/>
  <c r="TYC45" i="48"/>
  <c r="TOG45" i="48"/>
  <c r="TEK45" i="48"/>
  <c r="SUO45" i="48"/>
  <c r="SKS45" i="48"/>
  <c r="SAW45" i="48"/>
  <c r="RRA45" i="48"/>
  <c r="RHE45" i="48"/>
  <c r="QXI45" i="48"/>
  <c r="QNM45" i="48"/>
  <c r="QDQ45" i="48"/>
  <c r="PTU45" i="48"/>
  <c r="PJY45" i="48"/>
  <c r="PAC45" i="48"/>
  <c r="OQG45" i="48"/>
  <c r="OGK45" i="48"/>
  <c r="NVB45" i="48"/>
  <c r="XCN45" i="48"/>
  <c r="WWV45" i="48"/>
  <c r="WRP45" i="48"/>
  <c r="WMR45" i="48"/>
  <c r="WHP45" i="48"/>
  <c r="WCR45" i="48"/>
  <c r="WAF45" i="48"/>
  <c r="VXX45" i="48"/>
  <c r="VVL45" i="48"/>
  <c r="VTD45" i="48"/>
  <c r="VQF45" i="48"/>
  <c r="VMJ45" i="48"/>
  <c r="VIJ45" i="48"/>
  <c r="VER45" i="48"/>
  <c r="VAZ45" i="48"/>
  <c r="UXL45" i="48"/>
  <c r="UPQ45" i="48"/>
  <c r="UAW45" i="48"/>
  <c r="TLM45" i="48"/>
  <c r="SYO45" i="48"/>
  <c r="SJE45" i="48"/>
  <c r="RUK45" i="48"/>
  <c r="RGW45" i="48"/>
  <c r="QSS45" i="48"/>
  <c r="QDI45" i="48"/>
  <c r="PPE45" i="48"/>
  <c r="PBQ45" i="48"/>
  <c r="OLA45" i="48"/>
  <c r="NSF45" i="48"/>
  <c r="XEG45" i="48"/>
  <c r="XDA45" i="48"/>
  <c r="XBU45" i="48"/>
  <c r="XAO45" i="48"/>
  <c r="WZI45" i="48"/>
  <c r="WYC45" i="48"/>
  <c r="WWW45" i="48"/>
  <c r="WVQ45" i="48"/>
  <c r="WUK45" i="48"/>
  <c r="WTE45" i="48"/>
  <c r="WRY45" i="48"/>
  <c r="WQS45" i="48"/>
  <c r="WPM45" i="48"/>
  <c r="WOG45" i="48"/>
  <c r="WNA45" i="48"/>
  <c r="WLU45" i="48"/>
  <c r="WKO45" i="48"/>
  <c r="WJI45" i="48"/>
  <c r="WIC45" i="48"/>
  <c r="WGW45" i="48"/>
  <c r="WFQ45" i="48"/>
  <c r="WEK45" i="48"/>
  <c r="WDE45" i="48"/>
  <c r="WBY45" i="48"/>
  <c r="WAS45" i="48"/>
  <c r="VZM45" i="48"/>
  <c r="VYG45" i="48"/>
  <c r="VXA45" i="48"/>
  <c r="VVU45" i="48"/>
  <c r="VUO45" i="48"/>
  <c r="VTI45" i="48"/>
  <c r="VSC45" i="48"/>
  <c r="VQW45" i="48"/>
  <c r="VPQ45" i="48"/>
  <c r="VOK45" i="48"/>
  <c r="VNE45" i="48"/>
  <c r="VLY45" i="48"/>
  <c r="VKS45" i="48"/>
  <c r="VJM45" i="48"/>
  <c r="VIG45" i="48"/>
  <c r="VHA45" i="48"/>
  <c r="VFU45" i="48"/>
  <c r="VEO45" i="48"/>
  <c r="VDI45" i="48"/>
  <c r="VCC45" i="48"/>
  <c r="VAW45" i="48"/>
  <c r="UZQ45" i="48"/>
  <c r="UYO45" i="48"/>
  <c r="UXU45" i="48"/>
  <c r="UWW45" i="48"/>
  <c r="UWC45" i="48"/>
  <c r="UVI45" i="48"/>
  <c r="UTM45" i="48"/>
  <c r="UQK45" i="48"/>
  <c r="UNI45" i="48"/>
  <c r="UJQ45" i="48"/>
  <c r="UGO45" i="48"/>
  <c r="UDM45" i="48"/>
  <c r="TZU45" i="48"/>
  <c r="TWS45" i="48"/>
  <c r="TTQ45" i="48"/>
  <c r="TPY45" i="48"/>
  <c r="TMW45" i="48"/>
  <c r="TJU45" i="48"/>
  <c r="TGC45" i="48"/>
  <c r="TDA45" i="48"/>
  <c r="SZY45" i="48"/>
  <c r="SWG45" i="48"/>
  <c r="STE45" i="48"/>
  <c r="SQC45" i="48"/>
  <c r="SMK45" i="48"/>
  <c r="SJI45" i="48"/>
  <c r="SGG45" i="48"/>
  <c r="SCO45" i="48"/>
  <c r="RZM45" i="48"/>
  <c r="RWK45" i="48"/>
  <c r="RSS45" i="48"/>
  <c r="RPQ45" i="48"/>
  <c r="RMO45" i="48"/>
  <c r="RJM45" i="48"/>
  <c r="RHA45" i="48"/>
  <c r="REO45" i="48"/>
  <c r="RCC45" i="48"/>
  <c r="QZQ45" i="48"/>
  <c r="QXE45" i="48"/>
  <c r="QUS45" i="48"/>
  <c r="QSG45" i="48"/>
  <c r="QPU45" i="48"/>
  <c r="QNI45" i="48"/>
  <c r="QKW45" i="48"/>
  <c r="QIK45" i="48"/>
  <c r="QFY45" i="48"/>
  <c r="QDM45" i="48"/>
  <c r="QBA45" i="48"/>
  <c r="PYO45" i="48"/>
  <c r="PWC45" i="48"/>
  <c r="PTQ45" i="48"/>
  <c r="PRE45" i="48"/>
  <c r="POS45" i="48"/>
  <c r="PMG45" i="48"/>
  <c r="PJU45" i="48"/>
  <c r="PHI45" i="48"/>
  <c r="PEW45" i="48"/>
  <c r="PCK45" i="48"/>
  <c r="OZY45" i="48"/>
  <c r="OXM45" i="48"/>
  <c r="OVA45" i="48"/>
  <c r="OSO45" i="48"/>
  <c r="OQC45" i="48"/>
  <c r="ONQ45" i="48"/>
  <c r="OLE45" i="48"/>
  <c r="OIS45" i="48"/>
  <c r="OGG45" i="48"/>
  <c r="ODU45" i="48"/>
  <c r="OBI45" i="48"/>
  <c r="NYD45" i="48"/>
  <c r="NUW45" i="48"/>
  <c r="NRP45" i="48"/>
  <c r="UYH45" i="48"/>
  <c r="UVV45" i="48"/>
  <c r="UPI45" i="48"/>
  <c r="UFM45" i="48"/>
  <c r="TVQ45" i="48"/>
  <c r="TLU45" i="48"/>
  <c r="TBY45" i="48"/>
  <c r="SSC45" i="48"/>
  <c r="SIG45" i="48"/>
  <c r="RYK45" i="48"/>
  <c r="ROO45" i="48"/>
  <c r="RES45" i="48"/>
  <c r="QUW45" i="48"/>
  <c r="QLA45" i="48"/>
  <c r="QBE45" i="48"/>
  <c r="PRI45" i="48"/>
  <c r="PHM45" i="48"/>
  <c r="OXQ45" i="48"/>
  <c r="ONU45" i="48"/>
  <c r="ODY45" i="48"/>
  <c r="NRU45" i="48"/>
  <c r="XBH45" i="48"/>
  <c r="WVL45" i="48"/>
  <c r="WQJ45" i="48"/>
  <c r="WLL45" i="48"/>
  <c r="WGJ45" i="48"/>
  <c r="WBT45" i="48"/>
  <c r="VZH45" i="48"/>
  <c r="VWZ45" i="48"/>
  <c r="VUN45" i="48"/>
  <c r="VSF45" i="48"/>
  <c r="VOR45" i="48"/>
  <c r="VKV45" i="48"/>
  <c r="VGZ45" i="48"/>
  <c r="VDL45" i="48"/>
  <c r="UZP45" i="48"/>
  <c r="UVX45" i="48"/>
  <c r="UKC45" i="48"/>
  <c r="TVI45" i="48"/>
  <c r="TFY45" i="48"/>
  <c r="SSK45" i="48"/>
  <c r="SDQ45" i="48"/>
  <c r="RQC45" i="48"/>
  <c r="RBY45" i="48"/>
  <c r="QLY45" i="48"/>
  <c r="PZA45" i="48"/>
  <c r="PKG45" i="48"/>
  <c r="OWC45" i="48"/>
  <c r="OFM45" i="48"/>
  <c r="XFA45" i="48"/>
  <c r="XDU45" i="48"/>
  <c r="XCO45" i="48"/>
  <c r="XBI45" i="48"/>
  <c r="XAC45" i="48"/>
  <c r="WYW45" i="48"/>
  <c r="WXQ45" i="48"/>
  <c r="WWK45" i="48"/>
  <c r="WVE45" i="48"/>
  <c r="WTY45" i="48"/>
  <c r="WSS45" i="48"/>
  <c r="WRM45" i="48"/>
  <c r="WQG45" i="48"/>
  <c r="WPA45" i="48"/>
  <c r="WNU45" i="48"/>
  <c r="WMO45" i="48"/>
  <c r="WLI45" i="48"/>
  <c r="WKC45" i="48"/>
  <c r="WIW45" i="48"/>
  <c r="WHQ45" i="48"/>
  <c r="WGK45" i="48"/>
  <c r="WFE45" i="48"/>
  <c r="WDY45" i="48"/>
  <c r="WCS45" i="48"/>
  <c r="WBM45" i="48"/>
  <c r="WAG45" i="48"/>
  <c r="VZA45" i="48"/>
  <c r="VXU45" i="48"/>
  <c r="VWO45" i="48"/>
  <c r="VVI45" i="48"/>
  <c r="VUC45" i="48"/>
  <c r="VSW45" i="48"/>
  <c r="VRQ45" i="48"/>
  <c r="VQK45" i="48"/>
  <c r="VPE45" i="48"/>
  <c r="VNY45" i="48"/>
  <c r="VMS45" i="48"/>
  <c r="VLM45" i="48"/>
  <c r="VKG45" i="48"/>
  <c r="VJA45" i="48"/>
  <c r="VHU45" i="48"/>
  <c r="VGO45" i="48"/>
  <c r="VFI45" i="48"/>
  <c r="VEC45" i="48"/>
  <c r="VCW45" i="48"/>
  <c r="VBQ45" i="48"/>
  <c r="VAK45" i="48"/>
  <c r="UZE45" i="48"/>
  <c r="UYK45" i="48"/>
  <c r="UXM45" i="48"/>
  <c r="UWS45" i="48"/>
  <c r="UVY45" i="48"/>
  <c r="UUY45" i="48"/>
  <c r="USW45" i="48"/>
  <c r="UPU45" i="48"/>
  <c r="UMC45" i="48"/>
  <c r="UJA45" i="48"/>
  <c r="UFY45" i="48"/>
  <c r="UCG45" i="48"/>
  <c r="TZE45" i="48"/>
  <c r="TWC45" i="48"/>
  <c r="TSK45" i="48"/>
  <c r="TPI45" i="48"/>
  <c r="TMG45" i="48"/>
  <c r="TIO45" i="48"/>
  <c r="TFM45" i="48"/>
  <c r="TCK45" i="48"/>
  <c r="SYS45" i="48"/>
  <c r="SVQ45" i="48"/>
  <c r="SSO45" i="48"/>
  <c r="SOW45" i="48"/>
  <c r="SLU45" i="48"/>
  <c r="SIS45" i="48"/>
  <c r="SFA45" i="48"/>
  <c r="SBY45" i="48"/>
  <c r="RYW45" i="48"/>
  <c r="RVE45" i="48"/>
  <c r="RSC45" i="48"/>
  <c r="RPA45" i="48"/>
  <c r="RLI45" i="48"/>
  <c r="RIW45" i="48"/>
  <c r="RGK45" i="48"/>
  <c r="RDY45" i="48"/>
  <c r="RBM45" i="48"/>
  <c r="QZA45" i="48"/>
  <c r="QWO45" i="48"/>
  <c r="QUC45" i="48"/>
  <c r="QRQ45" i="48"/>
  <c r="QPE45" i="48"/>
  <c r="QMS45" i="48"/>
  <c r="QKG45" i="48"/>
  <c r="QHU45" i="48"/>
  <c r="QFI45" i="48"/>
  <c r="QCW45" i="48"/>
  <c r="QAK45" i="48"/>
  <c r="PXY45" i="48"/>
  <c r="PVM45" i="48"/>
  <c r="PTA45" i="48"/>
  <c r="PQO45" i="48"/>
  <c r="POC45" i="48"/>
  <c r="PLQ45" i="48"/>
  <c r="PJE45" i="48"/>
  <c r="PGS45" i="48"/>
  <c r="PEG45" i="48"/>
  <c r="PBU45" i="48"/>
  <c r="OZI45" i="48"/>
  <c r="OWW45" i="48"/>
  <c r="OUK45" i="48"/>
  <c r="ORY45" i="48"/>
  <c r="OPM45" i="48"/>
  <c r="ONA45" i="48"/>
  <c r="OKO45" i="48"/>
  <c r="OIC45" i="48"/>
  <c r="OFQ45" i="48"/>
  <c r="ODE45" i="48"/>
  <c r="OAP45" i="48"/>
  <c r="NXI45" i="48"/>
  <c r="NUB45" i="48"/>
  <c r="NQT45" i="48"/>
  <c r="UXR45" i="48"/>
  <c r="UVF45" i="48"/>
  <c r="UMW45" i="48"/>
  <c r="UDA45" i="48"/>
  <c r="TTE45" i="48"/>
  <c r="TJI45" i="48"/>
  <c r="SZM45" i="48"/>
  <c r="SPQ45" i="48"/>
  <c r="SFU45" i="48"/>
  <c r="RVY45" i="48"/>
  <c r="RMC45" i="48"/>
  <c r="RCG45" i="48"/>
  <c r="QSK45" i="48"/>
  <c r="QIO45" i="48"/>
  <c r="PYS45" i="48"/>
  <c r="POW45" i="48"/>
  <c r="PFA45" i="48"/>
  <c r="OVE45" i="48"/>
  <c r="OLI45" i="48"/>
  <c r="OBM45" i="48"/>
  <c r="XFD45" i="48"/>
  <c r="XAB45" i="48"/>
  <c r="WUF45" i="48"/>
  <c r="WPD45" i="48"/>
  <c r="WKF45" i="48"/>
  <c r="WFD45" i="48"/>
  <c r="WBL45" i="48"/>
  <c r="VYZ45" i="48"/>
  <c r="VWR45" i="48"/>
  <c r="VUF45" i="48"/>
  <c r="VRX45" i="48"/>
  <c r="VOF45" i="48"/>
  <c r="VKJ45" i="48"/>
  <c r="VGN45" i="48"/>
  <c r="VCZ45" i="48"/>
  <c r="UZD45" i="48"/>
  <c r="UVH45" i="48"/>
  <c r="UIW45" i="48"/>
  <c r="TTM45" i="48"/>
  <c r="TEC45" i="48"/>
  <c r="SPY45" i="48"/>
  <c r="SCK45" i="48"/>
  <c r="ROG45" i="48"/>
  <c r="RAS45" i="48"/>
  <c r="QKC45" i="48"/>
  <c r="PXE45" i="48"/>
  <c r="PJA45" i="48"/>
  <c r="OUG45" i="48"/>
  <c r="ODA45" i="48"/>
  <c r="XEW45" i="48"/>
  <c r="XDQ45" i="48"/>
  <c r="XCK45" i="48"/>
  <c r="XBE45" i="48"/>
  <c r="WZY45" i="48"/>
  <c r="WYS45" i="48"/>
  <c r="WXM45" i="48"/>
  <c r="WWG45" i="48"/>
  <c r="WVA45" i="48"/>
  <c r="WTU45" i="48"/>
  <c r="WSO45" i="48"/>
  <c r="WRI45" i="48"/>
  <c r="WQC45" i="48"/>
  <c r="WOW45" i="48"/>
  <c r="WNQ45" i="48"/>
  <c r="WMK45" i="48"/>
  <c r="WLE45" i="48"/>
  <c r="WJY45" i="48"/>
  <c r="WIS45" i="48"/>
  <c r="WHM45" i="48"/>
  <c r="WGG45" i="48"/>
  <c r="WFA45" i="48"/>
  <c r="WDU45" i="48"/>
  <c r="WCO45" i="48"/>
  <c r="WBI45" i="48"/>
  <c r="WAC45" i="48"/>
  <c r="VYW45" i="48"/>
  <c r="VXQ45" i="48"/>
  <c r="VWK45" i="48"/>
  <c r="VVE45" i="48"/>
  <c r="VTY45" i="48"/>
  <c r="VSS45" i="48"/>
  <c r="VRM45" i="48"/>
  <c r="VQG45" i="48"/>
  <c r="VPA45" i="48"/>
  <c r="VNU45" i="48"/>
  <c r="VMO45" i="48"/>
  <c r="VLI45" i="48"/>
  <c r="VKC45" i="48"/>
  <c r="VIW45" i="48"/>
  <c r="VHQ45" i="48"/>
  <c r="VGK45" i="48"/>
  <c r="VFE45" i="48"/>
  <c r="VDY45" i="48"/>
  <c r="VCS45" i="48"/>
  <c r="VBM45" i="48"/>
  <c r="VAG45" i="48"/>
  <c r="UZA45" i="48"/>
  <c r="UYC45" i="48"/>
  <c r="UXI45" i="48"/>
  <c r="UWO45" i="48"/>
  <c r="UVQ45" i="48"/>
  <c r="UUT45" i="48"/>
  <c r="USG45" i="48"/>
  <c r="UOO45" i="48"/>
  <c r="ULM45" i="48"/>
  <c r="UIK45" i="48"/>
  <c r="UES45" i="48"/>
  <c r="UBQ45" i="48"/>
  <c r="TYO45" i="48"/>
  <c r="TUW45" i="48"/>
  <c r="TRU45" i="48"/>
  <c r="TOS45" i="48"/>
  <c r="TLA45" i="48"/>
  <c r="THY45" i="48"/>
  <c r="TEW45" i="48"/>
  <c r="TBE45" i="48"/>
  <c r="SYC45" i="48"/>
  <c r="SVA45" i="48"/>
  <c r="SRI45" i="48"/>
  <c r="SOG45" i="48"/>
  <c r="SLE45" i="48"/>
  <c r="SHM45" i="48"/>
  <c r="SEK45" i="48"/>
  <c r="SBI45" i="48"/>
  <c r="RXQ45" i="48"/>
  <c r="RUO45" i="48"/>
  <c r="RRM45" i="48"/>
  <c r="RNU45" i="48"/>
  <c r="RKS45" i="48"/>
  <c r="RIG45" i="48"/>
  <c r="RFU45" i="48"/>
  <c r="RDI45" i="48"/>
  <c r="RAW45" i="48"/>
  <c r="QYK45" i="48"/>
  <c r="QVY45" i="48"/>
  <c r="QTM45" i="48"/>
  <c r="QRA45" i="48"/>
  <c r="QOO45" i="48"/>
  <c r="QMC45" i="48"/>
  <c r="QJQ45" i="48"/>
  <c r="QHE45" i="48"/>
  <c r="QES45" i="48"/>
  <c r="QCG45" i="48"/>
  <c r="PZU45" i="48"/>
  <c r="PXI45" i="48"/>
  <c r="PUW45" i="48"/>
  <c r="PSK45" i="48"/>
  <c r="PPY45" i="48"/>
  <c r="PNM45" i="48"/>
  <c r="PLA45" i="48"/>
  <c r="PIO45" i="48"/>
  <c r="PGC45" i="48"/>
  <c r="PDQ45" i="48"/>
  <c r="PBE45" i="48"/>
  <c r="OYS45" i="48"/>
  <c r="OWG45" i="48"/>
  <c r="OTU45" i="48"/>
  <c r="ORI45" i="48"/>
  <c r="OOW45" i="48"/>
  <c r="OMK45" i="48"/>
  <c r="OJY45" i="48"/>
  <c r="OHM45" i="48"/>
  <c r="OFA45" i="48"/>
  <c r="OCO45" i="48"/>
  <c r="NZU45" i="48"/>
  <c r="NWN45" i="48"/>
  <c r="NTF45" i="48"/>
  <c r="NPY45" i="48"/>
  <c r="UXB45" i="48"/>
  <c r="UUG45" i="48"/>
  <c r="UKK45" i="48"/>
  <c r="UAO45" i="48"/>
  <c r="TQS45" i="48"/>
  <c r="TGW45" i="48"/>
  <c r="SXA45" i="48"/>
  <c r="SNE45" i="48"/>
  <c r="SDI45" i="48"/>
  <c r="RTM45" i="48"/>
  <c r="RJQ45" i="48"/>
  <c r="QZU45" i="48"/>
  <c r="QPY45" i="48"/>
  <c r="QGC45" i="48"/>
  <c r="PWG45" i="48"/>
  <c r="PMK45" i="48"/>
  <c r="PCO45" i="48"/>
  <c r="OSS45" i="48"/>
  <c r="OIW45" i="48"/>
  <c r="NYJ45" i="48"/>
  <c r="XDT45" i="48"/>
  <c r="WYJ45" i="48"/>
  <c r="WSV45" i="48"/>
  <c r="WNX45" i="48"/>
  <c r="WIZ45" i="48"/>
  <c r="WDX45" i="48"/>
  <c r="WAN45" i="48"/>
  <c r="VYB45" i="48"/>
  <c r="VVT45" i="48"/>
  <c r="VTL45" i="48"/>
  <c r="VQR45" i="48"/>
  <c r="VMV45" i="48"/>
  <c r="VIV45" i="48"/>
  <c r="VFD45" i="48"/>
  <c r="VBL45" i="48"/>
  <c r="UXX45" i="48"/>
  <c r="URM45" i="48"/>
  <c r="UCC45" i="48"/>
  <c r="TNI45" i="48"/>
  <c r="SZU45" i="48"/>
  <c r="SKK45" i="48"/>
  <c r="RWG45" i="48"/>
  <c r="RIS45" i="48"/>
  <c r="QUO45" i="48"/>
  <c r="QFE45" i="48"/>
  <c r="PRA45" i="48"/>
  <c r="PDM45" i="48"/>
  <c r="OMW45" i="48"/>
  <c r="NVM45" i="48"/>
  <c r="XEK45" i="48"/>
  <c r="XDE45" i="48"/>
  <c r="XBY45" i="48"/>
  <c r="XAS45" i="48"/>
  <c r="WZM45" i="48"/>
  <c r="WYG45" i="48"/>
  <c r="WXA45" i="48"/>
  <c r="WVU45" i="48"/>
  <c r="WUO45" i="48"/>
  <c r="WTI45" i="48"/>
  <c r="WSC45" i="48"/>
  <c r="WQW45" i="48"/>
  <c r="WPQ45" i="48"/>
  <c r="WOK45" i="48"/>
  <c r="WNE45" i="48"/>
  <c r="WLY45" i="48"/>
  <c r="WKS45" i="48"/>
  <c r="WJM45" i="48"/>
  <c r="WIG45" i="48"/>
  <c r="WHA45" i="48"/>
  <c r="WFU45" i="48"/>
  <c r="WEO45" i="48"/>
  <c r="WDI45" i="48"/>
  <c r="WCC45" i="48"/>
  <c r="WAW45" i="48"/>
  <c r="VZQ45" i="48"/>
  <c r="VYK45" i="48"/>
  <c r="VXE45" i="48"/>
  <c r="VVY45" i="48"/>
  <c r="VUS45" i="48"/>
  <c r="VTM45" i="48"/>
  <c r="VSG45" i="48"/>
  <c r="VRA45" i="48"/>
  <c r="VPU45" i="48"/>
  <c r="VOO45" i="48"/>
  <c r="VNI45" i="48"/>
  <c r="VMC45" i="48"/>
  <c r="VKW45" i="48"/>
  <c r="VJQ45" i="48"/>
  <c r="VIK45" i="48"/>
  <c r="VHE45" i="48"/>
  <c r="VFY45" i="48"/>
  <c r="VES45" i="48"/>
  <c r="VDM45" i="48"/>
  <c r="VCG45" i="48"/>
  <c r="VBA45" i="48"/>
  <c r="UZU45" i="48"/>
  <c r="UYS45" i="48"/>
  <c r="UXY45" i="48"/>
  <c r="UXE45" i="48"/>
  <c r="UWG45" i="48"/>
  <c r="UVM45" i="48"/>
  <c r="UUO45" i="48"/>
  <c r="URA45" i="48"/>
  <c r="UNY45" i="48"/>
  <c r="UKW45" i="48"/>
  <c r="UHE45" i="48"/>
  <c r="UEC45" i="48"/>
  <c r="UBA45" i="48"/>
  <c r="TXI45" i="48"/>
  <c r="TUG45" i="48"/>
  <c r="TRE45" i="48"/>
  <c r="TNM45" i="48"/>
  <c r="TKK45" i="48"/>
  <c r="THI45" i="48"/>
  <c r="TDQ45" i="48"/>
  <c r="TAO45" i="48"/>
  <c r="SXM45" i="48"/>
  <c r="STU45" i="48"/>
  <c r="SQS45" i="48"/>
  <c r="SNQ45" i="48"/>
  <c r="SJY45" i="48"/>
  <c r="SGW45" i="48"/>
  <c r="SDU45" i="48"/>
  <c r="SAC45" i="48"/>
  <c r="RXA45" i="48"/>
  <c r="RTY45" i="48"/>
  <c r="RQG45" i="48"/>
  <c r="RNE45" i="48"/>
  <c r="RKC45" i="48"/>
  <c r="RHQ45" i="48"/>
  <c r="RFE45" i="48"/>
  <c r="RCS45" i="48"/>
  <c r="RAG45" i="48"/>
  <c r="QXU45" i="48"/>
  <c r="QVI45" i="48"/>
  <c r="QSW45" i="48"/>
  <c r="QQK45" i="48"/>
  <c r="QNY45" i="48"/>
  <c r="QLM45" i="48"/>
  <c r="QJA45" i="48"/>
  <c r="QGO45" i="48"/>
  <c r="QEC45" i="48"/>
  <c r="QBQ45" i="48"/>
  <c r="PZE45" i="48"/>
  <c r="PWS45" i="48"/>
  <c r="PUG45" i="48"/>
  <c r="PRU45" i="48"/>
  <c r="PPI45" i="48"/>
  <c r="PMW45" i="48"/>
  <c r="PKK45" i="48"/>
  <c r="PHY45" i="48"/>
  <c r="PFM45" i="48"/>
  <c r="PDA45" i="48"/>
  <c r="PAO45" i="48"/>
  <c r="OYC45" i="48"/>
  <c r="OVQ45" i="48"/>
  <c r="OTE45" i="48"/>
  <c r="OQS45" i="48"/>
  <c r="OOG45" i="48"/>
  <c r="OLU45" i="48"/>
  <c r="OJI45" i="48"/>
  <c r="OGW45" i="48"/>
  <c r="OEK45" i="48"/>
  <c r="OBY45" i="48"/>
  <c r="NYZ45" i="48"/>
  <c r="NVR45" i="48"/>
  <c r="NSK45" i="48"/>
  <c r="NPD45" i="48"/>
  <c r="TRM45" i="48"/>
  <c r="UBI45" i="48"/>
  <c r="ULE45" i="48"/>
  <c r="UVG45" i="48"/>
  <c r="VDW45" i="48"/>
  <c r="VPW45" i="48"/>
  <c r="WBO45" i="48"/>
  <c r="WQM45" i="48"/>
  <c r="OCK45" i="48"/>
  <c r="VSB45" i="48"/>
  <c r="UYY45" i="48"/>
  <c r="VDO45" i="48"/>
  <c r="VJG45" i="48"/>
  <c r="VOY45" i="48"/>
  <c r="VUY45" i="48"/>
  <c r="WAQ45" i="48"/>
  <c r="WHW45" i="48"/>
  <c r="WPO45" i="48"/>
  <c r="WXK45" i="48"/>
  <c r="XEY45" i="48"/>
  <c r="RNA45" i="48"/>
  <c r="VJD45" i="48"/>
  <c r="UYE45" i="48"/>
  <c r="VCQ45" i="48"/>
  <c r="VIA45" i="48"/>
  <c r="VNS45" i="48"/>
  <c r="VTW45" i="48"/>
  <c r="VZS45" i="48"/>
  <c r="WGI45" i="48"/>
  <c r="WOI45" i="48"/>
  <c r="WWA45" i="48"/>
  <c r="XDO45" i="48"/>
  <c r="QQG45" i="48"/>
  <c r="VAF45" i="48"/>
  <c r="VFK45" i="48"/>
  <c r="VJS45" i="48"/>
  <c r="VOE45" i="48"/>
  <c r="VSM45" i="48"/>
  <c r="VWU45" i="48"/>
  <c r="WBG45" i="48"/>
  <c r="WGQ45" i="48"/>
  <c r="WMI45" i="48"/>
  <c r="WSM45" i="48"/>
  <c r="WYE45" i="48"/>
  <c r="XEA45" i="48"/>
  <c r="PUC45" i="48"/>
  <c r="TCW45" i="48"/>
  <c r="VMZ45" i="48"/>
  <c r="VIB45" i="48"/>
  <c r="TOO45" i="48"/>
  <c r="QRM45" i="48"/>
  <c r="ORU45" i="48"/>
  <c r="XDC45" i="48"/>
  <c r="WYQ45" i="48"/>
  <c r="WUI45" i="48"/>
  <c r="WQA45" i="48"/>
  <c r="WLO45" i="48"/>
  <c r="WHG45" i="48"/>
  <c r="WCY45" i="48"/>
  <c r="VZK45" i="48"/>
  <c r="VWE45" i="48"/>
  <c r="VSY45" i="48"/>
  <c r="VPO45" i="48"/>
  <c r="VMI45" i="48"/>
  <c r="VJC45" i="48"/>
  <c r="VFS45" i="48"/>
  <c r="VCM45" i="48"/>
  <c r="UZG45" i="48"/>
  <c r="UVW45" i="48"/>
  <c r="WYN45" i="48"/>
  <c r="UWQ45" i="48"/>
  <c r="UZC45" i="48"/>
  <c r="VBO45" i="48"/>
  <c r="VEA45" i="48"/>
  <c r="VGM45" i="48"/>
  <c r="VIY45" i="48"/>
  <c r="VLK45" i="48"/>
  <c r="VNW45" i="48"/>
  <c r="VQI45" i="48"/>
  <c r="VSU45" i="48"/>
  <c r="VVG45" i="48"/>
  <c r="VXS45" i="48"/>
  <c r="WAE45" i="48"/>
  <c r="WCQ45" i="48"/>
  <c r="WGA45" i="48"/>
  <c r="WJG45" i="48"/>
  <c r="WMM45" i="48"/>
  <c r="WPW45" i="48"/>
  <c r="WTC45" i="48"/>
  <c r="WWI45" i="48"/>
  <c r="WZS45" i="48"/>
  <c r="XCY45" i="48"/>
  <c r="OEG45" i="48"/>
  <c r="PQK45" i="48"/>
  <c r="RFQ45" i="48"/>
  <c r="TIK45" i="48"/>
  <c r="VBP45" i="48"/>
  <c r="VSJ45" i="48"/>
  <c r="WHT45" i="48"/>
  <c r="VPT45" i="48"/>
  <c r="WER45" i="48"/>
  <c r="XBT45" i="48"/>
  <c r="WCF45" i="48"/>
  <c r="WXH45" i="48"/>
  <c r="WRL45" i="48"/>
  <c r="WCN45" i="48"/>
  <c r="VRL45" i="48"/>
  <c r="VDT45" i="48"/>
  <c r="UHQ45" i="48"/>
  <c r="SRE45" i="48"/>
  <c r="RBI45" i="48"/>
  <c r="PVY45" i="48"/>
  <c r="OSK45" i="48"/>
  <c r="XFC45" i="48"/>
  <c r="XCQ45" i="48"/>
  <c r="XAE45" i="48"/>
  <c r="WXS45" i="48"/>
  <c r="WVG45" i="48"/>
  <c r="WSU45" i="48"/>
  <c r="WQI45" i="48"/>
  <c r="WNW45" i="48"/>
  <c r="WLK45" i="48"/>
  <c r="WIY45" i="48"/>
  <c r="WGM45" i="48"/>
  <c r="WEA45" i="48"/>
  <c r="RRY45" i="48"/>
  <c r="SWC45" i="48"/>
  <c r="UCS45" i="48"/>
  <c r="UZT45" i="48"/>
  <c r="VJP45" i="48"/>
  <c r="VSR45" i="48"/>
  <c r="WBH45" i="48"/>
  <c r="WMF45" i="48"/>
  <c r="WYV45" i="48"/>
  <c r="VYN45" i="48"/>
  <c r="WEZ45" i="48"/>
  <c r="WNT45" i="48"/>
  <c r="WXL45" i="48"/>
  <c r="XEZ45" i="48"/>
  <c r="UVP45" i="48"/>
  <c r="VCV45" i="48"/>
  <c r="VKR45" i="48"/>
  <c r="VRT45" i="48"/>
  <c r="VWV45" i="48"/>
  <c r="WBX45" i="48"/>
  <c r="WGV45" i="48"/>
  <c r="WLP45" i="48"/>
  <c r="WQN45" i="48"/>
  <c r="WVP45" i="48"/>
  <c r="XAV45" i="48"/>
  <c r="WHD45" i="48"/>
  <c r="WLX45" i="48"/>
  <c r="WQZ45" i="48"/>
  <c r="WVT45" i="48"/>
  <c r="XBD45" i="48"/>
  <c r="WSZ45" i="48"/>
  <c r="XDD45" i="48"/>
  <c r="WOJ45" i="48"/>
  <c r="XDL45" i="48"/>
  <c r="TTY45" i="48"/>
  <c r="UDU45" i="48"/>
  <c r="UNQ45" i="48"/>
  <c r="UXK45" i="48"/>
  <c r="VGY45" i="48"/>
  <c r="VSQ45" i="48"/>
  <c r="WEU45" i="48"/>
  <c r="WUM45" i="48"/>
  <c r="PXU45" i="48"/>
  <c r="UVS45" i="48"/>
  <c r="VAE45" i="48"/>
  <c r="VEU45" i="48"/>
  <c r="VKM45" i="48"/>
  <c r="VQQ45" i="48"/>
  <c r="VWI45" i="48"/>
  <c r="WCE45" i="48"/>
  <c r="WJW45" i="48"/>
  <c r="WRS45" i="48"/>
  <c r="WZG45" i="48"/>
  <c r="OPY45" i="48"/>
  <c r="SNM45" i="48"/>
  <c r="VYV45" i="48"/>
  <c r="UZK45" i="48"/>
  <c r="VDS45" i="48"/>
  <c r="VJK45" i="48"/>
  <c r="VPK45" i="48"/>
  <c r="VVC45" i="48"/>
  <c r="WAY45" i="48"/>
  <c r="WIQ45" i="48"/>
  <c r="WQE45" i="48"/>
  <c r="WXW45" i="48"/>
  <c r="OAK45" i="48"/>
  <c r="ROW45" i="48"/>
  <c r="VLP45" i="48"/>
  <c r="VGI45" i="48"/>
  <c r="VKY45" i="48"/>
  <c r="VPG45" i="48"/>
  <c r="VTO45" i="48"/>
  <c r="VYA45" i="48"/>
  <c r="WCI45" i="48"/>
  <c r="WIA45" i="48"/>
  <c r="WOA45" i="48"/>
  <c r="WTS45" i="48"/>
  <c r="WZK45" i="48"/>
  <c r="NUR45" i="48"/>
  <c r="QPA45" i="48"/>
  <c r="UAG45" i="48"/>
  <c r="XDX45" i="48"/>
  <c r="VCJ45" i="48"/>
  <c r="STA45" i="48"/>
  <c r="QGK45" i="48"/>
  <c r="OHY45" i="48"/>
  <c r="XBW45" i="48"/>
  <c r="WXO45" i="48"/>
  <c r="WTG45" i="48"/>
  <c r="WOU45" i="48"/>
  <c r="WKM45" i="48"/>
  <c r="WGE45" i="48"/>
  <c r="WBW45" i="48"/>
  <c r="VYQ45" i="48"/>
  <c r="VVK45" i="48"/>
  <c r="VSA45" i="48"/>
  <c r="VOU45" i="48"/>
  <c r="VLO45" i="48"/>
  <c r="VIE45" i="48"/>
  <c r="VEY45" i="48"/>
  <c r="VBS45" i="48"/>
  <c r="UYI45" i="48"/>
  <c r="UVB45" i="48"/>
  <c r="UUQ45" i="48"/>
  <c r="UXG45" i="48"/>
  <c r="UZS45" i="48"/>
  <c r="VCE45" i="48"/>
  <c r="VEQ45" i="48"/>
  <c r="VHC45" i="48"/>
  <c r="VJO45" i="48"/>
  <c r="VMA45" i="48"/>
  <c r="VOM45" i="48"/>
  <c r="VQY45" i="48"/>
  <c r="VTK45" i="48"/>
  <c r="VVW45" i="48"/>
  <c r="VYI45" i="48"/>
  <c r="WAU45" i="48"/>
  <c r="WDO45" i="48"/>
  <c r="WGU45" i="48"/>
  <c r="WKA45" i="48"/>
  <c r="WNK45" i="48"/>
  <c r="WQQ45" i="48"/>
  <c r="WTW45" i="48"/>
  <c r="WXG45" i="48"/>
  <c r="XAM45" i="48"/>
  <c r="XDS45" i="48"/>
  <c r="OPI45" i="48"/>
  <c r="QAW45" i="48"/>
  <c r="RTU45" i="48"/>
  <c r="TYK45" i="48"/>
  <c r="VFT45" i="48"/>
  <c r="VVX45" i="48"/>
  <c r="WOR45" i="48"/>
  <c r="VTH45" i="48"/>
  <c r="WKB45" i="48"/>
  <c r="VQN45" i="48"/>
  <c r="WGF45" i="48"/>
  <c r="NPN45" i="48"/>
  <c r="WNL45" i="48"/>
  <c r="VZT45" i="48"/>
  <c r="VNX45" i="48"/>
  <c r="VAR45" i="48"/>
  <c r="TVY45" i="48"/>
  <c r="SGC45" i="48"/>
  <c r="QTI45" i="48"/>
  <c r="POO45" i="48"/>
  <c r="ONM45" i="48"/>
  <c r="XEM45" i="48"/>
  <c r="XCA45" i="48"/>
  <c r="WZO45" i="48"/>
  <c r="WXC45" i="48"/>
  <c r="WUQ45" i="48"/>
  <c r="WSE45" i="48"/>
  <c r="WPS45" i="48"/>
  <c r="WNG45" i="48"/>
  <c r="WKU45" i="48"/>
  <c r="WII45" i="48"/>
  <c r="WFW45" i="48"/>
  <c r="WDK45" i="48"/>
  <c r="RZI45" i="48"/>
  <c r="TES45" i="48"/>
  <c r="UMO45" i="48"/>
  <c r="VBX45" i="48"/>
  <c r="VMB45" i="48"/>
  <c r="VUR45" i="48"/>
  <c r="WDT45" i="48"/>
  <c r="WOZ45" i="48"/>
  <c r="XCR45" i="48"/>
  <c r="WAB45" i="48"/>
  <c r="WGN45" i="48"/>
  <c r="WQF45" i="48"/>
  <c r="XAN45" i="48"/>
  <c r="UFE45" i="48"/>
  <c r="UXH45" i="48"/>
  <c r="VEV45" i="48"/>
  <c r="VMN45" i="48"/>
  <c r="VSZ45" i="48"/>
  <c r="VYF45" i="48"/>
  <c r="WDD45" i="48"/>
  <c r="WIB45" i="48"/>
  <c r="WMV45" i="48"/>
  <c r="WRT45" i="48"/>
  <c r="WWR45" i="48"/>
  <c r="XCB45" i="48"/>
  <c r="WIJ45" i="48"/>
  <c r="WND45" i="48"/>
  <c r="WSB45" i="48"/>
  <c r="WWZ45" i="48"/>
  <c r="XCJ45" i="48"/>
  <c r="VZL45" i="48"/>
  <c r="WYF45" i="48"/>
  <c r="TWK45" i="48"/>
  <c r="UGG45" i="48"/>
  <c r="UQC45" i="48"/>
  <c r="UZO45" i="48"/>
  <c r="VKA45" i="48"/>
  <c r="VVO45" i="48"/>
  <c r="WIU45" i="48"/>
  <c r="WYM45" i="48"/>
  <c r="RXM45" i="48"/>
  <c r="UWY45" i="48"/>
  <c r="VBG45" i="48"/>
  <c r="VGE45" i="48"/>
  <c r="VME45" i="48"/>
  <c r="VRW45" i="48"/>
  <c r="VXO45" i="48"/>
  <c r="WEE45" i="48"/>
  <c r="WLW45" i="48"/>
  <c r="WTO45" i="48"/>
  <c r="XBO45" i="48"/>
  <c r="PKW45" i="48"/>
  <c r="TSG45" i="48"/>
  <c r="UWE45" i="48"/>
  <c r="VAM45" i="48"/>
  <c r="VFC45" i="48"/>
  <c r="VLC45" i="48"/>
  <c r="VQU45" i="48"/>
  <c r="VWQ45" i="48"/>
  <c r="WCM45" i="48"/>
  <c r="WKI45" i="48"/>
  <c r="WRW45" i="48"/>
  <c r="XAA45" i="48"/>
  <c r="OTQ45" i="48"/>
  <c r="SXY45" i="48"/>
  <c r="WMN45" i="48"/>
  <c r="VHO45" i="48"/>
  <c r="VLW45" i="48"/>
  <c r="VQE45" i="48"/>
  <c r="VUU45" i="48"/>
  <c r="VZC45" i="48"/>
  <c r="WDS45" i="48"/>
  <c r="WJS45" i="48"/>
  <c r="WPK45" i="48"/>
  <c r="WVC45" i="48"/>
  <c r="XBC45" i="48"/>
  <c r="OLQ45" i="48"/>
  <c r="RDU45" i="48"/>
  <c r="UYF45" i="48"/>
  <c r="WCV45" i="48"/>
  <c r="UWB45" i="48"/>
  <c r="SBU45" i="48"/>
  <c r="PSG45" i="48"/>
  <c r="NQO45" i="48"/>
  <c r="XAY45" i="48"/>
  <c r="WWQ45" i="48"/>
  <c r="WSA45" i="48"/>
  <c r="WNS45" i="48"/>
  <c r="WJK45" i="48"/>
  <c r="WEY45" i="48"/>
  <c r="WBC45" i="48"/>
  <c r="VXW45" i="48"/>
  <c r="VUM45" i="48"/>
  <c r="VRG45" i="48"/>
  <c r="VOA45" i="48"/>
  <c r="VKQ45" i="48"/>
  <c r="VHK45" i="48"/>
  <c r="VEE45" i="48"/>
  <c r="VAU45" i="48"/>
  <c r="UXO45" i="48"/>
  <c r="UTE45" i="48"/>
  <c r="UVK45" i="48"/>
  <c r="UXW45" i="48"/>
  <c r="VAI45" i="48"/>
  <c r="VCU45" i="48"/>
  <c r="VFG45" i="48"/>
  <c r="VHS45" i="48"/>
  <c r="VKE45" i="48"/>
  <c r="VMQ45" i="48"/>
  <c r="VPC45" i="48"/>
  <c r="VRO45" i="48"/>
  <c r="VUA45" i="48"/>
  <c r="VWM45" i="48"/>
  <c r="VYY45" i="48"/>
  <c r="WBK45" i="48"/>
  <c r="WEI45" i="48"/>
  <c r="WHO45" i="48"/>
  <c r="WKY45" i="48"/>
  <c r="WOE45" i="48"/>
  <c r="WRK45" i="48"/>
  <c r="WUU45" i="48"/>
  <c r="WYA45" i="48"/>
  <c r="XBG45" i="48"/>
  <c r="XEQ45" i="48"/>
  <c r="OUW45" i="48"/>
  <c r="QKS45" i="48"/>
  <c r="SJU45" i="48"/>
  <c r="UOK45" i="48"/>
  <c r="VKF45" i="48"/>
  <c r="WAJ45" i="48"/>
  <c r="WUB45" i="48"/>
  <c r="VXL45" i="48"/>
  <c r="WPX45" i="48"/>
  <c r="VUB45" i="48"/>
  <c r="WKZ45" i="48"/>
  <c r="XBL45" i="48"/>
  <c r="WJT45" i="48"/>
  <c r="VWF45" i="48"/>
  <c r="VLD45" i="48"/>
  <c r="UXT45" i="48"/>
  <c r="TKG45" i="48"/>
  <c r="RVQ45" i="48"/>
  <c r="QNE45" i="48"/>
  <c r="PGO45" i="48"/>
  <c r="OGC45" i="48"/>
  <c r="XDW45" i="48"/>
  <c r="XBK45" i="48"/>
  <c r="WYY45" i="48"/>
  <c r="WWM45" i="48"/>
  <c r="WUA45" i="48"/>
  <c r="WRO45" i="48"/>
  <c r="WPC45" i="48"/>
  <c r="WMQ45" i="48"/>
  <c r="WKE45" i="48"/>
  <c r="WHS45" i="48"/>
  <c r="WFG45" i="48"/>
  <c r="WCU45" i="48"/>
  <c r="SHY45" i="48"/>
  <c r="TMS45" i="48"/>
  <c r="UUX45" i="48"/>
  <c r="VEF45" i="48"/>
  <c r="VOV45" i="48"/>
  <c r="VXD45" i="48"/>
  <c r="WFX45" i="48"/>
  <c r="WSJ45" i="48"/>
  <c r="VUZ45" i="48"/>
  <c r="WBP45" i="48"/>
  <c r="WIV45" i="48"/>
  <c r="WSR45" i="48"/>
  <c r="XCZ45" i="48"/>
  <c r="ULI45" i="48"/>
  <c r="UZH45" i="48"/>
  <c r="VGR45" i="48"/>
  <c r="VOJ45" i="48"/>
  <c r="VUJ45" i="48"/>
  <c r="WEJ45" i="48"/>
  <c r="WJD45" i="48"/>
  <c r="WXT45" i="48"/>
  <c r="WTL45" i="48"/>
  <c r="TYW45" i="48"/>
  <c r="UIS45" i="48"/>
  <c r="USO45" i="48"/>
  <c r="VBW45" i="48"/>
  <c r="VMU45" i="48"/>
  <c r="VYM45" i="48"/>
  <c r="WMY45" i="48"/>
  <c r="XCI45" i="48"/>
  <c r="UQG45" i="48"/>
  <c r="UYA45" i="48"/>
  <c r="VCI45" i="48"/>
  <c r="VHW45" i="48"/>
  <c r="VNO45" i="48"/>
  <c r="VTG45" i="48"/>
  <c r="VZG45" i="48"/>
  <c r="WFS45" i="48"/>
  <c r="WNO45" i="48"/>
  <c r="WVS45" i="48"/>
  <c r="XDK45" i="48"/>
  <c r="QIG45" i="48"/>
  <c r="UYR45" i="48"/>
  <c r="UXC45" i="48"/>
  <c r="VBK45" i="48"/>
  <c r="VGU45" i="48"/>
  <c r="VMM45" i="48"/>
  <c r="VSI45" i="48"/>
  <c r="VYE45" i="48"/>
  <c r="WEM45" i="48"/>
  <c r="WME45" i="48"/>
  <c r="WUE45" i="48"/>
  <c r="XBS45" i="48"/>
  <c r="PMS45" i="48"/>
  <c r="UJM45" i="48"/>
  <c r="VEI45" i="48"/>
  <c r="VIQ45" i="48"/>
  <c r="VMY45" i="48"/>
  <c r="VRK45" i="48"/>
  <c r="VVS45" i="48"/>
  <c r="WAA45" i="48"/>
  <c r="WFK45" i="48"/>
  <c r="WLC45" i="48"/>
  <c r="WQU45" i="48"/>
  <c r="WWU45" i="48"/>
  <c r="XCM45" i="48"/>
  <c r="PBA45" i="48"/>
  <c r="SEG45" i="48"/>
  <c r="VFH45" i="48"/>
  <c r="VNL45" i="48"/>
  <c r="UHA45" i="48"/>
  <c r="RHM45" i="48"/>
  <c r="PCW45" i="48"/>
  <c r="XEE45" i="48"/>
  <c r="WZW45" i="48"/>
  <c r="WVK45" i="48"/>
  <c r="WRC45" i="48"/>
  <c r="WMU45" i="48"/>
  <c r="WIE45" i="48"/>
  <c r="WDW45" i="48"/>
  <c r="WAI45" i="48"/>
  <c r="VWY45" i="48"/>
  <c r="VTS45" i="48"/>
  <c r="VQM45" i="48"/>
  <c r="VNC45" i="48"/>
  <c r="VJW45" i="48"/>
  <c r="VGQ45" i="48"/>
  <c r="VDG45" i="48"/>
  <c r="VAA45" i="48"/>
  <c r="UWU45" i="48"/>
  <c r="WTT45" i="48"/>
  <c r="UWA45" i="48"/>
  <c r="UYM45" i="48"/>
  <c r="VAY45" i="48"/>
  <c r="VDK45" i="48"/>
  <c r="VFW45" i="48"/>
  <c r="VII45" i="48"/>
  <c r="VKU45" i="48"/>
  <c r="VNG45" i="48"/>
  <c r="VPS45" i="48"/>
  <c r="VSE45" i="48"/>
  <c r="VUQ45" i="48"/>
  <c r="VXC45" i="48"/>
  <c r="VZO45" i="48"/>
  <c r="WCA45" i="48"/>
  <c r="WFC45" i="48"/>
  <c r="WIM45" i="48"/>
  <c r="WLS45" i="48"/>
  <c r="WOY45" i="48"/>
  <c r="WSI45" i="48"/>
  <c r="WVO45" i="48"/>
  <c r="WYU45" i="48"/>
  <c r="XCE45" i="48"/>
  <c r="NTA45" i="48"/>
  <c r="PES45" i="48"/>
  <c r="QVU45" i="48"/>
  <c r="SUW45" i="48"/>
  <c r="UWJ45" i="48"/>
  <c r="VPH45" i="48"/>
  <c r="WEB45" i="48"/>
  <c r="XAF45" i="48"/>
  <c r="WAZ45" i="48"/>
  <c r="WUZ45" i="48"/>
  <c r="VXT45" i="48"/>
  <c r="WRD45" i="48"/>
  <c r="WWJ45" i="48"/>
  <c r="WFH45" i="48"/>
  <c r="VTT45" i="48"/>
  <c r="VHT45" i="48"/>
  <c r="UTY45" i="48"/>
  <c r="TAK45" i="48"/>
  <c r="RLE45" i="48"/>
  <c r="QEO45" i="48"/>
  <c r="OYO45" i="48"/>
  <c r="NXD45" i="48"/>
  <c r="XDG45" i="48"/>
  <c r="XAU45" i="48"/>
  <c r="WYI45" i="48"/>
  <c r="WVW45" i="48"/>
  <c r="WTK45" i="48"/>
  <c r="WQY45" i="48"/>
  <c r="WOM45" i="48"/>
  <c r="WMA45" i="48"/>
  <c r="WJO45" i="48"/>
  <c r="WHC45" i="48"/>
  <c r="WEQ45" i="48"/>
  <c r="RJI45" i="48"/>
  <c r="SPI45" i="48"/>
  <c r="TUC45" i="48"/>
  <c r="UWV45" i="48"/>
  <c r="VHH45" i="48"/>
  <c r="VRD45" i="48"/>
  <c r="VZD45" i="48"/>
  <c r="WIR45" i="48"/>
  <c r="WWB45" i="48"/>
  <c r="VWN45" i="48"/>
  <c r="WDL45" i="48"/>
  <c r="WLH45" i="48"/>
  <c r="WVH45" i="48"/>
  <c r="XEB45" i="48"/>
  <c r="USC45" i="48"/>
  <c r="VBD45" i="48"/>
  <c r="VIR45" i="48"/>
  <c r="VQB45" i="48"/>
  <c r="VVP45" i="48"/>
  <c r="WAR45" i="48"/>
  <c r="WFP45" i="48"/>
  <c r="WKJ45" i="48"/>
  <c r="WPH45" i="48"/>
  <c r="WUJ45" i="48"/>
  <c r="WZH45" i="48"/>
  <c r="XEJ45" i="48"/>
  <c r="WKR45" i="48"/>
  <c r="WPP45" i="48"/>
  <c r="WUR45" i="48"/>
  <c r="WZT45" i="48"/>
  <c r="XER45" i="48"/>
  <c r="WOB45" i="48"/>
  <c r="WJL45" i="48"/>
  <c r="WHL45" i="48"/>
  <c r="G42" i="48"/>
  <c r="G40" i="48" l="1"/>
  <c r="S48" i="48"/>
  <c r="R48" i="48"/>
  <c r="Q48" i="48"/>
  <c r="P48" i="48"/>
  <c r="O48" i="48"/>
  <c r="N48" i="48"/>
  <c r="M48" i="48"/>
  <c r="L48" i="48"/>
  <c r="K48" i="48"/>
  <c r="I48" i="48"/>
  <c r="J48" i="48"/>
  <c r="G41" i="48"/>
  <c r="G43" i="48"/>
  <c r="G39" i="48"/>
  <c r="G45" i="48"/>
  <c r="G44" i="48"/>
  <c r="G48" i="48" l="1"/>
  <c r="G38" i="48"/>
  <c r="H21" i="19"/>
  <c r="K21" i="19" s="1"/>
  <c r="L16" i="19" l="1"/>
  <c r="L13" i="19"/>
  <c r="L17" i="19"/>
  <c r="L15" i="19"/>
  <c r="L18" i="19"/>
  <c r="L19" i="19"/>
  <c r="L20" i="19"/>
  <c r="L21" i="19"/>
  <c r="L22" i="19"/>
  <c r="L23" i="19"/>
  <c r="L12" i="19"/>
  <c r="L14" i="19"/>
  <c r="F17" i="48"/>
  <c r="F47" i="48" s="1"/>
  <c r="H28" i="19"/>
  <c r="F8" i="58" s="1"/>
  <c r="E8" i="58" s="1"/>
  <c r="E17" i="48"/>
  <c r="H27" i="19" l="1"/>
  <c r="K47" i="48"/>
  <c r="K53" i="48" s="1"/>
  <c r="K24" i="48" s="1"/>
  <c r="R47" i="48"/>
  <c r="R53" i="48" s="1"/>
  <c r="R24" i="48" s="1"/>
  <c r="O47" i="48"/>
  <c r="O53" i="48" s="1"/>
  <c r="O24" i="48" s="1"/>
  <c r="M47" i="48"/>
  <c r="M53" i="48" s="1"/>
  <c r="M24" i="48" s="1"/>
  <c r="I47" i="48"/>
  <c r="I53" i="48" s="1"/>
  <c r="I24" i="48" s="1"/>
  <c r="H47" i="48"/>
  <c r="S47" i="48"/>
  <c r="S53" i="48" s="1"/>
  <c r="S24" i="48" s="1"/>
  <c r="N47" i="48"/>
  <c r="N53" i="48" s="1"/>
  <c r="N24" i="48" s="1"/>
  <c r="P47" i="48"/>
  <c r="P53" i="48" s="1"/>
  <c r="P24" i="48" s="1"/>
  <c r="Q47" i="48"/>
  <c r="Q53" i="48" s="1"/>
  <c r="Q24" i="48" s="1"/>
  <c r="J47" i="48"/>
  <c r="J53" i="48" s="1"/>
  <c r="J24" i="48" s="1"/>
  <c r="L47" i="48"/>
  <c r="L53" i="48" s="1"/>
  <c r="L24" i="48" s="1"/>
  <c r="J27" i="48" l="1"/>
  <c r="J26" i="48"/>
  <c r="L27" i="48"/>
  <c r="L26" i="48"/>
  <c r="H53" i="48"/>
  <c r="H24" i="48" s="1"/>
  <c r="G47" i="48"/>
  <c r="M27" i="48"/>
  <c r="M26" i="48"/>
  <c r="Q26" i="48"/>
  <c r="Q27" i="48"/>
  <c r="S27" i="48"/>
  <c r="S26" i="48"/>
  <c r="R27" i="48"/>
  <c r="R26" i="48"/>
  <c r="N26" i="48"/>
  <c r="N27" i="48"/>
  <c r="O27" i="48"/>
  <c r="O26" i="48"/>
  <c r="P27" i="48"/>
  <c r="P26" i="48"/>
  <c r="I27" i="48"/>
  <c r="I26" i="48"/>
  <c r="K27" i="48"/>
  <c r="K26" i="48"/>
  <c r="M8" i="58"/>
  <c r="M10" i="58" s="1"/>
  <c r="C6" i="57"/>
  <c r="F10" i="58"/>
  <c r="O13" i="57" s="1"/>
  <c r="H27" i="48" l="1"/>
  <c r="D27" i="48" s="1"/>
  <c r="D24" i="48"/>
  <c r="H26" i="48"/>
  <c r="D26" i="48" s="1"/>
  <c r="K8" i="58"/>
  <c r="K10" i="58" s="1"/>
  <c r="G6" i="57"/>
  <c r="L6" i="57"/>
  <c r="N6" i="57"/>
  <c r="I6" i="57"/>
  <c r="E6" i="57"/>
  <c r="M6" i="57"/>
  <c r="F6" i="57"/>
  <c r="H6" i="57"/>
  <c r="J6" i="57"/>
  <c r="K6" i="57"/>
  <c r="D6" i="57"/>
  <c r="O6" i="57"/>
  <c r="I8" i="58"/>
  <c r="I10" i="58" s="1"/>
  <c r="G35" i="48" l="1"/>
  <c r="J25" i="48"/>
  <c r="S25" i="48"/>
  <c r="M25" i="48"/>
  <c r="R25" i="48"/>
  <c r="Q25" i="48"/>
  <c r="K25" i="48"/>
  <c r="N25" i="48"/>
  <c r="L25" i="48"/>
  <c r="P25" i="48"/>
  <c r="O25" i="48"/>
  <c r="I25" i="48"/>
  <c r="H25" i="48"/>
  <c r="D25" i="48" l="1"/>
  <c r="D8" i="57"/>
  <c r="D10" i="57" s="1"/>
  <c r="L8" i="57"/>
  <c r="L9" i="57" s="1"/>
  <c r="E8" i="57"/>
  <c r="E9" i="57" s="1"/>
  <c r="J8" i="57"/>
  <c r="J9" i="57" s="1"/>
  <c r="G8" i="57"/>
  <c r="G9" i="57" s="1"/>
  <c r="O8" i="57"/>
  <c r="O9" i="57" s="1"/>
  <c r="I8" i="57"/>
  <c r="I9" i="57" s="1"/>
  <c r="K8" i="57"/>
  <c r="K9" i="57" s="1"/>
  <c r="N8" i="57"/>
  <c r="N9" i="57" s="1"/>
  <c r="F8" i="57"/>
  <c r="F9" i="57" s="1"/>
  <c r="M8" i="57"/>
  <c r="M9" i="57" s="1"/>
  <c r="H8" i="57"/>
  <c r="H9" i="57" s="1"/>
  <c r="D9" i="57" l="1"/>
  <c r="D11" i="57" s="1"/>
  <c r="E11" i="57" s="1"/>
  <c r="F11" i="57" s="1"/>
  <c r="G11" i="57" s="1"/>
  <c r="H11" i="57" s="1"/>
  <c r="I11" i="57" s="1"/>
  <c r="J11" i="57" s="1"/>
  <c r="K11" i="57" s="1"/>
  <c r="L11" i="57" s="1"/>
  <c r="M11" i="57" s="1"/>
  <c r="N11" i="57" s="1"/>
  <c r="O11" i="57" s="1"/>
  <c r="E10" i="57"/>
  <c r="F10" i="57" s="1"/>
  <c r="G10" i="57" s="1"/>
  <c r="H10" i="57" s="1"/>
  <c r="I10" i="57" s="1"/>
  <c r="J10" i="57" s="1"/>
  <c r="K10" i="57" s="1"/>
  <c r="L10" i="57" s="1"/>
  <c r="M10" i="57" s="1"/>
  <c r="N10" i="57" s="1"/>
  <c r="O10" i="5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Dayane Carvalho da Costa</author>
  </authors>
  <commentList>
    <comment ref="B12" authorId="0" shapeId="0" xr:uid="{D8289061-699B-42B3-B3F9-9F2F61E10D9C}">
      <text>
        <r>
          <rPr>
            <b/>
            <sz val="9"/>
            <color indexed="81"/>
            <rFont val="Segoe UI"/>
            <family val="2"/>
          </rPr>
          <t>Dayane Carvalho da Costa:</t>
        </r>
        <r>
          <rPr>
            <sz val="9"/>
            <color indexed="81"/>
            <rFont val="Segoe UI"/>
            <family val="2"/>
          </rPr>
          <t xml:space="preserve">
* A alíquota do ISS é estabelecida pelo município e pode variar de 2% a 5%, dependendo do enquadramento da empresa e do tipo de serviço prestado</t>
        </r>
      </text>
    </comment>
  </commentList>
</comments>
</file>

<file path=xl/sharedStrings.xml><?xml version="1.0" encoding="utf-8"?>
<sst xmlns="http://schemas.openxmlformats.org/spreadsheetml/2006/main" count="723" uniqueCount="437">
  <si>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</si>
  <si>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</si>
  <si>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</si>
  <si>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</si>
  <si>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</si>
  <si>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</si>
  <si>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</si>
  <si>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</si>
  <si>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</si>
  <si>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</si>
  <si>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</si>
  <si>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</si>
  <si>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</si>
  <si>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</si>
  <si>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</si>
  <si>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</si>
  <si>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</si>
  <si>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</si>
  <si>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</si>
  <si>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</si>
  <si>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</si>
  <si>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</si>
  <si>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</si>
  <si>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</si>
  <si>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A9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</si>
  <si>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</si>
  <si>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</si>
  <si>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</si>
  <si>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</si>
  <si>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</si>
  <si>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</si>
  <si>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</si>
  <si>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</si>
  <si>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</si>
  <si>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</si>
  <si>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</si>
  <si>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</si>
  <si>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</si>
  <si>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Uni</t>
  </si>
  <si>
    <t>Qde</t>
  </si>
  <si>
    <t>V1</t>
  </si>
  <si>
    <t>DP</t>
  </si>
  <si>
    <t>dia</t>
  </si>
  <si>
    <t>FatorK</t>
  </si>
  <si>
    <t>Categoria / Insumo</t>
  </si>
  <si>
    <t>ENCARGOS SOCIAIS</t>
  </si>
  <si>
    <t>K1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</si>
  <si>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</si>
  <si>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</si>
  <si>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</si>
  <si>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</si>
  <si>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</si>
  <si>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</si>
  <si>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mês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</si>
  <si>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</si>
  <si>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</si>
  <si>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</si>
  <si>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</si>
  <si>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CUD</t>
  </si>
  <si>
    <t>PU</t>
  </si>
  <si>
    <t>PT</t>
  </si>
  <si>
    <t>Uni - unidade de medição do insumo;</t>
  </si>
  <si>
    <t>CT - Custo Total (sem encargos, taxas e impostos) - CT = Qde x CUD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</si>
  <si>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</si>
  <si>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</si>
  <si>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</si>
  <si>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</si>
  <si>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</si>
  <si>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</si>
  <si>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</si>
  <si>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</si>
  <si>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</si>
  <si>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</si>
  <si>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</si>
  <si>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</si>
  <si>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</si>
  <si>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</si>
  <si>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</si>
  <si>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 xml:space="preserve">4 - AS DESPESAS FISCAIS (K4) INCIDEM SOBRE O TOTAL DA FATURA E NÃO SOBRE OS CUSTOS INCORRIDOS, </t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</si>
  <si>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</si>
  <si>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</si>
  <si>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</si>
  <si>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</si>
  <si>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</si>
  <si>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CONTRATANTE:</t>
  </si>
  <si>
    <t>Depósito Rescisão Sem Justa Causa</t>
  </si>
  <si>
    <t>TAXA RESSARCIMENTO DE DESPESAS SOBRE CUSTOS DIVERSOS</t>
  </si>
  <si>
    <t>Outras despesas que afetam o custo de produção como treinamento, biblioteca, programa de qualidade, programa de benefícios, auditoria interna e externa</t>
  </si>
  <si>
    <t>PROPOSTA FINANCEIRA DO PROJETO</t>
  </si>
  <si>
    <t>PFP</t>
  </si>
  <si>
    <t>TOTAL DA PROPOSTA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</si>
  <si>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</si>
  <si>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</si>
  <si>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</si>
  <si>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</si>
  <si>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</si>
  <si>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</si>
  <si>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A - Profissionais de nível médio de apoio técnico-administrativo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</si>
  <si>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</si>
  <si>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</si>
  <si>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</si>
  <si>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Kb = (1 + K1 + K2) x (1 + K3) x (1 + K4)</t>
  </si>
  <si>
    <t>Kb</t>
  </si>
  <si>
    <t>Ka</t>
  </si>
  <si>
    <t>Ka = (1 + K1 + K2) x (1 + K3) x (1 + K4)</t>
  </si>
  <si>
    <t>Despesas fixas e variaveis com patrimônio, aluguéis, comunicação, manutenção e transporte não diretamente relacionados com o custo direto dos serviços</t>
  </si>
  <si>
    <t>Alocar os Insumos MO, com respectivo FatorK, dentro da categoria de vínculo contratual (com ou sem) de cada tipo de profissional</t>
  </si>
  <si>
    <t>Reincidência de "A" sobre Aviso Prévio Trabalhado e reincidência do FGTS sobre Aviso Prévio Indenizado</t>
  </si>
  <si>
    <t>CODE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</si>
  <si>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</si>
  <si>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</si>
  <si>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</si>
  <si>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Cod1</t>
  </si>
  <si>
    <t>Cod2</t>
  </si>
  <si>
    <t>SESI</t>
  </si>
  <si>
    <t>SENAI</t>
  </si>
  <si>
    <t>INCRA</t>
  </si>
  <si>
    <t>Salário Educação</t>
  </si>
  <si>
    <t>Seguro Contra Acidentes de Trabalho</t>
  </si>
  <si>
    <t>SECONCI</t>
  </si>
  <si>
    <t>B8</t>
  </si>
  <si>
    <t>B9</t>
  </si>
  <si>
    <t>B10</t>
  </si>
  <si>
    <t>Auxílio Enfermidade</t>
  </si>
  <si>
    <t>13º Salário</t>
  </si>
  <si>
    <t>MO1</t>
  </si>
  <si>
    <t>MO2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</si>
  <si>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</si>
  <si>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</si>
  <si>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</si>
  <si>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</si>
  <si>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</si>
  <si>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</si>
  <si>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</si>
  <si>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</si>
  <si>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</si>
  <si>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</si>
  <si>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</si>
  <si>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</si>
  <si>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</si>
  <si>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</si>
  <si>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</si>
  <si>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</si>
  <si>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</si>
  <si>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</si>
  <si>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TAXAS E IMPOSTOS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</si>
  <si>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com percentual-desconto</t>
    </r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</si>
  <si>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com percentual-desconto</t>
    </r>
  </si>
  <si>
    <t>P8163</t>
  </si>
  <si>
    <t>P8147</t>
  </si>
  <si>
    <t>E1</t>
  </si>
  <si>
    <t>MO1 - Mão de obra sobre regime de Celetista, encargos calculados via FatorKa</t>
  </si>
  <si>
    <t>MO2 - Mão de obra sobre regime de Autônomo, encargos calculados via FatorKb</t>
  </si>
  <si>
    <t>MO3 - Mão de obra sobre regime de Societários, encargos calculados via FatorKc</t>
  </si>
  <si>
    <t>V2</t>
  </si>
  <si>
    <t>OBSERVAÇÃO: MO2 AUTÔNOMOS</t>
  </si>
  <si>
    <t>OBSERVAÇÃO: MO3 SOCIETÁRIOS</t>
  </si>
  <si>
    <t>TAXA DE RESSARCIMENTO DE DESPESAS E ENCARGOS SOBRE MO3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</si>
  <si>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- SOCIETÁRIOS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</si>
  <si>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- AUTÔNOMOS</t>
    </r>
  </si>
  <si>
    <r>
      <t xml:space="preserve">2 - APLICAR O  % TOTAL P/ CALCULAR OS E. SOCIAIS INCIDENTES NA MÃO-DE-OBRA </t>
    </r>
    <r>
      <rPr>
        <b/>
        <sz val="8"/>
        <rFont val="Arial"/>
        <family val="2"/>
      </rPr>
      <t>- CELETISTAS</t>
    </r>
  </si>
  <si>
    <t>OBSERVAÇÃO: MO1 CELETISTAS</t>
  </si>
  <si>
    <t>Kd</t>
  </si>
  <si>
    <t>Kd - Taxa de Ressarcimento de Despesas sobre Custos Diversos (incide sobre os Insumos Codigo DP e EM)</t>
  </si>
  <si>
    <t>Kd = (1 + K3) x (1 + K4)</t>
  </si>
  <si>
    <t>Kc = (1 + K1 + K2) x (1 + K3) x (1 + K4)</t>
  </si>
  <si>
    <t>Ka - Taxa de Ressarcimento de Despesas e Encargos sobre a Mão de Obra CELETISTAS (incide apenas no Insumo Codigo MO1)</t>
  </si>
  <si>
    <t>Kb - Taxa de Ressarcimento de Despesas e Encargos sobre a Mão de Obra AUTONOMOS (incide apenas no Insumo Codigo MO2)</t>
  </si>
  <si>
    <t>Kc - Taxa de Ressarcimento de Despesas e Encargos sobre a Mão de Obra SOCIETÁRIOS (incide apenas no Insumo Codigo MO3)</t>
  </si>
  <si>
    <t>FatorK - Taxa de Ressarcimento de Despesas e Encargos (detalhar composição nas Planilhas "PFP2.1", "PFP2.2", "PFP2.3", "PFP3")</t>
  </si>
  <si>
    <t>Diárias per noite</t>
  </si>
  <si>
    <t>Alimentação</t>
  </si>
  <si>
    <t>P8028</t>
  </si>
  <si>
    <t>INSUMOS POR ETAPA/PRODUTO</t>
  </si>
  <si>
    <t>CRO-1</t>
  </si>
  <si>
    <t>Cod.</t>
  </si>
  <si>
    <t>Meses</t>
  </si>
  <si>
    <t>TOTAL</t>
  </si>
  <si>
    <t>VALOR TOTAL POR PRODUTO</t>
  </si>
  <si>
    <t>VALOR DOS SUBPRODUTOS</t>
  </si>
  <si>
    <t>VALOR DO PRODUTO CONSOLIDADO</t>
  </si>
  <si>
    <t>CRONOGRAMA SIMPLIFICADO</t>
  </si>
  <si>
    <t>Produto/ Mês</t>
  </si>
  <si>
    <t>Soma</t>
  </si>
  <si>
    <t>E2</t>
  </si>
  <si>
    <t>Estudos de campo</t>
  </si>
  <si>
    <t>E3</t>
  </si>
  <si>
    <t>E4</t>
  </si>
  <si>
    <t>P3</t>
  </si>
  <si>
    <t>CODEVASF</t>
  </si>
  <si>
    <t xml:space="preserve">CODEVASF </t>
  </si>
  <si>
    <t>DA</t>
  </si>
  <si>
    <t>Unid. x Mês</t>
  </si>
  <si>
    <t>DNIT</t>
  </si>
  <si>
    <t>COTAÇÃO</t>
  </si>
  <si>
    <t>Encargos complementares e adicionais contempla: assistência médica, seguro de vida, custos de EPI e exame ocupacional. Preços de referência do SICRO para os tecnicos e topografos e auxiliares.</t>
  </si>
  <si>
    <t>Companhia de Desenvolvimento dos Vales do São Francisco e do Parnaíba</t>
  </si>
  <si>
    <t xml:space="preserve">5ª Superintendência Regional 
</t>
  </si>
  <si>
    <t>LO</t>
  </si>
  <si>
    <t>COT-Cotação de preço de mercado LO- Locação</t>
  </si>
  <si>
    <t>COT</t>
  </si>
  <si>
    <t>Fiscalização de Obras</t>
  </si>
  <si>
    <t>Elaboração de Projetos</t>
  </si>
  <si>
    <t>Analise de Projetos</t>
  </si>
  <si>
    <t>Locação - Receptor GNSS com antena, radio UHF e canais para rastreamento de sistemas de satélite</t>
  </si>
  <si>
    <t>COTAÇÃO RECEPTOR GNSS</t>
  </si>
  <si>
    <t>Empresa</t>
  </si>
  <si>
    <t>Valor (R$)</t>
  </si>
  <si>
    <t>Notebook</t>
  </si>
  <si>
    <t>Combustível</t>
  </si>
  <si>
    <t>Média mensal de quilômetro por veículo</t>
  </si>
  <si>
    <t>Quilômetros rodados com um litro combustivel</t>
  </si>
  <si>
    <t>Combustivel    (D1/D3)*D2</t>
  </si>
  <si>
    <t>ORSE</t>
  </si>
  <si>
    <t>P5</t>
  </si>
  <si>
    <t>P7</t>
  </si>
  <si>
    <t>P8</t>
  </si>
  <si>
    <t>P9</t>
  </si>
  <si>
    <t>P10</t>
  </si>
  <si>
    <t>P13</t>
  </si>
  <si>
    <t>P14</t>
  </si>
  <si>
    <t>P15</t>
  </si>
  <si>
    <t>P16</t>
  </si>
  <si>
    <t>Técnico de obras junior (com enc. Comple. e adicionais, EPI)</t>
  </si>
  <si>
    <t>Topógrafo(com enc. Comple. e adicionais, EPI)</t>
  </si>
  <si>
    <t>Telefone (celular/internet )</t>
  </si>
  <si>
    <t>Locação - Notebook conforme especificação</t>
  </si>
  <si>
    <t>Composição de Preços de Locação de Veículos</t>
  </si>
  <si>
    <t>https://veiculos.fipe.org.br/#carro</t>
  </si>
  <si>
    <t>Data de atualização:</t>
  </si>
  <si>
    <t>CV</t>
  </si>
  <si>
    <t>Média</t>
  </si>
  <si>
    <t>Mediana</t>
  </si>
  <si>
    <t>OBS:               Preço sem BDI e sem motorista                                                           BDI=</t>
  </si>
  <si>
    <t>PRODUTO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</si>
  <si>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</si>
  <si>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</si>
  <si>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</si>
  <si>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</si>
  <si>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</si>
  <si>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</si>
  <si>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</si>
  <si>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</si>
  <si>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</si>
  <si>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COT. 9</t>
  </si>
  <si>
    <t xml:space="preserve">PRODUTO </t>
  </si>
  <si>
    <t>Veículo Leve 1.0 T. Flex 12V 5p</t>
  </si>
  <si>
    <t>Volksvagen Gol 1.0</t>
  </si>
  <si>
    <t xml:space="preserve"> HB20 Comfort 1.0 Flex 12V Mec.</t>
  </si>
  <si>
    <t>ONIX HATCH 1.0 12V Flex 5p Mec.</t>
  </si>
  <si>
    <t>MOBI TREKKING 1.0 Flex 5p.</t>
  </si>
  <si>
    <t>LUBRIFICANTE 15W40</t>
  </si>
  <si>
    <t>Pneu 185/65 R14</t>
  </si>
  <si>
    <t>Custo Mensal (R$):</t>
  </si>
  <si>
    <t/>
  </si>
  <si>
    <t>Custo Diário (R$):</t>
  </si>
  <si>
    <t>Custo Horário (R$):</t>
  </si>
  <si>
    <t>Custo por Km (R$):</t>
  </si>
  <si>
    <t>Depreciação mensal do equipamento</t>
  </si>
  <si>
    <t xml:space="preserve">Preço de Aquisição </t>
  </si>
  <si>
    <t>Tempo previsto de vida útil (meses)</t>
  </si>
  <si>
    <t>Previsão de recup. Na venda do bem usado</t>
  </si>
  <si>
    <t>Custo mensal [A1-(A3xA1)]/A2</t>
  </si>
  <si>
    <t>Juros pelo Capital empregado</t>
  </si>
  <si>
    <t>B1</t>
  </si>
  <si>
    <t>Taxa mensal de Juros *</t>
  </si>
  <si>
    <t>B2</t>
  </si>
  <si>
    <t>Juros s/depreciação/aluguel (B1xA4)</t>
  </si>
  <si>
    <t>Conservação e manutenção **</t>
  </si>
  <si>
    <t>Taxa de gastos s/a deprec. Inc. seguros (%)</t>
  </si>
  <si>
    <t>Incidência mensal (C1xA4)</t>
  </si>
  <si>
    <t>Preço do litro de combustível</t>
  </si>
  <si>
    <t>D3</t>
  </si>
  <si>
    <t>D4</t>
  </si>
  <si>
    <t>E</t>
  </si>
  <si>
    <t>Lubrificantes</t>
  </si>
  <si>
    <t>Quilometragem do Contrato (D1*12)</t>
  </si>
  <si>
    <t>Franquia por troca de óleo (km)</t>
  </si>
  <si>
    <t>Preço do litro de óleo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</si>
  <si>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</si>
  <si>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</si>
  <si>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</si>
  <si>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</si>
  <si>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</si>
  <si>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</si>
  <si>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</si>
  <si>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</si>
  <si>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</si>
  <si>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</si>
  <si>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</si>
  <si>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</si>
  <si>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</si>
  <si>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</si>
  <si>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</si>
  <si>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</si>
  <si>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</si>
  <si>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</si>
  <si>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</si>
  <si>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</si>
  <si>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</si>
  <si>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</si>
  <si>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</si>
  <si>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</si>
  <si>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</si>
  <si>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</si>
  <si>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 xml:space="preserve"> </t>
  </si>
  <si>
    <t>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</si>
  <si>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</si>
  <si>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</si>
  <si>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</si>
  <si>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</si>
  <si>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</si>
  <si>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</si>
  <si>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</si>
  <si>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</si>
  <si>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</si>
  <si>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</si>
  <si>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OBSERVAÇÕES:</t>
  </si>
  <si>
    <t>Média estimada de quilometragem rodados por dia:</t>
  </si>
  <si>
    <t>*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</si>
  <si>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</si>
  <si>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</si>
  <si>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</si>
  <si>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</si>
  <si>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</si>
  <si>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https://precos.petrobras.com.br/sele%C3%A7%C3%A3o-de-estados-gasolina</t>
  </si>
  <si>
    <t>Código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</si>
  <si>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</si>
  <si>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</si>
  <si>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</si>
  <si>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</si>
  <si>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</si>
  <si>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</si>
  <si>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</si>
  <si>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</si>
  <si>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</si>
  <si>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</si>
  <si>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</si>
  <si>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</si>
  <si>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</si>
  <si>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</si>
  <si>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</si>
  <si>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Auxiliar de topografia</t>
  </si>
  <si>
    <t>P8065</t>
  </si>
  <si>
    <t>Engenheiro de projetos júnior</t>
  </si>
  <si>
    <t>P8135</t>
  </si>
  <si>
    <t>Secretária</t>
  </si>
  <si>
    <t>Técnico de obras</t>
  </si>
  <si>
    <t>Topógrafo</t>
  </si>
  <si>
    <t>Item</t>
  </si>
  <si>
    <t xml:space="preserve">Veículo leve -1.0 T. Flex 12V 5p (ou superior, com até 2 anos de uso, incluso oleo, gasolina, pneus, seguro, manutenção)	</t>
  </si>
  <si>
    <t>Sistema de rastreamento veicular</t>
  </si>
  <si>
    <t>Engenheiro Júnior (com enc. Comple. e adicionais, EPI)</t>
  </si>
  <si>
    <t>Serviços necessários além da mensalidade (por veículo):</t>
  </si>
  <si>
    <t>Adesão=</t>
  </si>
  <si>
    <t>Domicilio=</t>
  </si>
  <si>
    <t>Desinstalação=</t>
  </si>
  <si>
    <t>Revisão=</t>
  </si>
  <si>
    <t>Valor:</t>
  </si>
  <si>
    <t>Menor</t>
  </si>
  <si>
    <t>Ituran</t>
  </si>
  <si>
    <t>Carsystem</t>
  </si>
  <si>
    <t>M2Track</t>
  </si>
  <si>
    <t>Encargos Complem e Adicionais</t>
  </si>
  <si>
    <t>Auxiliar de topografia(com enc. Comple. e adicionais, EPI)</t>
  </si>
  <si>
    <t>P17</t>
  </si>
  <si>
    <t>Serviços de apoio à fiscalização de convênios, contratos, análise e elaboração de documentos técnicos específicos, no Estado de Alagoas, área de atuação da 5ª Superintendência Regional</t>
  </si>
  <si>
    <t>Ministério da Integração e do Desenvolvimento Regional - MIDR</t>
  </si>
  <si>
    <t xml:space="preserve">Cronograma Físico e Financeiro </t>
  </si>
  <si>
    <t>Descrição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</si>
  <si>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</si>
  <si>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</si>
  <si>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</si>
  <si>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</si>
  <si>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</si>
  <si>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</si>
  <si>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</si>
  <si>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</si>
  <si>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</si>
  <si>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</si>
  <si>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</si>
  <si>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</si>
  <si>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</si>
  <si>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</si>
  <si>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</si>
  <si>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</si>
  <si>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</si>
  <si>
    <t>Total Geral</t>
  </si>
  <si>
    <t>RESUMO DO ORÇAMENTO REFERENCIAL</t>
  </si>
  <si>
    <t>ANEXO III - PLANILHAS DE CUSTO DO ORÇAMENTO DE REFERÊNCIA</t>
  </si>
  <si>
    <t>SERVIÇOS DE APOIO À FISCALIZAÇÃO  -   5ª SUPERINTENDÊNCIA REGIONAL (AL)</t>
  </si>
  <si>
    <t>Prazo:</t>
  </si>
  <si>
    <t>Mês/Ano Ref.:</t>
  </si>
  <si>
    <t>PRODUTOS</t>
  </si>
  <si>
    <t>UNIDADE</t>
  </si>
  <si>
    <t xml:space="preserve">á </t>
  </si>
  <si>
    <t>PERCENTUAL POR PRODUTO (%)</t>
  </si>
  <si>
    <t>PERCENTUAL MENSAL POR PRODUTO (%)</t>
  </si>
  <si>
    <t>VALOR MÉDIO MENSAL POR PRODUTO</t>
  </si>
  <si>
    <t>UNITÁRIO</t>
  </si>
  <si>
    <t>1</t>
  </si>
  <si>
    <t>Mensal</t>
  </si>
  <si>
    <t>TOTAL ANUAL DO ORÇAMENTO REFERENCIAL:</t>
  </si>
  <si>
    <t>Apoio</t>
  </si>
  <si>
    <t>Média:</t>
  </si>
  <si>
    <t>Mediana:</t>
  </si>
  <si>
    <t>Menor:</t>
  </si>
  <si>
    <t>Tempo de utilização (anos)</t>
  </si>
  <si>
    <t>Meses p/Ano de Uso</t>
  </si>
  <si>
    <t>Percentual Residual (%)</t>
  </si>
  <si>
    <t>Depreciação Mensal - R$</t>
  </si>
  <si>
    <t>Cotação do sistema de rastreamento veicular - 10/2024</t>
  </si>
  <si>
    <t>TopoAgrime</t>
  </si>
  <si>
    <t>Embratop</t>
  </si>
  <si>
    <t>Valor mensal final:</t>
  </si>
  <si>
    <t>CPU</t>
  </si>
  <si>
    <t>SERVIÇOS DE APOIO À FISCALIZAÇÃO</t>
  </si>
  <si>
    <t>Secretário(com enc. Comple. e adicionais, EPI)</t>
  </si>
  <si>
    <t xml:space="preserve">Calculado com base na taxa SELIC julho/2025 - 15,00 % a.a </t>
  </si>
  <si>
    <t>Consolidação dos custos de mão de obra da engenharia consultiva - mês de referência: abril/2025</t>
  </si>
  <si>
    <t>Servis</t>
  </si>
  <si>
    <t>Rastreal</t>
  </si>
  <si>
    <t>BIOMAPS Topografia Ltda</t>
  </si>
  <si>
    <t>CPE Tecnologia</t>
  </si>
  <si>
    <t>Cotação 1</t>
  </si>
  <si>
    <t>Cotação 2</t>
  </si>
  <si>
    <t>FVR SERVICOS E COMERCIO
DE EQUIPAMENTOS LTDA</t>
  </si>
  <si>
    <t>Torino Informatica Ltda</t>
  </si>
  <si>
    <t>Os valores de diárias e alimentação (almoço) foram retirados do anexo da N-201 da CODEVASF(pernoite inclui o café, jantar e acomodação)</t>
  </si>
  <si>
    <t xml:space="preserve">QTDE </t>
  </si>
  <si>
    <t>ORSE: julho/2025
DNIT: Abril/2025
PROP: julho/2025</t>
  </si>
  <si>
    <t xml:space="preserve">SELIC setembro / 2025  -  Taxa de Juros Selic — Português (Brasil) (www.gov.br) </t>
  </si>
  <si>
    <t>Pagamentos dos veiculos será por km rodado.</t>
  </si>
  <si>
    <t>BASE: setembro/2025</t>
  </si>
  <si>
    <t>Preço FIPE - Set/2025</t>
  </si>
  <si>
    <t>INSS - CPP</t>
  </si>
  <si>
    <t xml:space="preserve">ENCARGOS COMPLEMENTARES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</si>
</sst>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_);[Red]&quot;(R$ &quot;#,##0\)"/>
    <numFmt numFmtId="166" formatCode="&quot;R$&quot;\ #,##0.00"/>
    <numFmt numFmtId="167" formatCode="0.0000"/>
    <numFmt numFmtId="168" formatCode="#,##0.0000"/>
    <numFmt numFmtId="169" formatCode="&quot;R$&quot;\ #,##0.00000"/>
    <numFmt numFmtId="170" formatCode="_(* #,##0.00_);_(* \(#,##0.00\);_(* \-??_);_(@_)"/>
    <numFmt numFmtId="171" formatCode="0.0%"/>
    <numFmt numFmtId="172" formatCode="_-* #,##0.00_-;\-* #,##0.00_-;_-* \-??_-;_-@_-"/>
    <numFmt numFmtId="173" formatCode="0.0000%"/>
    <numFmt numFmtId="174" formatCode="0.000%"/>
    <numFmt numFmtId="175" formatCode="#,##0.00\ ;&quot; (&quot;#,##0.00\);&quot; -&quot;#\ ;@\ "/>
    <numFmt numFmtId="176" formatCode="_(&quot;R$&quot;* #,##0.00_);_(&quot;R$&quot;* \(#,##0.00\);_(&quot;R$&quot;* &quot;-&quot;??_);_(@_)"/>
    <numFmt numFmtId="177" formatCode="#,##0.000"/>
    <numFmt numFmtId="178" formatCode="0.000000%"/>
    <numFmt numFmtId="179" formatCode="_-* #,##0.000_-;\-* #,##0.000_-;_-* &quot;-&quot;???_-;_-@_-"/>
    <numFmt numFmtId="180" formatCode="_-* #,##0.000_-;\-* #,##0.000_-;_-* &quot;-&quot;??_-;_-@_-"/>
    <numFmt numFmtId="181" formatCode="_-* #,##0.0000_-;\-* #,##0.0000_-;_-* &quot;-&quot;??_-;_-@_-"/>
    <numFmt numFmtId="182" formatCode="_-* #,##0.00_-;\-* #,##0.00_-;_-* &quot;-&quot;???_-;_-@_-"/>
    <numFmt numFmtId="183" formatCode="0.0"/>
  </numFmts>
  <fonts count="79"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b/>
      <sz val="8"/>
      <color theme="0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8"/>
      <name val="Times New Roman"/>
      <family val="1"/>
    </font>
    <font>
      <sz val="16"/>
      <name val="CommercialScript BT"/>
      <family val="4"/>
    </font>
    <font>
      <b/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6"/>
      <color theme="1"/>
      <name val="Times New Roman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6"/>
      <name val="Times New Roman"/>
      <family val="1"/>
    </font>
    <font>
      <b/>
      <sz val="6"/>
      <name val="Times New Roman"/>
      <family val="1"/>
    </font>
    <font>
      <b/>
      <sz val="6"/>
      <color rgb="FFFFFFFF"/>
      <name val="Arial"/>
      <family val="2"/>
    </font>
    <font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b/>
      <sz val="9"/>
      <name val="Arial"/>
      <family val="1"/>
    </font>
    <font>
      <sz val="10"/>
      <name val="Arial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6"/>
      <color rgb="FF000000"/>
      <name val="Arial"/>
      <family val="2"/>
    </font>
    <font>
      <sz val="11"/>
      <color theme="1"/>
      <name val="Arial"/>
      <family val="2"/>
    </font>
    <font>
      <u/>
      <sz val="10"/>
      <color theme="10"/>
      <name val="MS Sans Serif"/>
      <family val="2"/>
    </font>
    <font>
      <sz val="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7EFFF"/>
        <bgColor indexed="64"/>
      </patternFill>
    </fill>
    <fill>
      <patternFill patternType="solid">
        <fgColor rgb="FFFFFF00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37">
    <xf numFmtId="0" fontId="0" fillId="0" borderId="0"/>
    <xf numFmtId="0" fontId="6" fillId="0" borderId="0"/>
    <xf numFmtId="0" fontId="6" fillId="0" borderId="0"/>
    <xf numFmtId="40" fontId="14" fillId="0" borderId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0" fontId="22" fillId="0" borderId="66" applyNumberFormat="0" applyFill="0" applyAlignment="0" applyProtection="0"/>
    <xf numFmtId="0" fontId="6" fillId="0" borderId="0"/>
    <xf numFmtId="170" fontId="6" fillId="0" borderId="0" applyFill="0" applyBorder="0" applyAlignment="0" applyProtection="0"/>
    <xf numFmtId="0" fontId="6" fillId="0" borderId="0"/>
    <xf numFmtId="44" fontId="6" fillId="0" borderId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4" fillId="0" borderId="0"/>
    <xf numFmtId="172" fontId="42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0" fontId="58" fillId="0" borderId="0"/>
    <xf numFmtId="9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0" fontId="66" fillId="0" borderId="0"/>
    <xf numFmtId="44" fontId="6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0" fontId="77" fillId="0" borderId="0" applyNumberFormat="0" applyFill="0" applyBorder="0" applyAlignment="0" applyProtection="0"/>
  </cellStyleXfs>
  <cellXfs count="617">
    <xf numFmtId="0" fontId="0" fillId="0" borderId="0" xfId="0"/>
    <xf numFmtId="0" fontId="5" fillId="0" borderId="0" xfId="2" applyFont="1" applyAlignment="1">
      <alignment vertical="center"/>
    </xf>
    <xf numFmtId="4" fontId="5" fillId="0" borderId="0" xfId="2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center" vertical="center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2" applyFont="1" applyAlignment="1">
      <alignment vertical="center"/>
    </xf>
    <xf numFmtId="4" fontId="10" fillId="0" borderId="0" xfId="2" applyNumberFormat="1" applyFont="1" applyAlignment="1">
      <alignment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center"/>
    </xf>
    <xf numFmtId="49" fontId="5" fillId="0" borderId="11" xfId="2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8" fillId="0" borderId="8" xfId="2" applyFont="1" applyBorder="1" applyAlignment="1">
      <alignment horizontal="left" vertical="top"/>
    </xf>
    <xf numFmtId="0" fontId="8" fillId="0" borderId="5" xfId="2" applyFont="1" applyBorder="1" applyAlignment="1">
      <alignment horizontal="left" vertical="top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166" fontId="9" fillId="0" borderId="0" xfId="0" applyNumberFormat="1" applyFont="1" applyAlignment="1">
      <alignment horizontal="center"/>
    </xf>
    <xf numFmtId="0" fontId="8" fillId="0" borderId="4" xfId="2" applyFont="1" applyBorder="1" applyAlignment="1">
      <alignment horizontal="left" vertical="top"/>
    </xf>
    <xf numFmtId="10" fontId="5" fillId="0" borderId="1" xfId="3" applyNumberFormat="1" applyFont="1" applyFill="1" applyBorder="1" applyAlignment="1" applyProtection="1">
      <alignment horizontal="center" vertical="center"/>
    </xf>
    <xf numFmtId="10" fontId="5" fillId="0" borderId="10" xfId="3" applyNumberFormat="1" applyFont="1" applyFill="1" applyBorder="1" applyAlignment="1" applyProtection="1">
      <alignment horizontal="center" vertical="center"/>
    </xf>
    <xf numFmtId="10" fontId="5" fillId="0" borderId="6" xfId="3" applyNumberFormat="1" applyFont="1" applyFill="1" applyBorder="1" applyAlignment="1" applyProtection="1">
      <alignment horizontal="center" vertical="center"/>
    </xf>
    <xf numFmtId="10" fontId="10" fillId="3" borderId="12" xfId="2" applyNumberFormat="1" applyFont="1" applyFill="1" applyBorder="1" applyAlignment="1">
      <alignment horizontal="center" vertical="center"/>
    </xf>
    <xf numFmtId="10" fontId="10" fillId="3" borderId="1" xfId="3" applyNumberFormat="1" applyFont="1" applyFill="1" applyBorder="1" applyAlignment="1" applyProtection="1">
      <alignment horizontal="center" vertical="center"/>
    </xf>
    <xf numFmtId="49" fontId="5" fillId="0" borderId="18" xfId="2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6" fillId="0" borderId="17" xfId="0" applyFont="1" applyBorder="1"/>
    <xf numFmtId="49" fontId="10" fillId="4" borderId="2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2" borderId="24" xfId="0" applyFont="1" applyFill="1" applyBorder="1" applyAlignment="1">
      <alignment horizontal="left" vertical="top"/>
    </xf>
    <xf numFmtId="0" fontId="7" fillId="2" borderId="25" xfId="1" applyFont="1" applyFill="1" applyBorder="1" applyAlignment="1">
      <alignment horizontal="center" vertical="center"/>
    </xf>
    <xf numFmtId="0" fontId="10" fillId="3" borderId="30" xfId="2" applyFont="1" applyFill="1" applyBorder="1" applyAlignment="1">
      <alignment horizontal="center" vertical="center"/>
    </xf>
    <xf numFmtId="4" fontId="10" fillId="3" borderId="31" xfId="2" applyNumberFormat="1" applyFont="1" applyFill="1" applyBorder="1" applyAlignment="1">
      <alignment horizontal="center" vertical="center"/>
    </xf>
    <xf numFmtId="4" fontId="5" fillId="0" borderId="31" xfId="2" applyNumberFormat="1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10" fillId="3" borderId="26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10" fillId="3" borderId="33" xfId="2" applyFont="1" applyFill="1" applyBorder="1" applyAlignment="1">
      <alignment horizontal="center" vertical="center"/>
    </xf>
    <xf numFmtId="0" fontId="10" fillId="3" borderId="28" xfId="2" applyFont="1" applyFill="1" applyBorder="1" applyAlignment="1">
      <alignment horizontal="center" vertical="center"/>
    </xf>
    <xf numFmtId="0" fontId="10" fillId="3" borderId="4" xfId="2" applyFont="1" applyFill="1" applyBorder="1" applyAlignment="1">
      <alignment horizontal="center" vertical="center"/>
    </xf>
    <xf numFmtId="0" fontId="5" fillId="0" borderId="3" xfId="2" applyFont="1" applyBorder="1" applyAlignment="1">
      <alignment vertical="center"/>
    </xf>
    <xf numFmtId="0" fontId="10" fillId="4" borderId="32" xfId="2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4" fontId="10" fillId="3" borderId="35" xfId="2" applyNumberFormat="1" applyFont="1" applyFill="1" applyBorder="1" applyAlignment="1">
      <alignment horizontal="center" vertical="center"/>
    </xf>
    <xf numFmtId="0" fontId="8" fillId="0" borderId="7" xfId="2" applyFont="1" applyBorder="1" applyAlignment="1">
      <alignment horizontal="left" vertical="top"/>
    </xf>
    <xf numFmtId="4" fontId="8" fillId="0" borderId="8" xfId="2" applyNumberFormat="1" applyFont="1" applyBorder="1" applyAlignment="1">
      <alignment horizontal="left" vertical="top"/>
    </xf>
    <xf numFmtId="0" fontId="8" fillId="0" borderId="4" xfId="2" applyFont="1" applyBorder="1" applyAlignment="1">
      <alignment horizontal="center" vertical="top"/>
    </xf>
    <xf numFmtId="49" fontId="10" fillId="3" borderId="33" xfId="2" applyNumberFormat="1" applyFont="1" applyFill="1" applyBorder="1" applyAlignment="1">
      <alignment horizontal="center" vertical="center"/>
    </xf>
    <xf numFmtId="10" fontId="10" fillId="3" borderId="10" xfId="3" applyNumberFormat="1" applyFont="1" applyFill="1" applyBorder="1" applyAlignment="1" applyProtection="1">
      <alignment horizontal="center" vertical="center"/>
    </xf>
    <xf numFmtId="4" fontId="10" fillId="3" borderId="8" xfId="2" applyNumberFormat="1" applyFont="1" applyFill="1" applyBorder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4" fontId="10" fillId="4" borderId="2" xfId="2" applyNumberFormat="1" applyFont="1" applyFill="1" applyBorder="1" applyAlignment="1">
      <alignment horizontal="center" vertical="center"/>
    </xf>
    <xf numFmtId="0" fontId="5" fillId="0" borderId="41" xfId="2" applyFont="1" applyBorder="1" applyAlignment="1">
      <alignment horizontal="left" vertical="center"/>
    </xf>
    <xf numFmtId="0" fontId="5" fillId="0" borderId="44" xfId="2" applyFont="1" applyBorder="1" applyAlignment="1">
      <alignment horizontal="left" vertical="center"/>
    </xf>
    <xf numFmtId="0" fontId="10" fillId="4" borderId="45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 vertical="center"/>
    </xf>
    <xf numFmtId="0" fontId="5" fillId="0" borderId="47" xfId="2" applyFont="1" applyBorder="1" applyAlignment="1">
      <alignment horizontal="center" vertical="center"/>
    </xf>
    <xf numFmtId="10" fontId="5" fillId="0" borderId="51" xfId="3" applyNumberFormat="1" applyFont="1" applyFill="1" applyBorder="1" applyAlignment="1" applyProtection="1">
      <alignment horizontal="center" vertical="center"/>
    </xf>
    <xf numFmtId="0" fontId="5" fillId="0" borderId="52" xfId="2" applyFont="1" applyBorder="1" applyAlignment="1">
      <alignment horizontal="center" vertical="center"/>
    </xf>
    <xf numFmtId="10" fontId="5" fillId="0" borderId="54" xfId="3" applyNumberFormat="1" applyFont="1" applyFill="1" applyBorder="1" applyAlignment="1" applyProtection="1">
      <alignment horizontal="center" vertical="center"/>
    </xf>
    <xf numFmtId="0" fontId="5" fillId="0" borderId="41" xfId="2" applyFont="1" applyBorder="1" applyAlignment="1">
      <alignment horizontal="center" vertical="center"/>
    </xf>
    <xf numFmtId="10" fontId="10" fillId="3" borderId="54" xfId="3" applyNumberFormat="1" applyFont="1" applyFill="1" applyBorder="1" applyAlignment="1" applyProtection="1">
      <alignment horizontal="center" vertical="center"/>
    </xf>
    <xf numFmtId="10" fontId="5" fillId="0" borderId="48" xfId="3" applyNumberFormat="1" applyFont="1" applyFill="1" applyBorder="1" applyAlignment="1" applyProtection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4" fontId="10" fillId="3" borderId="29" xfId="2" applyNumberFormat="1" applyFont="1" applyFill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10" fillId="3" borderId="5" xfId="2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left" vertical="top"/>
    </xf>
    <xf numFmtId="0" fontId="5" fillId="0" borderId="41" xfId="2" applyFont="1" applyBorder="1" applyAlignment="1">
      <alignment vertical="center"/>
    </xf>
    <xf numFmtId="0" fontId="5" fillId="0" borderId="42" xfId="2" applyFont="1" applyBorder="1" applyAlignment="1">
      <alignment vertical="center"/>
    </xf>
    <xf numFmtId="0" fontId="5" fillId="0" borderId="44" xfId="2" applyFont="1" applyBorder="1" applyAlignment="1">
      <alignment vertical="center"/>
    </xf>
    <xf numFmtId="10" fontId="16" fillId="3" borderId="51" xfId="0" applyNumberFormat="1" applyFont="1" applyFill="1" applyBorder="1" applyAlignment="1">
      <alignment horizontal="center" vertical="center"/>
    </xf>
    <xf numFmtId="10" fontId="10" fillId="3" borderId="51" xfId="2" applyNumberFormat="1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10" fontId="18" fillId="0" borderId="51" xfId="3" applyNumberFormat="1" applyFont="1" applyFill="1" applyBorder="1" applyAlignment="1" applyProtection="1">
      <alignment horizontal="center" vertical="center"/>
    </xf>
    <xf numFmtId="10" fontId="5" fillId="0" borderId="51" xfId="2" applyNumberFormat="1" applyFont="1" applyBorder="1" applyAlignment="1">
      <alignment horizontal="center" vertical="center"/>
    </xf>
    <xf numFmtId="4" fontId="5" fillId="0" borderId="56" xfId="2" applyNumberFormat="1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10" fontId="10" fillId="3" borderId="51" xfId="3" applyNumberFormat="1" applyFont="1" applyFill="1" applyBorder="1" applyAlignment="1" applyProtection="1">
      <alignment horizontal="center" vertical="center"/>
    </xf>
    <xf numFmtId="4" fontId="10" fillId="3" borderId="56" xfId="2" applyNumberFormat="1" applyFont="1" applyFill="1" applyBorder="1" applyAlignment="1">
      <alignment horizontal="center" vertical="center"/>
    </xf>
    <xf numFmtId="0" fontId="10" fillId="3" borderId="55" xfId="2" applyFont="1" applyFill="1" applyBorder="1" applyAlignment="1">
      <alignment horizontal="center" vertical="center"/>
    </xf>
    <xf numFmtId="0" fontId="5" fillId="0" borderId="55" xfId="2" applyFont="1" applyBorder="1" applyAlignment="1">
      <alignment horizontal="center" vertical="center"/>
    </xf>
    <xf numFmtId="2" fontId="15" fillId="4" borderId="41" xfId="0" applyNumberFormat="1" applyFont="1" applyFill="1" applyBorder="1" applyAlignment="1">
      <alignment horizontal="center" vertical="center" wrapText="1"/>
    </xf>
    <xf numFmtId="0" fontId="10" fillId="4" borderId="54" xfId="0" applyFont="1" applyFill="1" applyBorder="1" applyAlignment="1">
      <alignment horizontal="center" vertical="center"/>
    </xf>
    <xf numFmtId="4" fontId="10" fillId="4" borderId="44" xfId="2" applyNumberFormat="1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42" xfId="2" applyFont="1" applyBorder="1" applyAlignment="1">
      <alignment horizontal="left" vertical="center"/>
    </xf>
    <xf numFmtId="10" fontId="10" fillId="3" borderId="59" xfId="2" applyNumberFormat="1" applyFont="1" applyFill="1" applyBorder="1" applyAlignment="1">
      <alignment horizontal="center" vertical="center"/>
    </xf>
    <xf numFmtId="10" fontId="10" fillId="3" borderId="61" xfId="2" applyNumberFormat="1" applyFont="1" applyFill="1" applyBorder="1" applyAlignment="1">
      <alignment horizontal="center" vertical="center"/>
    </xf>
    <xf numFmtId="0" fontId="10" fillId="3" borderId="62" xfId="2" applyFont="1" applyFill="1" applyBorder="1" applyAlignment="1">
      <alignment horizontal="center" vertical="center"/>
    </xf>
    <xf numFmtId="0" fontId="5" fillId="0" borderId="62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8" fillId="0" borderId="63" xfId="2" applyFont="1" applyBorder="1" applyAlignment="1">
      <alignment horizontal="left" vertical="top"/>
    </xf>
    <xf numFmtId="0" fontId="5" fillId="0" borderId="63" xfId="2" applyFont="1" applyBorder="1" applyAlignment="1">
      <alignment vertical="center"/>
    </xf>
    <xf numFmtId="10" fontId="10" fillId="3" borderId="60" xfId="2" applyNumberFormat="1" applyFont="1" applyFill="1" applyBorder="1" applyAlignment="1">
      <alignment horizontal="center" vertical="center"/>
    </xf>
    <xf numFmtId="0" fontId="10" fillId="4" borderId="1" xfId="3" applyNumberFormat="1" applyFont="1" applyFill="1" applyBorder="1" applyAlignment="1" applyProtection="1">
      <alignment horizontal="center" vertical="center"/>
    </xf>
    <xf numFmtId="4" fontId="10" fillId="4" borderId="1" xfId="2" applyNumberFormat="1" applyFont="1" applyFill="1" applyBorder="1" applyAlignment="1">
      <alignment horizontal="center" vertical="center"/>
    </xf>
    <xf numFmtId="0" fontId="5" fillId="0" borderId="19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10" fillId="4" borderId="2" xfId="2" applyFont="1" applyFill="1" applyBorder="1" applyAlignment="1">
      <alignment horizontal="center" vertical="center"/>
    </xf>
    <xf numFmtId="0" fontId="6" fillId="0" borderId="65" xfId="0" applyFont="1" applyBorder="1"/>
    <xf numFmtId="40" fontId="14" fillId="0" borderId="65" xfId="3" applyBorder="1"/>
    <xf numFmtId="40" fontId="14" fillId="0" borderId="0" xfId="3" applyBorder="1"/>
    <xf numFmtId="0" fontId="10" fillId="4" borderId="8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/>
    </xf>
    <xf numFmtId="0" fontId="10" fillId="4" borderId="11" xfId="2" applyFont="1" applyFill="1" applyBorder="1" applyAlignment="1">
      <alignment horizontal="center" vertical="center"/>
    </xf>
    <xf numFmtId="2" fontId="10" fillId="4" borderId="8" xfId="2" applyNumberFormat="1" applyFont="1" applyFill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 textRotation="90"/>
    </xf>
    <xf numFmtId="166" fontId="9" fillId="3" borderId="1" xfId="0" applyNumberFormat="1" applyFont="1" applyFill="1" applyBorder="1" applyAlignment="1">
      <alignment vertical="center" textRotation="90"/>
    </xf>
    <xf numFmtId="169" fontId="9" fillId="3" borderId="1" xfId="0" applyNumberFormat="1" applyFont="1" applyFill="1" applyBorder="1" applyAlignment="1">
      <alignment vertical="center" textRotation="90"/>
    </xf>
    <xf numFmtId="166" fontId="6" fillId="3" borderId="1" xfId="0" applyNumberFormat="1" applyFont="1" applyFill="1" applyBorder="1" applyAlignment="1">
      <alignment horizontal="center" vertical="center" textRotation="90"/>
    </xf>
    <xf numFmtId="49" fontId="10" fillId="3" borderId="10" xfId="2" applyNumberFormat="1" applyFont="1" applyFill="1" applyBorder="1" applyAlignment="1">
      <alignment horizontal="center" vertical="center"/>
    </xf>
    <xf numFmtId="10" fontId="9" fillId="3" borderId="1" xfId="0" applyNumberFormat="1" applyFont="1" applyFill="1" applyBorder="1" applyAlignment="1">
      <alignment horizontal="center" vertical="center" textRotation="90"/>
    </xf>
    <xf numFmtId="10" fontId="9" fillId="3" borderId="1" xfId="0" applyNumberFormat="1" applyFont="1" applyFill="1" applyBorder="1" applyAlignment="1">
      <alignment vertical="center" textRotation="90"/>
    </xf>
    <xf numFmtId="10" fontId="6" fillId="3" borderId="10" xfId="0" applyNumberFormat="1" applyFont="1" applyFill="1" applyBorder="1" applyAlignment="1">
      <alignment horizontal="center" vertical="center" textRotation="90"/>
    </xf>
    <xf numFmtId="40" fontId="14" fillId="0" borderId="0" xfId="3" applyBorder="1" applyAlignment="1">
      <alignment horizontal="center"/>
    </xf>
    <xf numFmtId="166" fontId="6" fillId="3" borderId="1" xfId="4" applyNumberFormat="1" applyFont="1" applyFill="1" applyBorder="1" applyAlignment="1">
      <alignment horizontal="center" vertical="center" textRotation="90"/>
    </xf>
    <xf numFmtId="49" fontId="10" fillId="3" borderId="1" xfId="2" applyNumberFormat="1" applyFont="1" applyFill="1" applyBorder="1" applyAlignment="1">
      <alignment horizontal="center" vertical="center" wrapText="1"/>
    </xf>
    <xf numFmtId="0" fontId="6" fillId="0" borderId="62" xfId="0" applyFont="1" applyBorder="1"/>
    <xf numFmtId="40" fontId="14" fillId="0" borderId="0" xfId="3"/>
    <xf numFmtId="49" fontId="10" fillId="4" borderId="8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center" wrapText="1"/>
    </xf>
    <xf numFmtId="166" fontId="6" fillId="0" borderId="0" xfId="0" applyNumberFormat="1" applyFont="1"/>
    <xf numFmtId="40" fontId="6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5" applyFont="1" applyAlignment="1">
      <alignment vertical="center"/>
    </xf>
    <xf numFmtId="38" fontId="5" fillId="0" borderId="0" xfId="3" applyNumberFormat="1" applyFont="1" applyFill="1" applyAlignment="1">
      <alignment horizontal="right" vertical="center"/>
    </xf>
    <xf numFmtId="0" fontId="23" fillId="0" borderId="0" xfId="0" applyFont="1"/>
    <xf numFmtId="40" fontId="23" fillId="0" borderId="0" xfId="3" applyFont="1" applyAlignment="1">
      <alignment horizontal="center"/>
    </xf>
    <xf numFmtId="0" fontId="5" fillId="0" borderId="68" xfId="2" applyFont="1" applyBorder="1" applyAlignment="1">
      <alignment horizontal="center" vertical="center" wrapText="1"/>
    </xf>
    <xf numFmtId="0" fontId="5" fillId="0" borderId="68" xfId="2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10" fillId="4" borderId="69" xfId="0" applyFont="1" applyFill="1" applyBorder="1" applyAlignment="1">
      <alignment horizontal="center" vertical="center"/>
    </xf>
    <xf numFmtId="0" fontId="5" fillId="0" borderId="5" xfId="2" applyFont="1" applyBorder="1" applyAlignment="1">
      <alignment vertical="center" wrapText="1"/>
    </xf>
    <xf numFmtId="0" fontId="10" fillId="4" borderId="25" xfId="0" applyFont="1" applyFill="1" applyBorder="1" applyAlignment="1">
      <alignment horizontal="center" vertical="center"/>
    </xf>
    <xf numFmtId="0" fontId="5" fillId="0" borderId="1" xfId="2" applyFont="1" applyBorder="1" applyAlignment="1">
      <alignment vertical="center" wrapText="1"/>
    </xf>
    <xf numFmtId="0" fontId="4" fillId="0" borderId="0" xfId="12"/>
    <xf numFmtId="0" fontId="4" fillId="0" borderId="70" xfId="12" applyBorder="1"/>
    <xf numFmtId="0" fontId="4" fillId="0" borderId="71" xfId="12" applyBorder="1"/>
    <xf numFmtId="0" fontId="4" fillId="0" borderId="20" xfId="12" applyBorder="1"/>
    <xf numFmtId="14" fontId="32" fillId="0" borderId="73" xfId="14" applyNumberFormat="1" applyFont="1" applyBorder="1" applyAlignment="1">
      <alignment horizontal="right" vertical="center" wrapText="1"/>
    </xf>
    <xf numFmtId="14" fontId="32" fillId="0" borderId="73" xfId="14" applyNumberFormat="1" applyFont="1" applyBorder="1" applyAlignment="1">
      <alignment horizontal="center" vertical="center" wrapText="1"/>
    </xf>
    <xf numFmtId="0" fontId="22" fillId="0" borderId="0" xfId="12" applyFont="1" applyAlignment="1">
      <alignment horizontal="center"/>
    </xf>
    <xf numFmtId="10" fontId="0" fillId="0" borderId="0" xfId="15" applyNumberFormat="1" applyFont="1" applyAlignment="1">
      <alignment horizontal="center" vertical="center"/>
    </xf>
    <xf numFmtId="8" fontId="0" fillId="0" borderId="0" xfId="15" applyNumberFormat="1" applyFont="1" applyAlignment="1">
      <alignment horizontal="center" vertical="center"/>
    </xf>
    <xf numFmtId="0" fontId="4" fillId="0" borderId="0" xfId="12" applyAlignment="1">
      <alignment horizontal="right"/>
    </xf>
    <xf numFmtId="171" fontId="22" fillId="0" borderId="0" xfId="15" applyNumberFormat="1" applyFont="1" applyAlignment="1">
      <alignment horizontal="center"/>
    </xf>
    <xf numFmtId="0" fontId="34" fillId="0" borderId="0" xfId="12" applyFont="1" applyAlignment="1">
      <alignment vertical="center" wrapText="1"/>
    </xf>
    <xf numFmtId="10" fontId="35" fillId="0" borderId="71" xfId="15" applyNumberFormat="1" applyFont="1" applyFill="1" applyBorder="1" applyAlignment="1">
      <alignment horizontal="center" vertical="center"/>
    </xf>
    <xf numFmtId="0" fontId="36" fillId="7" borderId="74" xfId="12" applyFont="1" applyFill="1" applyBorder="1" applyAlignment="1">
      <alignment vertical="center" wrapText="1"/>
    </xf>
    <xf numFmtId="0" fontId="36" fillId="7" borderId="75" xfId="12" applyFont="1" applyFill="1" applyBorder="1" applyAlignment="1">
      <alignment vertical="center" wrapText="1"/>
    </xf>
    <xf numFmtId="0" fontId="36" fillId="7" borderId="76" xfId="12" applyFont="1" applyFill="1" applyBorder="1" applyAlignment="1">
      <alignment vertical="center" wrapText="1"/>
    </xf>
    <xf numFmtId="0" fontId="36" fillId="7" borderId="77" xfId="12" applyFont="1" applyFill="1" applyBorder="1" applyAlignment="1">
      <alignment vertical="center" wrapText="1"/>
    </xf>
    <xf numFmtId="0" fontId="36" fillId="7" borderId="73" xfId="12" applyFont="1" applyFill="1" applyBorder="1" applyAlignment="1">
      <alignment vertical="center" wrapText="1"/>
    </xf>
    <xf numFmtId="0" fontId="37" fillId="0" borderId="73" xfId="16" applyFont="1" applyBorder="1" applyAlignment="1">
      <alignment horizontal="center" vertical="center" wrapText="1"/>
    </xf>
    <xf numFmtId="0" fontId="37" fillId="0" borderId="73" xfId="16" applyFont="1" applyBorder="1" applyAlignment="1">
      <alignment horizontal="center" wrapText="1"/>
    </xf>
    <xf numFmtId="0" fontId="37" fillId="0" borderId="79" xfId="16" applyFont="1" applyBorder="1" applyAlignment="1">
      <alignment horizontal="center" vertical="center" wrapText="1"/>
    </xf>
    <xf numFmtId="0" fontId="38" fillId="0" borderId="73" xfId="12" applyFont="1" applyBorder="1"/>
    <xf numFmtId="8" fontId="38" fillId="0" borderId="73" xfId="12" applyNumberFormat="1" applyFont="1" applyBorder="1"/>
    <xf numFmtId="0" fontId="39" fillId="0" borderId="0" xfId="12" applyFont="1" applyAlignment="1">
      <alignment horizontal="right"/>
    </xf>
    <xf numFmtId="8" fontId="39" fillId="0" borderId="0" xfId="12" applyNumberFormat="1" applyFont="1" applyAlignment="1">
      <alignment horizontal="center"/>
    </xf>
    <xf numFmtId="8" fontId="34" fillId="0" borderId="73" xfId="16" applyNumberFormat="1" applyFont="1" applyBorder="1" applyAlignment="1">
      <alignment horizontal="center" vertical="center"/>
    </xf>
    <xf numFmtId="8" fontId="34" fillId="0" borderId="79" xfId="16" applyNumberFormat="1" applyFont="1" applyBorder="1" applyAlignment="1">
      <alignment horizontal="center" vertical="center"/>
    </xf>
    <xf numFmtId="8" fontId="34" fillId="0" borderId="0" xfId="12" applyNumberFormat="1" applyFont="1" applyAlignment="1">
      <alignment horizontal="center" vertical="center"/>
    </xf>
    <xf numFmtId="8" fontId="34" fillId="0" borderId="0" xfId="12" quotePrefix="1" applyNumberFormat="1" applyFont="1" applyAlignment="1">
      <alignment horizontal="center" vertical="center"/>
    </xf>
    <xf numFmtId="8" fontId="4" fillId="0" borderId="0" xfId="12" applyNumberFormat="1"/>
    <xf numFmtId="0" fontId="40" fillId="0" borderId="73" xfId="14" applyFont="1" applyBorder="1" applyAlignment="1">
      <alignment horizontal="center"/>
    </xf>
    <xf numFmtId="0" fontId="41" fillId="0" borderId="73" xfId="12" applyFont="1" applyBorder="1"/>
    <xf numFmtId="0" fontId="33" fillId="0" borderId="73" xfId="14" applyFont="1" applyBorder="1"/>
    <xf numFmtId="170" fontId="40" fillId="0" borderId="73" xfId="17" applyNumberFormat="1" applyFont="1" applyBorder="1"/>
    <xf numFmtId="0" fontId="40" fillId="0" borderId="73" xfId="14" applyFont="1" applyBorder="1"/>
    <xf numFmtId="8" fontId="38" fillId="8" borderId="73" xfId="12" applyNumberFormat="1" applyFont="1" applyFill="1" applyBorder="1"/>
    <xf numFmtId="170" fontId="33" fillId="0" borderId="73" xfId="17" applyNumberFormat="1" applyFont="1" applyBorder="1"/>
    <xf numFmtId="173" fontId="40" fillId="0" borderId="73" xfId="17" applyNumberFormat="1" applyFont="1" applyBorder="1"/>
    <xf numFmtId="174" fontId="0" fillId="0" borderId="0" xfId="15" applyNumberFormat="1" applyFont="1"/>
    <xf numFmtId="10" fontId="4" fillId="0" borderId="0" xfId="12" applyNumberFormat="1"/>
    <xf numFmtId="43" fontId="4" fillId="0" borderId="0" xfId="12" applyNumberFormat="1"/>
    <xf numFmtId="0" fontId="4" fillId="0" borderId="0" xfId="12" applyAlignment="1">
      <alignment horizontal="center" vertical="center"/>
    </xf>
    <xf numFmtId="170" fontId="40" fillId="8" borderId="73" xfId="17" applyNumberFormat="1" applyFont="1" applyFill="1" applyBorder="1"/>
    <xf numFmtId="170" fontId="40" fillId="8" borderId="73" xfId="17" applyNumberFormat="1" applyFont="1" applyFill="1" applyBorder="1" applyAlignment="1">
      <alignment horizontal="right"/>
    </xf>
    <xf numFmtId="4" fontId="4" fillId="0" borderId="0" xfId="12" applyNumberFormat="1"/>
    <xf numFmtId="175" fontId="33" fillId="0" borderId="73" xfId="14" applyNumberFormat="1" applyFont="1" applyBorder="1"/>
    <xf numFmtId="175" fontId="40" fillId="0" borderId="73" xfId="14" applyNumberFormat="1" applyFont="1" applyBorder="1"/>
    <xf numFmtId="0" fontId="43" fillId="0" borderId="0" xfId="18" applyAlignment="1"/>
    <xf numFmtId="8" fontId="36" fillId="0" borderId="73" xfId="12" applyNumberFormat="1" applyFont="1" applyBorder="1"/>
    <xf numFmtId="0" fontId="44" fillId="0" borderId="0" xfId="19" applyAlignment="1"/>
    <xf numFmtId="8" fontId="38" fillId="9" borderId="73" xfId="12" applyNumberFormat="1" applyFont="1" applyFill="1" applyBorder="1"/>
    <xf numFmtId="0" fontId="44" fillId="0" borderId="0" xfId="19"/>
    <xf numFmtId="0" fontId="40" fillId="10" borderId="73" xfId="14" applyFont="1" applyFill="1" applyBorder="1" applyAlignment="1">
      <alignment horizontal="center"/>
    </xf>
    <xf numFmtId="0" fontId="41" fillId="10" borderId="73" xfId="12" applyFont="1" applyFill="1" applyBorder="1"/>
    <xf numFmtId="0" fontId="40" fillId="10" borderId="73" xfId="14" applyFont="1" applyFill="1" applyBorder="1"/>
    <xf numFmtId="8" fontId="36" fillId="10" borderId="73" xfId="12" applyNumberFormat="1" applyFont="1" applyFill="1" applyBorder="1"/>
    <xf numFmtId="176" fontId="33" fillId="10" borderId="73" xfId="20" applyFont="1" applyFill="1" applyBorder="1" applyAlignment="1">
      <alignment horizontal="center"/>
    </xf>
    <xf numFmtId="0" fontId="47" fillId="0" borderId="0" xfId="12" applyFont="1" applyAlignment="1">
      <alignment horizontal="left" vertical="center" wrapText="1"/>
    </xf>
    <xf numFmtId="0" fontId="40" fillId="0" borderId="0" xfId="14" applyFont="1" applyAlignment="1">
      <alignment horizontal="center"/>
    </xf>
    <xf numFmtId="0" fontId="41" fillId="0" borderId="0" xfId="12" applyFont="1"/>
    <xf numFmtId="0" fontId="40" fillId="0" borderId="0" xfId="14" applyFont="1"/>
    <xf numFmtId="175" fontId="40" fillId="0" borderId="0" xfId="14" applyNumberFormat="1" applyFont="1" applyAlignment="1">
      <alignment horizontal="center"/>
    </xf>
    <xf numFmtId="0" fontId="35" fillId="0" borderId="20" xfId="14" applyFont="1" applyBorder="1"/>
    <xf numFmtId="0" fontId="23" fillId="0" borderId="0" xfId="14" applyFont="1" applyAlignment="1">
      <alignment horizontal="center"/>
    </xf>
    <xf numFmtId="0" fontId="48" fillId="0" borderId="0" xfId="14" applyFont="1" applyAlignment="1">
      <alignment horizontal="left"/>
    </xf>
    <xf numFmtId="175" fontId="48" fillId="0" borderId="0" xfId="14" applyNumberFormat="1" applyFont="1" applyAlignment="1">
      <alignment horizontal="left"/>
    </xf>
    <xf numFmtId="0" fontId="49" fillId="0" borderId="0" xfId="14" applyFont="1" applyAlignment="1">
      <alignment horizontal="center"/>
    </xf>
    <xf numFmtId="0" fontId="49" fillId="0" borderId="0" xfId="14" applyFont="1"/>
    <xf numFmtId="175" fontId="23" fillId="0" borderId="0" xfId="14" applyNumberFormat="1" applyFont="1"/>
    <xf numFmtId="0" fontId="4" fillId="0" borderId="0" xfId="12" applyAlignment="1">
      <alignment horizontal="center"/>
    </xf>
    <xf numFmtId="0" fontId="40" fillId="0" borderId="0" xfId="14" applyFont="1" applyAlignment="1">
      <alignment horizontal="center" vertical="center"/>
    </xf>
    <xf numFmtId="0" fontId="4" fillId="0" borderId="0" xfId="12" applyAlignment="1">
      <alignment vertical="center"/>
    </xf>
    <xf numFmtId="0" fontId="49" fillId="0" borderId="0" xfId="14" applyFont="1" applyAlignment="1">
      <alignment vertical="center"/>
    </xf>
    <xf numFmtId="0" fontId="43" fillId="0" borderId="0" xfId="18"/>
    <xf numFmtId="0" fontId="51" fillId="0" borderId="0" xfId="21" applyFont="1"/>
    <xf numFmtId="0" fontId="52" fillId="0" borderId="0" xfId="21" applyFont="1" applyAlignment="1">
      <alignment horizontal="center" vertical="center"/>
    </xf>
    <xf numFmtId="0" fontId="52" fillId="0" borderId="0" xfId="21" applyFont="1" applyAlignment="1">
      <alignment horizontal="center" vertical="center" wrapText="1"/>
    </xf>
    <xf numFmtId="4" fontId="51" fillId="0" borderId="0" xfId="21" applyNumberFormat="1" applyFont="1"/>
    <xf numFmtId="0" fontId="23" fillId="0" borderId="0" xfId="0" applyFont="1" applyAlignment="1">
      <alignment horizontal="center"/>
    </xf>
    <xf numFmtId="166" fontId="54" fillId="0" borderId="0" xfId="3" applyNumberFormat="1" applyFont="1" applyAlignment="1">
      <alignment horizontal="center"/>
    </xf>
    <xf numFmtId="0" fontId="55" fillId="0" borderId="0" xfId="0" applyFont="1"/>
    <xf numFmtId="40" fontId="55" fillId="0" borderId="0" xfId="3" applyFont="1" applyAlignment="1">
      <alignment horizontal="center"/>
    </xf>
    <xf numFmtId="0" fontId="10" fillId="4" borderId="1" xfId="2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9" fontId="5" fillId="0" borderId="11" xfId="2" applyNumberFormat="1" applyFont="1" applyBorder="1" applyAlignment="1">
      <alignment horizontal="left" vertical="center"/>
    </xf>
    <xf numFmtId="0" fontId="52" fillId="0" borderId="0" xfId="10" applyFont="1" applyAlignment="1">
      <alignment horizontal="center" vertical="center"/>
    </xf>
    <xf numFmtId="0" fontId="51" fillId="0" borderId="0" xfId="10" applyFont="1"/>
    <xf numFmtId="0" fontId="52" fillId="0" borderId="0" xfId="10" applyFont="1" applyAlignment="1">
      <alignment horizontal="center" vertical="center" wrapText="1"/>
    </xf>
    <xf numFmtId="0" fontId="53" fillId="11" borderId="67" xfId="10" applyFont="1" applyFill="1" applyBorder="1" applyAlignment="1">
      <alignment horizontal="center" vertical="center" wrapText="1"/>
    </xf>
    <xf numFmtId="0" fontId="53" fillId="11" borderId="1" xfId="10" applyFont="1" applyFill="1" applyBorder="1" applyAlignment="1">
      <alignment horizontal="center" vertical="center" wrapText="1"/>
    </xf>
    <xf numFmtId="0" fontId="56" fillId="0" borderId="80" xfId="12" applyFont="1" applyBorder="1"/>
    <xf numFmtId="8" fontId="57" fillId="7" borderId="81" xfId="12" applyNumberFormat="1" applyFont="1" applyFill="1" applyBorder="1" applyAlignment="1">
      <alignment horizontal="center"/>
    </xf>
    <xf numFmtId="8" fontId="56" fillId="0" borderId="82" xfId="12" applyNumberFormat="1" applyFont="1" applyBorder="1"/>
    <xf numFmtId="0" fontId="56" fillId="0" borderId="73" xfId="12" applyFont="1" applyBorder="1"/>
    <xf numFmtId="8" fontId="56" fillId="0" borderId="73" xfId="12" applyNumberFormat="1" applyFont="1" applyBorder="1" applyAlignment="1">
      <alignment horizontal="center"/>
    </xf>
    <xf numFmtId="8" fontId="56" fillId="0" borderId="73" xfId="12" applyNumberFormat="1" applyFont="1" applyBorder="1"/>
    <xf numFmtId="0" fontId="59" fillId="12" borderId="0" xfId="23" applyFont="1" applyFill="1" applyAlignment="1">
      <alignment horizontal="left" vertical="top" wrapText="1"/>
    </xf>
    <xf numFmtId="0" fontId="58" fillId="0" borderId="0" xfId="23"/>
    <xf numFmtId="0" fontId="59" fillId="12" borderId="0" xfId="23" applyFont="1" applyFill="1" applyAlignment="1">
      <alignment horizontal="center" vertical="center" wrapText="1"/>
    </xf>
    <xf numFmtId="0" fontId="59" fillId="12" borderId="0" xfId="23" applyFont="1" applyFill="1" applyAlignment="1">
      <alignment vertical="top" wrapText="1"/>
    </xf>
    <xf numFmtId="0" fontId="60" fillId="12" borderId="0" xfId="23" applyFont="1" applyFill="1" applyAlignment="1">
      <alignment vertical="center" wrapText="1"/>
    </xf>
    <xf numFmtId="0" fontId="59" fillId="9" borderId="88" xfId="23" applyFont="1" applyFill="1" applyBorder="1" applyAlignment="1">
      <alignment horizontal="left" vertical="top" wrapText="1"/>
    </xf>
    <xf numFmtId="0" fontId="59" fillId="9" borderId="89" xfId="23" applyFont="1" applyFill="1" applyBorder="1" applyAlignment="1">
      <alignment horizontal="left" vertical="top" wrapText="1"/>
    </xf>
    <xf numFmtId="0" fontId="59" fillId="9" borderId="89" xfId="23" applyFont="1" applyFill="1" applyBorder="1" applyAlignment="1">
      <alignment horizontal="center" vertical="top" wrapText="1"/>
    </xf>
    <xf numFmtId="0" fontId="59" fillId="9" borderId="89" xfId="23" applyFont="1" applyFill="1" applyBorder="1" applyAlignment="1">
      <alignment horizontal="right" vertical="top" wrapText="1"/>
    </xf>
    <xf numFmtId="0" fontId="59" fillId="9" borderId="90" xfId="23" applyFont="1" applyFill="1" applyBorder="1" applyAlignment="1">
      <alignment horizontal="right" vertical="top" wrapText="1"/>
    </xf>
    <xf numFmtId="0" fontId="61" fillId="13" borderId="91" xfId="23" applyFont="1" applyFill="1" applyBorder="1" applyAlignment="1">
      <alignment horizontal="left" vertical="top" wrapText="1"/>
    </xf>
    <xf numFmtId="0" fontId="61" fillId="13" borderId="92" xfId="23" applyFont="1" applyFill="1" applyBorder="1" applyAlignment="1">
      <alignment horizontal="left" vertical="top" wrapText="1"/>
    </xf>
    <xf numFmtId="9" fontId="61" fillId="13" borderId="93" xfId="23" applyNumberFormat="1" applyFont="1" applyFill="1" applyBorder="1" applyAlignment="1">
      <alignment horizontal="center" vertical="top" wrapText="1"/>
    </xf>
    <xf numFmtId="10" fontId="62" fillId="13" borderId="94" xfId="23" applyNumberFormat="1" applyFont="1" applyFill="1" applyBorder="1" applyAlignment="1">
      <alignment horizontal="right" wrapText="1"/>
    </xf>
    <xf numFmtId="10" fontId="58" fillId="0" borderId="0" xfId="23" applyNumberFormat="1"/>
    <xf numFmtId="0" fontId="61" fillId="13" borderId="95" xfId="23" applyFont="1" applyFill="1" applyBorder="1" applyAlignment="1">
      <alignment horizontal="left" vertical="top" wrapText="1"/>
    </xf>
    <xf numFmtId="0" fontId="61" fillId="13" borderId="96" xfId="23" applyFont="1" applyFill="1" applyBorder="1" applyAlignment="1">
      <alignment horizontal="left" vertical="top" wrapText="1"/>
    </xf>
    <xf numFmtId="4" fontId="61" fillId="13" borderId="11" xfId="23" applyNumberFormat="1" applyFont="1" applyFill="1" applyBorder="1" applyAlignment="1">
      <alignment horizontal="center" vertical="top"/>
    </xf>
    <xf numFmtId="4" fontId="62" fillId="13" borderId="97" xfId="23" applyNumberFormat="1" applyFont="1" applyFill="1" applyBorder="1" applyAlignment="1">
      <alignment horizontal="right" wrapText="1"/>
    </xf>
    <xf numFmtId="4" fontId="58" fillId="0" borderId="0" xfId="23" applyNumberFormat="1"/>
    <xf numFmtId="0" fontId="61" fillId="13" borderId="98" xfId="23" applyFont="1" applyFill="1" applyBorder="1" applyAlignment="1">
      <alignment horizontal="left" vertical="top" wrapText="1"/>
    </xf>
    <xf numFmtId="0" fontId="61" fillId="13" borderId="0" xfId="23" applyFont="1" applyFill="1" applyAlignment="1">
      <alignment horizontal="left" vertical="top" wrapText="1"/>
    </xf>
    <xf numFmtId="4" fontId="61" fillId="13" borderId="0" xfId="23" applyNumberFormat="1" applyFont="1" applyFill="1" applyAlignment="1">
      <alignment horizontal="center" vertical="top" wrapText="1"/>
    </xf>
    <xf numFmtId="4" fontId="62" fillId="13" borderId="0" xfId="23" applyNumberFormat="1" applyFont="1" applyFill="1" applyAlignment="1">
      <alignment horizontal="right" wrapText="1"/>
    </xf>
    <xf numFmtId="4" fontId="62" fillId="13" borderId="99" xfId="23" applyNumberFormat="1" applyFont="1" applyFill="1" applyBorder="1" applyAlignment="1">
      <alignment horizontal="right" wrapText="1"/>
    </xf>
    <xf numFmtId="0" fontId="63" fillId="13" borderId="0" xfId="23" applyFont="1" applyFill="1" applyAlignment="1">
      <alignment horizontal="left" vertical="top" wrapText="1"/>
    </xf>
    <xf numFmtId="10" fontId="63" fillId="13" borderId="0" xfId="23" applyNumberFormat="1" applyFont="1" applyFill="1" applyAlignment="1">
      <alignment horizontal="right" wrapText="1"/>
    </xf>
    <xf numFmtId="4" fontId="63" fillId="13" borderId="101" xfId="23" applyNumberFormat="1" applyFont="1" applyFill="1" applyBorder="1" applyAlignment="1">
      <alignment horizontal="left" vertical="top" wrapText="1"/>
    </xf>
    <xf numFmtId="4" fontId="63" fillId="13" borderId="101" xfId="23" applyNumberFormat="1" applyFont="1" applyFill="1" applyBorder="1" applyAlignment="1">
      <alignment horizontal="right" wrapText="1"/>
    </xf>
    <xf numFmtId="4" fontId="63" fillId="13" borderId="102" xfId="23" applyNumberFormat="1" applyFont="1" applyFill="1" applyBorder="1" applyAlignment="1">
      <alignment horizontal="right" wrapText="1"/>
    </xf>
    <xf numFmtId="0" fontId="63" fillId="13" borderId="101" xfId="23" applyFont="1" applyFill="1" applyBorder="1" applyAlignment="1">
      <alignment horizontal="left" vertical="top" wrapText="1"/>
    </xf>
    <xf numFmtId="10" fontId="63" fillId="13" borderId="101" xfId="23" applyNumberFormat="1" applyFont="1" applyFill="1" applyBorder="1" applyAlignment="1">
      <alignment horizontal="right" wrapText="1"/>
    </xf>
    <xf numFmtId="10" fontId="63" fillId="13" borderId="102" xfId="23" applyNumberFormat="1" applyFont="1" applyFill="1" applyBorder="1" applyAlignment="1">
      <alignment horizontal="right" wrapText="1"/>
    </xf>
    <xf numFmtId="0" fontId="63" fillId="13" borderId="104" xfId="23" applyFont="1" applyFill="1" applyBorder="1" applyAlignment="1">
      <alignment horizontal="left" vertical="top" wrapText="1"/>
    </xf>
    <xf numFmtId="4" fontId="63" fillId="13" borderId="104" xfId="23" applyNumberFormat="1" applyFont="1" applyFill="1" applyBorder="1" applyAlignment="1">
      <alignment horizontal="right" wrapText="1"/>
    </xf>
    <xf numFmtId="4" fontId="63" fillId="13" borderId="105" xfId="23" applyNumberFormat="1" applyFont="1" applyFill="1" applyBorder="1" applyAlignment="1">
      <alignment horizontal="right" wrapText="1"/>
    </xf>
    <xf numFmtId="0" fontId="64" fillId="12" borderId="0" xfId="23" applyFont="1" applyFill="1" applyAlignment="1">
      <alignment horizontal="center" vertical="top" wrapText="1"/>
    </xf>
    <xf numFmtId="0" fontId="60" fillId="12" borderId="0" xfId="23" applyFont="1" applyFill="1" applyAlignment="1">
      <alignment horizontal="right" vertical="top" wrapText="1"/>
    </xf>
    <xf numFmtId="0" fontId="64" fillId="12" borderId="0" xfId="23" applyFont="1" applyFill="1" applyAlignment="1">
      <alignment horizontal="left" vertical="top" wrapText="1"/>
    </xf>
    <xf numFmtId="4" fontId="64" fillId="12" borderId="99" xfId="23" applyNumberFormat="1" applyFont="1" applyFill="1" applyBorder="1" applyAlignment="1">
      <alignment horizontal="right" vertical="top" wrapText="1"/>
    </xf>
    <xf numFmtId="0" fontId="60" fillId="12" borderId="106" xfId="23" applyFont="1" applyFill="1" applyBorder="1" applyAlignment="1">
      <alignment horizontal="right" vertical="top" wrapText="1"/>
    </xf>
    <xf numFmtId="0" fontId="60" fillId="12" borderId="107" xfId="23" applyFont="1" applyFill="1" applyBorder="1" applyAlignment="1">
      <alignment horizontal="right" vertical="top" wrapText="1"/>
    </xf>
    <xf numFmtId="4" fontId="60" fillId="12" borderId="108" xfId="23" applyNumberFormat="1" applyFont="1" applyFill="1" applyBorder="1" applyAlignment="1">
      <alignment horizontal="right" vertical="top" wrapText="1"/>
    </xf>
    <xf numFmtId="0" fontId="60" fillId="12" borderId="0" xfId="23" applyFont="1" applyFill="1" applyAlignment="1">
      <alignment vertical="top" wrapText="1"/>
    </xf>
    <xf numFmtId="0" fontId="60" fillId="12" borderId="0" xfId="23" applyFont="1" applyFill="1" applyAlignment="1">
      <alignment horizontal="center" vertical="top" wrapText="1"/>
    </xf>
    <xf numFmtId="0" fontId="6" fillId="12" borderId="0" xfId="23" applyFont="1" applyFill="1" applyAlignment="1">
      <alignment horizontal="center" vertical="top" wrapText="1"/>
    </xf>
    <xf numFmtId="43" fontId="60" fillId="12" borderId="0" xfId="25" applyFont="1" applyFill="1" applyAlignment="1">
      <alignment horizontal="center" vertical="top" wrapText="1"/>
    </xf>
    <xf numFmtId="0" fontId="48" fillId="0" borderId="0" xfId="26" applyFont="1"/>
    <xf numFmtId="0" fontId="48" fillId="0" borderId="0" xfId="26" applyFont="1" applyAlignment="1">
      <alignment horizontal="left"/>
    </xf>
    <xf numFmtId="178" fontId="65" fillId="0" borderId="0" xfId="24" applyNumberFormat="1" applyFont="1" applyFill="1" applyAlignment="1">
      <alignment vertical="center"/>
    </xf>
    <xf numFmtId="0" fontId="65" fillId="0" borderId="0" xfId="26" applyFont="1" applyAlignment="1">
      <alignment horizontal="center" vertical="center" wrapText="1"/>
    </xf>
    <xf numFmtId="0" fontId="48" fillId="0" borderId="0" xfId="26" applyFont="1" applyAlignment="1">
      <alignment horizontal="left" vertical="center" wrapText="1"/>
    </xf>
    <xf numFmtId="0" fontId="48" fillId="0" borderId="0" xfId="26" applyFont="1" applyAlignment="1">
      <alignment vertical="center" wrapText="1"/>
    </xf>
    <xf numFmtId="0" fontId="65" fillId="0" borderId="0" xfId="27" applyFont="1" applyAlignment="1">
      <alignment horizontal="left" vertical="center" wrapText="1"/>
    </xf>
    <xf numFmtId="179" fontId="65" fillId="0" borderId="0" xfId="27" applyNumberFormat="1" applyFont="1" applyAlignment="1">
      <alignment vertical="center" wrapText="1"/>
    </xf>
    <xf numFmtId="43" fontId="65" fillId="0" borderId="0" xfId="22" applyFont="1" applyFill="1" applyAlignment="1">
      <alignment vertical="center"/>
    </xf>
    <xf numFmtId="49" fontId="65" fillId="0" borderId="87" xfId="26" applyNumberFormat="1" applyFont="1" applyBorder="1" applyAlignment="1">
      <alignment horizontal="center" vertical="center"/>
    </xf>
    <xf numFmtId="0" fontId="48" fillId="0" borderId="63" xfId="26" applyFont="1" applyBorder="1" applyAlignment="1">
      <alignment vertical="center"/>
    </xf>
    <xf numFmtId="0" fontId="48" fillId="0" borderId="63" xfId="26" applyFont="1" applyBorder="1" applyAlignment="1">
      <alignment horizontal="right" vertical="center"/>
    </xf>
    <xf numFmtId="0" fontId="65" fillId="0" borderId="63" xfId="26" applyFont="1" applyBorder="1" applyAlignment="1">
      <alignment horizontal="right" vertical="center"/>
    </xf>
    <xf numFmtId="17" fontId="65" fillId="0" borderId="5" xfId="26" applyNumberFormat="1" applyFont="1" applyBorder="1" applyAlignment="1">
      <alignment horizontal="center" vertical="center"/>
    </xf>
    <xf numFmtId="17" fontId="65" fillId="0" borderId="0" xfId="26" applyNumberFormat="1" applyFont="1" applyAlignment="1">
      <alignment horizontal="center" vertical="center"/>
    </xf>
    <xf numFmtId="17" fontId="65" fillId="0" borderId="0" xfId="26" applyNumberFormat="1" applyFont="1" applyAlignment="1">
      <alignment horizontal="left" vertical="center"/>
    </xf>
    <xf numFmtId="0" fontId="65" fillId="0" borderId="0" xfId="26" applyFont="1" applyAlignment="1">
      <alignment horizontal="center" vertical="center"/>
    </xf>
    <xf numFmtId="0" fontId="65" fillId="0" borderId="3" xfId="26" applyFont="1" applyBorder="1" applyAlignment="1">
      <alignment horizontal="left" vertical="center"/>
    </xf>
    <xf numFmtId="0" fontId="65" fillId="3" borderId="1" xfId="26" applyFont="1" applyFill="1" applyBorder="1" applyAlignment="1">
      <alignment horizontal="center" vertical="center"/>
    </xf>
    <xf numFmtId="49" fontId="65" fillId="0" borderId="1" xfId="26" applyNumberFormat="1" applyFont="1" applyBorder="1" applyAlignment="1">
      <alignment horizontal="center" vertical="center"/>
    </xf>
    <xf numFmtId="0" fontId="48" fillId="0" borderId="1" xfId="26" applyFont="1" applyBorder="1" applyAlignment="1">
      <alignment horizontal="justify" vertical="center" wrapText="1"/>
    </xf>
    <xf numFmtId="0" fontId="48" fillId="0" borderId="1" xfId="26" applyFont="1" applyBorder="1" applyAlignment="1">
      <alignment horizontal="center" vertical="center"/>
    </xf>
    <xf numFmtId="44" fontId="48" fillId="0" borderId="1" xfId="28" applyFont="1" applyFill="1" applyBorder="1" applyAlignment="1">
      <alignment horizontal="center" vertical="center"/>
    </xf>
    <xf numFmtId="43" fontId="48" fillId="0" borderId="0" xfId="22" applyFont="1" applyFill="1" applyAlignment="1">
      <alignment horizontal="center" vertical="center"/>
    </xf>
    <xf numFmtId="43" fontId="48" fillId="0" borderId="0" xfId="22" applyFont="1" applyFill="1" applyAlignment="1">
      <alignment horizontal="left" vertical="center"/>
    </xf>
    <xf numFmtId="10" fontId="48" fillId="0" borderId="1" xfId="24" applyNumberFormat="1" applyFont="1" applyFill="1" applyBorder="1" applyAlignment="1">
      <alignment horizontal="center" vertical="center"/>
    </xf>
    <xf numFmtId="43" fontId="48" fillId="0" borderId="1" xfId="26" applyNumberFormat="1" applyFont="1" applyBorder="1" applyAlignment="1">
      <alignment vertical="center"/>
    </xf>
    <xf numFmtId="43" fontId="65" fillId="0" borderId="0" xfId="26" applyNumberFormat="1" applyFont="1" applyAlignment="1">
      <alignment vertical="center"/>
    </xf>
    <xf numFmtId="43" fontId="48" fillId="0" borderId="0" xfId="22" applyFont="1" applyFill="1"/>
    <xf numFmtId="179" fontId="48" fillId="0" borderId="0" xfId="26" applyNumberFormat="1" applyFont="1"/>
    <xf numFmtId="49" fontId="65" fillId="0" borderId="19" xfId="26" applyNumberFormat="1" applyFont="1" applyBorder="1" applyAlignment="1">
      <alignment horizontal="center" vertical="center"/>
    </xf>
    <xf numFmtId="0" fontId="65" fillId="0" borderId="0" xfId="26" applyFont="1" applyAlignment="1">
      <alignment horizontal="justify" vertical="center" wrapText="1"/>
    </xf>
    <xf numFmtId="0" fontId="48" fillId="0" borderId="0" xfId="26" applyFont="1" applyAlignment="1">
      <alignment horizontal="center" vertical="center"/>
    </xf>
    <xf numFmtId="0" fontId="48" fillId="0" borderId="3" xfId="26" applyFont="1" applyBorder="1"/>
    <xf numFmtId="49" fontId="65" fillId="0" borderId="67" xfId="26" applyNumberFormat="1" applyFont="1" applyBorder="1" applyAlignment="1">
      <alignment vertical="center"/>
    </xf>
    <xf numFmtId="49" fontId="65" fillId="0" borderId="86" xfId="26" applyNumberFormat="1" applyFont="1" applyBorder="1" applyAlignment="1">
      <alignment vertical="center"/>
    </xf>
    <xf numFmtId="43" fontId="65" fillId="0" borderId="3" xfId="22" applyFont="1" applyFill="1" applyBorder="1" applyAlignment="1">
      <alignment vertical="center"/>
    </xf>
    <xf numFmtId="10" fontId="65" fillId="0" borderId="1" xfId="24" applyNumberFormat="1" applyFont="1" applyFill="1" applyBorder="1" applyAlignment="1">
      <alignment horizontal="center" vertical="center"/>
    </xf>
    <xf numFmtId="43" fontId="65" fillId="0" borderId="1" xfId="26" applyNumberFormat="1" applyFont="1" applyBorder="1" applyAlignment="1">
      <alignment vertical="center"/>
    </xf>
    <xf numFmtId="0" fontId="48" fillId="0" borderId="0" xfId="26" applyFont="1" applyAlignment="1">
      <alignment vertical="center"/>
    </xf>
    <xf numFmtId="43" fontId="65" fillId="0" borderId="0" xfId="22" applyFont="1" applyFill="1"/>
    <xf numFmtId="49" fontId="65" fillId="0" borderId="0" xfId="26" applyNumberFormat="1" applyFont="1" applyAlignment="1">
      <alignment horizontal="center"/>
    </xf>
    <xf numFmtId="43" fontId="48" fillId="0" borderId="0" xfId="26" applyNumberFormat="1" applyFont="1"/>
    <xf numFmtId="43" fontId="48" fillId="0" borderId="0" xfId="26" applyNumberFormat="1" applyFont="1" applyAlignment="1">
      <alignment horizontal="left"/>
    </xf>
    <xf numFmtId="0" fontId="65" fillId="0" borderId="0" xfId="26" applyFont="1"/>
    <xf numFmtId="180" fontId="48" fillId="0" borderId="0" xfId="26" applyNumberFormat="1" applyFont="1" applyAlignment="1">
      <alignment vertical="center"/>
    </xf>
    <xf numFmtId="0" fontId="48" fillId="0" borderId="0" xfId="26" applyFont="1" applyAlignment="1">
      <alignment horizontal="left" vertical="center"/>
    </xf>
    <xf numFmtId="10" fontId="48" fillId="0" borderId="0" xfId="26" applyNumberFormat="1" applyFont="1" applyAlignment="1">
      <alignment horizontal="center" vertical="center"/>
    </xf>
    <xf numFmtId="4" fontId="65" fillId="0" borderId="0" xfId="26" applyNumberFormat="1" applyFont="1" applyAlignment="1">
      <alignment vertical="center"/>
    </xf>
    <xf numFmtId="4" fontId="65" fillId="0" borderId="0" xfId="26" applyNumberFormat="1" applyFont="1" applyAlignment="1">
      <alignment horizontal="left" vertical="center"/>
    </xf>
    <xf numFmtId="0" fontId="65" fillId="0" borderId="0" xfId="26" applyFont="1" applyAlignment="1">
      <alignment horizontal="right"/>
    </xf>
    <xf numFmtId="0" fontId="67" fillId="0" borderId="0" xfId="26" applyFont="1" applyAlignment="1">
      <alignment horizontal="right"/>
    </xf>
    <xf numFmtId="0" fontId="67" fillId="0" borderId="0" xfId="26" applyFont="1"/>
    <xf numFmtId="43" fontId="65" fillId="0" borderId="0" xfId="26" applyNumberFormat="1" applyFont="1"/>
    <xf numFmtId="0" fontId="68" fillId="0" borderId="0" xfId="26" applyFont="1"/>
    <xf numFmtId="43" fontId="65" fillId="0" borderId="0" xfId="24" applyNumberFormat="1" applyFont="1" applyFill="1"/>
    <xf numFmtId="181" fontId="48" fillId="0" borderId="0" xfId="22" applyNumberFormat="1" applyFont="1" applyFill="1"/>
    <xf numFmtId="10" fontId="65" fillId="0" borderId="0" xfId="24" applyNumberFormat="1" applyFont="1" applyFill="1"/>
    <xf numFmtId="10" fontId="48" fillId="0" borderId="0" xfId="24" applyNumberFormat="1" applyFont="1" applyFill="1"/>
    <xf numFmtId="0" fontId="65" fillId="0" borderId="0" xfId="26" applyFont="1" applyAlignment="1">
      <alignment vertical="center" wrapText="1"/>
    </xf>
    <xf numFmtId="0" fontId="23" fillId="0" borderId="0" xfId="27" applyFont="1" applyAlignment="1">
      <alignment horizontal="center"/>
    </xf>
    <xf numFmtId="0" fontId="23" fillId="0" borderId="0" xfId="27" applyFont="1"/>
    <xf numFmtId="2" fontId="23" fillId="0" borderId="0" xfId="27" applyNumberFormat="1" applyFont="1" applyAlignment="1">
      <alignment horizontal="center"/>
    </xf>
    <xf numFmtId="0" fontId="69" fillId="0" borderId="0" xfId="32" applyFont="1"/>
    <xf numFmtId="0" fontId="70" fillId="15" borderId="1" xfId="30" applyFont="1" applyFill="1" applyBorder="1" applyAlignment="1">
      <alignment horizontal="center" vertical="center" wrapText="1"/>
    </xf>
    <xf numFmtId="0" fontId="71" fillId="0" borderId="1" xfId="30" applyFont="1" applyBorder="1" applyAlignment="1">
      <alignment horizontal="center" vertical="center" wrapText="1"/>
    </xf>
    <xf numFmtId="0" fontId="71" fillId="14" borderId="1" xfId="30" applyFont="1" applyFill="1" applyBorder="1" applyAlignment="1">
      <alignment horizontal="center" vertical="center" wrapText="1"/>
    </xf>
    <xf numFmtId="9" fontId="71" fillId="14" borderId="1" xfId="33" applyFont="1" applyFill="1" applyBorder="1" applyAlignment="1">
      <alignment horizontal="center" vertical="center" wrapText="1"/>
    </xf>
    <xf numFmtId="43" fontId="71" fillId="14" borderId="1" xfId="34" applyFont="1" applyFill="1" applyBorder="1" applyAlignment="1">
      <alignment horizontal="center" vertical="center" wrapText="1"/>
    </xf>
    <xf numFmtId="40" fontId="54" fillId="0" borderId="0" xfId="3" applyFont="1" applyAlignment="1">
      <alignment horizontal="center"/>
    </xf>
    <xf numFmtId="0" fontId="72" fillId="16" borderId="66" xfId="7" applyFont="1" applyFill="1" applyAlignment="1">
      <alignment horizontal="center"/>
    </xf>
    <xf numFmtId="0" fontId="72" fillId="16" borderId="66" xfId="7" applyFont="1" applyFill="1"/>
    <xf numFmtId="164" fontId="72" fillId="16" borderId="66" xfId="6" applyFont="1" applyFill="1" applyBorder="1"/>
    <xf numFmtId="164" fontId="72" fillId="16" borderId="66" xfId="6" applyFont="1" applyFill="1" applyBorder="1" applyAlignment="1">
      <alignment horizontal="center" vertical="center"/>
    </xf>
    <xf numFmtId="164" fontId="72" fillId="16" borderId="66" xfId="6" applyFont="1" applyFill="1" applyBorder="1" applyAlignment="1">
      <alignment wrapText="1"/>
    </xf>
    <xf numFmtId="0" fontId="54" fillId="0" borderId="0" xfId="0" applyFont="1" applyAlignment="1">
      <alignment horizontal="right"/>
    </xf>
    <xf numFmtId="0" fontId="54" fillId="0" borderId="0" xfId="0" applyFont="1"/>
    <xf numFmtId="164" fontId="0" fillId="0" borderId="0" xfId="0" applyNumberFormat="1"/>
    <xf numFmtId="177" fontId="54" fillId="0" borderId="0" xfId="0" applyNumberFormat="1" applyFont="1"/>
    <xf numFmtId="177" fontId="54" fillId="0" borderId="0" xfId="0" applyNumberFormat="1" applyFont="1" applyAlignment="1">
      <alignment horizontal="right"/>
    </xf>
    <xf numFmtId="164" fontId="54" fillId="0" borderId="0" xfId="6" applyFont="1" applyAlignment="1">
      <alignment horizontal="center"/>
    </xf>
    <xf numFmtId="177" fontId="72" fillId="0" borderId="0" xfId="0" applyNumberFormat="1" applyFont="1" applyAlignment="1">
      <alignment horizontal="right"/>
    </xf>
    <xf numFmtId="44" fontId="72" fillId="0" borderId="0" xfId="0" applyNumberFormat="1" applyFont="1"/>
    <xf numFmtId="0" fontId="54" fillId="0" borderId="0" xfId="27" applyFont="1" applyAlignment="1">
      <alignment horizontal="right"/>
    </xf>
    <xf numFmtId="164" fontId="14" fillId="0" borderId="0" xfId="0" applyNumberFormat="1" applyFont="1"/>
    <xf numFmtId="0" fontId="14" fillId="0" borderId="0" xfId="0" applyFont="1"/>
    <xf numFmtId="2" fontId="54" fillId="0" borderId="0" xfId="27" applyNumberFormat="1" applyFont="1" applyAlignment="1">
      <alignment horizontal="center"/>
    </xf>
    <xf numFmtId="0" fontId="72" fillId="0" borderId="0" xfId="27" applyFont="1" applyAlignment="1">
      <alignment horizontal="right"/>
    </xf>
    <xf numFmtId="0" fontId="73" fillId="0" borderId="0" xfId="0" applyFont="1"/>
    <xf numFmtId="40" fontId="73" fillId="0" borderId="0" xfId="3" applyFont="1" applyAlignment="1">
      <alignment horizontal="center"/>
    </xf>
    <xf numFmtId="164" fontId="74" fillId="16" borderId="66" xfId="6" applyFont="1" applyFill="1" applyBorder="1" applyAlignment="1">
      <alignment horizontal="left" vertical="center"/>
    </xf>
    <xf numFmtId="164" fontId="74" fillId="16" borderId="66" xfId="6" applyFont="1" applyFill="1" applyBorder="1" applyAlignment="1">
      <alignment horizontal="left" vertical="center" wrapText="1"/>
    </xf>
    <xf numFmtId="0" fontId="8" fillId="13" borderId="1" xfId="2" applyFont="1" applyFill="1" applyBorder="1" applyAlignment="1">
      <alignment horizontal="center" vertical="center"/>
    </xf>
    <xf numFmtId="0" fontId="5" fillId="13" borderId="1" xfId="2" applyFont="1" applyFill="1" applyBorder="1" applyAlignment="1">
      <alignment horizontal="center" vertical="center"/>
    </xf>
    <xf numFmtId="43" fontId="48" fillId="0" borderId="1" xfId="22" applyFont="1" applyFill="1" applyBorder="1" applyAlignment="1">
      <alignment horizontal="center" vertical="center"/>
    </xf>
    <xf numFmtId="182" fontId="48" fillId="0" borderId="0" xfId="26" applyNumberFormat="1" applyFont="1" applyAlignment="1">
      <alignment vertical="center"/>
    </xf>
    <xf numFmtId="0" fontId="54" fillId="0" borderId="0" xfId="27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0" fontId="48" fillId="13" borderId="63" xfId="26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83" fontId="48" fillId="13" borderId="1" xfId="26" applyNumberFormat="1" applyFont="1" applyFill="1" applyBorder="1" applyAlignment="1">
      <alignment horizontal="center" vertical="center"/>
    </xf>
    <xf numFmtId="0" fontId="1" fillId="0" borderId="0" xfId="12" applyFont="1"/>
    <xf numFmtId="0" fontId="77" fillId="0" borderId="0" xfId="36"/>
    <xf numFmtId="10" fontId="5" fillId="3" borderId="54" xfId="3" applyNumberFormat="1" applyFont="1" applyFill="1" applyBorder="1" applyAlignment="1" applyProtection="1">
      <alignment horizontal="center" vertical="center"/>
    </xf>
    <xf numFmtId="4" fontId="5" fillId="3" borderId="31" xfId="2" applyNumberFormat="1" applyFont="1" applyFill="1" applyBorder="1" applyAlignment="1">
      <alignment horizontal="center" vertical="center"/>
    </xf>
    <xf numFmtId="167" fontId="10" fillId="17" borderId="1" xfId="3" applyNumberFormat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8" fontId="38" fillId="17" borderId="73" xfId="12" applyNumberFormat="1" applyFont="1" applyFill="1" applyBorder="1"/>
    <xf numFmtId="9" fontId="40" fillId="17" borderId="73" xfId="17" applyNumberFormat="1" applyFont="1" applyFill="1" applyBorder="1"/>
    <xf numFmtId="168" fontId="5" fillId="0" borderId="1" xfId="2" applyNumberFormat="1" applyFont="1" applyBorder="1" applyAlignment="1">
      <alignment horizontal="center" vertical="center"/>
    </xf>
    <xf numFmtId="0" fontId="75" fillId="0" borderId="112" xfId="0" applyFont="1" applyBorder="1" applyAlignment="1">
      <alignment horizontal="center" vertical="center" wrapText="1"/>
    </xf>
    <xf numFmtId="0" fontId="75" fillId="0" borderId="110" xfId="0" applyFont="1" applyBorder="1" applyAlignment="1">
      <alignment vertical="center" wrapText="1"/>
    </xf>
    <xf numFmtId="0" fontId="75" fillId="0" borderId="110" xfId="0" applyFont="1" applyBorder="1" applyAlignment="1">
      <alignment horizontal="center" vertical="center" wrapText="1"/>
    </xf>
    <xf numFmtId="4" fontId="75" fillId="0" borderId="110" xfId="0" applyNumberFormat="1" applyFont="1" applyBorder="1" applyAlignment="1">
      <alignment horizontal="right" vertical="center" wrapText="1"/>
    </xf>
    <xf numFmtId="2" fontId="75" fillId="0" borderId="110" xfId="3" applyNumberFormat="1" applyFont="1" applyFill="1" applyBorder="1" applyAlignment="1">
      <alignment horizontal="center" vertical="center" wrapText="1"/>
    </xf>
    <xf numFmtId="4" fontId="78" fillId="0" borderId="110" xfId="0" applyNumberFormat="1" applyFont="1" applyBorder="1" applyAlignment="1">
      <alignment horizontal="right" vertical="center" wrapText="1"/>
    </xf>
    <xf numFmtId="4" fontId="75" fillId="0" borderId="111" xfId="0" applyNumberFormat="1" applyFont="1" applyBorder="1" applyAlignment="1">
      <alignment horizontal="right" vertical="center" wrapText="1"/>
    </xf>
    <xf numFmtId="43" fontId="65" fillId="0" borderId="1" xfId="22" applyFont="1" applyFill="1" applyBorder="1" applyAlignment="1">
      <alignment vertical="center"/>
    </xf>
    <xf numFmtId="0" fontId="65" fillId="0" borderId="83" xfId="26" applyFont="1" applyBorder="1" applyAlignment="1">
      <alignment horizontal="center" vertical="center" wrapText="1"/>
    </xf>
    <xf numFmtId="0" fontId="65" fillId="0" borderId="5" xfId="26" applyFont="1" applyBorder="1" applyAlignment="1">
      <alignment horizontal="center" vertical="center" wrapText="1"/>
    </xf>
    <xf numFmtId="0" fontId="65" fillId="0" borderId="84" xfId="26" applyFont="1" applyBorder="1" applyAlignment="1">
      <alignment horizontal="center" vertical="center" wrapText="1"/>
    </xf>
    <xf numFmtId="0" fontId="65" fillId="0" borderId="11" xfId="26" applyFont="1" applyBorder="1" applyAlignment="1">
      <alignment horizontal="center" vertical="center" wrapText="1"/>
    </xf>
    <xf numFmtId="49" fontId="65" fillId="0" borderId="67" xfId="26" applyNumberFormat="1" applyFont="1" applyBorder="1" applyAlignment="1">
      <alignment horizontal="center"/>
    </xf>
    <xf numFmtId="49" fontId="65" fillId="0" borderId="86" xfId="26" applyNumberFormat="1" applyFont="1" applyBorder="1" applyAlignment="1">
      <alignment horizontal="center"/>
    </xf>
    <xf numFmtId="49" fontId="65" fillId="0" borderId="68" xfId="26" applyNumberFormat="1" applyFont="1" applyBorder="1" applyAlignment="1">
      <alignment horizontal="center"/>
    </xf>
    <xf numFmtId="0" fontId="35" fillId="0" borderId="85" xfId="26" applyFont="1" applyBorder="1" applyAlignment="1">
      <alignment horizontal="center" vertical="center" wrapText="1"/>
    </xf>
    <xf numFmtId="0" fontId="35" fillId="0" borderId="109" xfId="26" applyFont="1" applyBorder="1" applyAlignment="1">
      <alignment horizontal="center" vertical="center" wrapText="1"/>
    </xf>
    <xf numFmtId="0" fontId="35" fillId="0" borderId="83" xfId="26" applyFont="1" applyBorder="1" applyAlignment="1">
      <alignment horizontal="center" vertical="center" wrapText="1"/>
    </xf>
    <xf numFmtId="0" fontId="35" fillId="0" borderId="19" xfId="26" applyFont="1" applyBorder="1" applyAlignment="1">
      <alignment horizontal="center" vertical="center" wrapText="1"/>
    </xf>
    <xf numFmtId="0" fontId="35" fillId="0" borderId="0" xfId="26" applyFont="1" applyAlignment="1">
      <alignment horizontal="center" vertical="center" wrapText="1"/>
    </xf>
    <xf numFmtId="0" fontId="35" fillId="0" borderId="3" xfId="26" applyFont="1" applyBorder="1" applyAlignment="1">
      <alignment horizontal="center" vertical="center" wrapText="1"/>
    </xf>
    <xf numFmtId="0" fontId="35" fillId="0" borderId="87" xfId="27" applyFont="1" applyBorder="1" applyAlignment="1">
      <alignment horizontal="center" vertical="center" wrapText="1"/>
    </xf>
    <xf numFmtId="0" fontId="35" fillId="0" borderId="63" xfId="27" applyFont="1" applyBorder="1" applyAlignment="1">
      <alignment horizontal="center" vertical="center" wrapText="1"/>
    </xf>
    <xf numFmtId="0" fontId="35" fillId="0" borderId="5" xfId="27" applyFont="1" applyBorder="1" applyAlignment="1">
      <alignment horizontal="center" vertical="center" wrapText="1"/>
    </xf>
    <xf numFmtId="0" fontId="65" fillId="3" borderId="84" xfId="26" applyFont="1" applyFill="1" applyBorder="1" applyAlignment="1">
      <alignment horizontal="center" vertical="center"/>
    </xf>
    <xf numFmtId="0" fontId="65" fillId="3" borderId="11" xfId="26" applyFont="1" applyFill="1" applyBorder="1" applyAlignment="1">
      <alignment horizontal="center" vertical="center"/>
    </xf>
    <xf numFmtId="0" fontId="65" fillId="3" borderId="84" xfId="26" applyFont="1" applyFill="1" applyBorder="1" applyAlignment="1">
      <alignment horizontal="center" vertical="center" wrapText="1"/>
    </xf>
    <xf numFmtId="0" fontId="65" fillId="3" borderId="11" xfId="26" applyFont="1" applyFill="1" applyBorder="1" applyAlignment="1">
      <alignment horizontal="center" vertical="center" wrapText="1"/>
    </xf>
    <xf numFmtId="0" fontId="65" fillId="3" borderId="67" xfId="26" applyFont="1" applyFill="1" applyBorder="1" applyAlignment="1">
      <alignment horizontal="center" vertical="center"/>
    </xf>
    <xf numFmtId="0" fontId="65" fillId="3" borderId="68" xfId="26" applyFont="1" applyFill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left" vertical="center"/>
    </xf>
    <xf numFmtId="49" fontId="10" fillId="3" borderId="2" xfId="2" applyNumberFormat="1" applyFont="1" applyFill="1" applyBorder="1" applyAlignment="1">
      <alignment horizontal="left" vertical="center"/>
    </xf>
    <xf numFmtId="166" fontId="9" fillId="3" borderId="6" xfId="0" applyNumberFormat="1" applyFont="1" applyFill="1" applyBorder="1" applyAlignment="1">
      <alignment horizontal="right" vertical="center"/>
    </xf>
    <xf numFmtId="166" fontId="9" fillId="3" borderId="9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right" vertical="center"/>
    </xf>
    <xf numFmtId="0" fontId="5" fillId="0" borderId="62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166" fontId="26" fillId="5" borderId="10" xfId="0" applyNumberFormat="1" applyFont="1" applyFill="1" applyBorder="1" applyAlignment="1">
      <alignment horizontal="right" vertical="center"/>
    </xf>
    <xf numFmtId="0" fontId="5" fillId="0" borderId="19" xfId="2" applyFont="1" applyBorder="1" applyAlignment="1">
      <alignment horizontal="left" vertical="center" wrapText="1"/>
    </xf>
    <xf numFmtId="49" fontId="20" fillId="5" borderId="10" xfId="2" applyNumberFormat="1" applyFont="1" applyFill="1" applyBorder="1" applyAlignment="1">
      <alignment horizontal="left" vertical="center"/>
    </xf>
    <xf numFmtId="49" fontId="20" fillId="5" borderId="8" xfId="2" applyNumberFormat="1" applyFont="1" applyFill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63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5" fillId="0" borderId="2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5" fillId="0" borderId="21" xfId="2" applyFont="1" applyBorder="1" applyAlignment="1">
      <alignment vertical="center"/>
    </xf>
    <xf numFmtId="0" fontId="5" fillId="0" borderId="8" xfId="2" applyFont="1" applyBorder="1" applyAlignment="1">
      <alignment vertical="center"/>
    </xf>
    <xf numFmtId="0" fontId="5" fillId="0" borderId="4" xfId="2" applyFont="1" applyBorder="1" applyAlignment="1">
      <alignment vertical="top"/>
    </xf>
    <xf numFmtId="0" fontId="5" fillId="0" borderId="20" xfId="2" applyFont="1" applyBorder="1" applyAlignment="1">
      <alignment vertical="top"/>
    </xf>
    <xf numFmtId="0" fontId="5" fillId="0" borderId="5" xfId="2" applyFont="1" applyBorder="1" applyAlignment="1">
      <alignment vertical="top"/>
    </xf>
    <xf numFmtId="0" fontId="5" fillId="0" borderId="20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166" fontId="9" fillId="3" borderId="1" xfId="0" applyNumberFormat="1" applyFont="1" applyFill="1" applyBorder="1" applyAlignment="1">
      <alignment horizontal="right" vertical="center"/>
    </xf>
    <xf numFmtId="0" fontId="5" fillId="0" borderId="4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/>
    </xf>
    <xf numFmtId="0" fontId="5" fillId="0" borderId="20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top"/>
    </xf>
    <xf numFmtId="0" fontId="5" fillId="0" borderId="21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10" fillId="4" borderId="6" xfId="2" applyFont="1" applyFill="1" applyBorder="1" applyAlignment="1">
      <alignment horizontal="center" vertical="center"/>
    </xf>
    <xf numFmtId="0" fontId="10" fillId="4" borderId="63" xfId="2" applyFont="1" applyFill="1" applyBorder="1" applyAlignment="1">
      <alignment horizontal="center" vertical="center"/>
    </xf>
    <xf numFmtId="0" fontId="10" fillId="4" borderId="5" xfId="2" applyFont="1" applyFill="1" applyBorder="1" applyAlignment="1">
      <alignment horizontal="center" vertical="center"/>
    </xf>
    <xf numFmtId="0" fontId="10" fillId="3" borderId="12" xfId="2" applyFont="1" applyFill="1" applyBorder="1" applyAlignment="1">
      <alignment horizontal="left" vertical="center"/>
    </xf>
    <xf numFmtId="0" fontId="5" fillId="0" borderId="63" xfId="2" applyFont="1" applyBorder="1" applyAlignment="1">
      <alignment horizontal="left" vertical="center"/>
    </xf>
    <xf numFmtId="0" fontId="5" fillId="0" borderId="62" xfId="2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3" borderId="61" xfId="2" applyFont="1" applyFill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10" fillId="3" borderId="1" xfId="2" applyFont="1" applyFill="1" applyBorder="1" applyAlignment="1">
      <alignment horizontal="left" vertical="center"/>
    </xf>
    <xf numFmtId="0" fontId="7" fillId="2" borderId="22" xfId="2" applyFont="1" applyFill="1" applyBorder="1" applyAlignment="1">
      <alignment horizontal="center" vertical="center"/>
    </xf>
    <xf numFmtId="0" fontId="7" fillId="2" borderId="23" xfId="2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5" fillId="0" borderId="26" xfId="2" applyFont="1" applyBorder="1" applyAlignment="1">
      <alignment horizontal="left" vertical="center"/>
    </xf>
    <xf numFmtId="0" fontId="5" fillId="0" borderId="59" xfId="2" applyFont="1" applyBorder="1" applyAlignment="1">
      <alignment horizontal="left" vertical="center"/>
    </xf>
    <xf numFmtId="0" fontId="5" fillId="0" borderId="27" xfId="2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 wrapText="1"/>
    </xf>
    <xf numFmtId="0" fontId="8" fillId="0" borderId="60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7" xfId="2" applyFont="1" applyBorder="1" applyAlignment="1">
      <alignment horizontal="left" vertical="center"/>
    </xf>
    <xf numFmtId="0" fontId="5" fillId="0" borderId="43" xfId="2" applyFont="1" applyBorder="1" applyAlignment="1">
      <alignment horizontal="left" vertical="center"/>
    </xf>
    <xf numFmtId="0" fontId="5" fillId="0" borderId="42" xfId="2" applyFont="1" applyBorder="1" applyAlignment="1">
      <alignment horizontal="left" vertical="center"/>
    </xf>
    <xf numFmtId="0" fontId="5" fillId="0" borderId="28" xfId="2" applyFont="1" applyBorder="1" applyAlignment="1">
      <alignment horizontal="left" vertical="center"/>
    </xf>
    <xf numFmtId="0" fontId="5" fillId="0" borderId="58" xfId="2" applyFont="1" applyBorder="1" applyAlignment="1">
      <alignment horizontal="left" vertical="center"/>
    </xf>
    <xf numFmtId="0" fontId="5" fillId="0" borderId="29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10" fillId="3" borderId="14" xfId="2" applyFont="1" applyFill="1" applyBorder="1" applyAlignment="1">
      <alignment vertical="center"/>
    </xf>
    <xf numFmtId="0" fontId="10" fillId="3" borderId="21" xfId="2" applyFont="1" applyFill="1" applyBorder="1" applyAlignment="1">
      <alignment vertical="center"/>
    </xf>
    <xf numFmtId="2" fontId="10" fillId="4" borderId="13" xfId="0" applyNumberFormat="1" applyFont="1" applyFill="1" applyBorder="1" applyAlignment="1">
      <alignment vertical="center" wrapText="1"/>
    </xf>
    <xf numFmtId="2" fontId="10" fillId="4" borderId="9" xfId="0" applyNumberFormat="1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left" vertical="center"/>
    </xf>
    <xf numFmtId="0" fontId="10" fillId="3" borderId="59" xfId="2" applyFont="1" applyFill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0" fillId="3" borderId="13" xfId="2" applyFont="1" applyFill="1" applyBorder="1" applyAlignment="1">
      <alignment vertical="center"/>
    </xf>
    <xf numFmtId="0" fontId="10" fillId="3" borderId="9" xfId="2" applyFont="1" applyFill="1" applyBorder="1" applyAlignment="1">
      <alignment vertical="center"/>
    </xf>
    <xf numFmtId="0" fontId="8" fillId="0" borderId="59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left" vertical="center" wrapText="1"/>
    </xf>
    <xf numFmtId="0" fontId="10" fillId="4" borderId="9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5" fillId="0" borderId="59" xfId="0" applyFont="1" applyBorder="1" applyAlignment="1">
      <alignment horizontal="left" vertical="center" wrapText="1"/>
    </xf>
    <xf numFmtId="49" fontId="10" fillId="3" borderId="64" xfId="2" applyNumberFormat="1" applyFont="1" applyFill="1" applyBorder="1" applyAlignment="1">
      <alignment horizontal="left" vertical="center"/>
    </xf>
    <xf numFmtId="49" fontId="10" fillId="3" borderId="57" xfId="2" applyNumberFormat="1" applyFont="1" applyFill="1" applyBorder="1" applyAlignment="1">
      <alignment horizontal="left" vertical="center"/>
    </xf>
    <xf numFmtId="0" fontId="5" fillId="0" borderId="26" xfId="2" applyFont="1" applyBorder="1" applyAlignment="1">
      <alignment vertical="center"/>
    </xf>
    <xf numFmtId="0" fontId="5" fillId="0" borderId="59" xfId="2" applyFont="1" applyBorder="1" applyAlignment="1">
      <alignment vertical="center"/>
    </xf>
    <xf numFmtId="0" fontId="5" fillId="0" borderId="27" xfId="2" applyFont="1" applyBorder="1" applyAlignment="1">
      <alignment vertical="center"/>
    </xf>
    <xf numFmtId="49" fontId="10" fillId="3" borderId="48" xfId="2" applyNumberFormat="1" applyFont="1" applyFill="1" applyBorder="1" applyAlignment="1">
      <alignment vertical="center"/>
    </xf>
    <xf numFmtId="49" fontId="10" fillId="3" borderId="49" xfId="2" applyNumberFormat="1" applyFont="1" applyFill="1" applyBorder="1" applyAlignment="1">
      <alignment vertical="center"/>
    </xf>
    <xf numFmtId="49" fontId="10" fillId="3" borderId="50" xfId="2" applyNumberFormat="1" applyFont="1" applyFill="1" applyBorder="1" applyAlignment="1">
      <alignment vertical="center"/>
    </xf>
    <xf numFmtId="0" fontId="10" fillId="3" borderId="48" xfId="0" applyFont="1" applyFill="1" applyBorder="1" applyAlignment="1">
      <alignment vertical="center" wrapText="1"/>
    </xf>
    <xf numFmtId="0" fontId="10" fillId="3" borderId="49" xfId="0" applyFont="1" applyFill="1" applyBorder="1" applyAlignment="1">
      <alignment vertical="center" wrapText="1"/>
    </xf>
    <xf numFmtId="0" fontId="10" fillId="3" borderId="50" xfId="0" applyFont="1" applyFill="1" applyBorder="1" applyAlignment="1">
      <alignment vertical="center" wrapText="1"/>
    </xf>
    <xf numFmtId="2" fontId="11" fillId="0" borderId="48" xfId="0" applyNumberFormat="1" applyFont="1" applyBorder="1" applyAlignment="1">
      <alignment vertical="center" wrapText="1"/>
    </xf>
    <xf numFmtId="2" fontId="11" fillId="0" borderId="50" xfId="0" applyNumberFormat="1" applyFont="1" applyBorder="1" applyAlignment="1">
      <alignment vertical="center" wrapText="1"/>
    </xf>
    <xf numFmtId="0" fontId="5" fillId="0" borderId="48" xfId="0" applyFont="1" applyBorder="1" applyAlignment="1">
      <alignment vertical="center" wrapText="1"/>
    </xf>
    <xf numFmtId="0" fontId="5" fillId="0" borderId="50" xfId="0" applyFont="1" applyBorder="1" applyAlignment="1">
      <alignment vertical="center" wrapText="1"/>
    </xf>
    <xf numFmtId="0" fontId="5" fillId="0" borderId="63" xfId="2" applyFont="1" applyBorder="1" applyAlignment="1">
      <alignment horizontal="left" vertical="center" wrapText="1"/>
    </xf>
    <xf numFmtId="2" fontId="15" fillId="4" borderId="37" xfId="0" applyNumberFormat="1" applyFont="1" applyFill="1" applyBorder="1" applyAlignment="1">
      <alignment vertical="center" wrapText="1"/>
    </xf>
    <xf numFmtId="2" fontId="15" fillId="4" borderId="43" xfId="0" applyNumberFormat="1" applyFont="1" applyFill="1" applyBorder="1" applyAlignment="1">
      <alignment vertical="center" wrapText="1"/>
    </xf>
    <xf numFmtId="2" fontId="15" fillId="4" borderId="42" xfId="0" applyNumberFormat="1" applyFont="1" applyFill="1" applyBorder="1" applyAlignment="1">
      <alignment vertical="center" wrapText="1"/>
    </xf>
    <xf numFmtId="49" fontId="5" fillId="0" borderId="48" xfId="2" applyNumberFormat="1" applyFont="1" applyBorder="1" applyAlignment="1">
      <alignment vertical="center" wrapText="1"/>
    </xf>
    <xf numFmtId="49" fontId="5" fillId="0" borderId="49" xfId="2" applyNumberFormat="1" applyFont="1" applyBorder="1" applyAlignment="1">
      <alignment vertical="center" wrapText="1"/>
    </xf>
    <xf numFmtId="49" fontId="5" fillId="0" borderId="50" xfId="2" applyNumberFormat="1" applyFont="1" applyBorder="1" applyAlignment="1">
      <alignment vertical="center" wrapText="1"/>
    </xf>
    <xf numFmtId="2" fontId="11" fillId="0" borderId="49" xfId="0" applyNumberFormat="1" applyFont="1" applyBorder="1" applyAlignment="1">
      <alignment vertical="center" wrapText="1"/>
    </xf>
    <xf numFmtId="0" fontId="5" fillId="0" borderId="36" xfId="2" applyFont="1" applyBorder="1" applyAlignment="1">
      <alignment horizontal="left" vertical="center"/>
    </xf>
    <xf numFmtId="0" fontId="5" fillId="0" borderId="15" xfId="2" applyFont="1" applyBorder="1" applyAlignment="1">
      <alignment horizontal="left" vertical="center"/>
    </xf>
    <xf numFmtId="0" fontId="5" fillId="0" borderId="24" xfId="2" applyFont="1" applyBorder="1" applyAlignment="1">
      <alignment horizontal="left" vertical="center"/>
    </xf>
    <xf numFmtId="49" fontId="10" fillId="3" borderId="1" xfId="2" applyNumberFormat="1" applyFont="1" applyFill="1" applyBorder="1" applyAlignment="1">
      <alignment horizontal="center" vertical="center" textRotation="90"/>
    </xf>
    <xf numFmtId="0" fontId="7" fillId="2" borderId="20" xfId="2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7" fillId="2" borderId="63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49" fontId="10" fillId="3" borderId="10" xfId="2" applyNumberFormat="1" applyFont="1" applyFill="1" applyBorder="1" applyAlignment="1">
      <alignment horizontal="center" vertical="center" textRotation="90"/>
    </xf>
    <xf numFmtId="49" fontId="10" fillId="3" borderId="1" xfId="2" applyNumberFormat="1" applyFont="1" applyFill="1" applyBorder="1" applyAlignment="1">
      <alignment horizontal="center" vertical="center"/>
    </xf>
    <xf numFmtId="49" fontId="10" fillId="3" borderId="10" xfId="2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45" fillId="0" borderId="0" xfId="19" applyFont="1" applyAlignment="1">
      <alignment horizontal="center" vertical="center" wrapText="1"/>
    </xf>
    <xf numFmtId="0" fontId="29" fillId="0" borderId="70" xfId="12" applyFont="1" applyBorder="1" applyAlignment="1">
      <alignment horizontal="center" vertical="center"/>
    </xf>
    <xf numFmtId="0" fontId="29" fillId="0" borderId="72" xfId="12" applyFont="1" applyBorder="1" applyAlignment="1">
      <alignment horizontal="center" vertical="center"/>
    </xf>
    <xf numFmtId="0" fontId="29" fillId="0" borderId="71" xfId="12" applyFont="1" applyBorder="1" applyAlignment="1">
      <alignment horizontal="center" vertical="center"/>
    </xf>
    <xf numFmtId="0" fontId="33" fillId="6" borderId="70" xfId="14" applyFont="1" applyFill="1" applyBorder="1" applyAlignment="1">
      <alignment horizontal="center" vertical="center"/>
    </xf>
    <xf numFmtId="0" fontId="33" fillId="6" borderId="72" xfId="14" applyFont="1" applyFill="1" applyBorder="1" applyAlignment="1">
      <alignment horizontal="center" vertical="center"/>
    </xf>
    <xf numFmtId="0" fontId="33" fillId="6" borderId="71" xfId="14" applyFont="1" applyFill="1" applyBorder="1" applyAlignment="1">
      <alignment horizontal="center" vertical="center"/>
    </xf>
    <xf numFmtId="0" fontId="35" fillId="0" borderId="70" xfId="14" applyFont="1" applyBorder="1" applyAlignment="1">
      <alignment horizontal="left" vertical="center"/>
    </xf>
    <xf numFmtId="0" fontId="35" fillId="0" borderId="72" xfId="14" applyFont="1" applyBorder="1" applyAlignment="1">
      <alignment horizontal="left" vertical="center"/>
    </xf>
    <xf numFmtId="0" fontId="29" fillId="7" borderId="70" xfId="12" applyFont="1" applyFill="1" applyBorder="1" applyAlignment="1">
      <alignment horizontal="center" vertical="center"/>
    </xf>
    <xf numFmtId="0" fontId="29" fillId="7" borderId="72" xfId="12" applyFont="1" applyFill="1" applyBorder="1" applyAlignment="1">
      <alignment horizontal="center" vertical="center"/>
    </xf>
    <xf numFmtId="0" fontId="29" fillId="7" borderId="71" xfId="12" applyFont="1" applyFill="1" applyBorder="1" applyAlignment="1">
      <alignment horizontal="center" vertical="center"/>
    </xf>
    <xf numFmtId="0" fontId="33" fillId="3" borderId="78" xfId="14" applyFont="1" applyFill="1" applyBorder="1" applyAlignment="1">
      <alignment horizontal="center" vertical="center"/>
    </xf>
    <xf numFmtId="0" fontId="46" fillId="0" borderId="0" xfId="12" applyFont="1" applyAlignment="1">
      <alignment horizontal="center" vertical="center" wrapText="1"/>
    </xf>
    <xf numFmtId="0" fontId="72" fillId="16" borderId="66" xfId="7" applyFont="1" applyFill="1" applyAlignment="1">
      <alignment horizontal="center"/>
    </xf>
    <xf numFmtId="0" fontId="53" fillId="11" borderId="85" xfId="10" applyFont="1" applyFill="1" applyBorder="1" applyAlignment="1">
      <alignment horizontal="center" vertical="center" wrapText="1"/>
    </xf>
    <xf numFmtId="0" fontId="53" fillId="11" borderId="83" xfId="10" applyFont="1" applyFill="1" applyBorder="1" applyAlignment="1">
      <alignment horizontal="center" vertical="center" wrapText="1"/>
    </xf>
    <xf numFmtId="0" fontId="53" fillId="11" borderId="87" xfId="10" applyFont="1" applyFill="1" applyBorder="1" applyAlignment="1">
      <alignment horizontal="center" vertical="center" wrapText="1"/>
    </xf>
    <xf numFmtId="0" fontId="53" fillId="11" borderId="5" xfId="10" applyFont="1" applyFill="1" applyBorder="1" applyAlignment="1">
      <alignment horizontal="center" vertical="center" wrapText="1"/>
    </xf>
    <xf numFmtId="0" fontId="53" fillId="11" borderId="67" xfId="10" applyFont="1" applyFill="1" applyBorder="1" applyAlignment="1">
      <alignment horizontal="center" vertical="center" wrapText="1"/>
    </xf>
    <xf numFmtId="0" fontId="53" fillId="11" borderId="68" xfId="10" applyFont="1" applyFill="1" applyBorder="1" applyAlignment="1">
      <alignment horizontal="center" vertical="center" wrapText="1"/>
    </xf>
    <xf numFmtId="0" fontId="35" fillId="0" borderId="0" xfId="10" applyFont="1" applyAlignment="1">
      <alignment horizontal="center" vertical="center"/>
    </xf>
    <xf numFmtId="0" fontId="53" fillId="11" borderId="3" xfId="10" applyFont="1" applyFill="1" applyBorder="1" applyAlignment="1">
      <alignment horizontal="center" vertical="center" wrapText="1"/>
    </xf>
    <xf numFmtId="0" fontId="53" fillId="11" borderId="84" xfId="10" applyFont="1" applyFill="1" applyBorder="1" applyAlignment="1">
      <alignment horizontal="center" vertical="center" wrapText="1"/>
    </xf>
    <xf numFmtId="0" fontId="53" fillId="11" borderId="18" xfId="10" applyFont="1" applyFill="1" applyBorder="1" applyAlignment="1">
      <alignment horizontal="center" vertical="center" wrapText="1"/>
    </xf>
    <xf numFmtId="0" fontId="53" fillId="11" borderId="11" xfId="10" applyFont="1" applyFill="1" applyBorder="1" applyAlignment="1">
      <alignment horizontal="center" vertical="center" wrapText="1"/>
    </xf>
    <xf numFmtId="0" fontId="53" fillId="11" borderId="86" xfId="10" applyFont="1" applyFill="1" applyBorder="1" applyAlignment="1">
      <alignment horizontal="center" vertical="center" wrapText="1"/>
    </xf>
    <xf numFmtId="0" fontId="63" fillId="12" borderId="103" xfId="23" applyFont="1" applyFill="1" applyBorder="1" applyAlignment="1">
      <alignment horizontal="left" vertical="top" wrapText="1"/>
    </xf>
    <xf numFmtId="0" fontId="63" fillId="12" borderId="104" xfId="23" applyFont="1" applyFill="1" applyBorder="1" applyAlignment="1">
      <alignment horizontal="left" vertical="top" wrapText="1"/>
    </xf>
    <xf numFmtId="0" fontId="60" fillId="12" borderId="1" xfId="23" applyFont="1" applyFill="1" applyBorder="1" applyAlignment="1">
      <alignment horizontal="center" vertical="center" wrapText="1"/>
    </xf>
    <xf numFmtId="0" fontId="59" fillId="12" borderId="1" xfId="23" applyFont="1" applyFill="1" applyBorder="1" applyAlignment="1">
      <alignment horizontal="center" wrapText="1"/>
    </xf>
    <xf numFmtId="0" fontId="63" fillId="12" borderId="98" xfId="23" applyFont="1" applyFill="1" applyBorder="1" applyAlignment="1">
      <alignment horizontal="left" vertical="top" wrapText="1"/>
    </xf>
    <xf numFmtId="0" fontId="63" fillId="12" borderId="0" xfId="23" applyFont="1" applyFill="1" applyAlignment="1">
      <alignment horizontal="left" vertical="top" wrapText="1"/>
    </xf>
    <xf numFmtId="0" fontId="63" fillId="12" borderId="100" xfId="23" applyFont="1" applyFill="1" applyBorder="1" applyAlignment="1">
      <alignment horizontal="left" vertical="top" wrapText="1"/>
    </xf>
    <xf numFmtId="0" fontId="63" fillId="12" borderId="101" xfId="23" applyFont="1" applyFill="1" applyBorder="1" applyAlignment="1">
      <alignment horizontal="left" vertical="top" wrapText="1"/>
    </xf>
  </cellXfs>
  <cellStyles count="37">
    <cellStyle name="Excel Built-in Normal 2" xfId="14" xr:uid="{6AD0937D-7E2B-4F6D-8AD7-29DC89CE8510}"/>
    <cellStyle name="Hiperligação" xfId="36" builtinId="8"/>
    <cellStyle name="Hiperlink 2" xfId="13" xr:uid="{AF049F2F-1CE3-48C1-9296-A656B4B2CA05}"/>
    <cellStyle name="Hiperlink 2 2" xfId="18" xr:uid="{A5132285-1663-448C-ACC6-CA826EA234EC}"/>
    <cellStyle name="Hiperlink 2 2 2" xfId="19" xr:uid="{C463DB4B-E1E3-46D7-9F1C-8C79F37FB5A1}"/>
    <cellStyle name="Moeda" xfId="6" builtinId="4"/>
    <cellStyle name="Moeda 2" xfId="4" xr:uid="{A50103EA-F673-4BAF-B215-02AEA06FF488}"/>
    <cellStyle name="Moeda 3" xfId="28" xr:uid="{70D07D8A-4322-4578-B2C4-0CC7E0FDA468}"/>
    <cellStyle name="Moeda 3 2" xfId="20" xr:uid="{6DC1D5F5-6555-4154-AB28-314D40983525}"/>
    <cellStyle name="Moeda 5" xfId="11" xr:uid="{3E032ECE-2CEA-4F80-96D1-035174844B5C}"/>
    <cellStyle name="Normal" xfId="0" builtinId="0"/>
    <cellStyle name="Normal 10" xfId="29" xr:uid="{FE6A26D6-6BD9-4290-9B2E-EA0AF307A673}"/>
    <cellStyle name="Normal 10 2" xfId="32" xr:uid="{01E156B7-5AF8-4BD9-B8F8-FAE81DD04648}"/>
    <cellStyle name="Normal 12 3" xfId="23" xr:uid="{849FA87F-35AA-4CC5-8E3F-548C7E9B1C6C}"/>
    <cellStyle name="Normal 13" xfId="16" xr:uid="{5B7F7DA7-99E4-418E-8C0D-8CD7E834CBB6}"/>
    <cellStyle name="Normal 2" xfId="8" xr:uid="{A549AF3A-EAA5-457F-AAF9-68C4299BE62C}"/>
    <cellStyle name="Normal 3" xfId="21" xr:uid="{534D951E-0167-44EE-AFDD-30EF88452905}"/>
    <cellStyle name="Normal 3 2" xfId="10" xr:uid="{64E43DA4-9E5A-442F-BF51-27AEB02D9265}"/>
    <cellStyle name="Normal 4" xfId="27" xr:uid="{01D7EDDC-5A12-4174-8A2A-68E85BE8C0CF}"/>
    <cellStyle name="Normal 4 2" xfId="30" xr:uid="{7265E560-9056-4DB7-8A4D-2F98AE69B376}"/>
    <cellStyle name="Normal 5" xfId="26" xr:uid="{BC0AEF64-BBCD-41C1-AB1C-A5ED3C3BD724}"/>
    <cellStyle name="Normal 6" xfId="35" xr:uid="{44790BC8-351B-47CD-84D4-6E58F60B5025}"/>
    <cellStyle name="Normal 6 2 2" xfId="12" xr:uid="{40F9BD0E-2F78-4FCD-BED3-5F125A26EE98}"/>
    <cellStyle name="Normal_PP-II" xfId="1" xr:uid="{00000000-0005-0000-0000-000001000000}"/>
    <cellStyle name="Normal_PP-V" xfId="5" xr:uid="{1C609E9A-63C9-4E49-A1D9-B90D24932980}"/>
    <cellStyle name="Normal_PP-VI" xfId="2" xr:uid="{00000000-0005-0000-0000-000002000000}"/>
    <cellStyle name="Porcentagem 2" xfId="24" xr:uid="{F76EC5F4-E2E2-459D-BAC8-A562290722C0}"/>
    <cellStyle name="Porcentagem 3" xfId="33" xr:uid="{E3025F7B-9033-4837-90CD-349A44064CD5}"/>
    <cellStyle name="Porcentagem 3 2" xfId="15" xr:uid="{C712968A-DDC2-4033-957F-F89A14FB97F5}"/>
    <cellStyle name="Total" xfId="7" builtinId="25"/>
    <cellStyle name="Vírgula" xfId="3" builtinId="3"/>
    <cellStyle name="Vírgula 2" xfId="22" xr:uid="{FD69EBD2-6CF7-4C4C-9014-9479D992133B}"/>
    <cellStyle name="Vírgula 2 2" xfId="9" xr:uid="{F5140848-0516-42FE-B100-9D4C2848B83C}"/>
    <cellStyle name="Vírgula 3 2" xfId="17" xr:uid="{0EB4EF8F-2FFF-423C-B7B8-D64E020077D3}"/>
    <cellStyle name="Vírgula 7" xfId="31" xr:uid="{32F95487-89F5-4BFC-8B20-DB04DDBAD008}"/>
    <cellStyle name="Vírgula 7 2" xfId="34" xr:uid="{D9489154-0187-4916-8C14-75CBD675FF1E}"/>
    <cellStyle name="Vírgula 8 2" xfId="25" xr:uid="{7D7F9D74-E1B2-4122-BBCD-80B253F1B3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EFFF"/>
      <color rgb="FFC9DBFF"/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jpe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A2B03A-6CE6-4DBA-B908-B7F9FD7D7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45857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1285875</xdr:colOff>
      <xdr:row>0</xdr:row>
      <xdr:rowOff>152400</xdr:rowOff>
    </xdr:from>
    <xdr:to>
      <xdr:col>2</xdr:col>
      <xdr:colOff>352425</xdr:colOff>
      <xdr:row>0</xdr:row>
      <xdr:rowOff>641073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6718CCD-8FA2-488A-A561-4065B5661DD2}"/>
            </a:ext>
          </a:extLst>
        </xdr:cNvPr>
        <xdr:cNvSpPr txBox="1"/>
      </xdr:nvSpPr>
      <xdr:spPr>
        <a:xfrm>
          <a:off x="2200275" y="1524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74840</xdr:colOff>
      <xdr:row>0</xdr:row>
      <xdr:rowOff>74840</xdr:rowOff>
    </xdr:from>
    <xdr:to>
      <xdr:col>3</xdr:col>
      <xdr:colOff>1066306</xdr:colOff>
      <xdr:row>3</xdr:row>
      <xdr:rowOff>13608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4B74FA-9C05-4895-91BA-D9B0CC808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40" y="74840"/>
          <a:ext cx="2134466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103415</xdr:colOff>
      <xdr:row>0</xdr:row>
      <xdr:rowOff>93890</xdr:rowOff>
    </xdr:from>
    <xdr:to>
      <xdr:col>1</xdr:col>
      <xdr:colOff>2133600</xdr:colOff>
      <xdr:row>2</xdr:row>
      <xdr:rowOff>154531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17BE29-7DAD-45F9-B60D-4B2608262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15" y="93890"/>
          <a:ext cx="2411185" cy="38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93890</xdr:colOff>
      <xdr:row>0</xdr:row>
      <xdr:rowOff>55790</xdr:rowOff>
    </xdr:from>
    <xdr:to>
      <xdr:col>1</xdr:col>
      <xdr:colOff>2124075</xdr:colOff>
      <xdr:row>2</xdr:row>
      <xdr:rowOff>116431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74C004-4D72-4EF1-AB29-E49927CA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90" y="55790"/>
          <a:ext cx="2411185" cy="38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93890</xdr:colOff>
      <xdr:row>0</xdr:row>
      <xdr:rowOff>55790</xdr:rowOff>
    </xdr:from>
    <xdr:to>
      <xdr:col>1</xdr:col>
      <xdr:colOff>2124075</xdr:colOff>
      <xdr:row>2</xdr:row>
      <xdr:rowOff>116431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8295B6-B09D-47B6-97D5-77BB898EB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90" y="55790"/>
          <a:ext cx="2411185" cy="38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93890</xdr:colOff>
      <xdr:row>0</xdr:row>
      <xdr:rowOff>55790</xdr:rowOff>
    </xdr:from>
    <xdr:to>
      <xdr:col>1</xdr:col>
      <xdr:colOff>2124075</xdr:colOff>
      <xdr:row>2</xdr:row>
      <xdr:rowOff>116431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AF6CE8-735B-428A-8836-951EA5DE6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90" y="55790"/>
          <a:ext cx="2411185" cy="38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93890</xdr:colOff>
      <xdr:row>0</xdr:row>
      <xdr:rowOff>55790</xdr:rowOff>
    </xdr:from>
    <xdr:to>
      <xdr:col>1</xdr:col>
      <xdr:colOff>1800225</xdr:colOff>
      <xdr:row>2</xdr:row>
      <xdr:rowOff>116431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834FE7-AA28-4D6F-80BD-94EBB02ED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90" y="55790"/>
          <a:ext cx="2104653" cy="37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93890</xdr:colOff>
      <xdr:row>0</xdr:row>
      <xdr:rowOff>55790</xdr:rowOff>
    </xdr:from>
    <xdr:to>
      <xdr:col>1</xdr:col>
      <xdr:colOff>2124075</xdr:colOff>
      <xdr:row>2</xdr:row>
      <xdr:rowOff>116431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3197EC-256D-4220-BA59-644FA552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90" y="55790"/>
          <a:ext cx="2411185" cy="384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381AC3-A1E3-4C65-89C5-4AA4C024FF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9411" y="88323"/>
          <a:ext cx="2105981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64</xdr:row>
      <xdr:rowOff>131922</xdr:rowOff>
    </xdr:from>
    <xdr:to>
      <xdr:col>2</xdr:col>
      <xdr:colOff>5255895</xdr:colOff>
      <xdr:row>84</xdr:row>
      <xdr:rowOff>160061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5FC121-7C62-4D80-A77B-94EBF7A0B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6533972"/>
          <a:ext cx="5548789" cy="38381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30</xdr:col>
      <xdr:colOff>71438</xdr:colOff>
      <xdr:row>22</xdr:row>
      <xdr:rowOff>238125</xdr:rowOff>
    </xdr:from>
    <xdr:to>
      <xdr:col>32</xdr:col>
      <xdr:colOff>288396</xdr:colOff>
      <xdr:row>35</xdr:row>
      <xdr:rowOff>217144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436C8FE9-2EB0-489F-BFBF-76D15882B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706719" y="6917531"/>
          <a:ext cx="1895740" cy="322942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1</xdr:rowOff>
    </xdr:from>
    <xdr:to>
      <xdr:col>20</xdr:col>
      <xdr:colOff>477052</xdr:colOff>
      <xdr:row>32</xdr:row>
      <xdr:rowOff>202407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3D5223E2-36D9-4255-240E-767568FD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04469" y="3178970"/>
          <a:ext cx="9263864" cy="620315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32</xdr:col>
      <xdr:colOff>689598</xdr:colOff>
      <xdr:row>34</xdr:row>
      <xdr:rowOff>112807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A40CC22D-2C50-29FC-BCD3-08DB5878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848594" y="3429000"/>
          <a:ext cx="10155067" cy="6363588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62</xdr:row>
      <xdr:rowOff>35718</xdr:rowOff>
    </xdr:from>
    <xdr:to>
      <xdr:col>8</xdr:col>
      <xdr:colOff>1641664</xdr:colOff>
      <xdr:row>84</xdr:row>
      <xdr:rowOff>60608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4E33097-0B68-3B0E-A511-630724677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20125" y="16180593"/>
          <a:ext cx="7297133" cy="421589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8</xdr:col>
      <xdr:colOff>203237</xdr:colOff>
      <xdr:row>18</xdr:row>
      <xdr:rowOff>5113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B6C6F0E-02ED-5EBA-CEAD-69D37ECE0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24875" y="3178969"/>
          <a:ext cx="5953956" cy="25054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8</xdr:col>
      <xdr:colOff>260395</xdr:colOff>
      <xdr:row>27</xdr:row>
      <xdr:rowOff>207511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31EA39C-32B9-F369-B332-3F1B34778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24875" y="5679281"/>
          <a:ext cx="6011114" cy="24577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8</xdr:col>
      <xdr:colOff>184184</xdr:colOff>
      <xdr:row>39</xdr:row>
      <xdr:rowOff>14638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CB342BD-10E0-BB9E-23A0-3C78FC147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24875" y="8429625"/>
          <a:ext cx="5934903" cy="251495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40</xdr:row>
      <xdr:rowOff>0</xdr:rowOff>
    </xdr:from>
    <xdr:to>
      <xdr:col>7</xdr:col>
      <xdr:colOff>1867699</xdr:colOff>
      <xdr:row>49</xdr:row>
      <xdr:rowOff>197986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8D5DD5CA-C848-2340-E8BB-35236F64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24875" y="11179969"/>
          <a:ext cx="5725324" cy="24482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62140</xdr:colOff>
      <xdr:row>0</xdr:row>
      <xdr:rowOff>122465</xdr:rowOff>
    </xdr:from>
    <xdr:to>
      <xdr:col>0</xdr:col>
      <xdr:colOff>1695471</xdr:colOff>
      <xdr:row>2</xdr:row>
      <xdr:rowOff>130174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2790D2-3A72-4C6F-AE96-0AF75852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0" y="122465"/>
          <a:ext cx="1633331" cy="331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209095</xdr:colOff>
      <xdr:row>70</xdr:row>
      <xdr:rowOff>66716</xdr:rowOff>
    </xdr:from>
    <xdr:to>
      <xdr:col>1</xdr:col>
      <xdr:colOff>1111248</xdr:colOff>
      <xdr:row>80</xdr:row>
      <xdr:rowOff>43468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6FF28D8-BF41-45B0-9F6D-C431A4878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095" y="13393779"/>
          <a:ext cx="2759528" cy="156425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381002</xdr:colOff>
      <xdr:row>80</xdr:row>
      <xdr:rowOff>47624</xdr:rowOff>
    </xdr:from>
    <xdr:to>
      <xdr:col>5</xdr:col>
      <xdr:colOff>17953</xdr:colOff>
      <xdr:row>93</xdr:row>
      <xdr:rowOff>23187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81E6916A-872B-4E7D-330B-C58098214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87752" y="14962187"/>
          <a:ext cx="1668951" cy="2039313"/>
        </a:xfrm>
        <a:prstGeom prst="rect">
          <a:avLst/>
        </a:prstGeom>
      </xdr:spPr>
    </xdr:pic>
    <xdr:clientData/>
  </xdr:twoCellAnchor>
  <xdr:twoCellAnchor editAs="oneCell">
    <xdr:from>
      <xdr:col>0</xdr:col>
      <xdr:colOff>105932</xdr:colOff>
      <xdr:row>61</xdr:row>
      <xdr:rowOff>127000</xdr:rowOff>
    </xdr:from>
    <xdr:to>
      <xdr:col>2</xdr:col>
      <xdr:colOff>360956</xdr:colOff>
      <xdr:row>69</xdr:row>
      <xdr:rowOff>46787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B2CFAE1-E24A-B829-CD8E-7728872E0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32" y="12025313"/>
          <a:ext cx="3461774" cy="1189787"/>
        </a:xfrm>
        <a:prstGeom prst="rect">
          <a:avLst/>
        </a:prstGeom>
      </xdr:spPr>
    </xdr:pic>
    <xdr:clientData/>
  </xdr:twoCellAnchor>
  <xdr:twoCellAnchor editAs="oneCell">
    <xdr:from>
      <xdr:col>0</xdr:col>
      <xdr:colOff>148830</xdr:colOff>
      <xdr:row>81</xdr:row>
      <xdr:rowOff>32956</xdr:rowOff>
    </xdr:from>
    <xdr:to>
      <xdr:col>2</xdr:col>
      <xdr:colOff>357188</xdr:colOff>
      <xdr:row>93</xdr:row>
      <xdr:rowOff>37479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285C4A0-A258-E352-8546-73EFBEE70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830" y="15106269"/>
          <a:ext cx="3415108" cy="1909523"/>
        </a:xfrm>
        <a:prstGeom prst="rect">
          <a:avLst/>
        </a:prstGeom>
      </xdr:spPr>
    </xdr:pic>
    <xdr:clientData/>
  </xdr:twoCellAnchor>
  <xdr:twoCellAnchor editAs="oneCell">
    <xdr:from>
      <xdr:col>3</xdr:col>
      <xdr:colOff>7939</xdr:colOff>
      <xdr:row>58</xdr:row>
      <xdr:rowOff>79375</xdr:rowOff>
    </xdr:from>
    <xdr:to>
      <xdr:col>5</xdr:col>
      <xdr:colOff>269981</xdr:colOff>
      <xdr:row>80</xdr:row>
      <xdr:rowOff>15376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B1649D3-C2FC-C61D-312F-AA28FCC8F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25877" y="11501438"/>
          <a:ext cx="1682854" cy="342850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F858DB7-CBBF-4BC9-9434-EB5536387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1789043</xdr:colOff>
      <xdr:row>0</xdr:row>
      <xdr:rowOff>149086</xdr:rowOff>
    </xdr:from>
    <xdr:to>
      <xdr:col>4</xdr:col>
      <xdr:colOff>356152</xdr:colOff>
      <xdr:row>0</xdr:row>
      <xdr:rowOff>637759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2E6A8B3-99A0-4E4F-9CC5-3E76F9AD405F}"/>
            </a:ext>
          </a:extLst>
        </xdr:cNvPr>
        <xdr:cNvSpPr txBox="1"/>
      </xdr:nvSpPr>
      <xdr:spPr>
        <a:xfrm>
          <a:off x="2141468" y="149086"/>
          <a:ext cx="4234484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5sr\GRD.UEP\Users\DAYANE~1.CAR\AppData\Local\Temp\PLANILHA%20RECUPERA&#199;&#195;O%20DE%20CANAIS\DOCUMENTOS%20PARA%20LICITA&#199;&#195;O\PCVOR%20RECUPERA&#199;&#195;O%20CANAIS%20ITIUBA%20E%20BOACICA%202021%20-%20V12_JUNHO_%20DESONERADO%20-%20MATRIZ%20DE%20RISCO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yane.carvalho/Documents/CODEVASF/2021/Projeto%20Ponte%20Marituba/4.OR.Projeto%20B&#225;sico%20Ponte%20Marituba-Codevasf.xlsx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yane.carvalho\Documents\CODEVASF\2024\Apoio%202024\3.%20Planilha_orcamento_%20Penedo_V02.xlsx" TargetMode="External"/><Relationship Id="rId1" Type="http://schemas.openxmlformats.org/officeDocument/2006/relationships/externalLinkPath" Target="/Users/dayane.carvalho/Documents/CODEVASF/2024/Apoio%202024%20-%20SRP/3.%20Planilha_orcamento_%20Penedo_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  <sheetName val="Vínculo"/>
      <sheetName val="BRASIL"/>
      <sheetName val="horário"/>
      <sheetName val="calendário"/>
      <sheetName val="6-Recursos"/>
      <sheetName val="3-Recursos"/>
      <sheetName val="2-Resumo Ct"/>
      <sheetName val="cadastro"/>
      <sheetName val="3- Recurso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  <sheetName val="Auxiliares"/>
      <sheetName val="PRINCIPARIS"/>
      <sheetName val="materiais civil"/>
      <sheetName val="mão de obra civil"/>
      <sheetName val="COMPOSIÇÕES - matriz"/>
      <sheetName val="Plan 2.7"/>
      <sheetName val="fresagem de pista ago-98"/>
      <sheetName val="VISTEM"/>
      <sheetName val="Mão_de_Obra1"/>
      <sheetName val="Mapa_de_Localização_do_trecho1"/>
      <sheetName val="PLANILHA_RESUMO_DO_PATO1"/>
      <sheetName val="QUESTÕES_AMBIENTAIS1"/>
      <sheetName val="Produto_091"/>
      <sheetName val="Produto_101"/>
      <sheetName val="Produto_011"/>
      <sheetName val="Prod__03A_CREMA-CIB1"/>
      <sheetName val="PNV_2008_-_V11"/>
      <sheetName val="Produto_Novo_-_I1"/>
      <sheetName val="Contrato_Inicial1"/>
      <sheetName val="1_61"/>
      <sheetName val="p_a_t_o_99_b1"/>
      <sheetName val="Página_161"/>
      <sheetName val="indices_caracterizadores1"/>
      <sheetName val="NF_1311"/>
      <sheetName val="Plan_2_71"/>
      <sheetName val="fresagem_de_pista_ago-981"/>
      <sheetName val="Mão_de_Obra"/>
      <sheetName val="Mapa_de_Localização_do_trecho"/>
      <sheetName val="PLANILHA_RESUMO_DO_PATO"/>
      <sheetName val="QUESTÕES_AMBIENTAIS"/>
      <sheetName val="Produto_09"/>
      <sheetName val="Produto_10"/>
      <sheetName val="Produto_01"/>
      <sheetName val="Prod__03A_CREMA-CIB"/>
      <sheetName val="PNV_2008_-_V1"/>
      <sheetName val="Produto_Novo_-_I"/>
      <sheetName val="Contrato_Inicial"/>
      <sheetName val="1_6"/>
      <sheetName val="p_a_t_o_99_b"/>
      <sheetName val="Página_16"/>
      <sheetName val="indices_caracterizadores"/>
      <sheetName val="NF_131"/>
      <sheetName val="Plan_2_7"/>
      <sheetName val="fresagem_de_pista_ago-98"/>
      <sheetName val="Mão_de_Obra3"/>
      <sheetName val="Mapa_de_Localização_do_trecho3"/>
      <sheetName val="PLANILHA_RESUMO_DO_PATO3"/>
      <sheetName val="QUESTÕES_AMBIENTAIS3"/>
      <sheetName val="Produto_093"/>
      <sheetName val="Produto_103"/>
      <sheetName val="Produto_013"/>
      <sheetName val="Prod__03A_CREMA-CIB3"/>
      <sheetName val="PNV_2008_-_V13"/>
      <sheetName val="Produto_Novo_-_I3"/>
      <sheetName val="Contrato_Inicial3"/>
      <sheetName val="1_63"/>
      <sheetName val="p_a_t_o_99_b3"/>
      <sheetName val="Página_163"/>
      <sheetName val="indices_caracterizadores3"/>
      <sheetName val="NF_1313"/>
      <sheetName val="Plan_2_73"/>
      <sheetName val="fresagem_de_pista_ago-983"/>
      <sheetName val="Mão_de_Obra2"/>
      <sheetName val="Mapa_de_Localização_do_trecho2"/>
      <sheetName val="PLANILHA_RESUMO_DO_PATO2"/>
      <sheetName val="QUESTÕES_AMBIENTAIS2"/>
      <sheetName val="Produto_092"/>
      <sheetName val="Produto_102"/>
      <sheetName val="Produto_012"/>
      <sheetName val="Prod__03A_CREMA-CIB2"/>
      <sheetName val="PNV_2008_-_V12"/>
      <sheetName val="Produto_Novo_-_I2"/>
      <sheetName val="Contrato_Inicial2"/>
      <sheetName val="1_62"/>
      <sheetName val="p_a_t_o_99_b2"/>
      <sheetName val="Página_162"/>
      <sheetName val="indices_caracterizadores2"/>
      <sheetName val="NF_1312"/>
      <sheetName val="Plan_2_72"/>
      <sheetName val="fresagem_de_pista_ago-982"/>
      <sheetName val="Mão_de_Obra4"/>
      <sheetName val="Mapa_de_Localização_do_trecho4"/>
      <sheetName val="PLANILHA_RESUMO_DO_PATO4"/>
      <sheetName val="QUESTÕES_AMBIENTAIS4"/>
      <sheetName val="Produto_094"/>
      <sheetName val="Produto_104"/>
      <sheetName val="Produto_014"/>
      <sheetName val="Prod__03A_CREMA-CIB4"/>
      <sheetName val="PNV_2008_-_V14"/>
      <sheetName val="Produto_Novo_-_I4"/>
      <sheetName val="Contrato_Inicial4"/>
      <sheetName val="1_64"/>
      <sheetName val="p_a_t_o_99_b4"/>
      <sheetName val="Página_164"/>
      <sheetName val="indices_caracterizadores4"/>
      <sheetName val="NF_1314"/>
      <sheetName val="Plan_2_74"/>
      <sheetName val="fresagem_de_pista_ago-984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>
        <row r="3">
          <cell r="B3">
            <v>85.3199462890625</v>
          </cell>
        </row>
      </sheetData>
      <sheetData sheetId="8">
        <row r="3">
          <cell r="B3">
            <v>0</v>
          </cell>
        </row>
      </sheetData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3">
          <cell r="B3">
            <v>0</v>
          </cell>
        </row>
      </sheetData>
      <sheetData sheetId="59"/>
      <sheetData sheetId="60">
        <row r="3">
          <cell r="B3">
            <v>85.3199462890625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">
          <cell r="B3">
            <v>0</v>
          </cell>
        </row>
      </sheetData>
      <sheetData sheetId="77"/>
      <sheetData sheetId="78">
        <row r="3">
          <cell r="B3">
            <v>85.3199462890625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3">
          <cell r="B3">
            <v>0</v>
          </cell>
        </row>
      </sheetData>
      <sheetData sheetId="95"/>
      <sheetData sheetId="96">
        <row r="3">
          <cell r="B3">
            <v>85.3199462890625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3">
          <cell r="B3">
            <v>0</v>
          </cell>
        </row>
      </sheetData>
      <sheetData sheetId="113"/>
      <sheetData sheetId="114">
        <row r="3">
          <cell r="B3">
            <v>85.3199462890625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3">
          <cell r="B3">
            <v>0</v>
          </cell>
        </row>
      </sheetData>
      <sheetData sheetId="131"/>
      <sheetData sheetId="132">
        <row r="3">
          <cell r="B3">
            <v>85.3199462890625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  <sheetName val="Produto 09"/>
      <sheetName val="Produto 10"/>
      <sheetName val="Produto 01"/>
      <sheetName val="Prod. 03A CREMA-CIB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  <sheetName val="Lista Suspensa"/>
      <sheetName val="Planilha"/>
      <sheetName val="P reaj x P atual"/>
      <sheetName val="fresagem de pista ago-98"/>
      <sheetName val="Página 16"/>
      <sheetName val="graficos_(2)1"/>
      <sheetName val="Produto_091"/>
      <sheetName val="Produto_101"/>
      <sheetName val="Produto_011"/>
      <sheetName val="Prod__03A_CREMA-CIB1"/>
      <sheetName val="Orçam__AET1"/>
      <sheetName val="Tab__Consultoria-Set-121"/>
      <sheetName val="p_a_t_o_99_b1"/>
      <sheetName val="1_61"/>
      <sheetName val="P_reaj_x_P_atual1"/>
      <sheetName val="fresagem_de_pista_ago-981"/>
      <sheetName val="Página_161"/>
      <sheetName val="graficos_(2)"/>
      <sheetName val="Produto_09"/>
      <sheetName val="Produto_10"/>
      <sheetName val="Produto_01"/>
      <sheetName val="Prod__03A_CREMA-CIB"/>
      <sheetName val="Orçam__AET"/>
      <sheetName val="Tab__Consultoria-Set-12"/>
      <sheetName val="p_a_t_o_99_b"/>
      <sheetName val="1_6"/>
      <sheetName val="P_reaj_x_P_atual"/>
      <sheetName val="fresagem_de_pista_ago-98"/>
      <sheetName val="Página_16"/>
      <sheetName val="graficos_(2)3"/>
      <sheetName val="Produto_093"/>
      <sheetName val="Produto_103"/>
      <sheetName val="Produto_013"/>
      <sheetName val="Prod__03A_CREMA-CIB3"/>
      <sheetName val="Orçam__AET3"/>
      <sheetName val="Tab__Consultoria-Set-123"/>
      <sheetName val="p_a_t_o_99_b3"/>
      <sheetName val="1_63"/>
      <sheetName val="P_reaj_x_P_atual3"/>
      <sheetName val="fresagem_de_pista_ago-983"/>
      <sheetName val="Página_163"/>
      <sheetName val="graficos_(2)2"/>
      <sheetName val="Produto_092"/>
      <sheetName val="Produto_102"/>
      <sheetName val="Produto_012"/>
      <sheetName val="Prod__03A_CREMA-CIB2"/>
      <sheetName val="Orçam__AET2"/>
      <sheetName val="Tab__Consultoria-Set-122"/>
      <sheetName val="p_a_t_o_99_b2"/>
      <sheetName val="1_62"/>
      <sheetName val="P_reaj_x_P_atual2"/>
      <sheetName val="fresagem_de_pista_ago-982"/>
      <sheetName val="Página_162"/>
      <sheetName val="graficos_(2)4"/>
      <sheetName val="Produto_094"/>
      <sheetName val="Produto_104"/>
      <sheetName val="Produto_014"/>
      <sheetName val="Prod__03A_CREMA-CIB4"/>
      <sheetName val="Orçam__AET4"/>
      <sheetName val="Tab__Consultoria-Set-124"/>
      <sheetName val="p_a_t_o_99_b4"/>
      <sheetName val="1_64"/>
      <sheetName val="P_reaj_x_P_atual4"/>
      <sheetName val="fresagem_de_pista_ago-984"/>
      <sheetName val="Página_164"/>
      <sheetName val="PPV revisão_13.02.08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API_JUNHO"/>
      <sheetName val="DADOS DE ENTRADA"/>
      <sheetName val="ORÇ. GERAL"/>
      <sheetName val="SERV. GER. E ADMIN LOCAL"/>
      <sheetName val="ADUTOR LESTE"/>
      <sheetName val="P12 E TRIBUTÁRIOS"/>
      <sheetName val="CANAIS BOACICA"/>
      <sheetName val="C.C.U"/>
      <sheetName val="PCVOR"/>
      <sheetName val="BD_Mobilização e Serv. iniciais"/>
      <sheetName val="Aux. Manut Canteiro"/>
      <sheetName val="CCU VEÍCULO"/>
      <sheetName val="CRONOGRAMA"/>
      <sheetName val="M. CÁL. ADUTOR LESTE"/>
      <sheetName val="M. CÁL. P12 E TRIB."/>
      <sheetName val="M. CÁL. CANAIS BOACICA"/>
      <sheetName val="BDI SERVIÇOS"/>
      <sheetName val="BDI FORNECIMENTO"/>
      <sheetName val="CURVA ABC"/>
      <sheetName val="Plan1"/>
    </sheetNames>
    <sheetDataSet>
      <sheetData sheetId="0"/>
      <sheetData sheetId="1">
        <row r="5">
          <cell r="I5" t="str">
            <v>GERAL - DEMAIS CANAIS</v>
          </cell>
        </row>
        <row r="6">
          <cell r="I6" t="str">
            <v>ADUTOR LESTE</v>
          </cell>
        </row>
        <row r="7">
          <cell r="I7" t="str">
            <v>CANAL P1 e DERIVADOS</v>
          </cell>
        </row>
        <row r="8">
          <cell r="I8" t="str">
            <v>CANAL P2 e DERIVADOS</v>
          </cell>
        </row>
        <row r="9">
          <cell r="I9" t="str">
            <v>CANAL P3 e DERIVADOS</v>
          </cell>
        </row>
        <row r="10">
          <cell r="I10" t="str">
            <v>CANAL P3A e DERIVADOS</v>
          </cell>
        </row>
        <row r="11">
          <cell r="I11" t="str">
            <v>CANAL P4 e DERIVADOS</v>
          </cell>
        </row>
        <row r="12">
          <cell r="I12" t="str">
            <v>CANAL P5 e DERIVADOS</v>
          </cell>
        </row>
        <row r="13">
          <cell r="I13" t="str">
            <v>CANAL P6 e DERIVADOS</v>
          </cell>
        </row>
        <row r="14">
          <cell r="I14" t="str">
            <v>CANAL P7 e DERIVADOS</v>
          </cell>
        </row>
        <row r="15">
          <cell r="I15" t="str">
            <v>CANAL P8 e DERIVADOS</v>
          </cell>
        </row>
        <row r="16">
          <cell r="I16" t="str">
            <v>CANAL P9 e DERIVADOS</v>
          </cell>
        </row>
        <row r="17">
          <cell r="I17" t="str">
            <v>CANAL P10 e DERIVADOS</v>
          </cell>
        </row>
        <row r="18">
          <cell r="I18" t="str">
            <v>CANAL P11 e DERIVADOS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//localhost/@/DFBSA00535/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__localhost_@_DFBSA00535_dyna01"/>
      <sheetName val="[OR960887.XLS]//localhost/@/DFB"/>
      <sheetName val="Teor"/>
      <sheetName val="[OR960887.XLS][OR960887.XLS]//l"/>
      <sheetName val="Resumo"/>
      <sheetName val="\\DFBSA00535\dyna01\ClaudioFerr"/>
      <sheetName val="\Users\claudiopvf\Documents\BR-"/>
      <sheetName val="Quadro_Solução"/>
      <sheetName val="Quadro_Solução Readequação"/>
      <sheetName val="Quadro_Solução (2)"/>
      <sheetName val="Qdro. executado"/>
      <sheetName val="Quadro_de solução (2)"/>
      <sheetName val="Qdro. Comparativo"/>
      <sheetName val="Memória_Cálculo"/>
      <sheetName val="Dados Informativos"/>
      <sheetName val="Tabela de Salários Adotada"/>
      <sheetName val="BR-230 POMBAL-S.GONÇALO"/>
      <sheetName val="Lançamentos"/>
      <sheetName val="Tipo Despesa"/>
      <sheetName val="Cad.Fornecedores"/>
      <sheetName val="CUSTO ZONA SUL"/>
      <sheetName val="[OR960887.XLS][OR960887.XLS]\\D"/>
      <sheetName val="[OR960887.XLS]\\DFBSA00535\dyna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Insumos"/>
      <sheetName val=""/>
      <sheetName val="_OR960887.XLS__OR960887.XLS__OR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 refreshError="1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P"/>
      <sheetName val="PFP1.1_Topo"/>
      <sheetName val="PFP1.2_Geo"/>
      <sheetName val="PFP2.1_FatorKa"/>
      <sheetName val="PFP2.2_FatorKb"/>
      <sheetName val="PFP3_FatorKc"/>
      <sheetName val="CRO1_Ins-Pro"/>
      <sheetName val="CRO2_Pro-Mes"/>
      <sheetName val="CCU VEÍ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O3"/>
        </row>
      </sheetData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. Fís-Financeiro "/>
      <sheetName val="RESUMO"/>
      <sheetName val="Cronograma Fisico Financeiro"/>
      <sheetName val="P1"/>
      <sheetName val="P2"/>
      <sheetName val="P3"/>
      <sheetName val="P4"/>
      <sheetName val="FatorKa"/>
      <sheetName val="FatorKb"/>
      <sheetName val="FatorKc"/>
      <sheetName val="PFP3_FatorKd"/>
      <sheetName val="BDI"/>
      <sheetName val="CPU VEICULO_PickUp"/>
      <sheetName val="CPU-VEICULO_Leve"/>
      <sheetName val="CPU GERADOR PORTÁTIL"/>
      <sheetName val="AUX-Computador_ICM"/>
      <sheetName val="AUX-Software Top. e Proj."/>
      <sheetName val="AUX-Mão de obra"/>
      <sheetName val="Mao de obra Sicro"/>
      <sheetName val="AUX-Demais Custos"/>
      <sheetName val="AUX-Custo hr. Veículos"/>
      <sheetName val="AUX-Diárias"/>
    </sheetNames>
    <sheetDataSet>
      <sheetData sheetId="0"/>
      <sheetData sheetId="1">
        <row r="4">
          <cell r="A4" t="str">
            <v>SERVIÇOS DE APOIO À FISCALIZAÇÃO  -   5ª SUPERINTENDÊNCIA REGIONAL (AL)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7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TargetMode="External"/><Relationship Id="rId7" Type="http://schemas.openxmlformats.org/officeDocument/2006/relationships/vmlDrawing" Target="../drawings/vmlDrawing10.vml"/><Relationship Id="rId2" Type="http://schemas.openxmlformats.org/officeDocument/2006/relationships/hyperlink" Target="https://precos.petrobras.com.br/sele%C3%A7%C3%A3o-de-estados-gasolina" TargetMode="External"/><Relationship Id="rId1" Type="http://schemas.openxmlformats.org/officeDocument/2006/relationships/hyperlink" Target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TargetMode="External"/><Relationship Id="rId6" Type="http://schemas.openxmlformats.org/officeDocument/2006/relationships/drawing" Target="../drawings/drawing9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veiculos.fipe.org.br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A9B9B-6ED0-40E6-BCB1-26DFF2CF786A}">
  <sheetPr>
    <tabColor rgb="FF00B050"/>
  </sheetPr>
  <dimension ref="A1:S25"/>
  <sheetViews>
    <sheetView tabSelected="1" view="pageLayout" zoomScale="85" zoomScaleNormal="100" zoomScaleSheetLayoutView="100" zoomScalePageLayoutView="85" workbookViewId="0">
      <selection activeCell="B20" sqref="B20"/>
    </sheetView>
  </sheetViews>
  <sheetFormatPr defaultColWidth="9.109375" defaultRowHeight="13.8"/>
  <cols>
    <col min="1" max="1" width="13.6640625" style="340" customWidth="1"/>
    <col min="2" max="2" width="60.6640625" style="299" customWidth="1"/>
    <col min="3" max="3" width="12.6640625" style="299" customWidth="1"/>
    <col min="4" max="5" width="15.6640625" style="299" customWidth="1"/>
    <col min="6" max="6" width="18.6640625" style="299" customWidth="1"/>
    <col min="7" max="7" width="1.6640625" style="299" customWidth="1"/>
    <col min="8" max="8" width="3.6640625" style="300" hidden="1" customWidth="1"/>
    <col min="9" max="9" width="2.6640625" style="299" hidden="1" customWidth="1"/>
    <col min="10" max="10" width="5.6640625" style="299" hidden="1" customWidth="1"/>
    <col min="11" max="11" width="4.5546875" style="301" hidden="1" customWidth="1"/>
    <col min="12" max="12" width="3.6640625" style="299" hidden="1" customWidth="1"/>
    <col min="13" max="13" width="8.109375" style="299" hidden="1" customWidth="1"/>
    <col min="14" max="14" width="18.6640625" style="299" customWidth="1"/>
    <col min="15" max="15" width="13.44140625" style="299" bestFit="1" customWidth="1"/>
    <col min="16" max="16" width="17.88671875" style="299" customWidth="1"/>
    <col min="17" max="17" width="15.109375" style="299" bestFit="1" customWidth="1"/>
    <col min="18" max="18" width="13.109375" style="299" bestFit="1" customWidth="1"/>
    <col min="19" max="19" width="9.109375" style="357"/>
    <col min="20" max="16384" width="9.109375" style="299"/>
  </cols>
  <sheetData>
    <row r="1" spans="1:17" ht="63.75" customHeight="1">
      <c r="A1" s="421"/>
      <c r="B1" s="422"/>
      <c r="C1" s="422"/>
      <c r="D1" s="422"/>
      <c r="E1" s="422"/>
      <c r="F1" s="423"/>
    </row>
    <row r="2" spans="1:17" ht="26.4" customHeight="1">
      <c r="A2" s="424" t="s">
        <v>388</v>
      </c>
      <c r="B2" s="425"/>
      <c r="C2" s="425"/>
      <c r="D2" s="425"/>
      <c r="E2" s="425"/>
      <c r="F2" s="426"/>
      <c r="G2" s="302"/>
      <c r="H2" s="303"/>
      <c r="I2" s="304"/>
    </row>
    <row r="3" spans="1:17" ht="26.4" customHeight="1">
      <c r="A3" s="427" t="s">
        <v>389</v>
      </c>
      <c r="B3" s="428"/>
      <c r="C3" s="428"/>
      <c r="D3" s="428"/>
      <c r="E3" s="428"/>
      <c r="F3" s="429"/>
      <c r="G3" s="302"/>
      <c r="H3" s="303"/>
      <c r="I3" s="304"/>
    </row>
    <row r="4" spans="1:17" ht="40.950000000000003" customHeight="1">
      <c r="A4" s="430" t="s">
        <v>390</v>
      </c>
      <c r="B4" s="431"/>
      <c r="C4" s="431"/>
      <c r="D4" s="431"/>
      <c r="E4" s="431"/>
      <c r="F4" s="432"/>
      <c r="G4" s="305"/>
      <c r="H4" s="305"/>
      <c r="I4" s="306"/>
      <c r="K4" s="307"/>
    </row>
    <row r="5" spans="1:17" ht="24" customHeight="1">
      <c r="A5" s="308"/>
      <c r="B5" s="309"/>
      <c r="C5" s="310" t="s">
        <v>391</v>
      </c>
      <c r="D5" s="397">
        <v>12</v>
      </c>
      <c r="E5" s="311" t="s">
        <v>392</v>
      </c>
      <c r="F5" s="312">
        <v>45839</v>
      </c>
      <c r="G5" s="313"/>
      <c r="H5" s="314"/>
    </row>
    <row r="6" spans="1:17" ht="30" customHeight="1">
      <c r="A6" s="433" t="s">
        <v>393</v>
      </c>
      <c r="B6" s="433" t="s">
        <v>129</v>
      </c>
      <c r="C6" s="433" t="s">
        <v>394</v>
      </c>
      <c r="D6" s="435" t="s">
        <v>429</v>
      </c>
      <c r="E6" s="437" t="s">
        <v>395</v>
      </c>
      <c r="F6" s="438"/>
      <c r="G6" s="315"/>
      <c r="H6" s="316"/>
      <c r="I6" s="417" t="s">
        <v>396</v>
      </c>
      <c r="K6" s="419" t="s">
        <v>397</v>
      </c>
      <c r="M6" s="419" t="s">
        <v>398</v>
      </c>
      <c r="N6" s="302"/>
    </row>
    <row r="7" spans="1:17" ht="21.6" customHeight="1">
      <c r="A7" s="434"/>
      <c r="B7" s="434"/>
      <c r="C7" s="434"/>
      <c r="D7" s="436"/>
      <c r="E7" s="317" t="s">
        <v>399</v>
      </c>
      <c r="F7" s="317" t="s">
        <v>177</v>
      </c>
      <c r="G7" s="315"/>
      <c r="H7" s="316"/>
      <c r="I7" s="418"/>
      <c r="K7" s="420"/>
      <c r="M7" s="420"/>
      <c r="N7" s="302"/>
    </row>
    <row r="8" spans="1:17" ht="34.200000000000003" customHeight="1">
      <c r="A8" s="318" t="s">
        <v>400</v>
      </c>
      <c r="B8" s="319" t="s">
        <v>416</v>
      </c>
      <c r="C8" s="320" t="s">
        <v>401</v>
      </c>
      <c r="D8" s="399">
        <v>12</v>
      </c>
      <c r="E8" s="321">
        <f>F8/D8</f>
        <v>231377.86583333334</v>
      </c>
      <c r="F8" s="393">
        <f>PFP!H28</f>
        <v>2776534.39</v>
      </c>
      <c r="G8" s="322"/>
      <c r="H8" s="323"/>
      <c r="I8" s="324">
        <f>F8/$F$10</f>
        <v>1</v>
      </c>
      <c r="K8" s="324">
        <f>(F8/12)/$F$10</f>
        <v>8.3333333333333329E-2</v>
      </c>
      <c r="M8" s="325">
        <f t="shared" ref="M8" si="0">F8/36</f>
        <v>77125.955277777786</v>
      </c>
      <c r="N8" s="326"/>
      <c r="P8" s="327"/>
      <c r="Q8" s="328"/>
    </row>
    <row r="9" spans="1:17" ht="9.9" customHeight="1">
      <c r="A9" s="329"/>
      <c r="B9" s="330"/>
      <c r="C9" s="331"/>
      <c r="D9" s="331"/>
      <c r="F9" s="332"/>
      <c r="Q9" s="328"/>
    </row>
    <row r="10" spans="1:17" ht="30" customHeight="1">
      <c r="A10" s="333" t="s">
        <v>402</v>
      </c>
      <c r="B10" s="334"/>
      <c r="C10" s="334"/>
      <c r="D10" s="334"/>
      <c r="E10" s="321"/>
      <c r="F10" s="416">
        <f>SUM(F8:F8)</f>
        <v>2776534.39</v>
      </c>
      <c r="G10" s="307"/>
      <c r="H10" s="335"/>
      <c r="I10" s="336">
        <f>SUM(I8:I8)</f>
        <v>1</v>
      </c>
      <c r="K10" s="336">
        <f>SUM(K8:K8)</f>
        <v>8.3333333333333329E-2</v>
      </c>
      <c r="M10" s="337">
        <f>SUM(M8:M8)</f>
        <v>77125.955277777786</v>
      </c>
      <c r="O10" s="338"/>
      <c r="P10" s="339"/>
    </row>
    <row r="11" spans="1:17" ht="16.2" customHeight="1">
      <c r="F11" s="394"/>
      <c r="G11" s="341"/>
      <c r="H11" s="342"/>
      <c r="P11" s="299" t="s">
        <v>305</v>
      </c>
    </row>
    <row r="12" spans="1:17" ht="19.95" customHeight="1">
      <c r="B12" s="343"/>
      <c r="C12" s="338"/>
      <c r="D12" s="338"/>
      <c r="E12" s="338"/>
      <c r="F12" s="344"/>
      <c r="G12" s="338"/>
      <c r="H12" s="345"/>
      <c r="I12" s="346"/>
    </row>
    <row r="13" spans="1:17" ht="20.399999999999999" customHeight="1">
      <c r="C13" s="315"/>
      <c r="D13" s="315"/>
      <c r="E13" s="315"/>
      <c r="F13" s="347"/>
      <c r="G13" s="347"/>
      <c r="H13" s="348"/>
      <c r="I13" s="326"/>
      <c r="P13" s="343"/>
    </row>
    <row r="14" spans="1:17">
      <c r="D14" s="328"/>
      <c r="E14" s="349"/>
    </row>
    <row r="16" spans="1:17" ht="15" customHeight="1">
      <c r="B16" s="350"/>
      <c r="C16" s="351"/>
      <c r="D16" s="351"/>
      <c r="E16" s="351"/>
      <c r="F16" s="352"/>
      <c r="I16" s="341"/>
      <c r="P16" s="352"/>
    </row>
    <row r="17" spans="2:16">
      <c r="B17" s="353"/>
      <c r="C17" s="353"/>
      <c r="D17" s="353"/>
      <c r="E17" s="353"/>
      <c r="F17" s="354"/>
      <c r="I17" s="355"/>
      <c r="M17" s="341"/>
      <c r="N17" s="341"/>
    </row>
    <row r="18" spans="2:16">
      <c r="B18" s="350"/>
      <c r="C18" s="353"/>
      <c r="D18" s="353"/>
      <c r="E18" s="353"/>
      <c r="F18" s="356"/>
      <c r="I18" s="357"/>
    </row>
    <row r="19" spans="2:16" ht="15" customHeight="1">
      <c r="B19" s="350"/>
      <c r="C19" s="353"/>
      <c r="D19" s="353"/>
      <c r="E19" s="353"/>
      <c r="I19" s="358"/>
      <c r="J19" s="358"/>
      <c r="K19" s="358"/>
      <c r="L19" s="358"/>
      <c r="M19" s="358"/>
      <c r="N19" s="358"/>
      <c r="O19" s="358"/>
      <c r="P19" s="358"/>
    </row>
    <row r="20" spans="2:16">
      <c r="B20" s="353"/>
      <c r="C20" s="353"/>
      <c r="D20" s="353"/>
      <c r="E20" s="353"/>
      <c r="I20" s="358"/>
      <c r="J20" s="358"/>
      <c r="K20" s="358"/>
      <c r="L20" s="358"/>
      <c r="M20" s="358"/>
      <c r="N20" s="358"/>
      <c r="O20" s="358"/>
      <c r="P20" s="358"/>
    </row>
    <row r="21" spans="2:16">
      <c r="B21" s="353"/>
      <c r="C21" s="353"/>
      <c r="D21" s="353"/>
      <c r="E21" s="353"/>
      <c r="I21" s="358"/>
      <c r="J21" s="358"/>
      <c r="K21" s="358"/>
      <c r="L21" s="358"/>
      <c r="M21" s="358"/>
      <c r="N21" s="358"/>
      <c r="O21" s="358"/>
      <c r="P21" s="358"/>
    </row>
    <row r="22" spans="2:16">
      <c r="I22" s="358"/>
      <c r="J22" s="358"/>
      <c r="K22" s="358"/>
      <c r="L22" s="358"/>
      <c r="M22" s="358"/>
      <c r="N22" s="358"/>
      <c r="O22" s="358"/>
      <c r="P22" s="358"/>
    </row>
    <row r="25" spans="2:16">
      <c r="F25" s="356"/>
    </row>
  </sheetData>
  <mergeCells count="12">
    <mergeCell ref="I6:I7"/>
    <mergeCell ref="K6:K7"/>
    <mergeCell ref="M6:M7"/>
    <mergeCell ref="A1:F1"/>
    <mergeCell ref="A2:F2"/>
    <mergeCell ref="A3:F3"/>
    <mergeCell ref="A4:F4"/>
    <mergeCell ref="A6:A7"/>
    <mergeCell ref="B6:B7"/>
    <mergeCell ref="C6:C7"/>
    <mergeCell ref="D6:D7"/>
    <mergeCell ref="E6:F6"/>
  </mergeCells>
  <conditionalFormatting sqref="I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9682291666666667" bottom="0.75" header="0.3" footer="0.3"/>
  <pageSetup paperSize="9" scale="55" orientation="portrait" r:id="rId1"/>
  <headerFooter>
    <oddHeader>&amp;L&amp;G&amp;CTOTAL VISION ENGEHARIA E SERVIÇOS 
QNE 15 LOTE 20 SALA 203
TAGUATINGA - BRASÍLIA - DF
CNPJ: 13.467.320/0001-06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XFC75"/>
  <sheetViews>
    <sheetView view="pageLayout" zoomScale="85" zoomScaleNormal="100" zoomScalePageLayoutView="85" workbookViewId="0">
      <selection activeCell="H28" sqref="H28:K28"/>
    </sheetView>
  </sheetViews>
  <sheetFormatPr defaultColWidth="0" defaultRowHeight="13.2" zeroHeight="1"/>
  <cols>
    <col min="1" max="1" width="7.88671875" style="34" customWidth="1"/>
    <col min="2" max="3" width="5.6640625" style="5" customWidth="1"/>
    <col min="4" max="4" width="28.88671875" style="5" customWidth="1"/>
    <col min="5" max="5" width="8.44140625" style="5" customWidth="1"/>
    <col min="6" max="6" width="7.6640625" style="5" customWidth="1"/>
    <col min="7" max="8" width="10.6640625" style="5" customWidth="1"/>
    <col min="9" max="9" width="7.6640625" style="5" customWidth="1"/>
    <col min="10" max="10" width="10.6640625" style="5" customWidth="1"/>
    <col min="11" max="11" width="11.5546875" style="5" customWidth="1"/>
    <col min="12" max="12" width="12.5546875" style="7" customWidth="1"/>
    <col min="13" max="13" width="6.6640625" style="3" hidden="1" customWidth="1"/>
    <col min="14" max="14" width="6.6640625" style="5" hidden="1" customWidth="1"/>
    <col min="15" max="16383" width="9.109375" style="5" hidden="1"/>
    <col min="16384" max="16384" width="4" style="5" customWidth="1"/>
  </cols>
  <sheetData>
    <row r="1" spans="1:13">
      <c r="A1" s="5"/>
      <c r="E1" s="142" t="s">
        <v>367</v>
      </c>
      <c r="F1" s="143"/>
      <c r="G1" s="143"/>
      <c r="H1" s="144"/>
      <c r="I1" s="143"/>
      <c r="J1" s="143"/>
    </row>
    <row r="2" spans="1:13">
      <c r="A2" s="5"/>
      <c r="E2" s="142" t="s">
        <v>196</v>
      </c>
      <c r="F2" s="143"/>
      <c r="G2" s="143"/>
      <c r="H2" s="144"/>
      <c r="I2" s="143"/>
      <c r="J2" s="143"/>
    </row>
    <row r="3" spans="1:13">
      <c r="A3" s="5"/>
      <c r="E3" s="450" t="s">
        <v>197</v>
      </c>
      <c r="F3" s="450"/>
      <c r="G3" s="450"/>
      <c r="H3" s="450"/>
      <c r="I3" s="450"/>
      <c r="J3" s="450"/>
    </row>
    <row r="4" spans="1:13">
      <c r="A4" s="5"/>
    </row>
    <row r="5" spans="1:13" ht="15" customHeight="1">
      <c r="A5" s="458" t="s">
        <v>88</v>
      </c>
      <c r="B5" s="459"/>
      <c r="C5" s="459"/>
      <c r="D5" s="459"/>
      <c r="E5" s="459"/>
      <c r="F5" s="459"/>
      <c r="G5" s="459"/>
      <c r="H5" s="459"/>
      <c r="I5" s="460"/>
      <c r="J5" s="467" t="s">
        <v>0</v>
      </c>
      <c r="K5" s="468"/>
    </row>
    <row r="6" spans="1:13" ht="15" customHeight="1">
      <c r="A6" s="461"/>
      <c r="B6" s="462"/>
      <c r="C6" s="462"/>
      <c r="D6" s="462"/>
      <c r="E6" s="462"/>
      <c r="F6" s="462"/>
      <c r="G6" s="462"/>
      <c r="H6" s="462"/>
      <c r="I6" s="463"/>
      <c r="J6" s="469" t="s">
        <v>89</v>
      </c>
      <c r="K6" s="470"/>
    </row>
    <row r="7" spans="1:13" ht="15" customHeight="1">
      <c r="A7" s="471" t="s">
        <v>1</v>
      </c>
      <c r="B7" s="472"/>
      <c r="C7" s="472"/>
      <c r="D7" s="472"/>
      <c r="E7" s="472"/>
      <c r="F7" s="472"/>
      <c r="G7" s="472"/>
      <c r="H7" s="472"/>
      <c r="I7" s="472"/>
      <c r="J7" s="472"/>
      <c r="K7" s="473"/>
    </row>
    <row r="8" spans="1:13" ht="15" customHeight="1">
      <c r="A8" s="474"/>
      <c r="B8" s="475"/>
      <c r="C8" s="475"/>
      <c r="D8" s="475"/>
      <c r="E8" s="475"/>
      <c r="F8" s="475"/>
      <c r="G8" s="475"/>
      <c r="H8" s="475"/>
      <c r="I8" s="475"/>
      <c r="J8" s="475"/>
      <c r="K8" s="476"/>
    </row>
    <row r="9" spans="1:13" ht="15" customHeight="1">
      <c r="A9" s="455" t="s">
        <v>37</v>
      </c>
      <c r="B9" s="456"/>
      <c r="C9" s="456"/>
      <c r="D9" s="456"/>
      <c r="E9" s="456"/>
      <c r="F9" s="464" t="s">
        <v>84</v>
      </c>
      <c r="G9" s="465"/>
      <c r="H9" s="465"/>
      <c r="I9" s="466"/>
      <c r="J9" s="464" t="s">
        <v>433</v>
      </c>
      <c r="K9" s="466"/>
    </row>
    <row r="10" spans="1:13" ht="35.1" customHeight="1">
      <c r="A10" s="481" t="s">
        <v>366</v>
      </c>
      <c r="B10" s="482"/>
      <c r="C10" s="482"/>
      <c r="D10" s="482"/>
      <c r="E10" s="483"/>
      <c r="F10" s="480" t="s">
        <v>190</v>
      </c>
      <c r="G10" s="477"/>
      <c r="H10" s="477"/>
      <c r="I10" s="478"/>
      <c r="J10" s="477" t="s">
        <v>430</v>
      </c>
      <c r="K10" s="478"/>
      <c r="M10" s="5"/>
    </row>
    <row r="11" spans="1:13" ht="34.5" customHeight="1">
      <c r="A11" s="11" t="s">
        <v>109</v>
      </c>
      <c r="B11" s="35" t="s">
        <v>112</v>
      </c>
      <c r="C11" s="11" t="s">
        <v>113</v>
      </c>
      <c r="D11" s="11" t="s">
        <v>44</v>
      </c>
      <c r="E11" s="11" t="s">
        <v>38</v>
      </c>
      <c r="F11" s="12" t="s">
        <v>39</v>
      </c>
      <c r="G11" s="12" t="s">
        <v>58</v>
      </c>
      <c r="H11" s="12" t="s">
        <v>59</v>
      </c>
      <c r="I11" s="12" t="s">
        <v>43</v>
      </c>
      <c r="J11" s="238" t="s">
        <v>363</v>
      </c>
      <c r="K11" s="12" t="s">
        <v>60</v>
      </c>
      <c r="L11" s="4"/>
      <c r="M11" s="5"/>
    </row>
    <row r="12" spans="1:13" ht="28.5" customHeight="1">
      <c r="A12" s="37" t="s">
        <v>193</v>
      </c>
      <c r="B12" s="36" t="s">
        <v>126</v>
      </c>
      <c r="C12" s="36" t="s">
        <v>343</v>
      </c>
      <c r="D12" s="139" t="s">
        <v>352</v>
      </c>
      <c r="E12" s="14" t="s">
        <v>53</v>
      </c>
      <c r="F12" s="33">
        <f>2*12</f>
        <v>24</v>
      </c>
      <c r="G12" s="31">
        <f>ROUND(VLOOKUP(C12,'AUX-Mão de obra'!$C$7:$AA$11,4,FALSE),2)</f>
        <v>10302</v>
      </c>
      <c r="H12" s="33">
        <f>ROUND(I12*G12,2)</f>
        <v>20744.11</v>
      </c>
      <c r="I12" s="32">
        <f>'PFP2.1_FatorKa'!E41</f>
        <v>2.0135999999999998</v>
      </c>
      <c r="J12" s="33">
        <f>ROUND(VLOOKUP(C12,'AUX-Mão de obra'!$C$7:$AB$104,26,FALSE),2)</f>
        <v>620</v>
      </c>
      <c r="K12" s="38">
        <f>ROUND((F12*H12)+(J12*F12),2)</f>
        <v>512738.64</v>
      </c>
      <c r="L12" s="396">
        <f t="shared" ref="L12:L23" si="0">RANK(K12,$K$12:$K$23,0)</f>
        <v>3</v>
      </c>
      <c r="M12" s="5"/>
    </row>
    <row r="13" spans="1:13" ht="24.75" customHeight="1">
      <c r="A13" s="37" t="s">
        <v>193</v>
      </c>
      <c r="B13" s="36" t="s">
        <v>125</v>
      </c>
      <c r="C13" s="36" t="s">
        <v>149</v>
      </c>
      <c r="D13" s="139" t="s">
        <v>223</v>
      </c>
      <c r="E13" s="14" t="s">
        <v>53</v>
      </c>
      <c r="F13" s="33">
        <f>6*12</f>
        <v>72</v>
      </c>
      <c r="G13" s="31">
        <f>ROUND(VLOOKUP(C13,'AUX-Mão de obra'!$C$7:$AA$11,4,FALSE),2)</f>
        <v>3268.63</v>
      </c>
      <c r="H13" s="33">
        <f t="shared" ref="H13:H17" si="1">ROUND(I13*G13,2)</f>
        <v>6581.71</v>
      </c>
      <c r="I13" s="32">
        <f>'PFP2.1_FatorKa'!$E$41</f>
        <v>2.0135999999999998</v>
      </c>
      <c r="J13" s="33">
        <f>ROUND(VLOOKUP(C13,'AUX-Mão de obra'!$C$7:$AB$104,26,FALSE),2)</f>
        <v>672.78</v>
      </c>
      <c r="K13" s="38">
        <f>ROUND((F13*H13)+(J13*F13),2)</f>
        <v>522323.28</v>
      </c>
      <c r="L13" s="396">
        <f t="shared" si="0"/>
        <v>2</v>
      </c>
      <c r="M13" s="5"/>
    </row>
    <row r="14" spans="1:13" ht="23.25" customHeight="1">
      <c r="A14" s="37" t="s">
        <v>193</v>
      </c>
      <c r="B14" s="36" t="s">
        <v>125</v>
      </c>
      <c r="C14" s="36" t="s">
        <v>148</v>
      </c>
      <c r="D14" s="139" t="s">
        <v>224</v>
      </c>
      <c r="E14" s="14" t="s">
        <v>53</v>
      </c>
      <c r="F14" s="33">
        <f>3*12</f>
        <v>36</v>
      </c>
      <c r="G14" s="31">
        <f>ROUND(VLOOKUP(C14,'AUX-Mão de obra'!$C$7:$AA$11,4,FALSE),2)</f>
        <v>2558.11</v>
      </c>
      <c r="H14" s="33">
        <f t="shared" si="1"/>
        <v>5151.01</v>
      </c>
      <c r="I14" s="32">
        <f>'PFP2.1_FatorKa'!$E$41</f>
        <v>2.0135999999999998</v>
      </c>
      <c r="J14" s="33">
        <f>ROUND(VLOOKUP(C14,'AUX-Mão de obra'!$C$7:$AB$104,26,FALSE),2)</f>
        <v>715.41</v>
      </c>
      <c r="K14" s="38">
        <f>ROUND((F14*H14)+(J14*F14),2)</f>
        <v>211191.12</v>
      </c>
      <c r="L14" s="396">
        <f t="shared" si="0"/>
        <v>5</v>
      </c>
      <c r="M14" s="5"/>
    </row>
    <row r="15" spans="1:13" ht="23.25" customHeight="1">
      <c r="A15" s="37" t="s">
        <v>193</v>
      </c>
      <c r="B15" s="36" t="s">
        <v>126</v>
      </c>
      <c r="C15" s="36" t="s">
        <v>172</v>
      </c>
      <c r="D15" s="139" t="s">
        <v>364</v>
      </c>
      <c r="E15" s="14" t="s">
        <v>53</v>
      </c>
      <c r="F15" s="33">
        <f>F14</f>
        <v>36</v>
      </c>
      <c r="G15" s="31">
        <f>ROUND(VLOOKUP(C15,'AUX-Mão de obra'!$C$7:$AA$11,4,FALSE),2)</f>
        <v>1665.28</v>
      </c>
      <c r="H15" s="33">
        <f t="shared" ref="H15" si="2">ROUND(I15*G15,2)</f>
        <v>3353.21</v>
      </c>
      <c r="I15" s="32">
        <f>'PFP2.1_FatorKa'!$E$41</f>
        <v>2.0135999999999998</v>
      </c>
      <c r="J15" s="33">
        <f>ROUND(VLOOKUP(C15,'AUX-Mão de obra'!$C$7:$AB$104,26,FALSE),2)</f>
        <v>770.45</v>
      </c>
      <c r="K15" s="38">
        <f>ROUND((F15*H15)+(J15*F15),2)</f>
        <v>148451.76</v>
      </c>
      <c r="L15" s="396">
        <f t="shared" si="0"/>
        <v>6</v>
      </c>
      <c r="M15" s="5"/>
    </row>
    <row r="16" spans="1:13" ht="23.25" customHeight="1">
      <c r="A16" s="37" t="s">
        <v>193</v>
      </c>
      <c r="B16" s="36" t="s">
        <v>125</v>
      </c>
      <c r="C16" s="36" t="s">
        <v>345</v>
      </c>
      <c r="D16" s="139" t="s">
        <v>417</v>
      </c>
      <c r="E16" s="14" t="s">
        <v>53</v>
      </c>
      <c r="F16" s="33">
        <f>1*12</f>
        <v>12</v>
      </c>
      <c r="G16" s="31">
        <f>ROUND(VLOOKUP(C16,'AUX-Mão de obra'!$C$7:$AA$11,4,FALSE),2)</f>
        <v>2841.65</v>
      </c>
      <c r="H16" s="33">
        <f>ROUND(I16*G16,2)</f>
        <v>5721.95</v>
      </c>
      <c r="I16" s="32">
        <f>'PFP2.1_FatorKa'!$E$41</f>
        <v>2.0135999999999998</v>
      </c>
      <c r="J16" s="33">
        <f>ROUND(VLOOKUP(C16,'AUX-Mão de obra'!$C$7:$AB$104,26,FALSE),2)</f>
        <v>698.4</v>
      </c>
      <c r="K16" s="38">
        <f>ROUND((F16*H16)+(J16*F16),2)</f>
        <v>77044.2</v>
      </c>
      <c r="L16" s="396">
        <f t="shared" si="0"/>
        <v>9</v>
      </c>
      <c r="M16" s="5"/>
    </row>
    <row r="17" spans="1:13" ht="15" customHeight="1">
      <c r="A17" s="392" t="s">
        <v>108</v>
      </c>
      <c r="B17" s="36" t="s">
        <v>41</v>
      </c>
      <c r="C17" s="36" t="s">
        <v>40</v>
      </c>
      <c r="D17" s="13" t="s">
        <v>170</v>
      </c>
      <c r="E17" s="30" t="s">
        <v>42</v>
      </c>
      <c r="F17" s="33">
        <f>ROUND((F12+F13+F14+F15)*4*4,2)</f>
        <v>2688</v>
      </c>
      <c r="G17" s="31">
        <v>130</v>
      </c>
      <c r="H17" s="33">
        <f t="shared" si="1"/>
        <v>155.43</v>
      </c>
      <c r="I17" s="16">
        <f>PFP3_FatorKd!$E$20</f>
        <v>1.1956</v>
      </c>
      <c r="J17" s="33"/>
      <c r="K17" s="38">
        <f t="shared" ref="K17:K23" si="3">ROUND(F17*H17,2)</f>
        <v>417795.84000000003</v>
      </c>
      <c r="L17" s="396">
        <f t="shared" si="0"/>
        <v>4</v>
      </c>
      <c r="M17" s="5"/>
    </row>
    <row r="18" spans="1:13" ht="15" customHeight="1">
      <c r="A18" s="392" t="s">
        <v>108</v>
      </c>
      <c r="B18" s="36" t="s">
        <v>191</v>
      </c>
      <c r="C18" s="36" t="s">
        <v>154</v>
      </c>
      <c r="D18" s="13" t="s">
        <v>171</v>
      </c>
      <c r="E18" s="17" t="s">
        <v>42</v>
      </c>
      <c r="F18" s="33">
        <f>ROUND((F12+F13+F14+F15+F16)*22,2)</f>
        <v>3960</v>
      </c>
      <c r="G18" s="31">
        <v>15</v>
      </c>
      <c r="H18" s="33">
        <f>ROUND(I18*G18,2)</f>
        <v>17.93</v>
      </c>
      <c r="I18" s="16">
        <f>PFP3_FatorKd!$E$20</f>
        <v>1.1956</v>
      </c>
      <c r="J18" s="33"/>
      <c r="K18" s="38">
        <f t="shared" si="3"/>
        <v>71002.8</v>
      </c>
      <c r="L18" s="396">
        <f t="shared" si="0"/>
        <v>10</v>
      </c>
      <c r="M18" s="5"/>
    </row>
    <row r="19" spans="1:13" ht="15" customHeight="1">
      <c r="A19" s="392" t="s">
        <v>213</v>
      </c>
      <c r="B19" s="36">
        <v>10557</v>
      </c>
      <c r="C19" s="36" t="s">
        <v>198</v>
      </c>
      <c r="D19" s="13" t="s">
        <v>225</v>
      </c>
      <c r="E19" s="17" t="s">
        <v>192</v>
      </c>
      <c r="F19" s="33">
        <v>154.99</v>
      </c>
      <c r="G19" s="15">
        <v>154.99</v>
      </c>
      <c r="H19" s="33">
        <f t="shared" ref="H19:H22" si="4">ROUND(I19*G19,2)</f>
        <v>185.31</v>
      </c>
      <c r="I19" s="16">
        <f>PFP3_FatorKd!$E$20</f>
        <v>1.1956</v>
      </c>
      <c r="J19" s="33"/>
      <c r="K19" s="38">
        <f t="shared" si="3"/>
        <v>28721.200000000001</v>
      </c>
      <c r="L19" s="396">
        <f t="shared" si="0"/>
        <v>11</v>
      </c>
      <c r="M19" s="5"/>
    </row>
    <row r="20" spans="1:13" ht="43.5" customHeight="1">
      <c r="A20" s="392" t="s">
        <v>415</v>
      </c>
      <c r="B20" s="147"/>
      <c r="C20" s="148" t="s">
        <v>198</v>
      </c>
      <c r="D20" s="139" t="s">
        <v>350</v>
      </c>
      <c r="E20" s="17" t="s">
        <v>53</v>
      </c>
      <c r="F20" s="33">
        <f>(F12+F13+F14)</f>
        <v>132</v>
      </c>
      <c r="G20" s="15">
        <f>'CPU-VEICULO_Leve'!$D$50</f>
        <v>3713.5410280006045</v>
      </c>
      <c r="H20" s="33">
        <f t="shared" ref="H20" si="5">ROUND(I20*G20,2)</f>
        <v>4439.91</v>
      </c>
      <c r="I20" s="16">
        <f>PFP3_FatorKd!$E$20</f>
        <v>1.1956</v>
      </c>
      <c r="J20" s="33"/>
      <c r="K20" s="38">
        <f t="shared" si="3"/>
        <v>586068.12</v>
      </c>
      <c r="L20" s="396">
        <f t="shared" si="0"/>
        <v>1</v>
      </c>
      <c r="M20" s="5"/>
    </row>
    <row r="21" spans="1:13" ht="29.25" customHeight="1">
      <c r="A21" s="391" t="s">
        <v>194</v>
      </c>
      <c r="B21" s="36" t="s">
        <v>200</v>
      </c>
      <c r="C21" s="148" t="s">
        <v>198</v>
      </c>
      <c r="D21" s="139" t="s">
        <v>351</v>
      </c>
      <c r="E21" s="17" t="s">
        <v>53</v>
      </c>
      <c r="F21" s="33">
        <f>F20</f>
        <v>132</v>
      </c>
      <c r="G21" s="15">
        <f>'Cotação '!B53+'Cotação '!B60</f>
        <v>97.508333333333326</v>
      </c>
      <c r="H21" s="33">
        <f t="shared" ref="H21" si="6">ROUND(I21*G21,2)</f>
        <v>116.58</v>
      </c>
      <c r="I21" s="16">
        <f>PFP3_FatorKd!$E$20</f>
        <v>1.1956</v>
      </c>
      <c r="J21" s="33"/>
      <c r="K21" s="38">
        <f t="shared" ref="K21" si="7">ROUND(F21*H21,2)</f>
        <v>15388.56</v>
      </c>
      <c r="L21" s="396">
        <f t="shared" si="0"/>
        <v>12</v>
      </c>
      <c r="M21" s="5"/>
    </row>
    <row r="22" spans="1:13" ht="34.5" customHeight="1">
      <c r="A22" s="391" t="s">
        <v>194</v>
      </c>
      <c r="B22" s="36" t="s">
        <v>200</v>
      </c>
      <c r="C22" s="36" t="s">
        <v>198</v>
      </c>
      <c r="D22" s="139" t="s">
        <v>204</v>
      </c>
      <c r="E22" s="17" t="s">
        <v>192</v>
      </c>
      <c r="F22" s="33">
        <f>F14</f>
        <v>36</v>
      </c>
      <c r="G22" s="15">
        <f>'Cotação '!B18</f>
        <v>2250</v>
      </c>
      <c r="H22" s="33">
        <f t="shared" si="4"/>
        <v>2690.1</v>
      </c>
      <c r="I22" s="16">
        <f>PFP3_FatorKd!$E$20</f>
        <v>1.1956</v>
      </c>
      <c r="J22" s="33"/>
      <c r="K22" s="38">
        <f t="shared" si="3"/>
        <v>96843.6</v>
      </c>
      <c r="L22" s="396">
        <f t="shared" si="0"/>
        <v>7</v>
      </c>
      <c r="M22" s="5"/>
    </row>
    <row r="23" spans="1:13" ht="25.5" customHeight="1">
      <c r="A23" s="391" t="s">
        <v>194</v>
      </c>
      <c r="B23" s="36" t="s">
        <v>200</v>
      </c>
      <c r="C23" s="36" t="s">
        <v>198</v>
      </c>
      <c r="D23" s="139" t="s">
        <v>226</v>
      </c>
      <c r="E23" s="17" t="s">
        <v>192</v>
      </c>
      <c r="F23" s="33">
        <f>SUM(F12:F14)+F16</f>
        <v>144</v>
      </c>
      <c r="G23" s="15">
        <v>516.74</v>
      </c>
      <c r="H23" s="33">
        <f>ROUND(I23*G23,48)</f>
        <v>617.81434400000001</v>
      </c>
      <c r="I23" s="16">
        <f>PFP3_FatorKd!$E$20</f>
        <v>1.1956</v>
      </c>
      <c r="J23" s="33"/>
      <c r="K23" s="408">
        <f t="shared" si="3"/>
        <v>88965.27</v>
      </c>
      <c r="L23" s="396">
        <f t="shared" si="0"/>
        <v>8</v>
      </c>
      <c r="M23" s="5"/>
    </row>
    <row r="24" spans="1:13" ht="15" customHeight="1">
      <c r="A24" s="37"/>
      <c r="B24" s="36"/>
      <c r="C24" s="36"/>
      <c r="D24" s="13"/>
      <c r="E24" s="17"/>
      <c r="F24" s="33"/>
      <c r="G24" s="15"/>
      <c r="H24" s="33"/>
      <c r="I24" s="16"/>
      <c r="J24" s="33"/>
      <c r="K24" s="38"/>
      <c r="M24" s="5"/>
    </row>
    <row r="25" spans="1:13" ht="15" customHeight="1">
      <c r="A25" s="37"/>
      <c r="B25" s="36"/>
      <c r="C25" s="36"/>
      <c r="D25" s="13"/>
      <c r="E25" s="17"/>
      <c r="F25" s="33"/>
      <c r="G25" s="15"/>
      <c r="H25" s="33"/>
      <c r="I25" s="16"/>
      <c r="J25" s="33"/>
      <c r="K25" s="38"/>
      <c r="M25" s="5"/>
    </row>
    <row r="26" spans="1:13" s="6" customFormat="1" ht="15" customHeight="1">
      <c r="A26" s="439" t="s">
        <v>57</v>
      </c>
      <c r="B26" s="440"/>
      <c r="C26" s="440"/>
      <c r="D26" s="439"/>
      <c r="E26" s="439"/>
      <c r="F26" s="439"/>
      <c r="G26" s="439"/>
      <c r="H26" s="479">
        <f>SUM(F12*G12+F13*G13+F14*G14+F15*G15+F16*G16+F17*G17+F18*G18+F19*G19+F20*G20+F21*G21+F22*G22+F23*G23)</f>
        <v>1760062.1757960799</v>
      </c>
      <c r="I26" s="479"/>
      <c r="J26" s="479"/>
      <c r="K26" s="479"/>
      <c r="L26" s="23"/>
      <c r="M26" s="18"/>
    </row>
    <row r="27" spans="1:13" s="6" customFormat="1" ht="15" customHeight="1">
      <c r="A27" s="439" t="s">
        <v>80</v>
      </c>
      <c r="B27" s="440"/>
      <c r="C27" s="440"/>
      <c r="D27" s="439"/>
      <c r="E27" s="439"/>
      <c r="F27" s="439"/>
      <c r="G27" s="439"/>
      <c r="H27" s="441">
        <f>H28-H26</f>
        <v>1016472.2142039202</v>
      </c>
      <c r="I27" s="442"/>
      <c r="J27" s="442"/>
      <c r="K27" s="443"/>
      <c r="L27" s="8"/>
      <c r="M27" s="18"/>
    </row>
    <row r="28" spans="1:13" s="6" customFormat="1" ht="15" customHeight="1">
      <c r="A28" s="453" t="s">
        <v>90</v>
      </c>
      <c r="B28" s="454"/>
      <c r="C28" s="454"/>
      <c r="D28" s="453"/>
      <c r="E28" s="453"/>
      <c r="F28" s="453"/>
      <c r="G28" s="453"/>
      <c r="H28" s="451">
        <f>SUM(K12:K25)</f>
        <v>2776534.39</v>
      </c>
      <c r="I28" s="451"/>
      <c r="J28" s="451"/>
      <c r="K28" s="451"/>
      <c r="L28" s="23"/>
      <c r="M28" s="18"/>
    </row>
    <row r="29" spans="1:13" ht="15" customHeight="1">
      <c r="A29" s="487" t="s">
        <v>6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9"/>
    </row>
    <row r="30" spans="1:13" ht="15" customHeight="1">
      <c r="A30" s="455" t="s">
        <v>106</v>
      </c>
      <c r="B30" s="456"/>
      <c r="C30" s="456"/>
      <c r="D30" s="456"/>
      <c r="E30" s="456"/>
      <c r="F30" s="456"/>
      <c r="G30" s="456"/>
      <c r="H30" s="456"/>
      <c r="I30" s="456"/>
      <c r="J30" s="456"/>
      <c r="K30" s="457"/>
    </row>
    <row r="31" spans="1:13" ht="15" customHeight="1">
      <c r="A31" s="452" t="s">
        <v>61</v>
      </c>
      <c r="B31" s="445"/>
      <c r="C31" s="445"/>
      <c r="D31" s="445"/>
      <c r="E31" s="445"/>
      <c r="F31" s="445"/>
      <c r="G31" s="445"/>
      <c r="H31" s="445"/>
      <c r="I31" s="445"/>
      <c r="J31" s="445"/>
      <c r="K31" s="446"/>
    </row>
    <row r="32" spans="1:13" ht="15" customHeight="1">
      <c r="A32" s="452" t="s">
        <v>82</v>
      </c>
      <c r="B32" s="445"/>
      <c r="C32" s="445"/>
      <c r="D32" s="445"/>
      <c r="E32" s="445"/>
      <c r="F32" s="445"/>
      <c r="G32" s="445"/>
      <c r="H32" s="445"/>
      <c r="I32" s="445"/>
      <c r="J32" s="445"/>
      <c r="K32" s="446"/>
    </row>
    <row r="33" spans="1:12" ht="15" customHeight="1">
      <c r="A33" s="452" t="s">
        <v>83</v>
      </c>
      <c r="B33" s="445"/>
      <c r="C33" s="445"/>
      <c r="D33" s="445"/>
      <c r="E33" s="445"/>
      <c r="F33" s="445"/>
      <c r="G33" s="445"/>
      <c r="H33" s="445"/>
      <c r="I33" s="445"/>
      <c r="J33" s="445"/>
      <c r="K33" s="446"/>
    </row>
    <row r="34" spans="1:12" ht="15" customHeight="1">
      <c r="A34" s="455" t="s">
        <v>62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7"/>
      <c r="L34" s="398"/>
    </row>
    <row r="35" spans="1:12" ht="15" customHeight="1">
      <c r="A35" s="452" t="s">
        <v>169</v>
      </c>
      <c r="B35" s="445"/>
      <c r="C35" s="445"/>
      <c r="D35" s="445"/>
      <c r="E35" s="445"/>
      <c r="F35" s="445"/>
      <c r="G35" s="445"/>
      <c r="H35" s="445"/>
      <c r="I35" s="445"/>
      <c r="J35" s="445"/>
      <c r="K35" s="446"/>
    </row>
    <row r="36" spans="1:12" ht="15" customHeight="1">
      <c r="A36" s="455" t="s">
        <v>98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7"/>
    </row>
    <row r="37" spans="1:12" ht="15" customHeight="1">
      <c r="A37" s="455" t="s">
        <v>99</v>
      </c>
      <c r="B37" s="456"/>
      <c r="C37" s="456"/>
      <c r="D37" s="456"/>
      <c r="E37" s="456"/>
      <c r="F37" s="456"/>
      <c r="G37" s="456"/>
      <c r="H37" s="456"/>
      <c r="I37" s="456"/>
      <c r="J37" s="456"/>
      <c r="K37" s="457"/>
    </row>
    <row r="38" spans="1:12" ht="19.5" customHeight="1">
      <c r="A38" s="444" t="s">
        <v>432</v>
      </c>
      <c r="B38" s="445"/>
      <c r="C38" s="445"/>
      <c r="D38" s="445"/>
      <c r="E38" s="445"/>
      <c r="F38" s="445"/>
      <c r="G38" s="445"/>
      <c r="H38" s="445"/>
      <c r="I38" s="445"/>
      <c r="J38" s="445"/>
      <c r="K38" s="446"/>
    </row>
    <row r="39" spans="1:12" ht="30" customHeight="1">
      <c r="A39" s="444" t="s">
        <v>195</v>
      </c>
      <c r="B39" s="445"/>
      <c r="C39" s="445"/>
      <c r="D39" s="445"/>
      <c r="E39" s="445"/>
      <c r="F39" s="445"/>
      <c r="G39" s="445"/>
      <c r="H39" s="445"/>
      <c r="I39" s="445"/>
      <c r="J39" s="445"/>
      <c r="K39" s="446"/>
    </row>
    <row r="40" spans="1:12" ht="14.25" customHeight="1">
      <c r="A40" s="447" t="s">
        <v>428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9"/>
    </row>
    <row r="41" spans="1:12" ht="15" customHeight="1">
      <c r="A41" s="111" t="s">
        <v>199</v>
      </c>
      <c r="B41" s="39"/>
      <c r="C41" s="39"/>
      <c r="D41" s="39"/>
      <c r="E41" s="39"/>
      <c r="F41" s="39"/>
      <c r="G41" s="39"/>
      <c r="H41" s="39"/>
      <c r="I41" s="39"/>
      <c r="J41" s="39"/>
      <c r="K41" s="112"/>
    </row>
    <row r="42" spans="1:12" ht="15" customHeight="1">
      <c r="A42" s="111" t="s">
        <v>151</v>
      </c>
      <c r="B42" s="39"/>
      <c r="C42" s="39"/>
      <c r="D42" s="39"/>
      <c r="E42" s="39"/>
      <c r="F42" s="39"/>
      <c r="G42" s="39"/>
      <c r="H42" s="39"/>
      <c r="I42" s="39"/>
      <c r="J42" s="39"/>
      <c r="K42" s="112"/>
    </row>
    <row r="43" spans="1:12" ht="15" customHeight="1">
      <c r="A43" s="111" t="s">
        <v>152</v>
      </c>
      <c r="B43" s="39"/>
      <c r="C43" s="39"/>
      <c r="D43" s="39"/>
      <c r="E43" s="39"/>
      <c r="F43" s="39"/>
      <c r="G43" s="39"/>
      <c r="H43" s="39"/>
      <c r="I43" s="39"/>
      <c r="J43" s="39"/>
      <c r="K43" s="112"/>
    </row>
    <row r="44" spans="1:12" ht="15" customHeight="1">
      <c r="A44" s="111" t="s">
        <v>153</v>
      </c>
      <c r="B44" s="39"/>
      <c r="C44" s="39"/>
      <c r="D44" s="39"/>
      <c r="E44" s="39"/>
      <c r="F44" s="39"/>
      <c r="G44" s="39"/>
      <c r="H44" s="39"/>
      <c r="I44" s="39"/>
      <c r="J44" s="39"/>
      <c r="K44" s="112"/>
    </row>
    <row r="45" spans="1:12" ht="15" customHeight="1">
      <c r="A45" s="455" t="s">
        <v>110</v>
      </c>
      <c r="B45" s="456"/>
      <c r="C45" s="456"/>
      <c r="D45" s="456"/>
      <c r="E45" s="456"/>
      <c r="F45" s="456"/>
      <c r="G45" s="456"/>
      <c r="H45" s="456"/>
      <c r="I45" s="456"/>
      <c r="J45" s="456"/>
      <c r="K45" s="457"/>
    </row>
    <row r="46" spans="1:12" ht="15" customHeight="1">
      <c r="A46" s="455" t="s">
        <v>111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7"/>
    </row>
    <row r="47" spans="1:12" ht="15" customHeight="1">
      <c r="A47" s="455" t="s">
        <v>100</v>
      </c>
      <c r="B47" s="456"/>
      <c r="C47" s="456"/>
      <c r="D47" s="456"/>
      <c r="E47" s="456"/>
      <c r="F47" s="456"/>
      <c r="G47" s="456"/>
      <c r="H47" s="456"/>
      <c r="I47" s="456"/>
      <c r="J47" s="456"/>
      <c r="K47" s="457"/>
    </row>
    <row r="48" spans="1:12" ht="15" customHeight="1">
      <c r="A48" s="484" t="s">
        <v>97</v>
      </c>
      <c r="B48" s="485"/>
      <c r="C48" s="485"/>
      <c r="D48" s="485"/>
      <c r="E48" s="485"/>
      <c r="F48" s="485"/>
      <c r="G48" s="485"/>
      <c r="H48" s="485"/>
      <c r="I48" s="485"/>
      <c r="J48" s="485"/>
      <c r="K48" s="486"/>
    </row>
    <row r="49" spans="1:11" ht="1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1" ht="1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>
      <c r="A51" s="5"/>
    </row>
    <row r="52" spans="1:11">
      <c r="A52" s="5"/>
    </row>
    <row r="53" spans="1:11" ht="20.399999999999999">
      <c r="A53" s="5"/>
      <c r="H53" s="149"/>
    </row>
    <row r="54" spans="1:11">
      <c r="A54" s="5"/>
      <c r="H54" s="150"/>
    </row>
    <row r="55" spans="1:11">
      <c r="A55" s="5"/>
      <c r="H55" s="150"/>
    </row>
    <row r="56" spans="1:11">
      <c r="A56" s="5"/>
      <c r="H56" s="150"/>
    </row>
    <row r="57" spans="1:11">
      <c r="A57" s="5"/>
    </row>
    <row r="58" spans="1:11">
      <c r="A58" s="5"/>
    </row>
    <row r="59" spans="1:11">
      <c r="A59" s="5"/>
    </row>
    <row r="60" spans="1:11">
      <c r="A60" s="5"/>
    </row>
    <row r="61" spans="1:11"/>
    <row r="62" spans="1:11"/>
    <row r="63" spans="1:11"/>
    <row r="64" spans="1:11"/>
    <row r="65"/>
    <row r="66"/>
    <row r="67"/>
    <row r="68"/>
    <row r="69"/>
    <row r="70"/>
    <row r="71"/>
    <row r="72"/>
    <row r="73"/>
    <row r="74"/>
    <row r="75"/>
  </sheetData>
  <mergeCells count="34">
    <mergeCell ref="A48:K48"/>
    <mergeCell ref="A34:K34"/>
    <mergeCell ref="A36:K36"/>
    <mergeCell ref="A29:K29"/>
    <mergeCell ref="A35:K35"/>
    <mergeCell ref="A31:K31"/>
    <mergeCell ref="A37:K37"/>
    <mergeCell ref="A45:K45"/>
    <mergeCell ref="A46:K46"/>
    <mergeCell ref="A47:K47"/>
    <mergeCell ref="A32:K32"/>
    <mergeCell ref="A39:K39"/>
    <mergeCell ref="A9:E9"/>
    <mergeCell ref="J10:K10"/>
    <mergeCell ref="A26:G26"/>
    <mergeCell ref="H26:K26"/>
    <mergeCell ref="F10:I10"/>
    <mergeCell ref="A10:E10"/>
    <mergeCell ref="A27:G27"/>
    <mergeCell ref="H27:K27"/>
    <mergeCell ref="A38:K38"/>
    <mergeCell ref="A40:K40"/>
    <mergeCell ref="E3:J3"/>
    <mergeCell ref="H28:K28"/>
    <mergeCell ref="A33:K33"/>
    <mergeCell ref="A28:G28"/>
    <mergeCell ref="A30:K30"/>
    <mergeCell ref="A5:I6"/>
    <mergeCell ref="F9:I9"/>
    <mergeCell ref="J5:K5"/>
    <mergeCell ref="J6:K6"/>
    <mergeCell ref="J9:K9"/>
    <mergeCell ref="A7:K7"/>
    <mergeCell ref="A8:K8"/>
  </mergeCells>
  <phoneticPr fontId="12" type="noConversion"/>
  <conditionalFormatting sqref="H28:K28 K12:K2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{D24ED425-152B-4EB4-A315-2E2A8733AC8B}</x14:id>
        </ext>
      </extLst>
    </cfRule>
  </conditionalFormatting>
  <printOptions horizontalCentered="1"/>
  <pageMargins left="0.78740157480314965" right="0.39370078740157483" top="0.99614583333333329" bottom="0.78740157480314965" header="0.31496062992125984" footer="0.31496062992125984"/>
  <pageSetup paperSize="9" scale="66" orientation="portrait" r:id="rId1"/>
  <headerFooter>
    <oddHeader>&amp;L&amp;G&amp;CTOTAL VISION ENGEHARIA E SERVIÇOS 
QNE 15 LOTE 20 SALA 203
TAGUATINGA - BRASÍLIA - DF
CNPJ: 13.467.320/0001-06</oddHeader>
  </headerFooter>
  <rowBreaks count="1" manualBreakCount="1">
    <brk id="50" max="16383" man="1"/>
  </rowBreaks>
  <colBreaks count="1" manualBreakCount="1">
    <brk id="11" max="1048575" man="1"/>
  </colBreaks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4ED425-152B-4EB4-A315-2E2A8733A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H28:K28 K12:K23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M49"/>
  <sheetViews>
    <sheetView view="pageLayout" topLeftCell="A5" zoomScaleNormal="100" workbookViewId="0">
      <selection activeCell="E40" sqref="E40"/>
    </sheetView>
  </sheetViews>
  <sheetFormatPr defaultColWidth="0" defaultRowHeight="0" customHeight="1" zeroHeight="1"/>
  <cols>
    <col min="1" max="1" width="5.6640625" style="1" customWidth="1"/>
    <col min="2" max="2" width="35.6640625" style="1" customWidth="1"/>
    <col min="3" max="5" width="10.6640625" style="1" customWidth="1"/>
    <col min="6" max="6" width="20.6640625" style="1" customWidth="1"/>
    <col min="7" max="7" width="1.6640625" style="1" customWidth="1"/>
    <col min="8" max="16384" width="11.44140625" style="1" hidden="1"/>
  </cols>
  <sheetData>
    <row r="1" spans="1:13" s="5" customFormat="1" ht="13.2">
      <c r="C1" s="142" t="s">
        <v>367</v>
      </c>
      <c r="F1" s="143"/>
      <c r="G1" s="143"/>
      <c r="H1" s="144"/>
      <c r="I1" s="143"/>
      <c r="J1" s="143"/>
      <c r="L1" s="7"/>
      <c r="M1" s="3"/>
    </row>
    <row r="2" spans="1:13" s="5" customFormat="1" ht="13.2"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</row>
    <row r="3" spans="1:13" s="5" customFormat="1" ht="13.2">
      <c r="C3" s="450" t="s">
        <v>197</v>
      </c>
      <c r="D3" s="450"/>
      <c r="E3" s="450"/>
      <c r="F3" s="450"/>
      <c r="G3" s="450"/>
      <c r="H3" s="450"/>
      <c r="L3" s="7"/>
      <c r="M3" s="3"/>
    </row>
    <row r="4" spans="1:13" s="5" customFormat="1" ht="13.2">
      <c r="L4" s="7"/>
      <c r="M4" s="3"/>
    </row>
    <row r="5" spans="1:13" ht="15" customHeight="1" thickBot="1">
      <c r="A5" s="505" t="s">
        <v>91</v>
      </c>
      <c r="B5" s="506"/>
      <c r="C5" s="506"/>
      <c r="D5" s="506"/>
      <c r="E5" s="506"/>
      <c r="F5" s="40" t="s">
        <v>0</v>
      </c>
    </row>
    <row r="6" spans="1:13" ht="15" customHeight="1" thickTop="1">
      <c r="A6" s="507"/>
      <c r="B6" s="508"/>
      <c r="C6" s="508"/>
      <c r="D6" s="508"/>
      <c r="E6" s="508"/>
      <c r="F6" s="41" t="s">
        <v>93</v>
      </c>
    </row>
    <row r="7" spans="1:13" ht="15" customHeight="1">
      <c r="A7" s="509" t="s">
        <v>1</v>
      </c>
      <c r="B7" s="510"/>
      <c r="C7" s="510"/>
      <c r="D7" s="510"/>
      <c r="E7" s="510"/>
      <c r="F7" s="511"/>
    </row>
    <row r="8" spans="1:13" ht="15" customHeight="1">
      <c r="A8" s="520"/>
      <c r="B8" s="521"/>
      <c r="C8" s="521"/>
      <c r="D8" s="521"/>
      <c r="E8" s="521"/>
      <c r="F8" s="522"/>
    </row>
    <row r="9" spans="1:13" ht="15" customHeight="1">
      <c r="A9" s="65" t="s">
        <v>37</v>
      </c>
      <c r="B9" s="100"/>
      <c r="C9" s="517" t="s">
        <v>84</v>
      </c>
      <c r="D9" s="518"/>
      <c r="E9" s="519"/>
      <c r="F9" s="66" t="str">
        <f>PFP!J9</f>
        <v>BASE: setembro/2025</v>
      </c>
    </row>
    <row r="10" spans="1:13" ht="38.25" customHeight="1">
      <c r="A10" s="512" t="str">
        <f>PFP!A10</f>
        <v>Serviços de apoio à fiscalização de convênios, contratos, análise e elaboração de documentos técnicos específicos, no Estado de Alagoas, área de atuação da 5ª Superintendência Regional</v>
      </c>
      <c r="B10" s="513"/>
      <c r="C10" s="514" t="s">
        <v>189</v>
      </c>
      <c r="D10" s="515"/>
      <c r="E10" s="516"/>
      <c r="F10" s="155" t="str">
        <f>PFP!J10</f>
        <v>ORSE: julho/2025
DNIT: Abril/2025
PROP: julho/2025</v>
      </c>
      <c r="G10" s="153"/>
    </row>
    <row r="11" spans="1:13" ht="15" customHeight="1">
      <c r="A11" s="12" t="s">
        <v>128</v>
      </c>
      <c r="B11" s="490" t="s">
        <v>129</v>
      </c>
      <c r="C11" s="491"/>
      <c r="D11" s="492"/>
      <c r="E11" s="152" t="s">
        <v>12</v>
      </c>
      <c r="F11" s="154" t="s">
        <v>13</v>
      </c>
    </row>
    <row r="12" spans="1:13" ht="15" customHeight="1">
      <c r="A12" s="42" t="s">
        <v>11</v>
      </c>
      <c r="B12" s="493" t="s">
        <v>16</v>
      </c>
      <c r="C12" s="493"/>
      <c r="D12" s="493"/>
      <c r="E12" s="28">
        <f>ROUND(SUM(E13:E21),4)</f>
        <v>0.22</v>
      </c>
      <c r="F12" s="43">
        <f>ROUND(E12*SUMIF(PFP!$B$12:$B$25,"MO1",PFP!$J$12:$J$25),2)</f>
        <v>459.05</v>
      </c>
    </row>
    <row r="13" spans="1:13" ht="15" customHeight="1">
      <c r="A13" s="69" t="s">
        <v>8</v>
      </c>
      <c r="B13" s="530" t="s">
        <v>435</v>
      </c>
      <c r="C13" s="531"/>
      <c r="D13" s="532"/>
      <c r="E13" s="70">
        <v>0.1</v>
      </c>
      <c r="F13" s="44">
        <f>ROUND(E13*SUMIF(PFP!$B$12:$B$25,"MO1",PFP!$J$12:$J$25),2)</f>
        <v>208.66</v>
      </c>
    </row>
    <row r="14" spans="1:13" ht="15" customHeight="1">
      <c r="A14" s="69" t="s">
        <v>9</v>
      </c>
      <c r="B14" s="530" t="s">
        <v>114</v>
      </c>
      <c r="C14" s="531"/>
      <c r="D14" s="532"/>
      <c r="E14" s="70">
        <v>0</v>
      </c>
      <c r="F14" s="44">
        <f>ROUND(E14*SUMIF(PFP!$B$12:$B$25,"MO1",PFP!$J$12:$J$25),2)</f>
        <v>0</v>
      </c>
    </row>
    <row r="15" spans="1:13" ht="15" customHeight="1">
      <c r="A15" s="69" t="s">
        <v>10</v>
      </c>
      <c r="B15" s="530" t="s">
        <v>115</v>
      </c>
      <c r="C15" s="531"/>
      <c r="D15" s="532"/>
      <c r="E15" s="70">
        <v>0</v>
      </c>
      <c r="F15" s="44">
        <f>ROUND(E15*SUMIF(PFP!$B$12:$B$25,"MO1",PFP!$J$12:$J$25),2)</f>
        <v>0</v>
      </c>
    </row>
    <row r="16" spans="1:13" ht="15" customHeight="1">
      <c r="A16" s="69" t="s">
        <v>19</v>
      </c>
      <c r="B16" s="530" t="s">
        <v>116</v>
      </c>
      <c r="C16" s="531"/>
      <c r="D16" s="532"/>
      <c r="E16" s="70">
        <v>0</v>
      </c>
      <c r="F16" s="44">
        <f>ROUND(E16*SUMIF(PFP!$B$12:$B$25,"MO1",PFP!$J$12:$J$25),2)</f>
        <v>0</v>
      </c>
    </row>
    <row r="17" spans="1:6" ht="15" customHeight="1">
      <c r="A17" s="69" t="s">
        <v>20</v>
      </c>
      <c r="B17" s="530" t="s">
        <v>130</v>
      </c>
      <c r="C17" s="531"/>
      <c r="D17" s="532"/>
      <c r="E17" s="70">
        <v>0</v>
      </c>
      <c r="F17" s="44">
        <f>ROUND(E17*SUMIF(PFP!$B$12:$B$25,"MO1",PFP!$J$12:$J$25),2)</f>
        <v>0</v>
      </c>
    </row>
    <row r="18" spans="1:6" ht="15" customHeight="1">
      <c r="A18" s="69" t="s">
        <v>21</v>
      </c>
      <c r="B18" s="530" t="s">
        <v>117</v>
      </c>
      <c r="C18" s="531"/>
      <c r="D18" s="532"/>
      <c r="E18" s="70">
        <v>0</v>
      </c>
      <c r="F18" s="44">
        <f>ROUND(E18*SUMIF(PFP!$B$12:$B$25,"MO1",PFP!$J$12:$J$25),2)</f>
        <v>0</v>
      </c>
    </row>
    <row r="19" spans="1:6" ht="15" customHeight="1">
      <c r="A19" s="69" t="s">
        <v>22</v>
      </c>
      <c r="B19" s="530" t="s">
        <v>118</v>
      </c>
      <c r="C19" s="531"/>
      <c r="D19" s="532"/>
      <c r="E19" s="70">
        <v>0.02</v>
      </c>
      <c r="F19" s="44">
        <f>ROUND(E19*SUMIF(PFP!$B$12:$B$25,"MO1",PFP!$J$12:$J$25),2)</f>
        <v>41.73</v>
      </c>
    </row>
    <row r="20" spans="1:6" ht="15" customHeight="1">
      <c r="A20" s="71" t="s">
        <v>23</v>
      </c>
      <c r="B20" s="533" t="s">
        <v>18</v>
      </c>
      <c r="C20" s="534"/>
      <c r="D20" s="535"/>
      <c r="E20" s="70">
        <v>0.08</v>
      </c>
      <c r="F20" s="44">
        <f>ROUND(E20*SUMIF(PFP!$B$12:$B$25,"MO1",PFP!$J$12:$J$25),2)</f>
        <v>166.93</v>
      </c>
    </row>
    <row r="21" spans="1:6" ht="15" customHeight="1">
      <c r="A21" s="45" t="s">
        <v>24</v>
      </c>
      <c r="B21" s="536" t="s">
        <v>119</v>
      </c>
      <c r="C21" s="497"/>
      <c r="D21" s="537"/>
      <c r="E21" s="70">
        <v>0.02</v>
      </c>
      <c r="F21" s="44">
        <f>ROUND(E21*SUMIF(PFP!$B$12:$B$25,"MO1",PFP!$J$12:$J$25),2)</f>
        <v>41.73</v>
      </c>
    </row>
    <row r="22" spans="1:6" ht="15" customHeight="1">
      <c r="A22" s="46" t="s">
        <v>25</v>
      </c>
      <c r="B22" s="529" t="s">
        <v>26</v>
      </c>
      <c r="C22" s="529"/>
      <c r="D22" s="529"/>
      <c r="E22" s="101">
        <f>ROUND(SUM(E23:E29),4)</f>
        <v>0.1956</v>
      </c>
      <c r="F22" s="43">
        <f>ROUND(E22*SUMIF(PFP!$B$12:$B$25,"MO1",PFP!$J$12:$J$25),2)</f>
        <v>408.14</v>
      </c>
    </row>
    <row r="23" spans="1:6" ht="15" customHeight="1">
      <c r="A23" s="47" t="s">
        <v>68</v>
      </c>
      <c r="B23" s="496" t="s">
        <v>123</v>
      </c>
      <c r="C23" s="497"/>
      <c r="D23" s="498"/>
      <c r="E23" s="25">
        <v>6.4999999999999997E-3</v>
      </c>
      <c r="F23" s="44">
        <f>ROUND(E23*SUMIF(PFP!$B$12:$B$25,"MO1",PFP!$J$12:$J$25),2)</f>
        <v>13.56</v>
      </c>
    </row>
    <row r="24" spans="1:6" ht="15" customHeight="1">
      <c r="A24" s="47" t="s">
        <v>69</v>
      </c>
      <c r="B24" s="496" t="s">
        <v>124</v>
      </c>
      <c r="C24" s="497"/>
      <c r="D24" s="498"/>
      <c r="E24" s="25">
        <v>9.2499999999999999E-2</v>
      </c>
      <c r="F24" s="44">
        <f>ROUND(E24*SUMIF(PFP!$B$12:$B$25,"MO1",PFP!$J$12:$J$25),2)</f>
        <v>193.01</v>
      </c>
    </row>
    <row r="25" spans="1:6" ht="15" customHeight="1">
      <c r="A25" s="47" t="s">
        <v>70</v>
      </c>
      <c r="B25" s="496" t="s">
        <v>63</v>
      </c>
      <c r="C25" s="497"/>
      <c r="D25" s="498"/>
      <c r="E25" s="25">
        <v>5.0000000000000001E-4</v>
      </c>
      <c r="F25" s="44">
        <f>ROUND(E25*SUMIF(PFP!$B$12:$B$25,"MO1",PFP!$J$12:$J$25),2)</f>
        <v>1.04</v>
      </c>
    </row>
    <row r="26" spans="1:6" ht="15" customHeight="1">
      <c r="A26" s="47" t="s">
        <v>71</v>
      </c>
      <c r="B26" s="496" t="s">
        <v>64</v>
      </c>
      <c r="C26" s="497"/>
      <c r="D26" s="498"/>
      <c r="E26" s="25">
        <v>1.5599999999999999E-2</v>
      </c>
      <c r="F26" s="44">
        <f>ROUND(E26*SUMIF(PFP!$B$12:$B$25,"MO1",PFP!$J$12:$J$25),2)</f>
        <v>32.549999999999997</v>
      </c>
    </row>
    <row r="27" spans="1:6" ht="15" customHeight="1">
      <c r="A27" s="47" t="s">
        <v>120</v>
      </c>
      <c r="B27" s="496" t="s">
        <v>65</v>
      </c>
      <c r="C27" s="497"/>
      <c r="D27" s="498"/>
      <c r="E27" s="25">
        <v>6.9999999999999999E-4</v>
      </c>
      <c r="F27" s="44">
        <f>ROUND(E27*SUMIF(PFP!$B$12:$B$25,"MO1",PFP!$J$12:$J$25),2)</f>
        <v>1.46</v>
      </c>
    </row>
    <row r="28" spans="1:6" ht="15" customHeight="1">
      <c r="A28" s="47" t="s">
        <v>121</v>
      </c>
      <c r="B28" s="496" t="s">
        <v>66</v>
      </c>
      <c r="C28" s="497"/>
      <c r="D28" s="498"/>
      <c r="E28" s="25">
        <v>7.9500000000000001E-2</v>
      </c>
      <c r="F28" s="44">
        <f>ROUND(E28*SUMIF(PFP!$B$12:$B$25,"MO1",PFP!$J$12:$J$25),2)</f>
        <v>165.88</v>
      </c>
    </row>
    <row r="29" spans="1:6" ht="15" customHeight="1">
      <c r="A29" s="47" t="s">
        <v>122</v>
      </c>
      <c r="B29" s="496" t="s">
        <v>67</v>
      </c>
      <c r="C29" s="497"/>
      <c r="D29" s="498"/>
      <c r="E29" s="25">
        <v>2.9999999999999997E-4</v>
      </c>
      <c r="F29" s="44">
        <f>ROUND(E29*SUMIF(PFP!$B$12:$B$25,"MO1",PFP!$J$12:$J$25),2)</f>
        <v>0.63</v>
      </c>
    </row>
    <row r="30" spans="1:6" ht="15" customHeight="1">
      <c r="A30" s="48" t="s">
        <v>7</v>
      </c>
      <c r="B30" s="500" t="s">
        <v>27</v>
      </c>
      <c r="C30" s="500"/>
      <c r="D30" s="500"/>
      <c r="E30" s="102">
        <f>ROUND(SUM(E31:E35),4)</f>
        <v>0.11849999999999999</v>
      </c>
      <c r="F30" s="43">
        <f>ROUND(E30*SUMIF(PFP!$B$12:$B$25,"MO1",PFP!$J$12:$J$25),2)</f>
        <v>247.26</v>
      </c>
    </row>
    <row r="31" spans="1:6" ht="15" customHeight="1">
      <c r="A31" s="69" t="s">
        <v>28</v>
      </c>
      <c r="B31" s="501" t="s">
        <v>73</v>
      </c>
      <c r="C31" s="501"/>
      <c r="D31" s="501"/>
      <c r="E31" s="72">
        <v>4.9000000000000002E-2</v>
      </c>
      <c r="F31" s="44">
        <f>ROUND(E31*SUMIF(PFP!$B$12:$B$25,"MO1",PFP!$J$12:$J$25),2)</f>
        <v>102.24</v>
      </c>
    </row>
    <row r="32" spans="1:6" ht="15" customHeight="1">
      <c r="A32" s="73" t="s">
        <v>29</v>
      </c>
      <c r="B32" s="499" t="s">
        <v>74</v>
      </c>
      <c r="C32" s="499"/>
      <c r="D32" s="499"/>
      <c r="E32" s="72">
        <v>8.9999999999999998E-4</v>
      </c>
      <c r="F32" s="44">
        <f>ROUND(E32*SUMIF(PFP!$B$12:$B$25,"MO1",PFP!$J$12:$J$25),2)</f>
        <v>1.88</v>
      </c>
    </row>
    <row r="33" spans="1:6" ht="15" customHeight="1">
      <c r="A33" s="47" t="s">
        <v>30</v>
      </c>
      <c r="B33" s="499" t="s">
        <v>72</v>
      </c>
      <c r="C33" s="499"/>
      <c r="D33" s="499"/>
      <c r="E33" s="72">
        <v>4.3499999999999997E-2</v>
      </c>
      <c r="F33" s="44">
        <f>ROUND(E33*SUMIF(PFP!$B$12:$B$25,"MO1",PFP!$J$12:$J$25),2)</f>
        <v>90.77</v>
      </c>
    </row>
    <row r="34" spans="1:6" ht="15" customHeight="1">
      <c r="A34" s="47" t="s">
        <v>76</v>
      </c>
      <c r="B34" s="499" t="s">
        <v>85</v>
      </c>
      <c r="C34" s="499"/>
      <c r="D34" s="499"/>
      <c r="E34" s="72">
        <v>2.2100000000000002E-2</v>
      </c>
      <c r="F34" s="44">
        <f>ROUND(E34*SUMIF(PFP!$B$12:$B$25,"MO1",PFP!$J$12:$J$25),2)</f>
        <v>46.11</v>
      </c>
    </row>
    <row r="35" spans="1:6" ht="15" customHeight="1">
      <c r="A35" s="47" t="s">
        <v>77</v>
      </c>
      <c r="B35" s="499" t="s">
        <v>75</v>
      </c>
      <c r="C35" s="499"/>
      <c r="D35" s="499"/>
      <c r="E35" s="72">
        <v>3.0000000000000001E-3</v>
      </c>
      <c r="F35" s="44">
        <f>ROUND(E35*SUMIF(PFP!$B$12:$B$25,"MO1",PFP!$J$12:$J$25),2)</f>
        <v>6.26</v>
      </c>
    </row>
    <row r="36" spans="1:6" ht="15" customHeight="1">
      <c r="A36" s="49" t="s">
        <v>31</v>
      </c>
      <c r="B36" s="504" t="s">
        <v>32</v>
      </c>
      <c r="C36" s="504"/>
      <c r="D36" s="504"/>
      <c r="E36" s="74">
        <f>ROUND(SUM(E37:E38),4)</f>
        <v>4.7100000000000003E-2</v>
      </c>
      <c r="F36" s="43">
        <f>ROUND(E36*SUMIF(PFP!$B$12:$B$25,"MO1",PFP!$J$12:$J$25),2)</f>
        <v>98.28</v>
      </c>
    </row>
    <row r="37" spans="1:6" ht="15" customHeight="1">
      <c r="A37" s="73" t="s">
        <v>33</v>
      </c>
      <c r="B37" s="523" t="s">
        <v>34</v>
      </c>
      <c r="C37" s="523"/>
      <c r="D37" s="523"/>
      <c r="E37" s="72">
        <f>ROUND(E12*E22,4)</f>
        <v>4.2999999999999997E-2</v>
      </c>
      <c r="F37" s="44">
        <f>ROUND(E37*SUMIF(PFP!$B$12:$B$25,"MO1",PFP!$J$12:$J$25),2)</f>
        <v>89.72</v>
      </c>
    </row>
    <row r="38" spans="1:6" ht="30" customHeight="1">
      <c r="A38" s="47" t="s">
        <v>35</v>
      </c>
      <c r="B38" s="502" t="s">
        <v>107</v>
      </c>
      <c r="C38" s="502"/>
      <c r="D38" s="503"/>
      <c r="E38" s="26">
        <f>ROUND((E32*E12)+(E31*E20),4)</f>
        <v>4.1000000000000003E-3</v>
      </c>
      <c r="F38" s="44">
        <f>ROUND(E38*SUMIF(PFP!$B$12:$B$25,"MO1",PFP!$J$12:$J$25),2)</f>
        <v>8.56</v>
      </c>
    </row>
    <row r="39" spans="1:6" ht="15.75" customHeight="1">
      <c r="A39" s="405" t="s">
        <v>274</v>
      </c>
      <c r="B39" s="528" t="s">
        <v>436</v>
      </c>
      <c r="C39" s="528"/>
      <c r="D39" s="528"/>
      <c r="E39" s="402">
        <v>0</v>
      </c>
      <c r="F39" s="403">
        <f>ROUND(E39*SUMIF(PFP!$B$12:$B$25,"MO1",PFP!$J$12:$J$25),2)</f>
        <v>0</v>
      </c>
    </row>
    <row r="40" spans="1:6" ht="15" customHeight="1">
      <c r="A40" s="103" t="s">
        <v>46</v>
      </c>
      <c r="B40" s="524" t="s">
        <v>45</v>
      </c>
      <c r="C40" s="525"/>
      <c r="D40" s="525"/>
      <c r="E40" s="61">
        <f>ROUND(E12+E22+E30+E36+E39,4)</f>
        <v>0.58120000000000005</v>
      </c>
      <c r="F40" s="62">
        <f>ROUND(E40*SUMIF(PFP!$B$12:$B$25,"MO1",PFP!$J$12:$J$25),2)</f>
        <v>1212.73</v>
      </c>
    </row>
    <row r="41" spans="1:6" ht="15" customHeight="1">
      <c r="A41" s="63" t="s">
        <v>103</v>
      </c>
      <c r="B41" s="526" t="s">
        <v>131</v>
      </c>
      <c r="C41" s="527"/>
      <c r="D41" s="527"/>
      <c r="E41" s="404">
        <f>ROUND((1+E40+PFP3_FatorKd!E16)*(1+PFP3_FatorKd!E15)*(1+PFP3_FatorKd!E11),4)</f>
        <v>2.0135999999999998</v>
      </c>
      <c r="F41" s="64"/>
    </row>
    <row r="42" spans="1:6" ht="15" customHeight="1">
      <c r="A42" s="104" t="s">
        <v>161</v>
      </c>
      <c r="F42" s="51"/>
    </row>
    <row r="43" spans="1:6" ht="15" customHeight="1">
      <c r="A43" s="495" t="s">
        <v>36</v>
      </c>
      <c r="B43" s="456"/>
      <c r="C43" s="456"/>
      <c r="D43" s="456"/>
      <c r="E43" s="456"/>
      <c r="F43" s="457"/>
    </row>
    <row r="44" spans="1:6" ht="15" customHeight="1">
      <c r="A44" s="495" t="s">
        <v>160</v>
      </c>
      <c r="B44" s="456"/>
      <c r="C44" s="456"/>
      <c r="D44" s="456"/>
      <c r="E44" s="456"/>
      <c r="F44" s="457"/>
    </row>
    <row r="45" spans="1:6" ht="15" customHeight="1">
      <c r="A45" s="495" t="s">
        <v>166</v>
      </c>
      <c r="B45" s="456"/>
      <c r="C45" s="456"/>
      <c r="D45" s="456"/>
      <c r="E45" s="456"/>
      <c r="F45" s="457"/>
    </row>
    <row r="46" spans="1:6" ht="15" customHeight="1">
      <c r="A46" s="484" t="s">
        <v>104</v>
      </c>
      <c r="B46" s="494"/>
      <c r="C46" s="494"/>
      <c r="D46" s="494"/>
      <c r="E46" s="494"/>
      <c r="F46" s="486"/>
    </row>
    <row r="47" spans="1:6" ht="15" customHeight="1">
      <c r="A47" s="39"/>
      <c r="B47" s="39"/>
      <c r="C47" s="39"/>
      <c r="D47" s="39"/>
      <c r="E47" s="39"/>
      <c r="F47" s="39"/>
    </row>
    <row r="48" spans="1:6" ht="15" customHeight="1">
      <c r="A48" s="39"/>
      <c r="B48" s="39"/>
      <c r="C48" s="39"/>
      <c r="D48" s="39"/>
      <c r="E48" s="39"/>
      <c r="F48" s="39"/>
    </row>
    <row r="49" ht="15" customHeight="1"/>
  </sheetData>
  <mergeCells count="42">
    <mergeCell ref="B22:D22"/>
    <mergeCell ref="B13:D13"/>
    <mergeCell ref="B18:D18"/>
    <mergeCell ref="B19:D19"/>
    <mergeCell ref="B20:D20"/>
    <mergeCell ref="B15:D15"/>
    <mergeCell ref="B16:D16"/>
    <mergeCell ref="B17:D17"/>
    <mergeCell ref="B21:D21"/>
    <mergeCell ref="B14:D14"/>
    <mergeCell ref="B37:D37"/>
    <mergeCell ref="B40:D40"/>
    <mergeCell ref="B41:D41"/>
    <mergeCell ref="B23:D23"/>
    <mergeCell ref="B24:D24"/>
    <mergeCell ref="B25:D25"/>
    <mergeCell ref="B26:D26"/>
    <mergeCell ref="B28:D28"/>
    <mergeCell ref="B29:D29"/>
    <mergeCell ref="B39:D39"/>
    <mergeCell ref="A5:E6"/>
    <mergeCell ref="A7:F7"/>
    <mergeCell ref="A10:B10"/>
    <mergeCell ref="C10:E10"/>
    <mergeCell ref="C9:E9"/>
    <mergeCell ref="A8:F8"/>
    <mergeCell ref="B11:D11"/>
    <mergeCell ref="B12:D12"/>
    <mergeCell ref="C3:H3"/>
    <mergeCell ref="A46:F46"/>
    <mergeCell ref="A45:F45"/>
    <mergeCell ref="A44:F44"/>
    <mergeCell ref="A43:F43"/>
    <mergeCell ref="B27:D27"/>
    <mergeCell ref="B34:D34"/>
    <mergeCell ref="B35:D35"/>
    <mergeCell ref="B33:D33"/>
    <mergeCell ref="B30:D30"/>
    <mergeCell ref="B31:D31"/>
    <mergeCell ref="B32:D32"/>
    <mergeCell ref="B38:D38"/>
    <mergeCell ref="B36:D36"/>
  </mergeCells>
  <phoneticPr fontId="12" type="noConversion"/>
  <printOptions horizontalCentered="1"/>
  <pageMargins left="0.25" right="0.25" top="1.2395833333333333" bottom="0.75" header="0.3" footer="0.3"/>
  <pageSetup paperSize="9" scale="98" firstPageNumber="0" orientation="portrait" r:id="rId1"/>
  <headerFooter alignWithMargins="0">
    <oddHeader>&amp;L&amp;G&amp;CTOTAL VISION ENGEHARIA E SERVIÇOS 
QNE 15 LOTE 20 SALA 203
TAGUATINGA - BRASÍLIA - DF
CNPJ: 13.467.320/0001-06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M47"/>
  <sheetViews>
    <sheetView view="pageLayout" zoomScaleNormal="100" workbookViewId="0">
      <selection activeCell="E21" sqref="E21"/>
    </sheetView>
  </sheetViews>
  <sheetFormatPr defaultColWidth="0" defaultRowHeight="0" customHeight="1" zeroHeight="1"/>
  <cols>
    <col min="1" max="1" width="5.6640625" style="1" customWidth="1"/>
    <col min="2" max="2" width="35.6640625" style="1" customWidth="1"/>
    <col min="3" max="5" width="10.6640625" style="1" customWidth="1"/>
    <col min="6" max="6" width="20.6640625" style="1" customWidth="1"/>
    <col min="7" max="7" width="1.6640625" style="1" customWidth="1"/>
    <col min="8" max="16384" width="11.44140625" style="1" hidden="1"/>
  </cols>
  <sheetData>
    <row r="1" spans="1:13" s="5" customFormat="1" ht="13.2">
      <c r="C1" s="142" t="s">
        <v>367</v>
      </c>
      <c r="F1" s="143"/>
      <c r="G1" s="143"/>
      <c r="H1" s="144"/>
      <c r="I1" s="143"/>
      <c r="J1" s="143"/>
      <c r="L1" s="7"/>
      <c r="M1" s="3"/>
    </row>
    <row r="2" spans="1:13" s="5" customFormat="1" ht="13.2"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</row>
    <row r="3" spans="1:13" s="5" customFormat="1" ht="13.2">
      <c r="C3" s="450" t="s">
        <v>197</v>
      </c>
      <c r="D3" s="450"/>
      <c r="E3" s="450"/>
      <c r="F3" s="450"/>
      <c r="G3" s="450"/>
      <c r="H3" s="450"/>
      <c r="L3" s="7"/>
      <c r="M3" s="3"/>
    </row>
    <row r="4" spans="1:13" ht="15" customHeight="1" thickBot="1">
      <c r="A4" s="505" t="s">
        <v>92</v>
      </c>
      <c r="B4" s="506"/>
      <c r="C4" s="506"/>
      <c r="D4" s="506"/>
      <c r="E4" s="506"/>
      <c r="F4" s="40" t="s">
        <v>0</v>
      </c>
    </row>
    <row r="5" spans="1:13" ht="15" customHeight="1" thickTop="1">
      <c r="A5" s="507"/>
      <c r="B5" s="508"/>
      <c r="C5" s="508"/>
      <c r="D5" s="508"/>
      <c r="E5" s="508"/>
      <c r="F5" s="41" t="s">
        <v>94</v>
      </c>
    </row>
    <row r="6" spans="1:13" ht="15" customHeight="1">
      <c r="A6" s="509" t="s">
        <v>1</v>
      </c>
      <c r="B6" s="510"/>
      <c r="C6" s="510"/>
      <c r="D6" s="510"/>
      <c r="E6" s="510"/>
      <c r="F6" s="511"/>
    </row>
    <row r="7" spans="1:13" ht="15" customHeight="1">
      <c r="A7" s="520"/>
      <c r="B7" s="521"/>
      <c r="C7" s="521"/>
      <c r="D7" s="521"/>
      <c r="E7" s="521"/>
      <c r="F7" s="522"/>
    </row>
    <row r="8" spans="1:13" ht="15" customHeight="1">
      <c r="A8" s="65" t="s">
        <v>37</v>
      </c>
      <c r="B8" s="100"/>
      <c r="C8" s="517" t="s">
        <v>84</v>
      </c>
      <c r="D8" s="518"/>
      <c r="E8" s="519"/>
      <c r="F8" s="66" t="str">
        <f>PFP!J9</f>
        <v>BASE: setembro/2025</v>
      </c>
    </row>
    <row r="9" spans="1:13" ht="37.5" customHeight="1">
      <c r="A9" s="512" t="str">
        <f>PFP!A10</f>
        <v>Serviços de apoio à fiscalização de convênios, contratos, análise e elaboração de documentos técnicos específicos, no Estado de Alagoas, área de atuação da 5ª Superintendência Regional</v>
      </c>
      <c r="B9" s="540"/>
      <c r="C9" s="541" t="s">
        <v>190</v>
      </c>
      <c r="D9" s="541"/>
      <c r="E9" s="541"/>
      <c r="F9" s="477" t="str">
        <f>PFP!J10</f>
        <v>ORSE: julho/2025
DNIT: Abril/2025
PROP: julho/2025</v>
      </c>
      <c r="G9" s="478"/>
    </row>
    <row r="10" spans="1:13" ht="15" customHeight="1">
      <c r="A10" s="52" t="s">
        <v>128</v>
      </c>
      <c r="B10" s="490" t="s">
        <v>129</v>
      </c>
      <c r="C10" s="542"/>
      <c r="D10" s="543"/>
      <c r="E10" s="67" t="s">
        <v>12</v>
      </c>
      <c r="F10" s="68" t="s">
        <v>13</v>
      </c>
    </row>
    <row r="11" spans="1:13" ht="15" customHeight="1">
      <c r="A11" s="42" t="s">
        <v>11</v>
      </c>
      <c r="B11" s="493" t="s">
        <v>16</v>
      </c>
      <c r="C11" s="493"/>
      <c r="D11" s="493"/>
      <c r="E11" s="28">
        <f>ROUND(SUM(E12:E20),4)</f>
        <v>0.2</v>
      </c>
      <c r="F11" s="62">
        <f>ROUND(E11*SUMIF(PFP!$B$12:$B$25,"MO2",PFP!$J$12:$J$25),2)</f>
        <v>278.08999999999997</v>
      </c>
    </row>
    <row r="12" spans="1:13" ht="15" customHeight="1">
      <c r="A12" s="69" t="s">
        <v>8</v>
      </c>
      <c r="B12" s="530" t="s">
        <v>17</v>
      </c>
      <c r="C12" s="531"/>
      <c r="D12" s="532"/>
      <c r="E12" s="75">
        <v>0</v>
      </c>
      <c r="F12" s="38">
        <f>ROUND(E12*SUMIF(PFP!$B$12:$B$25,"MO2",PFP!$J$12:$J$25),2)</f>
        <v>0</v>
      </c>
    </row>
    <row r="13" spans="1:13" ht="15" customHeight="1">
      <c r="A13" s="69" t="s">
        <v>9</v>
      </c>
      <c r="B13" s="530" t="s">
        <v>114</v>
      </c>
      <c r="C13" s="531"/>
      <c r="D13" s="532"/>
      <c r="E13" s="75">
        <v>0</v>
      </c>
      <c r="F13" s="38">
        <f>ROUND(E13*SUMIF(PFP!$B$12:$B$25,"MO2",PFP!$J$12:$J$25),2)</f>
        <v>0</v>
      </c>
    </row>
    <row r="14" spans="1:13" ht="15" customHeight="1">
      <c r="A14" s="69" t="s">
        <v>10</v>
      </c>
      <c r="B14" s="530" t="s">
        <v>115</v>
      </c>
      <c r="C14" s="531"/>
      <c r="D14" s="532"/>
      <c r="E14" s="75">
        <v>0</v>
      </c>
      <c r="F14" s="38">
        <f>ROUND(E14*SUMIF(PFP!$B$12:$B$25,"MO2",PFP!$J$12:$J$25),2)</f>
        <v>0</v>
      </c>
    </row>
    <row r="15" spans="1:13" ht="15" customHeight="1">
      <c r="A15" s="69" t="s">
        <v>19</v>
      </c>
      <c r="B15" s="530" t="s">
        <v>116</v>
      </c>
      <c r="C15" s="531"/>
      <c r="D15" s="532"/>
      <c r="E15" s="75">
        <v>0</v>
      </c>
      <c r="F15" s="38">
        <f>ROUND(E15*SUMIF(PFP!$B$12:$B$25,"MO2",PFP!$J$12:$J$25),2)</f>
        <v>0</v>
      </c>
    </row>
    <row r="16" spans="1:13" ht="15" customHeight="1">
      <c r="A16" s="69" t="s">
        <v>20</v>
      </c>
      <c r="B16" s="530" t="s">
        <v>130</v>
      </c>
      <c r="C16" s="531"/>
      <c r="D16" s="532"/>
      <c r="E16" s="75">
        <v>0</v>
      </c>
      <c r="F16" s="38">
        <f>ROUND(E16*SUMIF(PFP!$B$12:$B$25,"MO2",PFP!$J$12:$J$25),2)</f>
        <v>0</v>
      </c>
    </row>
    <row r="17" spans="1:6" ht="15" customHeight="1">
      <c r="A17" s="69" t="s">
        <v>21</v>
      </c>
      <c r="B17" s="530" t="s">
        <v>117</v>
      </c>
      <c r="C17" s="531"/>
      <c r="D17" s="532"/>
      <c r="E17" s="75">
        <v>0</v>
      </c>
      <c r="F17" s="38">
        <f>ROUND(E17*SUMIF(PFP!$B$12:$B$25,"MO2",PFP!$J$12:$J$25),2)</f>
        <v>0</v>
      </c>
    </row>
    <row r="18" spans="1:6" ht="15" customHeight="1">
      <c r="A18" s="69" t="s">
        <v>22</v>
      </c>
      <c r="B18" s="530" t="s">
        <v>118</v>
      </c>
      <c r="C18" s="531"/>
      <c r="D18" s="532"/>
      <c r="E18" s="75">
        <v>0</v>
      </c>
      <c r="F18" s="38">
        <f>ROUND(E18*SUMIF(PFP!$B$12:$B$25,"MO2",PFP!$J$12:$J$25),2)</f>
        <v>0</v>
      </c>
    </row>
    <row r="19" spans="1:6" ht="15" customHeight="1">
      <c r="A19" s="71" t="s">
        <v>23</v>
      </c>
      <c r="B19" s="533" t="s">
        <v>18</v>
      </c>
      <c r="C19" s="534"/>
      <c r="D19" s="535"/>
      <c r="E19" s="75">
        <v>0.2</v>
      </c>
      <c r="F19" s="38">
        <f>ROUND(E19*SUMIF(PFP!$B$12:$B$25,"MO2",PFP!$J$12:$J$25),2)</f>
        <v>278.08999999999997</v>
      </c>
    </row>
    <row r="20" spans="1:6" ht="15" customHeight="1">
      <c r="A20" s="45" t="s">
        <v>24</v>
      </c>
      <c r="B20" s="536" t="s">
        <v>119</v>
      </c>
      <c r="C20" s="497"/>
      <c r="D20" s="537"/>
      <c r="E20" s="75">
        <v>0</v>
      </c>
      <c r="F20" s="38">
        <f>ROUND(E20*SUMIF(PFP!$B$12:$B$25,"MO2",PFP!$J$12:$J$25),2)</f>
        <v>0</v>
      </c>
    </row>
    <row r="21" spans="1:6" ht="15" customHeight="1">
      <c r="A21" s="46" t="s">
        <v>25</v>
      </c>
      <c r="B21" s="529" t="s">
        <v>26</v>
      </c>
      <c r="C21" s="529"/>
      <c r="D21" s="529"/>
      <c r="E21" s="108">
        <f>ROUND(SUM(E22:E28),4)</f>
        <v>0</v>
      </c>
      <c r="F21" s="76">
        <f>ROUND(E21*SUMIF(PFP!$B$12:$B$25,"MO2",PFP!$J$12:$J$25),2)</f>
        <v>0</v>
      </c>
    </row>
    <row r="22" spans="1:6" ht="15" customHeight="1">
      <c r="A22" s="47" t="s">
        <v>68</v>
      </c>
      <c r="B22" s="496" t="s">
        <v>123</v>
      </c>
      <c r="C22" s="497"/>
      <c r="D22" s="498"/>
      <c r="E22" s="27">
        <v>0</v>
      </c>
      <c r="F22" s="15">
        <f>ROUND(E22*SUMIF(PFP!$B$12:$B$25,"MO2",PFP!$J$12:$J$25),2)</f>
        <v>0</v>
      </c>
    </row>
    <row r="23" spans="1:6" ht="15" customHeight="1">
      <c r="A23" s="47" t="s">
        <v>69</v>
      </c>
      <c r="B23" s="496" t="s">
        <v>124</v>
      </c>
      <c r="C23" s="497"/>
      <c r="D23" s="498"/>
      <c r="E23" s="27">
        <v>0</v>
      </c>
      <c r="F23" s="15">
        <f>ROUND(E23*SUMIF(PFP!$B$12:$B$25,"MO2",PFP!$J$12:$J$25),2)</f>
        <v>0</v>
      </c>
    </row>
    <row r="24" spans="1:6" ht="15" customHeight="1">
      <c r="A24" s="47" t="s">
        <v>70</v>
      </c>
      <c r="B24" s="496" t="s">
        <v>63</v>
      </c>
      <c r="C24" s="497"/>
      <c r="D24" s="498"/>
      <c r="E24" s="27">
        <v>0</v>
      </c>
      <c r="F24" s="15">
        <f>ROUND(E24*SUMIF(PFP!$B$12:$B$25,"MO2",PFP!$J$12:$J$25),2)</f>
        <v>0</v>
      </c>
    </row>
    <row r="25" spans="1:6" ht="15" customHeight="1">
      <c r="A25" s="47" t="s">
        <v>71</v>
      </c>
      <c r="B25" s="496" t="s">
        <v>64</v>
      </c>
      <c r="C25" s="497"/>
      <c r="D25" s="498"/>
      <c r="E25" s="27">
        <v>0</v>
      </c>
      <c r="F25" s="15">
        <f>ROUND(E25*SUMIF(PFP!$B$12:$B$25,"MO2",PFP!$J$12:$J$25),2)</f>
        <v>0</v>
      </c>
    </row>
    <row r="26" spans="1:6" ht="15" customHeight="1">
      <c r="A26" s="47" t="s">
        <v>120</v>
      </c>
      <c r="B26" s="496" t="s">
        <v>65</v>
      </c>
      <c r="C26" s="497"/>
      <c r="D26" s="498"/>
      <c r="E26" s="27">
        <v>0</v>
      </c>
      <c r="F26" s="15">
        <f>ROUND(E26*SUMIF(PFP!$B$12:$B$25,"MO2",PFP!$J$12:$J$25),2)</f>
        <v>0</v>
      </c>
    </row>
    <row r="27" spans="1:6" ht="15" customHeight="1">
      <c r="A27" s="47" t="s">
        <v>121</v>
      </c>
      <c r="B27" s="496" t="s">
        <v>66</v>
      </c>
      <c r="C27" s="497"/>
      <c r="D27" s="498"/>
      <c r="E27" s="27">
        <v>0</v>
      </c>
      <c r="F27" s="15">
        <f>ROUND(E27*SUMIF(PFP!$B$12:$B$25,"MO2",PFP!$J$12:$J$25),2)</f>
        <v>0</v>
      </c>
    </row>
    <row r="28" spans="1:6" ht="15" customHeight="1">
      <c r="A28" s="47" t="s">
        <v>122</v>
      </c>
      <c r="B28" s="496" t="s">
        <v>67</v>
      </c>
      <c r="C28" s="497"/>
      <c r="D28" s="498"/>
      <c r="E28" s="25">
        <v>0</v>
      </c>
      <c r="F28" s="15">
        <f>ROUND(E28*SUMIF(PFP!$B$12:$B$25,"MO2",PFP!$J$12:$J$25),2)</f>
        <v>0</v>
      </c>
    </row>
    <row r="29" spans="1:6" ht="15" customHeight="1">
      <c r="A29" s="48" t="s">
        <v>7</v>
      </c>
      <c r="B29" s="500" t="s">
        <v>27</v>
      </c>
      <c r="C29" s="500"/>
      <c r="D29" s="500"/>
      <c r="E29" s="102">
        <f>ROUND(SUM(E30:E34),4)</f>
        <v>0</v>
      </c>
      <c r="F29" s="77">
        <f>ROUND(E29*SUMIF(PFP!$B$12:$B$25,"MO2",PFP!$J$12:$J$25),2)</f>
        <v>0</v>
      </c>
    </row>
    <row r="30" spans="1:6" ht="15" customHeight="1">
      <c r="A30" s="69" t="s">
        <v>28</v>
      </c>
      <c r="B30" s="501" t="s">
        <v>73</v>
      </c>
      <c r="C30" s="501"/>
      <c r="D30" s="501"/>
      <c r="E30" s="72">
        <v>0</v>
      </c>
      <c r="F30" s="78">
        <f>ROUND(E30*SUMIF(PFP!$B$12:$B$25,"MO2",PFP!$J$12:$J$25),2)</f>
        <v>0</v>
      </c>
    </row>
    <row r="31" spans="1:6" ht="15" customHeight="1">
      <c r="A31" s="73" t="s">
        <v>29</v>
      </c>
      <c r="B31" s="499" t="s">
        <v>74</v>
      </c>
      <c r="C31" s="499"/>
      <c r="D31" s="499"/>
      <c r="E31" s="72">
        <v>0</v>
      </c>
      <c r="F31" s="78">
        <f>ROUND(E31*SUMIF(PFP!$B$12:$B$25,"MO2",PFP!$J$12:$J$25),2)</f>
        <v>0</v>
      </c>
    </row>
    <row r="32" spans="1:6" ht="15" customHeight="1">
      <c r="A32" s="47" t="s">
        <v>30</v>
      </c>
      <c r="B32" s="499" t="s">
        <v>72</v>
      </c>
      <c r="C32" s="499"/>
      <c r="D32" s="499"/>
      <c r="E32" s="72">
        <v>0</v>
      </c>
      <c r="F32" s="78">
        <f>ROUND(E32*SUMIF(PFP!$B$12:$B$25,"MO2",PFP!$J$12:$J$25),2)</f>
        <v>0</v>
      </c>
    </row>
    <row r="33" spans="1:6" ht="15" customHeight="1">
      <c r="A33" s="47" t="s">
        <v>76</v>
      </c>
      <c r="B33" s="499" t="s">
        <v>85</v>
      </c>
      <c r="C33" s="499"/>
      <c r="D33" s="499"/>
      <c r="E33" s="72">
        <v>0</v>
      </c>
      <c r="F33" s="78">
        <f>ROUND(E33*SUMIF(PFP!$B$12:$B$25,"MO2",PFP!$J$12:$J$25),2)</f>
        <v>0</v>
      </c>
    </row>
    <row r="34" spans="1:6" ht="15" customHeight="1">
      <c r="A34" s="47" t="s">
        <v>77</v>
      </c>
      <c r="B34" s="499" t="s">
        <v>75</v>
      </c>
      <c r="C34" s="499"/>
      <c r="D34" s="499"/>
      <c r="E34" s="72">
        <v>0</v>
      </c>
      <c r="F34" s="78">
        <f>ROUND(E34*SUMIF(PFP!$B$12:$B$25,"MO2",PFP!$J$12:$J$25),2)</f>
        <v>0</v>
      </c>
    </row>
    <row r="35" spans="1:6" ht="15" customHeight="1">
      <c r="A35" s="49" t="s">
        <v>31</v>
      </c>
      <c r="B35" s="504" t="s">
        <v>32</v>
      </c>
      <c r="C35" s="504"/>
      <c r="D35" s="504"/>
      <c r="E35" s="74">
        <f>ROUND(SUM(E36:E37),4)</f>
        <v>0</v>
      </c>
      <c r="F35" s="76">
        <f>ROUND(E35*SUMIF(PFP!$B$12:$B$25,"MO2",PFP!$J$12:$J$25),2)</f>
        <v>0</v>
      </c>
    </row>
    <row r="36" spans="1:6" ht="15" customHeight="1">
      <c r="A36" s="73" t="s">
        <v>33</v>
      </c>
      <c r="B36" s="523" t="s">
        <v>34</v>
      </c>
      <c r="C36" s="523"/>
      <c r="D36" s="523"/>
      <c r="E36" s="72">
        <f>ROUND(E11*E21,4)</f>
        <v>0</v>
      </c>
      <c r="F36" s="15">
        <f>ROUND(E36*SUMIF(PFP!$B$12:$B$25,"MO2",PFP!$J$12:$J$25),2)</f>
        <v>0</v>
      </c>
    </row>
    <row r="37" spans="1:6" ht="30" customHeight="1">
      <c r="A37" s="47" t="s">
        <v>35</v>
      </c>
      <c r="B37" s="502" t="s">
        <v>107</v>
      </c>
      <c r="C37" s="502"/>
      <c r="D37" s="503"/>
      <c r="E37" s="26">
        <f>ROUND(E11*E31,4)+ROUND(E30*E14,4)</f>
        <v>0</v>
      </c>
      <c r="F37" s="15">
        <f>ROUND(E37*SUMIF(PFP!$B$12:$B$25,"MO2",PFP!$J$12:$J$25),2)</f>
        <v>0</v>
      </c>
    </row>
    <row r="38" spans="1:6" ht="15" customHeight="1">
      <c r="A38" s="50" t="s">
        <v>46</v>
      </c>
      <c r="B38" s="538" t="s">
        <v>45</v>
      </c>
      <c r="C38" s="539"/>
      <c r="D38" s="539"/>
      <c r="E38" s="29">
        <f>ROUND(E11+E21+E29+E35,4)</f>
        <v>0.2</v>
      </c>
      <c r="F38" s="79">
        <f>ROUND(E38*SUMIF(PFP!$B$12:$B$25,"MO2",PFP!$J$12:$J$25),2)</f>
        <v>278.08999999999997</v>
      </c>
    </row>
    <row r="39" spans="1:6" ht="15" customHeight="1">
      <c r="A39" s="63" t="s">
        <v>102</v>
      </c>
      <c r="B39" s="526" t="s">
        <v>127</v>
      </c>
      <c r="C39" s="527"/>
      <c r="D39" s="527"/>
      <c r="E39" s="109">
        <f>ROUND((1+E38+PFP3_FatorKd!E16)*(1+PFP3_FatorKd!E15)*(1+PFP3_FatorKd!E11),4)</f>
        <v>1.5578000000000001</v>
      </c>
      <c r="F39" s="110"/>
    </row>
    <row r="40" spans="1:6" ht="15" customHeight="1">
      <c r="A40" s="104" t="s">
        <v>155</v>
      </c>
      <c r="F40" s="51"/>
    </row>
    <row r="41" spans="1:6" ht="15" customHeight="1">
      <c r="A41" s="495" t="s">
        <v>36</v>
      </c>
      <c r="B41" s="456"/>
      <c r="C41" s="456"/>
      <c r="D41" s="456"/>
      <c r="E41" s="456"/>
      <c r="F41" s="457"/>
    </row>
    <row r="42" spans="1:6" ht="15" customHeight="1">
      <c r="A42" s="495" t="s">
        <v>159</v>
      </c>
      <c r="B42" s="456"/>
      <c r="C42" s="456"/>
      <c r="D42" s="456"/>
      <c r="E42" s="456"/>
      <c r="F42" s="457"/>
    </row>
    <row r="43" spans="1:6" ht="15" customHeight="1">
      <c r="A43" s="495" t="s">
        <v>167</v>
      </c>
      <c r="B43" s="456"/>
      <c r="C43" s="456"/>
      <c r="D43" s="456"/>
      <c r="E43" s="456"/>
      <c r="F43" s="457"/>
    </row>
    <row r="44" spans="1:6" ht="15" customHeight="1">
      <c r="A44" s="484" t="s">
        <v>101</v>
      </c>
      <c r="B44" s="494"/>
      <c r="C44" s="494"/>
      <c r="D44" s="494"/>
      <c r="E44" s="494"/>
      <c r="F44" s="486"/>
    </row>
    <row r="45" spans="1:6" ht="15" customHeight="1">
      <c r="A45" s="39"/>
      <c r="B45" s="39"/>
      <c r="C45" s="39"/>
      <c r="D45" s="39"/>
      <c r="E45" s="39"/>
      <c r="F45" s="39"/>
    </row>
    <row r="46" spans="1:6" ht="15" customHeight="1">
      <c r="A46" s="39"/>
      <c r="B46" s="39"/>
      <c r="C46" s="39"/>
      <c r="D46" s="39"/>
      <c r="E46" s="39"/>
      <c r="F46" s="39"/>
    </row>
    <row r="47" spans="1:6" ht="15" customHeight="1"/>
  </sheetData>
  <mergeCells count="42">
    <mergeCell ref="B23:D23"/>
    <mergeCell ref="A4:E5"/>
    <mergeCell ref="A6:F6"/>
    <mergeCell ref="A7:F7"/>
    <mergeCell ref="C8:E8"/>
    <mergeCell ref="A9:B9"/>
    <mergeCell ref="C9:E9"/>
    <mergeCell ref="B11:D11"/>
    <mergeCell ref="B21:D21"/>
    <mergeCell ref="B22:D22"/>
    <mergeCell ref="B12:D12"/>
    <mergeCell ref="B13:D13"/>
    <mergeCell ref="B14:D14"/>
    <mergeCell ref="B20:D20"/>
    <mergeCell ref="B10:D10"/>
    <mergeCell ref="B16:D16"/>
    <mergeCell ref="A44:F44"/>
    <mergeCell ref="A41:F41"/>
    <mergeCell ref="A42:F42"/>
    <mergeCell ref="A43:F43"/>
    <mergeCell ref="B36:D36"/>
    <mergeCell ref="B37:D37"/>
    <mergeCell ref="B38:D38"/>
    <mergeCell ref="B39:D39"/>
    <mergeCell ref="B35:D35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C3:H3"/>
    <mergeCell ref="F9:G9"/>
    <mergeCell ref="B17:D17"/>
    <mergeCell ref="B18:D18"/>
    <mergeCell ref="B19:D19"/>
    <mergeCell ref="B15:D15"/>
  </mergeCells>
  <printOptions horizontalCentered="1"/>
  <pageMargins left="0.78740157480314965" right="0.59055118110236227" top="1.4628125000000001" bottom="0.59055118110236227" header="0.51181102362204722" footer="0.51181102362204722"/>
  <pageSetup paperSize="9" scale="93" firstPageNumber="0" fitToHeight="0" orientation="portrait" r:id="rId1"/>
  <headerFooter alignWithMargins="0">
    <oddHeader>&amp;L&amp;G&amp;C
TOTAL VISION ENGEHARIA E SERVIÇOS 
QNE 15 LOTE 20 SALA 203
TAGUATINGA - BRASÍLIA - DF
CNPJ: 13.467.320/0001-06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7"/>
  <sheetViews>
    <sheetView view="pageLayout" zoomScaleNormal="100" workbookViewId="0">
      <selection activeCell="E39" sqref="E39"/>
    </sheetView>
  </sheetViews>
  <sheetFormatPr defaultColWidth="0" defaultRowHeight="0" customHeight="1" zeroHeight="1"/>
  <cols>
    <col min="1" max="1" width="5.6640625" style="1" customWidth="1"/>
    <col min="2" max="2" width="35.6640625" style="1" customWidth="1"/>
    <col min="3" max="5" width="10.6640625" style="1" customWidth="1"/>
    <col min="6" max="6" width="20.6640625" style="1" customWidth="1"/>
    <col min="7" max="7" width="1.6640625" style="1" customWidth="1"/>
    <col min="8" max="16384" width="11.44140625" style="1" hidden="1"/>
  </cols>
  <sheetData>
    <row r="1" spans="1:13" s="5" customFormat="1" ht="13.2">
      <c r="C1" s="142" t="s">
        <v>367</v>
      </c>
      <c r="F1" s="143"/>
      <c r="G1" s="143"/>
      <c r="H1" s="144"/>
      <c r="I1" s="143"/>
      <c r="J1" s="143"/>
      <c r="L1" s="7"/>
      <c r="M1" s="3"/>
    </row>
    <row r="2" spans="1:13" s="5" customFormat="1" ht="13.2"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</row>
    <row r="3" spans="1:13" s="5" customFormat="1" ht="13.2">
      <c r="C3" s="450" t="s">
        <v>197</v>
      </c>
      <c r="D3" s="450"/>
      <c r="E3" s="450"/>
      <c r="F3" s="450"/>
      <c r="G3" s="450"/>
      <c r="H3" s="450"/>
      <c r="L3" s="7"/>
      <c r="M3" s="3"/>
    </row>
    <row r="4" spans="1:13" ht="15" customHeight="1" thickBot="1">
      <c r="A4" s="505" t="s">
        <v>92</v>
      </c>
      <c r="B4" s="506"/>
      <c r="C4" s="506"/>
      <c r="D4" s="506"/>
      <c r="E4" s="506"/>
      <c r="F4" s="40" t="s">
        <v>0</v>
      </c>
    </row>
    <row r="5" spans="1:13" ht="15" customHeight="1" thickTop="1">
      <c r="A5" s="507"/>
      <c r="B5" s="508"/>
      <c r="C5" s="508"/>
      <c r="D5" s="508"/>
      <c r="E5" s="508"/>
      <c r="F5" s="41" t="s">
        <v>94</v>
      </c>
    </row>
    <row r="6" spans="1:13" ht="15" customHeight="1">
      <c r="A6" s="509" t="s">
        <v>1</v>
      </c>
      <c r="B6" s="510"/>
      <c r="C6" s="510"/>
      <c r="D6" s="510"/>
      <c r="E6" s="510"/>
      <c r="F6" s="511"/>
    </row>
    <row r="7" spans="1:13" ht="15" customHeight="1">
      <c r="A7" s="520"/>
      <c r="B7" s="521"/>
      <c r="C7" s="521"/>
      <c r="D7" s="521"/>
      <c r="E7" s="521"/>
      <c r="F7" s="522"/>
    </row>
    <row r="8" spans="1:13" ht="15" customHeight="1">
      <c r="A8" s="65" t="s">
        <v>37</v>
      </c>
      <c r="B8" s="100"/>
      <c r="C8" s="517" t="s">
        <v>84</v>
      </c>
      <c r="D8" s="518"/>
      <c r="E8" s="519"/>
      <c r="F8" s="66" t="str">
        <f>PFP!J9</f>
        <v>BASE: setembro/2025</v>
      </c>
    </row>
    <row r="9" spans="1:13" ht="38.25" customHeight="1">
      <c r="A9" s="512" t="str">
        <f>PFP!A10</f>
        <v>Serviços de apoio à fiscalização de convênios, contratos, análise e elaboração de documentos técnicos específicos, no Estado de Alagoas, área de atuação da 5ª Superintendência Regional</v>
      </c>
      <c r="B9" s="540"/>
      <c r="C9" s="541" t="s">
        <v>190</v>
      </c>
      <c r="D9" s="541"/>
      <c r="E9" s="541"/>
      <c r="F9" s="155" t="str">
        <f>PFP!J10</f>
        <v>ORSE: julho/2025
DNIT: Abril/2025
PROP: julho/2025</v>
      </c>
      <c r="G9" s="153"/>
    </row>
    <row r="10" spans="1:13" ht="15" customHeight="1">
      <c r="A10" s="52" t="s">
        <v>128</v>
      </c>
      <c r="B10" s="490" t="s">
        <v>129</v>
      </c>
      <c r="C10" s="542"/>
      <c r="D10" s="543"/>
      <c r="E10" s="67" t="s">
        <v>12</v>
      </c>
      <c r="F10" s="154" t="s">
        <v>13</v>
      </c>
    </row>
    <row r="11" spans="1:13" ht="15" customHeight="1">
      <c r="A11" s="42" t="s">
        <v>11</v>
      </c>
      <c r="B11" s="493" t="s">
        <v>16</v>
      </c>
      <c r="C11" s="493"/>
      <c r="D11" s="493"/>
      <c r="E11" s="28">
        <f>ROUND(SUM(E12:E20),4)</f>
        <v>0</v>
      </c>
      <c r="F11" s="62">
        <f>ROUND(E11*SUMIF(PFP!$B$12:$B$25,"MO3",PFP!$J$12:$J$25),2)</f>
        <v>0</v>
      </c>
    </row>
    <row r="12" spans="1:13" ht="15" customHeight="1">
      <c r="A12" s="69" t="s">
        <v>8</v>
      </c>
      <c r="B12" s="530" t="s">
        <v>17</v>
      </c>
      <c r="C12" s="531"/>
      <c r="D12" s="532"/>
      <c r="E12" s="75">
        <v>0</v>
      </c>
      <c r="F12" s="38">
        <f>ROUND(E12*SUMIF(PFP!$B$12:$B$25,"MO3",PFP!$J$12:$J$25),2)</f>
        <v>0</v>
      </c>
    </row>
    <row r="13" spans="1:13" ht="15" customHeight="1">
      <c r="A13" s="69" t="s">
        <v>9</v>
      </c>
      <c r="B13" s="530" t="s">
        <v>114</v>
      </c>
      <c r="C13" s="531"/>
      <c r="D13" s="532"/>
      <c r="E13" s="75">
        <v>0</v>
      </c>
      <c r="F13" s="38">
        <f>ROUND(E13*SUMIF(PFP!$B$12:$B$25,"MO3",PFP!$J$12:$J$25),2)</f>
        <v>0</v>
      </c>
    </row>
    <row r="14" spans="1:13" ht="15" customHeight="1">
      <c r="A14" s="69" t="s">
        <v>10</v>
      </c>
      <c r="B14" s="530" t="s">
        <v>115</v>
      </c>
      <c r="C14" s="531"/>
      <c r="D14" s="532"/>
      <c r="E14" s="75">
        <v>0</v>
      </c>
      <c r="F14" s="38">
        <f>ROUND(E14*SUMIF(PFP!$B$12:$B$25,"MO3",PFP!$J$12:$J$25),2)</f>
        <v>0</v>
      </c>
    </row>
    <row r="15" spans="1:13" ht="15" customHeight="1">
      <c r="A15" s="69" t="s">
        <v>19</v>
      </c>
      <c r="B15" s="530" t="s">
        <v>116</v>
      </c>
      <c r="C15" s="531"/>
      <c r="D15" s="532"/>
      <c r="E15" s="75">
        <v>0</v>
      </c>
      <c r="F15" s="38">
        <f>ROUND(E15*SUMIF(PFP!$B$12:$B$25,"MO3",PFP!$J$12:$J$25),2)</f>
        <v>0</v>
      </c>
    </row>
    <row r="16" spans="1:13" ht="15" customHeight="1">
      <c r="A16" s="69" t="s">
        <v>20</v>
      </c>
      <c r="B16" s="530" t="s">
        <v>130</v>
      </c>
      <c r="C16" s="531"/>
      <c r="D16" s="532"/>
      <c r="E16" s="75">
        <v>0</v>
      </c>
      <c r="F16" s="38">
        <f>ROUND(E16*SUMIF(PFP!$B$12:$B$25,"MO3",PFP!$J$12:$J$25),2)</f>
        <v>0</v>
      </c>
    </row>
    <row r="17" spans="1:6" ht="15" customHeight="1">
      <c r="A17" s="69" t="s">
        <v>21</v>
      </c>
      <c r="B17" s="530" t="s">
        <v>117</v>
      </c>
      <c r="C17" s="531"/>
      <c r="D17" s="532"/>
      <c r="E17" s="75">
        <v>0</v>
      </c>
      <c r="F17" s="38">
        <f>ROUND(E17*SUMIF(PFP!$B$12:$B$25,"MO3",PFP!$J$12:$J$25),2)</f>
        <v>0</v>
      </c>
    </row>
    <row r="18" spans="1:6" ht="15" customHeight="1">
      <c r="A18" s="69" t="s">
        <v>22</v>
      </c>
      <c r="B18" s="530" t="s">
        <v>118</v>
      </c>
      <c r="C18" s="531"/>
      <c r="D18" s="532"/>
      <c r="E18" s="75">
        <v>0</v>
      </c>
      <c r="F18" s="38">
        <f>ROUND(E18*SUMIF(PFP!$B$12:$B$25,"MO3",PFP!$J$12:$J$25),2)</f>
        <v>0</v>
      </c>
    </row>
    <row r="19" spans="1:6" ht="15" customHeight="1">
      <c r="A19" s="71" t="s">
        <v>23</v>
      </c>
      <c r="B19" s="533" t="s">
        <v>18</v>
      </c>
      <c r="C19" s="534"/>
      <c r="D19" s="535"/>
      <c r="E19" s="75">
        <v>0</v>
      </c>
      <c r="F19" s="38">
        <f>ROUND(E19*SUMIF(PFP!$B$12:$B$25,"MO3",PFP!$J$12:$J$25),2)</f>
        <v>0</v>
      </c>
    </row>
    <row r="20" spans="1:6" ht="15" customHeight="1">
      <c r="A20" s="45" t="s">
        <v>24</v>
      </c>
      <c r="B20" s="536" t="s">
        <v>119</v>
      </c>
      <c r="C20" s="497"/>
      <c r="D20" s="537"/>
      <c r="E20" s="75">
        <v>0</v>
      </c>
      <c r="F20" s="38">
        <f>ROUND(E20*SUMIF(PFP!$B$12:$B$25,"MO3",PFP!$J$12:$J$25),2)</f>
        <v>0</v>
      </c>
    </row>
    <row r="21" spans="1:6" ht="15" customHeight="1">
      <c r="A21" s="46" t="s">
        <v>25</v>
      </c>
      <c r="B21" s="529" t="s">
        <v>26</v>
      </c>
      <c r="C21" s="529"/>
      <c r="D21" s="529"/>
      <c r="E21" s="108">
        <f>ROUND(SUM(E22:E28),4)</f>
        <v>0</v>
      </c>
      <c r="F21" s="76">
        <f>ROUND(E21*SUMIF(PFP!$B$12:$B$25,"MO3",PFP!$J$12:$J$25),2)</f>
        <v>0</v>
      </c>
    </row>
    <row r="22" spans="1:6" ht="15" customHeight="1">
      <c r="A22" s="47" t="s">
        <v>68</v>
      </c>
      <c r="B22" s="496" t="s">
        <v>123</v>
      </c>
      <c r="C22" s="497"/>
      <c r="D22" s="498"/>
      <c r="E22" s="27">
        <v>0</v>
      </c>
      <c r="F22" s="15">
        <f>ROUND(E22*SUMIF(PFP!$B$12:$B$25,"MO3",PFP!$J$12:$J$25),2)</f>
        <v>0</v>
      </c>
    </row>
    <row r="23" spans="1:6" ht="15" customHeight="1">
      <c r="A23" s="47" t="s">
        <v>69</v>
      </c>
      <c r="B23" s="496" t="s">
        <v>124</v>
      </c>
      <c r="C23" s="497"/>
      <c r="D23" s="498"/>
      <c r="E23" s="27">
        <v>0</v>
      </c>
      <c r="F23" s="15">
        <f>ROUND(E23*SUMIF(PFP!$B$12:$B$25,"MO3",PFP!$J$12:$J$25),2)</f>
        <v>0</v>
      </c>
    </row>
    <row r="24" spans="1:6" ht="15" customHeight="1">
      <c r="A24" s="47" t="s">
        <v>70</v>
      </c>
      <c r="B24" s="496" t="s">
        <v>63</v>
      </c>
      <c r="C24" s="497"/>
      <c r="D24" s="498"/>
      <c r="E24" s="27">
        <v>0</v>
      </c>
      <c r="F24" s="15">
        <f>ROUND(E24*SUMIF(PFP!$B$12:$B$25,"MO3",PFP!$J$12:$J$25),2)</f>
        <v>0</v>
      </c>
    </row>
    <row r="25" spans="1:6" ht="15" customHeight="1">
      <c r="A25" s="47" t="s">
        <v>71</v>
      </c>
      <c r="B25" s="496" t="s">
        <v>64</v>
      </c>
      <c r="C25" s="497"/>
      <c r="D25" s="498"/>
      <c r="E25" s="27">
        <v>0</v>
      </c>
      <c r="F25" s="15">
        <f>ROUND(E25*SUMIF(PFP!$B$12:$B$25,"MO3",PFP!$J$12:$J$25),2)</f>
        <v>0</v>
      </c>
    </row>
    <row r="26" spans="1:6" ht="15" customHeight="1">
      <c r="A26" s="47" t="s">
        <v>120</v>
      </c>
      <c r="B26" s="496" t="s">
        <v>65</v>
      </c>
      <c r="C26" s="497"/>
      <c r="D26" s="498"/>
      <c r="E26" s="27">
        <v>0</v>
      </c>
      <c r="F26" s="15">
        <f>ROUND(E26*SUMIF(PFP!$B$12:$B$25,"MO3",PFP!$J$12:$J$25),2)</f>
        <v>0</v>
      </c>
    </row>
    <row r="27" spans="1:6" ht="15" customHeight="1">
      <c r="A27" s="47" t="s">
        <v>121</v>
      </c>
      <c r="B27" s="496" t="s">
        <v>66</v>
      </c>
      <c r="C27" s="497"/>
      <c r="D27" s="498"/>
      <c r="E27" s="27">
        <v>0</v>
      </c>
      <c r="F27" s="15">
        <f>ROUND(E27*SUMIF(PFP!$B$12:$B$25,"MO3",PFP!$J$12:$J$25),2)</f>
        <v>0</v>
      </c>
    </row>
    <row r="28" spans="1:6" ht="15" customHeight="1">
      <c r="A28" s="47" t="s">
        <v>122</v>
      </c>
      <c r="B28" s="496" t="s">
        <v>67</v>
      </c>
      <c r="C28" s="497"/>
      <c r="D28" s="498"/>
      <c r="E28" s="25">
        <v>0</v>
      </c>
      <c r="F28" s="15">
        <f>ROUND(E28*SUMIF(PFP!$B$12:$B$25,"MO3",PFP!$J$12:$J$25),2)</f>
        <v>0</v>
      </c>
    </row>
    <row r="29" spans="1:6" ht="15" customHeight="1">
      <c r="A29" s="48" t="s">
        <v>7</v>
      </c>
      <c r="B29" s="500" t="s">
        <v>27</v>
      </c>
      <c r="C29" s="500"/>
      <c r="D29" s="500"/>
      <c r="E29" s="102">
        <f>ROUND(SUM(E30:E34),4)</f>
        <v>0</v>
      </c>
      <c r="F29" s="77">
        <f>ROUND(E29*SUMIF(PFP!$B$12:$B$25,"MO3",PFP!$J$12:$J$25),2)</f>
        <v>0</v>
      </c>
    </row>
    <row r="30" spans="1:6" ht="15" customHeight="1">
      <c r="A30" s="69" t="s">
        <v>28</v>
      </c>
      <c r="B30" s="501" t="s">
        <v>73</v>
      </c>
      <c r="C30" s="501"/>
      <c r="D30" s="501"/>
      <c r="E30" s="72">
        <v>0</v>
      </c>
      <c r="F30" s="78">
        <f>ROUND(E30*SUMIF(PFP!$B$12:$B$25,"MO3",PFP!$J$12:$J$25),2)</f>
        <v>0</v>
      </c>
    </row>
    <row r="31" spans="1:6" ht="15" customHeight="1">
      <c r="A31" s="73" t="s">
        <v>29</v>
      </c>
      <c r="B31" s="499" t="s">
        <v>74</v>
      </c>
      <c r="C31" s="499"/>
      <c r="D31" s="499"/>
      <c r="E31" s="72">
        <v>0</v>
      </c>
      <c r="F31" s="78">
        <f>ROUND(E31*SUMIF(PFP!$B$12:$B$25,"MO3",PFP!$J$12:$J$25),2)</f>
        <v>0</v>
      </c>
    </row>
    <row r="32" spans="1:6" ht="15" customHeight="1">
      <c r="A32" s="47" t="s">
        <v>30</v>
      </c>
      <c r="B32" s="499" t="s">
        <v>72</v>
      </c>
      <c r="C32" s="499"/>
      <c r="D32" s="499"/>
      <c r="E32" s="72">
        <v>0</v>
      </c>
      <c r="F32" s="78">
        <f>ROUND(E32*SUMIF(PFP!$B$12:$B$25,"MO3",PFP!$J$12:$J$25),2)</f>
        <v>0</v>
      </c>
    </row>
    <row r="33" spans="1:6" ht="15" customHeight="1">
      <c r="A33" s="47" t="s">
        <v>76</v>
      </c>
      <c r="B33" s="499" t="s">
        <v>85</v>
      </c>
      <c r="C33" s="499"/>
      <c r="D33" s="499"/>
      <c r="E33" s="72">
        <v>0</v>
      </c>
      <c r="F33" s="78">
        <f>ROUND(E33*SUMIF(PFP!$B$12:$B$25,"MO3",PFP!$J$12:$J$25),2)</f>
        <v>0</v>
      </c>
    </row>
    <row r="34" spans="1:6" ht="15" customHeight="1">
      <c r="A34" s="47" t="s">
        <v>77</v>
      </c>
      <c r="B34" s="499" t="s">
        <v>75</v>
      </c>
      <c r="C34" s="499"/>
      <c r="D34" s="499"/>
      <c r="E34" s="72">
        <v>0</v>
      </c>
      <c r="F34" s="78">
        <f>ROUND(E34*SUMIF(PFP!$B$12:$B$25,"MO3",PFP!$J$12:$J$25),2)</f>
        <v>0</v>
      </c>
    </row>
    <row r="35" spans="1:6" ht="15" customHeight="1">
      <c r="A35" s="49" t="s">
        <v>31</v>
      </c>
      <c r="B35" s="504" t="s">
        <v>32</v>
      </c>
      <c r="C35" s="504"/>
      <c r="D35" s="504"/>
      <c r="E35" s="74">
        <f>ROUND(SUM(E36:E37),4)</f>
        <v>0</v>
      </c>
      <c r="F35" s="76">
        <f>ROUND(E35*SUMIF(PFP!$B$12:$B$25,"MO3",PFP!$J$12:$J$25),2)</f>
        <v>0</v>
      </c>
    </row>
    <row r="36" spans="1:6" ht="15" customHeight="1">
      <c r="A36" s="73" t="s">
        <v>33</v>
      </c>
      <c r="B36" s="523" t="s">
        <v>34</v>
      </c>
      <c r="C36" s="523"/>
      <c r="D36" s="523"/>
      <c r="E36" s="72">
        <f>ROUND(E11*E21,4)</f>
        <v>0</v>
      </c>
      <c r="F36" s="15">
        <f>ROUND(E36*SUMIF(PFP!$B$12:$B$25,"MO3",PFP!$J$12:$J$25),2)</f>
        <v>0</v>
      </c>
    </row>
    <row r="37" spans="1:6" ht="30" customHeight="1">
      <c r="A37" s="47" t="s">
        <v>35</v>
      </c>
      <c r="B37" s="502" t="s">
        <v>107</v>
      </c>
      <c r="C37" s="502"/>
      <c r="D37" s="503"/>
      <c r="E37" s="26">
        <f>ROUND(E11*E31,4)+ROUND(E30*E14,4)</f>
        <v>0</v>
      </c>
      <c r="F37" s="15">
        <f>ROUND(E37*SUMIF(PFP!$B$12:$B$25,"MO3",PFP!$J$12:$J$25),2)</f>
        <v>0</v>
      </c>
    </row>
    <row r="38" spans="1:6" ht="15" customHeight="1">
      <c r="A38" s="50" t="s">
        <v>46</v>
      </c>
      <c r="B38" s="538" t="s">
        <v>45</v>
      </c>
      <c r="C38" s="539"/>
      <c r="D38" s="539"/>
      <c r="E38" s="29">
        <f>ROUND(E11+E21+E29+E35,4)</f>
        <v>0</v>
      </c>
      <c r="F38" s="79">
        <f>ROUND(E38*SUMIF(PFP!$B$12:$B$25,"MO3",PFP!$J$12:$J$25),2)</f>
        <v>0</v>
      </c>
    </row>
    <row r="39" spans="1:6" ht="15" customHeight="1">
      <c r="A39" s="63" t="s">
        <v>102</v>
      </c>
      <c r="B39" s="526" t="s">
        <v>157</v>
      </c>
      <c r="C39" s="527"/>
      <c r="D39" s="527"/>
      <c r="E39" s="109">
        <f>ROUND((1+E38+PFP3_FatorKd!E16)*(1+PFP3_FatorKd!E15)*(1+PFP3_FatorKd!E11),4)</f>
        <v>1.3187</v>
      </c>
      <c r="F39" s="110"/>
    </row>
    <row r="40" spans="1:6" ht="15" customHeight="1">
      <c r="A40" s="104" t="s">
        <v>156</v>
      </c>
      <c r="F40" s="51"/>
    </row>
    <row r="41" spans="1:6" ht="15" customHeight="1">
      <c r="A41" s="495" t="s">
        <v>36</v>
      </c>
      <c r="B41" s="456"/>
      <c r="C41" s="456"/>
      <c r="D41" s="456"/>
      <c r="E41" s="456"/>
      <c r="F41" s="457"/>
    </row>
    <row r="42" spans="1:6" ht="15" customHeight="1">
      <c r="A42" s="495" t="s">
        <v>158</v>
      </c>
      <c r="B42" s="456"/>
      <c r="C42" s="456"/>
      <c r="D42" s="456"/>
      <c r="E42" s="456"/>
      <c r="F42" s="457"/>
    </row>
    <row r="43" spans="1:6" ht="15" customHeight="1">
      <c r="A43" s="495" t="s">
        <v>168</v>
      </c>
      <c r="B43" s="456"/>
      <c r="C43" s="456"/>
      <c r="D43" s="456"/>
      <c r="E43" s="456"/>
      <c r="F43" s="457"/>
    </row>
    <row r="44" spans="1:6" ht="15" customHeight="1">
      <c r="A44" s="484" t="s">
        <v>165</v>
      </c>
      <c r="B44" s="494"/>
      <c r="C44" s="494"/>
      <c r="D44" s="494"/>
      <c r="E44" s="494"/>
      <c r="F44" s="486"/>
    </row>
    <row r="45" spans="1:6" ht="15" customHeight="1">
      <c r="A45" s="39"/>
      <c r="B45" s="39"/>
      <c r="C45" s="39"/>
      <c r="D45" s="39"/>
      <c r="E45" s="39"/>
      <c r="F45" s="39"/>
    </row>
    <row r="46" spans="1:6" ht="15" customHeight="1">
      <c r="A46" s="39"/>
      <c r="B46" s="39"/>
      <c r="C46" s="39"/>
      <c r="D46" s="39"/>
      <c r="E46" s="39"/>
      <c r="F46" s="39"/>
    </row>
    <row r="47" spans="1:6" ht="15" customHeight="1"/>
  </sheetData>
  <mergeCells count="41">
    <mergeCell ref="A41:F41"/>
    <mergeCell ref="A42:F42"/>
    <mergeCell ref="A43:F43"/>
    <mergeCell ref="A44:F44"/>
    <mergeCell ref="B34:D34"/>
    <mergeCell ref="B35:D35"/>
    <mergeCell ref="B36:D36"/>
    <mergeCell ref="B37:D37"/>
    <mergeCell ref="B38:D38"/>
    <mergeCell ref="B39:D39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9:B9"/>
    <mergeCell ref="C9:E9"/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C3:H3"/>
    <mergeCell ref="A4:E5"/>
    <mergeCell ref="A6:F6"/>
    <mergeCell ref="A7:F7"/>
    <mergeCell ref="C8:E8"/>
  </mergeCells>
  <printOptions horizontalCentered="1"/>
  <pageMargins left="0.78740157480314965" right="0.59055118110236227" top="1.4337500000000001" bottom="0.59055118110236227" header="0.51181102362204722" footer="0.51181102362204722"/>
  <pageSetup paperSize="9" scale="93" firstPageNumber="0" fitToHeight="0" orientation="portrait" r:id="rId1"/>
  <headerFooter alignWithMargins="0">
    <oddHeader>&amp;L&amp;G&amp;C
TOTAL VISION ENGEHARIA E SERVIÇOS 
QNE 15 LOTE 20 SALA 203
TAGUATINGA - BRASÍLIA - DF
CNPJ: 13.467.320/0001-06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>
    <pageSetUpPr fitToPage="1"/>
  </sheetPr>
  <dimension ref="A1:M42"/>
  <sheetViews>
    <sheetView view="pageLayout" zoomScaleNormal="100" workbookViewId="0">
      <selection activeCell="E16" sqref="E16"/>
    </sheetView>
  </sheetViews>
  <sheetFormatPr defaultColWidth="0" defaultRowHeight="0" customHeight="1" zeroHeight="1"/>
  <cols>
    <col min="1" max="1" width="5.6640625" style="105" customWidth="1"/>
    <col min="2" max="2" width="35.6640625" style="1" customWidth="1"/>
    <col min="3" max="5" width="10.6640625" style="1" customWidth="1"/>
    <col min="6" max="6" width="20.6640625" style="1" customWidth="1"/>
    <col min="7" max="7" width="1.6640625" style="1" customWidth="1"/>
    <col min="8" max="16384" width="11.44140625" style="1" hidden="1"/>
  </cols>
  <sheetData>
    <row r="1" spans="1:13" s="5" customFormat="1" ht="13.2">
      <c r="C1" s="142" t="s">
        <v>367</v>
      </c>
      <c r="F1" s="143"/>
      <c r="G1" s="143"/>
      <c r="H1" s="144"/>
      <c r="I1" s="143"/>
      <c r="J1" s="143"/>
      <c r="L1" s="7"/>
      <c r="M1" s="3"/>
    </row>
    <row r="2" spans="1:13" s="5" customFormat="1" ht="13.2"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</row>
    <row r="3" spans="1:13" s="5" customFormat="1" ht="13.2">
      <c r="C3" s="450" t="s">
        <v>197</v>
      </c>
      <c r="D3" s="450"/>
      <c r="E3" s="450"/>
      <c r="F3" s="450"/>
      <c r="G3" s="450"/>
      <c r="H3" s="450"/>
      <c r="L3" s="7"/>
      <c r="M3" s="3"/>
    </row>
    <row r="4" spans="1:13" ht="15" customHeight="1" thickBot="1">
      <c r="A4" s="505" t="s">
        <v>96</v>
      </c>
      <c r="B4" s="506"/>
      <c r="C4" s="506"/>
      <c r="D4" s="506"/>
      <c r="E4" s="506"/>
      <c r="F4" s="40" t="s">
        <v>0</v>
      </c>
    </row>
    <row r="5" spans="1:13" ht="15" customHeight="1" thickTop="1">
      <c r="A5" s="507"/>
      <c r="B5" s="508"/>
      <c r="C5" s="508"/>
      <c r="D5" s="508"/>
      <c r="E5" s="508"/>
      <c r="F5" s="41" t="s">
        <v>95</v>
      </c>
    </row>
    <row r="6" spans="1:13" ht="15" customHeight="1">
      <c r="A6" s="547" t="s">
        <v>1</v>
      </c>
      <c r="B6" s="548"/>
      <c r="C6" s="548"/>
      <c r="D6" s="548"/>
      <c r="E6" s="548"/>
      <c r="F6" s="549"/>
    </row>
    <row r="7" spans="1:13" ht="15" customHeight="1">
      <c r="A7" s="520"/>
      <c r="B7" s="521"/>
      <c r="C7" s="521"/>
      <c r="D7" s="521"/>
      <c r="E7" s="521"/>
      <c r="F7" s="522"/>
    </row>
    <row r="8" spans="1:13" ht="15" customHeight="1">
      <c r="A8" s="81" t="s">
        <v>37</v>
      </c>
      <c r="B8" s="82"/>
      <c r="C8" s="517" t="s">
        <v>84</v>
      </c>
      <c r="D8" s="518"/>
      <c r="E8" s="519"/>
      <c r="F8" s="83" t="str">
        <f>PFP!J9</f>
        <v>BASE: setembro/2025</v>
      </c>
    </row>
    <row r="9" spans="1:13" ht="42" customHeight="1">
      <c r="A9" s="512" t="str">
        <f>PFP!A10</f>
        <v>Serviços de apoio à fiscalização de convênios, contratos, análise e elaboração de documentos técnicos específicos, no Estado de Alagoas, área de atuação da 5ª Superintendência Regional</v>
      </c>
      <c r="B9" s="540"/>
      <c r="C9" s="544" t="s">
        <v>189</v>
      </c>
      <c r="D9" s="544"/>
      <c r="E9" s="541"/>
      <c r="F9" s="155" t="str">
        <f>PFP!J10</f>
        <v>ORSE: julho/2025
DNIT: Abril/2025
PROP: julho/2025</v>
      </c>
      <c r="G9" s="153"/>
    </row>
    <row r="10" spans="1:13" ht="15" customHeight="1">
      <c r="A10" s="63" t="s">
        <v>128</v>
      </c>
      <c r="B10" s="490" t="s">
        <v>141</v>
      </c>
      <c r="C10" s="543"/>
      <c r="D10" s="53" t="s">
        <v>142</v>
      </c>
      <c r="E10" s="54" t="s">
        <v>143</v>
      </c>
      <c r="F10" s="55" t="s">
        <v>13</v>
      </c>
    </row>
    <row r="11" spans="1:13" s="9" customFormat="1" ht="15" customHeight="1">
      <c r="A11" s="60" t="s">
        <v>144</v>
      </c>
      <c r="B11" s="545" t="s">
        <v>145</v>
      </c>
      <c r="C11" s="546"/>
      <c r="D11" s="84">
        <f>ROUND(D12+D13+D14,4)</f>
        <v>7.3899999999999993E-2</v>
      </c>
      <c r="E11" s="85">
        <f>ROUND(E12+E13+E14,4)</f>
        <v>7.9799999999999996E-2</v>
      </c>
      <c r="F11" s="56">
        <f>E11*SUM(SUMIF(PFP!$B$12:$B$25,"MO1",PFP!$J$12:$J$25)*(1+'PFP2.1_FatorKa'!$E$40)+SUMIF(PFP!$B$12:$B$25,"MO2",PFP!$J$12:$J$25)*(1+'PFP2.2_FatorKb'!$E$38)+SUMIF(PFP!$B$12:$B$25,"&lt;&gt;MO*",PFP!$J$12:$J$25)+$F$16+$F$15)</f>
        <v>470.57604268405248</v>
      </c>
      <c r="G11" s="10"/>
    </row>
    <row r="12" spans="1:13" ht="15" customHeight="1">
      <c r="A12" s="86" t="s">
        <v>133</v>
      </c>
      <c r="B12" s="556" t="s">
        <v>47</v>
      </c>
      <c r="C12" s="557"/>
      <c r="D12" s="87">
        <v>0.05</v>
      </c>
      <c r="E12" s="88">
        <f>ROUND((1/(1-$D$11))*D12,4)</f>
        <v>5.3999999999999999E-2</v>
      </c>
      <c r="F12" s="89">
        <f>E12*SUM(SUMIF(PFP!$B$12:$B$25,"MO1",PFP!$J$12:$J$25)*(1+'PFP2.1_FatorKa'!$E$40)+SUMIF(PFP!$B$12:$B$25,"MO2",PFP!$J$12:$J$25)*(1+'PFP2.2_FatorKb'!$E$38)+SUMIF(PFP!$B$12:$B$25,"&lt;&gt;MO*",PFP!$J$12:$J$25)+$F$16+$F$15)</f>
        <v>318.43491610199038</v>
      </c>
    </row>
    <row r="13" spans="1:13" ht="15" customHeight="1">
      <c r="A13" s="90" t="s">
        <v>134</v>
      </c>
      <c r="B13" s="558" t="s">
        <v>146</v>
      </c>
      <c r="C13" s="559"/>
      <c r="D13" s="87">
        <v>4.3E-3</v>
      </c>
      <c r="E13" s="88">
        <f>ROUND((1/(1-$D$11))*D13,4)</f>
        <v>4.5999999999999999E-3</v>
      </c>
      <c r="F13" s="89">
        <f>E13*SUM(SUMIF(PFP!$B$12:$B$25,"MO1",PFP!$J$12:$J$25)*(1+'PFP2.1_FatorKa'!$E$40)+SUMIF(PFP!$B$12:$B$25,"MO2",PFP!$J$12:$J$25)*(1+'PFP2.2_FatorKb'!$E$38)+SUMIF(PFP!$B$12:$B$25,"&lt;&gt;MO*",PFP!$J$12:$J$25)+$F$16+$F$15)</f>
        <v>27.125937297576961</v>
      </c>
    </row>
    <row r="14" spans="1:13" ht="15" customHeight="1">
      <c r="A14" s="90" t="s">
        <v>135</v>
      </c>
      <c r="B14" s="558" t="s">
        <v>147</v>
      </c>
      <c r="C14" s="559"/>
      <c r="D14" s="87">
        <v>1.9599999999999999E-2</v>
      </c>
      <c r="E14" s="88">
        <f>ROUND((1/(1-$D$11))*D14,4)</f>
        <v>2.12E-2</v>
      </c>
      <c r="F14" s="89">
        <f>E14*SUM(SUMIF(PFP!$B$12:$B$25,"MO1",PFP!$J$12:$J$25)*(1+'PFP2.1_FatorKa'!$E$40)+SUMIF(PFP!$B$12:$B$25,"MO2",PFP!$J$12:$J$25)*(1+'PFP2.2_FatorKb'!$E$38)+SUMIF(PFP!$B$12:$B$25,"&lt;&gt;MO*",PFP!$J$12:$J$25)+$F$16+$F$15)</f>
        <v>125.01518928448512</v>
      </c>
      <c r="G14" s="2"/>
    </row>
    <row r="15" spans="1:13" s="9" customFormat="1" ht="15" customHeight="1">
      <c r="A15" s="91" t="s">
        <v>49</v>
      </c>
      <c r="B15" s="553" t="s">
        <v>50</v>
      </c>
      <c r="C15" s="554"/>
      <c r="D15" s="555"/>
      <c r="E15" s="92">
        <v>0.1072</v>
      </c>
      <c r="F15" s="93">
        <f>E15*SUM(SUMIF(PFP!$B$12:$B$25,"MO1",PFP!$J$12:$J$25)*(1+'PFP2.1_FatorKa'!$E$40)+SUMIF(PFP!$B$12:$B$25,"MO2",PFP!$J$12:$J$25)*(1+'PFP2.2_FatorKb'!$E$38)+SUMIF(PFP!$B$12:$B$25,"&lt;&gt;MO*",PFP!$J$12:$J$25)+$F$16)</f>
        <v>570.94678277759999</v>
      </c>
    </row>
    <row r="16" spans="1:13" s="9" customFormat="1" ht="15" customHeight="1">
      <c r="A16" s="94" t="s">
        <v>48</v>
      </c>
      <c r="B16" s="550" t="s">
        <v>51</v>
      </c>
      <c r="C16" s="551"/>
      <c r="D16" s="552"/>
      <c r="E16" s="92">
        <v>0.10299999999999999</v>
      </c>
      <c r="F16" s="93">
        <f>ROUND(E16*SUMIF(PFP!$B$12:$B$25,"MO*",PFP!$J$12:$J$25),2)</f>
        <v>358.14</v>
      </c>
      <c r="G16" s="10"/>
    </row>
    <row r="17" spans="1:6" ht="30" customHeight="1">
      <c r="A17" s="95" t="s">
        <v>136</v>
      </c>
      <c r="B17" s="564" t="s">
        <v>81</v>
      </c>
      <c r="C17" s="565"/>
      <c r="D17" s="566"/>
      <c r="E17" s="70">
        <v>3.8899999999999997E-2</v>
      </c>
      <c r="F17" s="89">
        <f>ROUND(E17*SUMIF(PFP!$B$12:$B$25,"MO*",PFP!$J$12:$J$25),2)</f>
        <v>135.26</v>
      </c>
    </row>
    <row r="18" spans="1:6" ht="30" customHeight="1">
      <c r="A18" s="86" t="s">
        <v>137</v>
      </c>
      <c r="B18" s="556" t="s">
        <v>87</v>
      </c>
      <c r="C18" s="567"/>
      <c r="D18" s="557"/>
      <c r="E18" s="70">
        <v>0.04</v>
      </c>
      <c r="F18" s="89">
        <f>ROUND(E18*SUMIF(PFP!$B$12:$B$25,"MO*",PFP!$J$12:$J$25),2)</f>
        <v>139.08000000000001</v>
      </c>
    </row>
    <row r="19" spans="1:6" ht="30" customHeight="1">
      <c r="A19" s="95" t="s">
        <v>138</v>
      </c>
      <c r="B19" s="564" t="s">
        <v>105</v>
      </c>
      <c r="C19" s="565"/>
      <c r="D19" s="566"/>
      <c r="E19" s="70">
        <v>0.03</v>
      </c>
      <c r="F19" s="89">
        <f>ROUND(E19*SUMIF(PFP!$B$12:$B$25,"MO*",PFP!$J$12:$J$25),2)</f>
        <v>104.31</v>
      </c>
    </row>
    <row r="20" spans="1:6" s="9" customFormat="1" ht="15" customHeight="1">
      <c r="A20" s="96" t="s">
        <v>162</v>
      </c>
      <c r="B20" s="561" t="s">
        <v>86</v>
      </c>
      <c r="C20" s="562"/>
      <c r="D20" s="563"/>
      <c r="E20" s="97">
        <f>ROUND((1+E15)*(1+E11),4)</f>
        <v>1.1956</v>
      </c>
      <c r="F20" s="98"/>
    </row>
    <row r="21" spans="1:6" ht="15" customHeight="1">
      <c r="A21" s="57" t="s">
        <v>2</v>
      </c>
      <c r="B21" s="80"/>
      <c r="C21" s="80"/>
      <c r="D21" s="19"/>
      <c r="E21" s="57" t="s">
        <v>3</v>
      </c>
      <c r="F21" s="58"/>
    </row>
    <row r="22" spans="1:6" ht="15" customHeight="1">
      <c r="A22" s="59"/>
      <c r="B22" s="106"/>
      <c r="C22" s="106"/>
      <c r="D22" s="20"/>
      <c r="E22" s="24"/>
      <c r="F22" s="20"/>
    </row>
    <row r="23" spans="1:6" ht="15" customHeight="1">
      <c r="A23" s="57" t="s">
        <v>4</v>
      </c>
      <c r="B23" s="80"/>
      <c r="C23" s="80"/>
      <c r="D23" s="19"/>
      <c r="E23" s="57" t="s">
        <v>5</v>
      </c>
      <c r="F23" s="19"/>
    </row>
    <row r="24" spans="1:6" ht="15" customHeight="1">
      <c r="A24" s="99"/>
      <c r="B24" s="107"/>
      <c r="C24" s="107"/>
      <c r="D24" s="22"/>
      <c r="E24" s="21"/>
      <c r="F24" s="22"/>
    </row>
    <row r="25" spans="1:6" ht="15" customHeight="1">
      <c r="A25" s="568" t="s">
        <v>14</v>
      </c>
      <c r="B25" s="569"/>
      <c r="C25" s="569"/>
      <c r="D25" s="569"/>
      <c r="E25" s="569"/>
      <c r="F25" s="570"/>
    </row>
    <row r="26" spans="1:6" ht="15" customHeight="1">
      <c r="A26" s="495" t="s">
        <v>52</v>
      </c>
      <c r="B26" s="456"/>
      <c r="C26" s="456"/>
      <c r="D26" s="456"/>
      <c r="E26" s="456"/>
      <c r="F26" s="457"/>
    </row>
    <row r="27" spans="1:6" ht="15" customHeight="1">
      <c r="A27" s="495" t="s">
        <v>15</v>
      </c>
      <c r="B27" s="456"/>
      <c r="C27" s="456"/>
      <c r="D27" s="456"/>
      <c r="E27" s="456"/>
      <c r="F27" s="457"/>
    </row>
    <row r="28" spans="1:6" ht="15" customHeight="1">
      <c r="A28" s="495" t="s">
        <v>55</v>
      </c>
      <c r="B28" s="456"/>
      <c r="C28" s="456"/>
      <c r="D28" s="456"/>
      <c r="E28" s="456"/>
      <c r="F28" s="457"/>
    </row>
    <row r="29" spans="1:6" ht="47.25" customHeight="1">
      <c r="A29" s="444" t="s">
        <v>79</v>
      </c>
      <c r="B29" s="445"/>
      <c r="C29" s="445"/>
      <c r="D29" s="445"/>
      <c r="E29" s="445"/>
      <c r="F29" s="446"/>
    </row>
    <row r="30" spans="1:6" ht="15" customHeight="1">
      <c r="A30" s="509" t="s">
        <v>78</v>
      </c>
      <c r="B30" s="510"/>
      <c r="C30" s="510"/>
      <c r="D30" s="510"/>
      <c r="E30" s="510"/>
      <c r="F30" s="511"/>
    </row>
    <row r="31" spans="1:6" ht="15" customHeight="1">
      <c r="A31" s="509" t="s">
        <v>56</v>
      </c>
      <c r="B31" s="510"/>
      <c r="C31" s="510"/>
      <c r="D31" s="510"/>
      <c r="E31" s="510"/>
      <c r="F31" s="511"/>
    </row>
    <row r="32" spans="1:6" ht="15" customHeight="1">
      <c r="A32" s="495" t="s">
        <v>54</v>
      </c>
      <c r="B32" s="456"/>
      <c r="C32" s="456"/>
      <c r="D32" s="456"/>
      <c r="E32" s="456"/>
      <c r="F32" s="457"/>
    </row>
    <row r="33" spans="1:6" ht="15" customHeight="1">
      <c r="A33" s="495" t="str">
        <f>CONCATENATE("     K4' = { [ 1 / ( 1 - ",D11," ) ] - 1 } x 100")</f>
        <v xml:space="preserve">     K4' = { [ 1 / ( 1 - 0,0739 ) ] - 1 } x 100</v>
      </c>
      <c r="B33" s="456"/>
      <c r="C33" s="456"/>
      <c r="D33" s="456"/>
      <c r="E33" s="456"/>
      <c r="F33" s="457"/>
    </row>
    <row r="34" spans="1:6" ht="15" customHeight="1">
      <c r="A34" s="495" t="s">
        <v>163</v>
      </c>
      <c r="B34" s="456"/>
      <c r="C34" s="456"/>
      <c r="D34" s="456"/>
      <c r="E34" s="456"/>
      <c r="F34" s="457"/>
    </row>
    <row r="35" spans="1:6" ht="15" customHeight="1">
      <c r="A35" s="495" t="s">
        <v>164</v>
      </c>
      <c r="B35" s="456"/>
      <c r="C35" s="456"/>
      <c r="D35" s="456"/>
      <c r="E35" s="456"/>
      <c r="F35" s="457"/>
    </row>
    <row r="36" spans="1:6" ht="15" customHeight="1">
      <c r="A36" s="495" t="s">
        <v>132</v>
      </c>
      <c r="B36" s="456"/>
      <c r="C36" s="456"/>
      <c r="D36" s="456"/>
      <c r="E36" s="456"/>
      <c r="F36" s="457"/>
    </row>
    <row r="37" spans="1:6" ht="30" customHeight="1">
      <c r="A37" s="444" t="s">
        <v>139</v>
      </c>
      <c r="B37" s="445"/>
      <c r="C37" s="445"/>
      <c r="D37" s="445"/>
      <c r="E37" s="445"/>
      <c r="F37" s="446"/>
    </row>
    <row r="38" spans="1:6" ht="30" customHeight="1">
      <c r="A38" s="480" t="s">
        <v>140</v>
      </c>
      <c r="B38" s="560"/>
      <c r="C38" s="560"/>
      <c r="D38" s="560"/>
      <c r="E38" s="560"/>
      <c r="F38" s="478"/>
    </row>
    <row r="39" spans="1:6" ht="15" customHeight="1">
      <c r="F39" s="2"/>
    </row>
    <row r="40" spans="1:6" ht="15" customHeight="1"/>
    <row r="41" spans="1:6" ht="15" customHeight="1"/>
    <row r="42" spans="1:6" ht="15" hidden="1" customHeight="1"/>
  </sheetData>
  <mergeCells count="32">
    <mergeCell ref="A37:F37"/>
    <mergeCell ref="A38:F38"/>
    <mergeCell ref="B20:D20"/>
    <mergeCell ref="B17:D17"/>
    <mergeCell ref="B18:D18"/>
    <mergeCell ref="B19:D19"/>
    <mergeCell ref="A25:F25"/>
    <mergeCell ref="A30:F30"/>
    <mergeCell ref="A31:F31"/>
    <mergeCell ref="A26:F26"/>
    <mergeCell ref="A27:F27"/>
    <mergeCell ref="A28:F28"/>
    <mergeCell ref="A32:F32"/>
    <mergeCell ref="A36:F36"/>
    <mergeCell ref="A29:F29"/>
    <mergeCell ref="A35:F35"/>
    <mergeCell ref="C9:E9"/>
    <mergeCell ref="A33:F33"/>
    <mergeCell ref="A7:F7"/>
    <mergeCell ref="A34:F34"/>
    <mergeCell ref="C3:H3"/>
    <mergeCell ref="B11:C11"/>
    <mergeCell ref="B10:C10"/>
    <mergeCell ref="A4:E5"/>
    <mergeCell ref="A6:F6"/>
    <mergeCell ref="A9:B9"/>
    <mergeCell ref="C8:E8"/>
    <mergeCell ref="B16:D16"/>
    <mergeCell ref="B15:D15"/>
    <mergeCell ref="B12:C12"/>
    <mergeCell ref="B13:C13"/>
    <mergeCell ref="B14:C14"/>
  </mergeCells>
  <phoneticPr fontId="12" type="noConversion"/>
  <printOptions horizontalCentered="1"/>
  <pageMargins left="0.78740157480314965" right="0.59055118110236227" top="1.4143749999999999" bottom="0.59055118110236227" header="0.51181102362204722" footer="0.51181102362204722"/>
  <pageSetup paperSize="9" scale="93" firstPageNumber="0" fitToHeight="0" orientation="portrait" r:id="rId1"/>
  <headerFooter alignWithMargins="0">
    <oddHeader>&amp;L&amp;G
&amp;C
TOTAL VISION ENGEHARIA E SERVIÇOS 
QNE 15 LOTE 20 SALA 203
TAGUATINGA - BRASÍLIA - DF
CNPJ: 13.467.320/0001-06</oddHeader>
  </headerFooter>
  <drawing r:id="rId2"/>
  <legacyDrawing r:id="rId3"/>
  <legacyDrawingHF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33F6-C2A0-4F00-8161-31E87C8D78F5}">
  <sheetPr>
    <pageSetUpPr fitToPage="1"/>
  </sheetPr>
  <dimension ref="A1:XFD85"/>
  <sheetViews>
    <sheetView view="pageLayout" topLeftCell="B1" zoomScale="85" zoomScaleNormal="100" zoomScalePageLayoutView="85" workbookViewId="0">
      <selection activeCell="E19" sqref="E19"/>
    </sheetView>
  </sheetViews>
  <sheetFormatPr defaultColWidth="0" defaultRowHeight="13.2" zeroHeight="1"/>
  <cols>
    <col min="1" max="1" width="5.6640625" style="134" customWidth="1"/>
    <col min="2" max="2" width="25.6640625" style="5" customWidth="1"/>
    <col min="3" max="3" width="4.6640625" style="5" customWidth="1"/>
    <col min="4" max="4" width="6.6640625" style="5" customWidth="1"/>
    <col min="5" max="5" width="8.6640625" style="5" customWidth="1"/>
    <col min="6" max="6" width="10.5546875" style="5" customWidth="1"/>
    <col min="7" max="7" width="13.44140625" style="5" hidden="1" customWidth="1"/>
    <col min="8" max="8" width="11.88671875" style="5" customWidth="1"/>
    <col min="9" max="9" width="13.44140625" style="5" customWidth="1"/>
    <col min="10" max="10" width="10.5546875" style="5" customWidth="1"/>
    <col min="11" max="11" width="12.44140625" style="5" customWidth="1"/>
    <col min="12" max="12" width="10.88671875" style="5" customWidth="1"/>
    <col min="13" max="14" width="11.6640625" style="5" customWidth="1"/>
    <col min="15" max="15" width="8.88671875" style="5" customWidth="1"/>
    <col min="16" max="16" width="11.33203125" style="5" customWidth="1"/>
    <col min="17" max="17" width="12.6640625" style="5" customWidth="1"/>
    <col min="18" max="18" width="10.44140625" style="5" customWidth="1"/>
    <col min="19" max="19" width="9.33203125" style="5" customWidth="1"/>
    <col min="20" max="20" width="6.6640625" style="5" hidden="1" customWidth="1"/>
    <col min="21" max="22" width="9.109375" style="5" hidden="1" customWidth="1"/>
    <col min="23" max="23" width="11.33203125" style="135" hidden="1" customWidth="1"/>
    <col min="24" max="16384" width="0" style="5" hidden="1"/>
  </cols>
  <sheetData>
    <row r="1" spans="1:16384">
      <c r="A1" s="5"/>
      <c r="C1" s="142" t="s">
        <v>367</v>
      </c>
      <c r="F1" s="143"/>
      <c r="G1" s="143"/>
      <c r="H1" s="144"/>
      <c r="I1" s="143"/>
      <c r="J1" s="143"/>
      <c r="L1" s="7"/>
      <c r="M1" s="3"/>
      <c r="W1" s="5"/>
    </row>
    <row r="2" spans="1:16384">
      <c r="A2" s="5"/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  <c r="W2" s="5"/>
    </row>
    <row r="3" spans="1:16384">
      <c r="A3" s="5"/>
      <c r="C3" s="450" t="s">
        <v>197</v>
      </c>
      <c r="D3" s="450"/>
      <c r="E3" s="450"/>
      <c r="F3" s="450"/>
      <c r="G3" s="450"/>
      <c r="H3" s="450"/>
      <c r="L3" s="7"/>
      <c r="M3" s="3"/>
      <c r="W3" s="5"/>
    </row>
    <row r="4" spans="1:16384" s="114" customFormat="1" ht="15" customHeight="1">
      <c r="A4" s="458" t="s">
        <v>173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60"/>
      <c r="O4" s="573" t="s">
        <v>0</v>
      </c>
      <c r="P4" s="574"/>
      <c r="Q4" s="574"/>
      <c r="R4" s="574"/>
      <c r="S4" s="574"/>
      <c r="W4" s="115"/>
    </row>
    <row r="5" spans="1:16384" ht="15" customHeight="1">
      <c r="A5" s="461"/>
      <c r="B5" s="572"/>
      <c r="C5" s="572"/>
      <c r="D5" s="572"/>
      <c r="E5" s="572"/>
      <c r="F5" s="572"/>
      <c r="G5" s="572"/>
      <c r="H5" s="572"/>
      <c r="I5" s="572"/>
      <c r="J5" s="572"/>
      <c r="K5" s="572"/>
      <c r="L5" s="572"/>
      <c r="M5" s="572"/>
      <c r="N5" s="463"/>
      <c r="O5" s="469" t="s">
        <v>174</v>
      </c>
      <c r="P5" s="575"/>
      <c r="Q5" s="575"/>
      <c r="R5" s="576"/>
      <c r="S5" s="576"/>
      <c r="W5" s="116"/>
    </row>
    <row r="6" spans="1:16384" ht="15" customHeight="1">
      <c r="A6" s="11" t="s">
        <v>175</v>
      </c>
      <c r="B6" s="11" t="s">
        <v>44</v>
      </c>
      <c r="C6" s="11" t="s">
        <v>38</v>
      </c>
      <c r="D6" s="63" t="s">
        <v>39</v>
      </c>
      <c r="E6" s="63" t="s">
        <v>58</v>
      </c>
      <c r="F6" s="12" t="s">
        <v>60</v>
      </c>
      <c r="G6" s="113" t="s">
        <v>43</v>
      </c>
      <c r="H6" s="117">
        <v>1</v>
      </c>
      <c r="I6" s="117">
        <v>2</v>
      </c>
      <c r="J6" s="117">
        <v>3</v>
      </c>
      <c r="K6" s="117">
        <v>4</v>
      </c>
      <c r="L6" s="117">
        <v>5</v>
      </c>
      <c r="M6" s="117">
        <v>6</v>
      </c>
      <c r="N6" s="117">
        <v>7</v>
      </c>
      <c r="O6" s="117">
        <v>8</v>
      </c>
      <c r="P6" s="117">
        <v>9</v>
      </c>
      <c r="Q6" s="117">
        <v>10</v>
      </c>
      <c r="R6" s="117">
        <v>11</v>
      </c>
      <c r="S6" s="117">
        <v>12</v>
      </c>
      <c r="T6" s="117">
        <v>13</v>
      </c>
      <c r="U6" s="117">
        <v>14</v>
      </c>
      <c r="V6" s="117">
        <v>15</v>
      </c>
      <c r="W6" s="117">
        <v>16</v>
      </c>
      <c r="X6" s="117">
        <v>17</v>
      </c>
      <c r="Y6" s="117">
        <v>18</v>
      </c>
      <c r="Z6" s="117">
        <v>19</v>
      </c>
      <c r="AA6" s="117">
        <v>20</v>
      </c>
      <c r="AB6" s="117">
        <v>21</v>
      </c>
      <c r="AC6" s="117">
        <v>22</v>
      </c>
      <c r="AD6" s="117">
        <v>23</v>
      </c>
      <c r="AE6" s="117">
        <v>24</v>
      </c>
      <c r="AF6" s="117">
        <v>25</v>
      </c>
      <c r="AG6" s="117">
        <v>26</v>
      </c>
      <c r="AH6" s="117">
        <v>27</v>
      </c>
      <c r="AI6" s="117">
        <v>28</v>
      </c>
      <c r="AJ6" s="117">
        <v>29</v>
      </c>
      <c r="AK6" s="117">
        <v>30</v>
      </c>
      <c r="AL6" s="117">
        <v>31</v>
      </c>
      <c r="AM6" s="117">
        <v>32</v>
      </c>
      <c r="AN6" s="117">
        <v>33</v>
      </c>
      <c r="AO6" s="117">
        <v>34</v>
      </c>
      <c r="AP6" s="117">
        <v>35</v>
      </c>
      <c r="AQ6" s="117">
        <v>36</v>
      </c>
      <c r="AR6" s="117">
        <v>37</v>
      </c>
      <c r="AS6" s="117">
        <v>38</v>
      </c>
      <c r="AT6" s="117">
        <v>39</v>
      </c>
      <c r="AU6" s="117">
        <v>40</v>
      </c>
      <c r="AV6" s="117">
        <v>41</v>
      </c>
      <c r="AW6" s="117">
        <v>42</v>
      </c>
      <c r="AX6" s="117">
        <v>43</v>
      </c>
      <c r="AY6" s="117">
        <v>44</v>
      </c>
      <c r="AZ6" s="117">
        <v>45</v>
      </c>
      <c r="BA6" s="117">
        <v>46</v>
      </c>
      <c r="BB6" s="117">
        <v>47</v>
      </c>
      <c r="BC6" s="117">
        <v>48</v>
      </c>
      <c r="BD6" s="117">
        <v>49</v>
      </c>
      <c r="BE6" s="117">
        <v>50</v>
      </c>
      <c r="BF6" s="117">
        <v>51</v>
      </c>
      <c r="BG6" s="117">
        <v>52</v>
      </c>
      <c r="BH6" s="117">
        <v>53</v>
      </c>
      <c r="BI6" s="117">
        <v>54</v>
      </c>
      <c r="BJ6" s="117">
        <v>55</v>
      </c>
      <c r="BK6" s="117">
        <v>56</v>
      </c>
      <c r="BL6" s="117">
        <v>57</v>
      </c>
      <c r="BM6" s="117">
        <v>58</v>
      </c>
      <c r="BN6" s="117">
        <v>59</v>
      </c>
      <c r="BO6" s="117">
        <v>60</v>
      </c>
      <c r="BP6" s="117">
        <v>61</v>
      </c>
      <c r="BQ6" s="117">
        <v>62</v>
      </c>
      <c r="BR6" s="117">
        <v>63</v>
      </c>
      <c r="BS6" s="117">
        <v>64</v>
      </c>
      <c r="BT6" s="117">
        <v>65</v>
      </c>
      <c r="BU6" s="117">
        <v>66</v>
      </c>
      <c r="BV6" s="117">
        <v>67</v>
      </c>
      <c r="BW6" s="117">
        <v>68</v>
      </c>
      <c r="BX6" s="117">
        <v>69</v>
      </c>
      <c r="BY6" s="117">
        <v>70</v>
      </c>
      <c r="BZ6" s="117">
        <v>71</v>
      </c>
      <c r="CA6" s="117">
        <v>72</v>
      </c>
      <c r="CB6" s="117">
        <v>73</v>
      </c>
      <c r="CC6" s="117">
        <v>74</v>
      </c>
      <c r="CD6" s="117">
        <v>75</v>
      </c>
      <c r="CE6" s="117">
        <v>76</v>
      </c>
      <c r="CF6" s="117">
        <v>77</v>
      </c>
      <c r="CG6" s="117">
        <v>78</v>
      </c>
      <c r="CH6" s="117">
        <v>79</v>
      </c>
      <c r="CI6" s="117">
        <v>80</v>
      </c>
      <c r="CJ6" s="117">
        <v>81</v>
      </c>
      <c r="CK6" s="117">
        <v>82</v>
      </c>
      <c r="CL6" s="117">
        <v>83</v>
      </c>
      <c r="CM6" s="117">
        <v>84</v>
      </c>
      <c r="CN6" s="117">
        <v>85</v>
      </c>
      <c r="CO6" s="117">
        <v>86</v>
      </c>
      <c r="CP6" s="117">
        <v>87</v>
      </c>
      <c r="CQ6" s="117">
        <v>88</v>
      </c>
      <c r="CR6" s="117">
        <v>89</v>
      </c>
      <c r="CS6" s="117">
        <v>90</v>
      </c>
      <c r="CT6" s="117">
        <v>91</v>
      </c>
      <c r="CU6" s="117">
        <v>92</v>
      </c>
      <c r="CV6" s="117">
        <v>93</v>
      </c>
      <c r="CW6" s="117">
        <v>94</v>
      </c>
      <c r="CX6" s="117">
        <v>95</v>
      </c>
      <c r="CY6" s="117">
        <v>96</v>
      </c>
      <c r="CZ6" s="117">
        <v>97</v>
      </c>
      <c r="DA6" s="117">
        <v>98</v>
      </c>
      <c r="DB6" s="117">
        <v>99</v>
      </c>
      <c r="DC6" s="117">
        <v>100</v>
      </c>
      <c r="DD6" s="117">
        <v>101</v>
      </c>
      <c r="DE6" s="117">
        <v>102</v>
      </c>
      <c r="DF6" s="117">
        <v>103</v>
      </c>
      <c r="DG6" s="117">
        <v>104</v>
      </c>
      <c r="DH6" s="117">
        <v>105</v>
      </c>
      <c r="DI6" s="117">
        <v>106</v>
      </c>
      <c r="DJ6" s="117">
        <v>107</v>
      </c>
      <c r="DK6" s="117">
        <v>108</v>
      </c>
      <c r="DL6" s="117">
        <v>109</v>
      </c>
      <c r="DM6" s="117">
        <v>110</v>
      </c>
      <c r="DN6" s="117">
        <v>111</v>
      </c>
      <c r="DO6" s="117">
        <v>112</v>
      </c>
      <c r="DP6" s="117">
        <v>113</v>
      </c>
      <c r="DQ6" s="117">
        <v>114</v>
      </c>
      <c r="DR6" s="117">
        <v>115</v>
      </c>
      <c r="DS6" s="117">
        <v>116</v>
      </c>
      <c r="DT6" s="117">
        <v>117</v>
      </c>
      <c r="DU6" s="117">
        <v>118</v>
      </c>
      <c r="DV6" s="117">
        <v>119</v>
      </c>
      <c r="DW6" s="117">
        <v>120</v>
      </c>
      <c r="DX6" s="117">
        <v>121</v>
      </c>
      <c r="DY6" s="117">
        <v>122</v>
      </c>
      <c r="DZ6" s="117">
        <v>123</v>
      </c>
      <c r="EA6" s="117">
        <v>124</v>
      </c>
      <c r="EB6" s="117">
        <v>125</v>
      </c>
      <c r="EC6" s="117">
        <v>126</v>
      </c>
      <c r="ED6" s="117">
        <v>127</v>
      </c>
      <c r="EE6" s="117">
        <v>128</v>
      </c>
      <c r="EF6" s="117">
        <v>129</v>
      </c>
      <c r="EG6" s="117">
        <v>130</v>
      </c>
      <c r="EH6" s="117">
        <v>131</v>
      </c>
      <c r="EI6" s="117">
        <v>132</v>
      </c>
      <c r="EJ6" s="117">
        <v>133</v>
      </c>
      <c r="EK6" s="117">
        <v>134</v>
      </c>
      <c r="EL6" s="117">
        <v>135</v>
      </c>
      <c r="EM6" s="117">
        <v>136</v>
      </c>
      <c r="EN6" s="117">
        <v>137</v>
      </c>
      <c r="EO6" s="117">
        <v>138</v>
      </c>
      <c r="EP6" s="117">
        <v>139</v>
      </c>
      <c r="EQ6" s="117">
        <v>140</v>
      </c>
      <c r="ER6" s="117">
        <v>141</v>
      </c>
      <c r="ES6" s="117">
        <v>142</v>
      </c>
      <c r="ET6" s="117">
        <v>143</v>
      </c>
      <c r="EU6" s="117">
        <v>144</v>
      </c>
      <c r="EV6" s="117">
        <v>145</v>
      </c>
      <c r="EW6" s="117">
        <v>146</v>
      </c>
      <c r="EX6" s="117">
        <v>147</v>
      </c>
      <c r="EY6" s="117">
        <v>148</v>
      </c>
      <c r="EZ6" s="117">
        <v>149</v>
      </c>
      <c r="FA6" s="117">
        <v>150</v>
      </c>
      <c r="FB6" s="117">
        <v>151</v>
      </c>
      <c r="FC6" s="117">
        <v>152</v>
      </c>
      <c r="FD6" s="117">
        <v>153</v>
      </c>
      <c r="FE6" s="117">
        <v>154</v>
      </c>
      <c r="FF6" s="117">
        <v>155</v>
      </c>
      <c r="FG6" s="117">
        <v>156</v>
      </c>
      <c r="FH6" s="117">
        <v>157</v>
      </c>
      <c r="FI6" s="117">
        <v>158</v>
      </c>
      <c r="FJ6" s="117">
        <v>159</v>
      </c>
      <c r="FK6" s="117">
        <v>160</v>
      </c>
      <c r="FL6" s="117">
        <v>161</v>
      </c>
      <c r="FM6" s="117">
        <v>162</v>
      </c>
      <c r="FN6" s="117">
        <v>163</v>
      </c>
      <c r="FO6" s="117">
        <v>164</v>
      </c>
      <c r="FP6" s="117">
        <v>165</v>
      </c>
      <c r="FQ6" s="117">
        <v>166</v>
      </c>
      <c r="FR6" s="117">
        <v>167</v>
      </c>
      <c r="FS6" s="117">
        <v>168</v>
      </c>
      <c r="FT6" s="117">
        <v>169</v>
      </c>
      <c r="FU6" s="117">
        <v>170</v>
      </c>
      <c r="FV6" s="117">
        <v>171</v>
      </c>
      <c r="FW6" s="117">
        <v>172</v>
      </c>
      <c r="FX6" s="117">
        <v>173</v>
      </c>
      <c r="FY6" s="117">
        <v>174</v>
      </c>
      <c r="FZ6" s="117">
        <v>175</v>
      </c>
      <c r="GA6" s="117">
        <v>176</v>
      </c>
      <c r="GB6" s="117">
        <v>177</v>
      </c>
      <c r="GC6" s="117">
        <v>178</v>
      </c>
      <c r="GD6" s="117">
        <v>179</v>
      </c>
      <c r="GE6" s="117">
        <v>180</v>
      </c>
      <c r="GF6" s="117">
        <v>181</v>
      </c>
      <c r="GG6" s="117">
        <v>182</v>
      </c>
      <c r="GH6" s="117">
        <v>183</v>
      </c>
      <c r="GI6" s="117">
        <v>184</v>
      </c>
      <c r="GJ6" s="117">
        <v>185</v>
      </c>
      <c r="GK6" s="117">
        <v>186</v>
      </c>
      <c r="GL6" s="117">
        <v>187</v>
      </c>
      <c r="GM6" s="117">
        <v>188</v>
      </c>
      <c r="GN6" s="117">
        <v>189</v>
      </c>
      <c r="GO6" s="117">
        <v>190</v>
      </c>
      <c r="GP6" s="117">
        <v>191</v>
      </c>
      <c r="GQ6" s="117">
        <v>192</v>
      </c>
      <c r="GR6" s="117">
        <v>193</v>
      </c>
      <c r="GS6" s="117">
        <v>194</v>
      </c>
      <c r="GT6" s="117">
        <v>195</v>
      </c>
      <c r="GU6" s="117">
        <v>196</v>
      </c>
      <c r="GV6" s="117">
        <v>197</v>
      </c>
      <c r="GW6" s="117">
        <v>198</v>
      </c>
      <c r="GX6" s="117">
        <v>199</v>
      </c>
      <c r="GY6" s="117">
        <v>200</v>
      </c>
      <c r="GZ6" s="117">
        <v>201</v>
      </c>
      <c r="HA6" s="117">
        <v>202</v>
      </c>
      <c r="HB6" s="117">
        <v>203</v>
      </c>
      <c r="HC6" s="117">
        <v>204</v>
      </c>
      <c r="HD6" s="117">
        <v>205</v>
      </c>
      <c r="HE6" s="117">
        <v>206</v>
      </c>
      <c r="HF6" s="117">
        <v>207</v>
      </c>
      <c r="HG6" s="117">
        <v>208</v>
      </c>
      <c r="HH6" s="117">
        <v>209</v>
      </c>
      <c r="HI6" s="117">
        <v>210</v>
      </c>
      <c r="HJ6" s="117">
        <v>211</v>
      </c>
      <c r="HK6" s="117">
        <v>212</v>
      </c>
      <c r="HL6" s="117">
        <v>213</v>
      </c>
      <c r="HM6" s="117">
        <v>214</v>
      </c>
      <c r="HN6" s="117">
        <v>215</v>
      </c>
      <c r="HO6" s="117">
        <v>216</v>
      </c>
      <c r="HP6" s="117">
        <v>217</v>
      </c>
      <c r="HQ6" s="117">
        <v>218</v>
      </c>
      <c r="HR6" s="117">
        <v>219</v>
      </c>
      <c r="HS6" s="117">
        <v>220</v>
      </c>
      <c r="HT6" s="117">
        <v>221</v>
      </c>
      <c r="HU6" s="117">
        <v>222</v>
      </c>
      <c r="HV6" s="117">
        <v>223</v>
      </c>
      <c r="HW6" s="117">
        <v>224</v>
      </c>
      <c r="HX6" s="117">
        <v>225</v>
      </c>
      <c r="HY6" s="117">
        <v>226</v>
      </c>
      <c r="HZ6" s="117">
        <v>227</v>
      </c>
      <c r="IA6" s="117">
        <v>228</v>
      </c>
      <c r="IB6" s="117">
        <v>229</v>
      </c>
      <c r="IC6" s="117">
        <v>230</v>
      </c>
      <c r="ID6" s="117">
        <v>231</v>
      </c>
      <c r="IE6" s="117">
        <v>232</v>
      </c>
      <c r="IF6" s="117">
        <v>233</v>
      </c>
      <c r="IG6" s="117">
        <v>234</v>
      </c>
      <c r="IH6" s="117">
        <v>235</v>
      </c>
      <c r="II6" s="117">
        <v>236</v>
      </c>
      <c r="IJ6" s="117">
        <v>237</v>
      </c>
      <c r="IK6" s="117">
        <v>238</v>
      </c>
      <c r="IL6" s="117">
        <v>239</v>
      </c>
      <c r="IM6" s="117">
        <v>240</v>
      </c>
      <c r="IN6" s="117">
        <v>241</v>
      </c>
      <c r="IO6" s="117">
        <v>242</v>
      </c>
      <c r="IP6" s="117">
        <v>243</v>
      </c>
      <c r="IQ6" s="117">
        <v>244</v>
      </c>
      <c r="IR6" s="117">
        <v>245</v>
      </c>
      <c r="IS6" s="117">
        <v>246</v>
      </c>
      <c r="IT6" s="117">
        <v>247</v>
      </c>
      <c r="IU6" s="117">
        <v>248</v>
      </c>
      <c r="IV6" s="117">
        <v>249</v>
      </c>
      <c r="IW6" s="117">
        <v>250</v>
      </c>
      <c r="IX6" s="117">
        <v>251</v>
      </c>
      <c r="IY6" s="117">
        <v>252</v>
      </c>
      <c r="IZ6" s="117">
        <v>253</v>
      </c>
      <c r="JA6" s="117">
        <v>254</v>
      </c>
      <c r="JB6" s="117">
        <v>255</v>
      </c>
      <c r="JC6" s="117">
        <v>256</v>
      </c>
      <c r="JD6" s="117">
        <v>257</v>
      </c>
      <c r="JE6" s="117">
        <v>258</v>
      </c>
      <c r="JF6" s="117">
        <v>259</v>
      </c>
      <c r="JG6" s="117">
        <v>260</v>
      </c>
      <c r="JH6" s="117">
        <v>261</v>
      </c>
      <c r="JI6" s="117">
        <v>262</v>
      </c>
      <c r="JJ6" s="117">
        <v>263</v>
      </c>
      <c r="JK6" s="117">
        <v>264</v>
      </c>
      <c r="JL6" s="117">
        <v>265</v>
      </c>
      <c r="JM6" s="117">
        <v>266</v>
      </c>
      <c r="JN6" s="117">
        <v>267</v>
      </c>
      <c r="JO6" s="117">
        <v>268</v>
      </c>
      <c r="JP6" s="117">
        <v>269</v>
      </c>
      <c r="JQ6" s="117">
        <v>270</v>
      </c>
      <c r="JR6" s="117">
        <v>271</v>
      </c>
      <c r="JS6" s="117">
        <v>272</v>
      </c>
      <c r="JT6" s="117">
        <v>273</v>
      </c>
      <c r="JU6" s="117">
        <v>274</v>
      </c>
      <c r="JV6" s="117">
        <v>275</v>
      </c>
      <c r="JW6" s="117">
        <v>276</v>
      </c>
      <c r="JX6" s="117">
        <v>277</v>
      </c>
      <c r="JY6" s="117">
        <v>278</v>
      </c>
      <c r="JZ6" s="117">
        <v>279</v>
      </c>
      <c r="KA6" s="117">
        <v>280</v>
      </c>
      <c r="KB6" s="117">
        <v>281</v>
      </c>
      <c r="KC6" s="117">
        <v>282</v>
      </c>
      <c r="KD6" s="117">
        <v>283</v>
      </c>
      <c r="KE6" s="117">
        <v>284</v>
      </c>
      <c r="KF6" s="117">
        <v>285</v>
      </c>
      <c r="KG6" s="117">
        <v>286</v>
      </c>
      <c r="KH6" s="117">
        <v>287</v>
      </c>
      <c r="KI6" s="117">
        <v>288</v>
      </c>
      <c r="KJ6" s="117">
        <v>289</v>
      </c>
      <c r="KK6" s="117">
        <v>290</v>
      </c>
      <c r="KL6" s="117">
        <v>291</v>
      </c>
      <c r="KM6" s="117">
        <v>292</v>
      </c>
      <c r="KN6" s="117">
        <v>293</v>
      </c>
      <c r="KO6" s="117">
        <v>294</v>
      </c>
      <c r="KP6" s="117">
        <v>295</v>
      </c>
      <c r="KQ6" s="117">
        <v>296</v>
      </c>
      <c r="KR6" s="117">
        <v>297</v>
      </c>
      <c r="KS6" s="117">
        <v>298</v>
      </c>
      <c r="KT6" s="117">
        <v>299</v>
      </c>
      <c r="KU6" s="117">
        <v>300</v>
      </c>
      <c r="KV6" s="117">
        <v>301</v>
      </c>
      <c r="KW6" s="117">
        <v>302</v>
      </c>
      <c r="KX6" s="117">
        <v>303</v>
      </c>
      <c r="KY6" s="117">
        <v>304</v>
      </c>
      <c r="KZ6" s="117">
        <v>305</v>
      </c>
      <c r="LA6" s="117">
        <v>306</v>
      </c>
      <c r="LB6" s="117">
        <v>307</v>
      </c>
      <c r="LC6" s="117">
        <v>308</v>
      </c>
      <c r="LD6" s="117">
        <v>309</v>
      </c>
      <c r="LE6" s="117">
        <v>310</v>
      </c>
      <c r="LF6" s="117">
        <v>311</v>
      </c>
      <c r="LG6" s="117">
        <v>312</v>
      </c>
      <c r="LH6" s="117">
        <v>313</v>
      </c>
      <c r="LI6" s="117">
        <v>314</v>
      </c>
      <c r="LJ6" s="117">
        <v>315</v>
      </c>
      <c r="LK6" s="117">
        <v>316</v>
      </c>
      <c r="LL6" s="117">
        <v>317</v>
      </c>
      <c r="LM6" s="117">
        <v>318</v>
      </c>
      <c r="LN6" s="117">
        <v>319</v>
      </c>
      <c r="LO6" s="117">
        <v>320</v>
      </c>
      <c r="LP6" s="117">
        <v>321</v>
      </c>
      <c r="LQ6" s="117">
        <v>322</v>
      </c>
      <c r="LR6" s="117">
        <v>323</v>
      </c>
      <c r="LS6" s="117">
        <v>324</v>
      </c>
      <c r="LT6" s="117">
        <v>325</v>
      </c>
      <c r="LU6" s="117">
        <v>326</v>
      </c>
      <c r="LV6" s="117">
        <v>327</v>
      </c>
      <c r="LW6" s="117">
        <v>328</v>
      </c>
      <c r="LX6" s="117">
        <v>329</v>
      </c>
      <c r="LY6" s="117">
        <v>330</v>
      </c>
      <c r="LZ6" s="117">
        <v>331</v>
      </c>
      <c r="MA6" s="117">
        <v>332</v>
      </c>
      <c r="MB6" s="117">
        <v>333</v>
      </c>
      <c r="MC6" s="117">
        <v>334</v>
      </c>
      <c r="MD6" s="117">
        <v>335</v>
      </c>
      <c r="ME6" s="117">
        <v>336</v>
      </c>
      <c r="MF6" s="117">
        <v>337</v>
      </c>
      <c r="MG6" s="117">
        <v>338</v>
      </c>
      <c r="MH6" s="117">
        <v>339</v>
      </c>
      <c r="MI6" s="117">
        <v>340</v>
      </c>
      <c r="MJ6" s="117">
        <v>341</v>
      </c>
      <c r="MK6" s="117">
        <v>342</v>
      </c>
      <c r="ML6" s="117">
        <v>343</v>
      </c>
      <c r="MM6" s="117">
        <v>344</v>
      </c>
      <c r="MN6" s="117">
        <v>345</v>
      </c>
      <c r="MO6" s="117">
        <v>346</v>
      </c>
      <c r="MP6" s="117">
        <v>347</v>
      </c>
      <c r="MQ6" s="117">
        <v>348</v>
      </c>
      <c r="MR6" s="117">
        <v>349</v>
      </c>
      <c r="MS6" s="117">
        <v>350</v>
      </c>
      <c r="MT6" s="117">
        <v>351</v>
      </c>
      <c r="MU6" s="117">
        <v>352</v>
      </c>
      <c r="MV6" s="117">
        <v>353</v>
      </c>
      <c r="MW6" s="117">
        <v>354</v>
      </c>
      <c r="MX6" s="117">
        <v>355</v>
      </c>
      <c r="MY6" s="117">
        <v>356</v>
      </c>
      <c r="MZ6" s="117">
        <v>357</v>
      </c>
      <c r="NA6" s="117">
        <v>358</v>
      </c>
      <c r="NB6" s="117">
        <v>359</v>
      </c>
      <c r="NC6" s="117">
        <v>360</v>
      </c>
      <c r="ND6" s="117">
        <v>361</v>
      </c>
      <c r="NE6" s="117">
        <v>362</v>
      </c>
      <c r="NF6" s="117">
        <v>363</v>
      </c>
      <c r="NG6" s="117">
        <v>364</v>
      </c>
      <c r="NH6" s="117">
        <v>365</v>
      </c>
      <c r="NI6" s="117">
        <v>366</v>
      </c>
      <c r="NJ6" s="117">
        <v>367</v>
      </c>
      <c r="NK6" s="117">
        <v>368</v>
      </c>
      <c r="NL6" s="117">
        <v>369</v>
      </c>
      <c r="NM6" s="117">
        <v>370</v>
      </c>
      <c r="NN6" s="117">
        <v>371</v>
      </c>
      <c r="NO6" s="117">
        <v>372</v>
      </c>
      <c r="NP6" s="117">
        <v>373</v>
      </c>
      <c r="NQ6" s="117">
        <v>374</v>
      </c>
      <c r="NR6" s="117">
        <v>375</v>
      </c>
      <c r="NS6" s="117">
        <v>376</v>
      </c>
      <c r="NT6" s="117">
        <v>377</v>
      </c>
      <c r="NU6" s="117">
        <v>378</v>
      </c>
      <c r="NV6" s="117">
        <v>379</v>
      </c>
      <c r="NW6" s="117">
        <v>380</v>
      </c>
      <c r="NX6" s="117">
        <v>381</v>
      </c>
      <c r="NY6" s="117">
        <v>382</v>
      </c>
      <c r="NZ6" s="117">
        <v>383</v>
      </c>
      <c r="OA6" s="117">
        <v>384</v>
      </c>
      <c r="OB6" s="117">
        <v>385</v>
      </c>
      <c r="OC6" s="117">
        <v>386</v>
      </c>
      <c r="OD6" s="117">
        <v>387</v>
      </c>
      <c r="OE6" s="117">
        <v>388</v>
      </c>
      <c r="OF6" s="117">
        <v>389</v>
      </c>
      <c r="OG6" s="117">
        <v>390</v>
      </c>
      <c r="OH6" s="117">
        <v>391</v>
      </c>
      <c r="OI6" s="117">
        <v>392</v>
      </c>
      <c r="OJ6" s="117">
        <v>393</v>
      </c>
      <c r="OK6" s="117">
        <v>394</v>
      </c>
      <c r="OL6" s="117">
        <v>395</v>
      </c>
      <c r="OM6" s="117">
        <v>396</v>
      </c>
      <c r="ON6" s="117">
        <v>397</v>
      </c>
      <c r="OO6" s="117">
        <v>398</v>
      </c>
      <c r="OP6" s="117">
        <v>399</v>
      </c>
      <c r="OQ6" s="117">
        <v>400</v>
      </c>
      <c r="OR6" s="117">
        <v>401</v>
      </c>
      <c r="OS6" s="117">
        <v>402</v>
      </c>
      <c r="OT6" s="117">
        <v>403</v>
      </c>
      <c r="OU6" s="117">
        <v>404</v>
      </c>
      <c r="OV6" s="117">
        <v>405</v>
      </c>
      <c r="OW6" s="117">
        <v>406</v>
      </c>
      <c r="OX6" s="117">
        <v>407</v>
      </c>
      <c r="OY6" s="117">
        <v>408</v>
      </c>
      <c r="OZ6" s="117">
        <v>409</v>
      </c>
      <c r="PA6" s="117">
        <v>410</v>
      </c>
      <c r="PB6" s="117">
        <v>411</v>
      </c>
      <c r="PC6" s="117">
        <v>412</v>
      </c>
      <c r="PD6" s="117">
        <v>413</v>
      </c>
      <c r="PE6" s="117">
        <v>414</v>
      </c>
      <c r="PF6" s="117">
        <v>415</v>
      </c>
      <c r="PG6" s="117">
        <v>416</v>
      </c>
      <c r="PH6" s="117">
        <v>417</v>
      </c>
      <c r="PI6" s="117">
        <v>418</v>
      </c>
      <c r="PJ6" s="117">
        <v>419</v>
      </c>
      <c r="PK6" s="117">
        <v>420</v>
      </c>
      <c r="PL6" s="117">
        <v>421</v>
      </c>
      <c r="PM6" s="117">
        <v>422</v>
      </c>
      <c r="PN6" s="117">
        <v>423</v>
      </c>
      <c r="PO6" s="117">
        <v>424</v>
      </c>
      <c r="PP6" s="117">
        <v>425</v>
      </c>
      <c r="PQ6" s="117">
        <v>426</v>
      </c>
      <c r="PR6" s="117">
        <v>427</v>
      </c>
      <c r="PS6" s="117">
        <v>428</v>
      </c>
      <c r="PT6" s="117">
        <v>429</v>
      </c>
      <c r="PU6" s="117">
        <v>430</v>
      </c>
      <c r="PV6" s="117">
        <v>431</v>
      </c>
      <c r="PW6" s="117">
        <v>432</v>
      </c>
      <c r="PX6" s="117">
        <v>433</v>
      </c>
      <c r="PY6" s="117">
        <v>434</v>
      </c>
      <c r="PZ6" s="117">
        <v>435</v>
      </c>
      <c r="QA6" s="117">
        <v>436</v>
      </c>
      <c r="QB6" s="117">
        <v>437</v>
      </c>
      <c r="QC6" s="117">
        <v>438</v>
      </c>
      <c r="QD6" s="117">
        <v>439</v>
      </c>
      <c r="QE6" s="117">
        <v>440</v>
      </c>
      <c r="QF6" s="117">
        <v>441</v>
      </c>
      <c r="QG6" s="117">
        <v>442</v>
      </c>
      <c r="QH6" s="117">
        <v>443</v>
      </c>
      <c r="QI6" s="117">
        <v>444</v>
      </c>
      <c r="QJ6" s="117">
        <v>445</v>
      </c>
      <c r="QK6" s="117">
        <v>446</v>
      </c>
      <c r="QL6" s="117">
        <v>447</v>
      </c>
      <c r="QM6" s="117">
        <v>448</v>
      </c>
      <c r="QN6" s="117">
        <v>449</v>
      </c>
      <c r="QO6" s="117">
        <v>450</v>
      </c>
      <c r="QP6" s="117">
        <v>451</v>
      </c>
      <c r="QQ6" s="117">
        <v>452</v>
      </c>
      <c r="QR6" s="117">
        <v>453</v>
      </c>
      <c r="QS6" s="117">
        <v>454</v>
      </c>
      <c r="QT6" s="117">
        <v>455</v>
      </c>
      <c r="QU6" s="117">
        <v>456</v>
      </c>
      <c r="QV6" s="117">
        <v>457</v>
      </c>
      <c r="QW6" s="117">
        <v>458</v>
      </c>
      <c r="QX6" s="117">
        <v>459</v>
      </c>
      <c r="QY6" s="117">
        <v>460</v>
      </c>
      <c r="QZ6" s="117">
        <v>461</v>
      </c>
      <c r="RA6" s="117">
        <v>462</v>
      </c>
      <c r="RB6" s="117">
        <v>463</v>
      </c>
      <c r="RC6" s="117">
        <v>464</v>
      </c>
      <c r="RD6" s="117">
        <v>465</v>
      </c>
      <c r="RE6" s="117">
        <v>466</v>
      </c>
      <c r="RF6" s="117">
        <v>467</v>
      </c>
      <c r="RG6" s="117">
        <v>468</v>
      </c>
      <c r="RH6" s="117">
        <v>469</v>
      </c>
      <c r="RI6" s="117">
        <v>470</v>
      </c>
      <c r="RJ6" s="117">
        <v>471</v>
      </c>
      <c r="RK6" s="117">
        <v>472</v>
      </c>
      <c r="RL6" s="117">
        <v>473</v>
      </c>
      <c r="RM6" s="117">
        <v>474</v>
      </c>
      <c r="RN6" s="117">
        <v>475</v>
      </c>
      <c r="RO6" s="117">
        <v>476</v>
      </c>
      <c r="RP6" s="117">
        <v>477</v>
      </c>
      <c r="RQ6" s="117">
        <v>478</v>
      </c>
      <c r="RR6" s="117">
        <v>479</v>
      </c>
      <c r="RS6" s="117">
        <v>480</v>
      </c>
      <c r="RT6" s="117">
        <v>481</v>
      </c>
      <c r="RU6" s="117">
        <v>482</v>
      </c>
      <c r="RV6" s="117">
        <v>483</v>
      </c>
      <c r="RW6" s="117">
        <v>484</v>
      </c>
      <c r="RX6" s="117">
        <v>485</v>
      </c>
      <c r="RY6" s="117">
        <v>486</v>
      </c>
      <c r="RZ6" s="117">
        <v>487</v>
      </c>
      <c r="SA6" s="117">
        <v>488</v>
      </c>
      <c r="SB6" s="117">
        <v>489</v>
      </c>
      <c r="SC6" s="117">
        <v>490</v>
      </c>
      <c r="SD6" s="117">
        <v>491</v>
      </c>
      <c r="SE6" s="117">
        <v>492</v>
      </c>
      <c r="SF6" s="117">
        <v>493</v>
      </c>
      <c r="SG6" s="117">
        <v>494</v>
      </c>
      <c r="SH6" s="117">
        <v>495</v>
      </c>
      <c r="SI6" s="117">
        <v>496</v>
      </c>
      <c r="SJ6" s="117">
        <v>497</v>
      </c>
      <c r="SK6" s="117">
        <v>498</v>
      </c>
      <c r="SL6" s="117">
        <v>499</v>
      </c>
      <c r="SM6" s="117">
        <v>500</v>
      </c>
      <c r="SN6" s="117">
        <v>501</v>
      </c>
      <c r="SO6" s="117">
        <v>502</v>
      </c>
      <c r="SP6" s="117">
        <v>503</v>
      </c>
      <c r="SQ6" s="117">
        <v>504</v>
      </c>
      <c r="SR6" s="117">
        <v>505</v>
      </c>
      <c r="SS6" s="117">
        <v>506</v>
      </c>
      <c r="ST6" s="117">
        <v>507</v>
      </c>
      <c r="SU6" s="117">
        <v>508</v>
      </c>
      <c r="SV6" s="117">
        <v>509</v>
      </c>
      <c r="SW6" s="117">
        <v>510</v>
      </c>
      <c r="SX6" s="117">
        <v>511</v>
      </c>
      <c r="SY6" s="117">
        <v>512</v>
      </c>
      <c r="SZ6" s="117">
        <v>513</v>
      </c>
      <c r="TA6" s="117">
        <v>514</v>
      </c>
      <c r="TB6" s="117">
        <v>515</v>
      </c>
      <c r="TC6" s="117">
        <v>516</v>
      </c>
      <c r="TD6" s="117">
        <v>517</v>
      </c>
      <c r="TE6" s="117">
        <v>518</v>
      </c>
      <c r="TF6" s="117">
        <v>519</v>
      </c>
      <c r="TG6" s="117">
        <v>520</v>
      </c>
      <c r="TH6" s="117">
        <v>521</v>
      </c>
      <c r="TI6" s="117">
        <v>522</v>
      </c>
      <c r="TJ6" s="117">
        <v>523</v>
      </c>
      <c r="TK6" s="117">
        <v>524</v>
      </c>
      <c r="TL6" s="117">
        <v>525</v>
      </c>
      <c r="TM6" s="117">
        <v>526</v>
      </c>
      <c r="TN6" s="117">
        <v>527</v>
      </c>
      <c r="TO6" s="117">
        <v>528</v>
      </c>
      <c r="TP6" s="117">
        <v>529</v>
      </c>
      <c r="TQ6" s="117">
        <v>530</v>
      </c>
      <c r="TR6" s="117">
        <v>531</v>
      </c>
      <c r="TS6" s="117">
        <v>532</v>
      </c>
      <c r="TT6" s="117">
        <v>533</v>
      </c>
      <c r="TU6" s="117">
        <v>534</v>
      </c>
      <c r="TV6" s="117">
        <v>535</v>
      </c>
      <c r="TW6" s="117">
        <v>536</v>
      </c>
      <c r="TX6" s="117">
        <v>537</v>
      </c>
      <c r="TY6" s="117">
        <v>538</v>
      </c>
      <c r="TZ6" s="117">
        <v>539</v>
      </c>
      <c r="UA6" s="117">
        <v>540</v>
      </c>
      <c r="UB6" s="117">
        <v>541</v>
      </c>
      <c r="UC6" s="117">
        <v>542</v>
      </c>
      <c r="UD6" s="117">
        <v>543</v>
      </c>
      <c r="UE6" s="117">
        <v>544</v>
      </c>
      <c r="UF6" s="117">
        <v>545</v>
      </c>
      <c r="UG6" s="117">
        <v>546</v>
      </c>
      <c r="UH6" s="117">
        <v>547</v>
      </c>
      <c r="UI6" s="117">
        <v>548</v>
      </c>
      <c r="UJ6" s="117">
        <v>549</v>
      </c>
      <c r="UK6" s="117">
        <v>550</v>
      </c>
      <c r="UL6" s="117">
        <v>551</v>
      </c>
      <c r="UM6" s="117">
        <v>552</v>
      </c>
      <c r="UN6" s="117">
        <v>553</v>
      </c>
      <c r="UO6" s="117">
        <v>554</v>
      </c>
      <c r="UP6" s="117">
        <v>555</v>
      </c>
      <c r="UQ6" s="117">
        <v>556</v>
      </c>
      <c r="UR6" s="117">
        <v>557</v>
      </c>
      <c r="US6" s="117">
        <v>558</v>
      </c>
      <c r="UT6" s="117">
        <v>559</v>
      </c>
      <c r="UU6" s="117">
        <v>560</v>
      </c>
      <c r="UV6" s="117">
        <v>561</v>
      </c>
      <c r="UW6" s="117">
        <v>562</v>
      </c>
      <c r="UX6" s="117">
        <v>563</v>
      </c>
      <c r="UY6" s="117">
        <v>564</v>
      </c>
      <c r="UZ6" s="117">
        <v>565</v>
      </c>
      <c r="VA6" s="117">
        <v>566</v>
      </c>
      <c r="VB6" s="117">
        <v>567</v>
      </c>
      <c r="VC6" s="117">
        <v>568</v>
      </c>
      <c r="VD6" s="117">
        <v>569</v>
      </c>
      <c r="VE6" s="117">
        <v>570</v>
      </c>
      <c r="VF6" s="117">
        <v>571</v>
      </c>
      <c r="VG6" s="117">
        <v>572</v>
      </c>
      <c r="VH6" s="117">
        <v>573</v>
      </c>
      <c r="VI6" s="117">
        <v>574</v>
      </c>
      <c r="VJ6" s="117">
        <v>575</v>
      </c>
      <c r="VK6" s="117">
        <v>576</v>
      </c>
      <c r="VL6" s="117">
        <v>577</v>
      </c>
      <c r="VM6" s="117">
        <v>578</v>
      </c>
      <c r="VN6" s="117">
        <v>579</v>
      </c>
      <c r="VO6" s="117">
        <v>580</v>
      </c>
      <c r="VP6" s="117">
        <v>581</v>
      </c>
      <c r="VQ6" s="117">
        <v>582</v>
      </c>
      <c r="VR6" s="117">
        <v>583</v>
      </c>
      <c r="VS6" s="117">
        <v>584</v>
      </c>
      <c r="VT6" s="117">
        <v>585</v>
      </c>
      <c r="VU6" s="117">
        <v>586</v>
      </c>
      <c r="VV6" s="117">
        <v>587</v>
      </c>
      <c r="VW6" s="117">
        <v>588</v>
      </c>
      <c r="VX6" s="117">
        <v>589</v>
      </c>
      <c r="VY6" s="117">
        <v>590</v>
      </c>
      <c r="VZ6" s="117">
        <v>591</v>
      </c>
      <c r="WA6" s="117">
        <v>592</v>
      </c>
      <c r="WB6" s="117">
        <v>593</v>
      </c>
      <c r="WC6" s="117">
        <v>594</v>
      </c>
      <c r="WD6" s="117">
        <v>595</v>
      </c>
      <c r="WE6" s="117">
        <v>596</v>
      </c>
      <c r="WF6" s="117">
        <v>597</v>
      </c>
      <c r="WG6" s="117">
        <v>598</v>
      </c>
      <c r="WH6" s="117">
        <v>599</v>
      </c>
      <c r="WI6" s="117">
        <v>600</v>
      </c>
      <c r="WJ6" s="117">
        <v>601</v>
      </c>
      <c r="WK6" s="117">
        <v>602</v>
      </c>
      <c r="WL6" s="117">
        <v>603</v>
      </c>
      <c r="WM6" s="117">
        <v>604</v>
      </c>
      <c r="WN6" s="117">
        <v>605</v>
      </c>
      <c r="WO6" s="117">
        <v>606</v>
      </c>
      <c r="WP6" s="117">
        <v>607</v>
      </c>
      <c r="WQ6" s="117">
        <v>608</v>
      </c>
      <c r="WR6" s="117">
        <v>609</v>
      </c>
      <c r="WS6" s="117">
        <v>610</v>
      </c>
      <c r="WT6" s="117">
        <v>611</v>
      </c>
      <c r="WU6" s="117">
        <v>612</v>
      </c>
      <c r="WV6" s="117">
        <v>613</v>
      </c>
      <c r="WW6" s="117">
        <v>614</v>
      </c>
      <c r="WX6" s="117">
        <v>615</v>
      </c>
      <c r="WY6" s="117">
        <v>616</v>
      </c>
      <c r="WZ6" s="117">
        <v>617</v>
      </c>
      <c r="XA6" s="117">
        <v>618</v>
      </c>
      <c r="XB6" s="117">
        <v>619</v>
      </c>
      <c r="XC6" s="117">
        <v>620</v>
      </c>
      <c r="XD6" s="117">
        <v>621</v>
      </c>
      <c r="XE6" s="117">
        <v>622</v>
      </c>
      <c r="XF6" s="117">
        <v>623</v>
      </c>
      <c r="XG6" s="117">
        <v>624</v>
      </c>
      <c r="XH6" s="117">
        <v>625</v>
      </c>
      <c r="XI6" s="117">
        <v>626</v>
      </c>
      <c r="XJ6" s="117">
        <v>627</v>
      </c>
      <c r="XK6" s="117">
        <v>628</v>
      </c>
      <c r="XL6" s="117">
        <v>629</v>
      </c>
      <c r="XM6" s="117">
        <v>630</v>
      </c>
      <c r="XN6" s="117">
        <v>631</v>
      </c>
      <c r="XO6" s="117">
        <v>632</v>
      </c>
      <c r="XP6" s="117">
        <v>633</v>
      </c>
      <c r="XQ6" s="117">
        <v>634</v>
      </c>
      <c r="XR6" s="117">
        <v>635</v>
      </c>
      <c r="XS6" s="117">
        <v>636</v>
      </c>
      <c r="XT6" s="117">
        <v>637</v>
      </c>
      <c r="XU6" s="117">
        <v>638</v>
      </c>
      <c r="XV6" s="117">
        <v>639</v>
      </c>
      <c r="XW6" s="117">
        <v>640</v>
      </c>
      <c r="XX6" s="117">
        <v>641</v>
      </c>
      <c r="XY6" s="117">
        <v>642</v>
      </c>
      <c r="XZ6" s="117">
        <v>643</v>
      </c>
      <c r="YA6" s="117">
        <v>644</v>
      </c>
      <c r="YB6" s="117">
        <v>645</v>
      </c>
      <c r="YC6" s="117">
        <v>646</v>
      </c>
      <c r="YD6" s="117">
        <v>647</v>
      </c>
      <c r="YE6" s="117">
        <v>648</v>
      </c>
      <c r="YF6" s="117">
        <v>649</v>
      </c>
      <c r="YG6" s="117">
        <v>650</v>
      </c>
      <c r="YH6" s="117">
        <v>651</v>
      </c>
      <c r="YI6" s="117">
        <v>652</v>
      </c>
      <c r="YJ6" s="117">
        <v>653</v>
      </c>
      <c r="YK6" s="117">
        <v>654</v>
      </c>
      <c r="YL6" s="117">
        <v>655</v>
      </c>
      <c r="YM6" s="117">
        <v>656</v>
      </c>
      <c r="YN6" s="117">
        <v>657</v>
      </c>
      <c r="YO6" s="117">
        <v>658</v>
      </c>
      <c r="YP6" s="117">
        <v>659</v>
      </c>
      <c r="YQ6" s="117">
        <v>660</v>
      </c>
      <c r="YR6" s="117">
        <v>661</v>
      </c>
      <c r="YS6" s="117">
        <v>662</v>
      </c>
      <c r="YT6" s="117">
        <v>663</v>
      </c>
      <c r="YU6" s="117">
        <v>664</v>
      </c>
      <c r="YV6" s="117">
        <v>665</v>
      </c>
      <c r="YW6" s="117">
        <v>666</v>
      </c>
      <c r="YX6" s="117">
        <v>667</v>
      </c>
      <c r="YY6" s="117">
        <v>668</v>
      </c>
      <c r="YZ6" s="117">
        <v>669</v>
      </c>
      <c r="ZA6" s="117">
        <v>670</v>
      </c>
      <c r="ZB6" s="117">
        <v>671</v>
      </c>
      <c r="ZC6" s="117">
        <v>672</v>
      </c>
      <c r="ZD6" s="117">
        <v>673</v>
      </c>
      <c r="ZE6" s="117">
        <v>674</v>
      </c>
      <c r="ZF6" s="117">
        <v>675</v>
      </c>
      <c r="ZG6" s="117">
        <v>676</v>
      </c>
      <c r="ZH6" s="117">
        <v>677</v>
      </c>
      <c r="ZI6" s="117">
        <v>678</v>
      </c>
      <c r="ZJ6" s="117">
        <v>679</v>
      </c>
      <c r="ZK6" s="117">
        <v>680</v>
      </c>
      <c r="ZL6" s="117">
        <v>681</v>
      </c>
      <c r="ZM6" s="117">
        <v>682</v>
      </c>
      <c r="ZN6" s="117">
        <v>683</v>
      </c>
      <c r="ZO6" s="117">
        <v>684</v>
      </c>
      <c r="ZP6" s="117">
        <v>685</v>
      </c>
      <c r="ZQ6" s="117">
        <v>686</v>
      </c>
      <c r="ZR6" s="117">
        <v>687</v>
      </c>
      <c r="ZS6" s="117">
        <v>688</v>
      </c>
      <c r="ZT6" s="117">
        <v>689</v>
      </c>
      <c r="ZU6" s="117">
        <v>690</v>
      </c>
      <c r="ZV6" s="117">
        <v>691</v>
      </c>
      <c r="ZW6" s="117">
        <v>692</v>
      </c>
      <c r="ZX6" s="117">
        <v>693</v>
      </c>
      <c r="ZY6" s="117">
        <v>694</v>
      </c>
      <c r="ZZ6" s="117">
        <v>695</v>
      </c>
      <c r="AAA6" s="117">
        <v>696</v>
      </c>
      <c r="AAB6" s="117">
        <v>697</v>
      </c>
      <c r="AAC6" s="117">
        <v>698</v>
      </c>
      <c r="AAD6" s="117">
        <v>699</v>
      </c>
      <c r="AAE6" s="117">
        <v>700</v>
      </c>
      <c r="AAF6" s="117">
        <v>701</v>
      </c>
      <c r="AAG6" s="117">
        <v>702</v>
      </c>
      <c r="AAH6" s="117">
        <v>703</v>
      </c>
      <c r="AAI6" s="117">
        <v>704</v>
      </c>
      <c r="AAJ6" s="117">
        <v>705</v>
      </c>
      <c r="AAK6" s="117">
        <v>706</v>
      </c>
      <c r="AAL6" s="117">
        <v>707</v>
      </c>
      <c r="AAM6" s="117">
        <v>708</v>
      </c>
      <c r="AAN6" s="117">
        <v>709</v>
      </c>
      <c r="AAO6" s="117">
        <v>710</v>
      </c>
      <c r="AAP6" s="117">
        <v>711</v>
      </c>
      <c r="AAQ6" s="117">
        <v>712</v>
      </c>
      <c r="AAR6" s="117">
        <v>713</v>
      </c>
      <c r="AAS6" s="117">
        <v>714</v>
      </c>
      <c r="AAT6" s="117">
        <v>715</v>
      </c>
      <c r="AAU6" s="117">
        <v>716</v>
      </c>
      <c r="AAV6" s="117">
        <v>717</v>
      </c>
      <c r="AAW6" s="117">
        <v>718</v>
      </c>
      <c r="AAX6" s="117">
        <v>719</v>
      </c>
      <c r="AAY6" s="117">
        <v>720</v>
      </c>
      <c r="AAZ6" s="117">
        <v>721</v>
      </c>
      <c r="ABA6" s="117">
        <v>722</v>
      </c>
      <c r="ABB6" s="117">
        <v>723</v>
      </c>
      <c r="ABC6" s="117">
        <v>724</v>
      </c>
      <c r="ABD6" s="117">
        <v>725</v>
      </c>
      <c r="ABE6" s="117">
        <v>726</v>
      </c>
      <c r="ABF6" s="117">
        <v>727</v>
      </c>
      <c r="ABG6" s="117">
        <v>728</v>
      </c>
      <c r="ABH6" s="117">
        <v>729</v>
      </c>
      <c r="ABI6" s="117">
        <v>730</v>
      </c>
      <c r="ABJ6" s="117">
        <v>731</v>
      </c>
      <c r="ABK6" s="117">
        <v>732</v>
      </c>
      <c r="ABL6" s="117">
        <v>733</v>
      </c>
      <c r="ABM6" s="117">
        <v>734</v>
      </c>
      <c r="ABN6" s="117">
        <v>735</v>
      </c>
      <c r="ABO6" s="117">
        <v>736</v>
      </c>
      <c r="ABP6" s="117">
        <v>737</v>
      </c>
      <c r="ABQ6" s="117">
        <v>738</v>
      </c>
      <c r="ABR6" s="117">
        <v>739</v>
      </c>
      <c r="ABS6" s="117">
        <v>740</v>
      </c>
      <c r="ABT6" s="117">
        <v>741</v>
      </c>
      <c r="ABU6" s="117">
        <v>742</v>
      </c>
      <c r="ABV6" s="117">
        <v>743</v>
      </c>
      <c r="ABW6" s="117">
        <v>744</v>
      </c>
      <c r="ABX6" s="117">
        <v>745</v>
      </c>
      <c r="ABY6" s="117">
        <v>746</v>
      </c>
      <c r="ABZ6" s="117">
        <v>747</v>
      </c>
      <c r="ACA6" s="117">
        <v>748</v>
      </c>
      <c r="ACB6" s="117">
        <v>749</v>
      </c>
      <c r="ACC6" s="117">
        <v>750</v>
      </c>
      <c r="ACD6" s="117">
        <v>751</v>
      </c>
      <c r="ACE6" s="117">
        <v>752</v>
      </c>
      <c r="ACF6" s="117">
        <v>753</v>
      </c>
      <c r="ACG6" s="117">
        <v>754</v>
      </c>
      <c r="ACH6" s="117">
        <v>755</v>
      </c>
      <c r="ACI6" s="117">
        <v>756</v>
      </c>
      <c r="ACJ6" s="117">
        <v>757</v>
      </c>
      <c r="ACK6" s="117">
        <v>758</v>
      </c>
      <c r="ACL6" s="117">
        <v>759</v>
      </c>
      <c r="ACM6" s="117">
        <v>760</v>
      </c>
      <c r="ACN6" s="117">
        <v>761</v>
      </c>
      <c r="ACO6" s="117">
        <v>762</v>
      </c>
      <c r="ACP6" s="117">
        <v>763</v>
      </c>
      <c r="ACQ6" s="117">
        <v>764</v>
      </c>
      <c r="ACR6" s="117">
        <v>765</v>
      </c>
      <c r="ACS6" s="117">
        <v>766</v>
      </c>
      <c r="ACT6" s="117">
        <v>767</v>
      </c>
      <c r="ACU6" s="117">
        <v>768</v>
      </c>
      <c r="ACV6" s="117">
        <v>769</v>
      </c>
      <c r="ACW6" s="117">
        <v>770</v>
      </c>
      <c r="ACX6" s="117">
        <v>771</v>
      </c>
      <c r="ACY6" s="117">
        <v>772</v>
      </c>
      <c r="ACZ6" s="117">
        <v>773</v>
      </c>
      <c r="ADA6" s="117">
        <v>774</v>
      </c>
      <c r="ADB6" s="117">
        <v>775</v>
      </c>
      <c r="ADC6" s="117">
        <v>776</v>
      </c>
      <c r="ADD6" s="117">
        <v>777</v>
      </c>
      <c r="ADE6" s="117">
        <v>778</v>
      </c>
      <c r="ADF6" s="117">
        <v>779</v>
      </c>
      <c r="ADG6" s="117">
        <v>780</v>
      </c>
      <c r="ADH6" s="117">
        <v>781</v>
      </c>
      <c r="ADI6" s="117">
        <v>782</v>
      </c>
      <c r="ADJ6" s="117">
        <v>783</v>
      </c>
      <c r="ADK6" s="117">
        <v>784</v>
      </c>
      <c r="ADL6" s="117">
        <v>785</v>
      </c>
      <c r="ADM6" s="117">
        <v>786</v>
      </c>
      <c r="ADN6" s="117">
        <v>787</v>
      </c>
      <c r="ADO6" s="117">
        <v>788</v>
      </c>
      <c r="ADP6" s="117">
        <v>789</v>
      </c>
      <c r="ADQ6" s="117">
        <v>790</v>
      </c>
      <c r="ADR6" s="117">
        <v>791</v>
      </c>
      <c r="ADS6" s="117">
        <v>792</v>
      </c>
      <c r="ADT6" s="117">
        <v>793</v>
      </c>
      <c r="ADU6" s="117">
        <v>794</v>
      </c>
      <c r="ADV6" s="117">
        <v>795</v>
      </c>
      <c r="ADW6" s="117">
        <v>796</v>
      </c>
      <c r="ADX6" s="117">
        <v>797</v>
      </c>
      <c r="ADY6" s="117">
        <v>798</v>
      </c>
      <c r="ADZ6" s="117">
        <v>799</v>
      </c>
      <c r="AEA6" s="117">
        <v>800</v>
      </c>
      <c r="AEB6" s="117">
        <v>801</v>
      </c>
      <c r="AEC6" s="117">
        <v>802</v>
      </c>
      <c r="AED6" s="117">
        <v>803</v>
      </c>
      <c r="AEE6" s="117">
        <v>804</v>
      </c>
      <c r="AEF6" s="117">
        <v>805</v>
      </c>
      <c r="AEG6" s="117">
        <v>806</v>
      </c>
      <c r="AEH6" s="117">
        <v>807</v>
      </c>
      <c r="AEI6" s="117">
        <v>808</v>
      </c>
      <c r="AEJ6" s="117">
        <v>809</v>
      </c>
      <c r="AEK6" s="117">
        <v>810</v>
      </c>
      <c r="AEL6" s="117">
        <v>811</v>
      </c>
      <c r="AEM6" s="117">
        <v>812</v>
      </c>
      <c r="AEN6" s="117">
        <v>813</v>
      </c>
      <c r="AEO6" s="117">
        <v>814</v>
      </c>
      <c r="AEP6" s="117">
        <v>815</v>
      </c>
      <c r="AEQ6" s="117">
        <v>816</v>
      </c>
      <c r="AER6" s="117">
        <v>817</v>
      </c>
      <c r="AES6" s="117">
        <v>818</v>
      </c>
      <c r="AET6" s="117">
        <v>819</v>
      </c>
      <c r="AEU6" s="117">
        <v>820</v>
      </c>
      <c r="AEV6" s="117">
        <v>821</v>
      </c>
      <c r="AEW6" s="117">
        <v>822</v>
      </c>
      <c r="AEX6" s="117">
        <v>823</v>
      </c>
      <c r="AEY6" s="117">
        <v>824</v>
      </c>
      <c r="AEZ6" s="117">
        <v>825</v>
      </c>
      <c r="AFA6" s="117">
        <v>826</v>
      </c>
      <c r="AFB6" s="117">
        <v>827</v>
      </c>
      <c r="AFC6" s="117">
        <v>828</v>
      </c>
      <c r="AFD6" s="117">
        <v>829</v>
      </c>
      <c r="AFE6" s="117">
        <v>830</v>
      </c>
      <c r="AFF6" s="117">
        <v>831</v>
      </c>
      <c r="AFG6" s="117">
        <v>832</v>
      </c>
      <c r="AFH6" s="117">
        <v>833</v>
      </c>
      <c r="AFI6" s="117">
        <v>834</v>
      </c>
      <c r="AFJ6" s="117">
        <v>835</v>
      </c>
      <c r="AFK6" s="117">
        <v>836</v>
      </c>
      <c r="AFL6" s="117">
        <v>837</v>
      </c>
      <c r="AFM6" s="117">
        <v>838</v>
      </c>
      <c r="AFN6" s="117">
        <v>839</v>
      </c>
      <c r="AFO6" s="117">
        <v>840</v>
      </c>
      <c r="AFP6" s="117">
        <v>841</v>
      </c>
      <c r="AFQ6" s="117">
        <v>842</v>
      </c>
      <c r="AFR6" s="117">
        <v>843</v>
      </c>
      <c r="AFS6" s="117">
        <v>844</v>
      </c>
      <c r="AFT6" s="117">
        <v>845</v>
      </c>
      <c r="AFU6" s="117">
        <v>846</v>
      </c>
      <c r="AFV6" s="117">
        <v>847</v>
      </c>
      <c r="AFW6" s="117">
        <v>848</v>
      </c>
      <c r="AFX6" s="117">
        <v>849</v>
      </c>
      <c r="AFY6" s="117">
        <v>850</v>
      </c>
      <c r="AFZ6" s="117">
        <v>851</v>
      </c>
      <c r="AGA6" s="117">
        <v>852</v>
      </c>
      <c r="AGB6" s="117">
        <v>853</v>
      </c>
      <c r="AGC6" s="117">
        <v>854</v>
      </c>
      <c r="AGD6" s="117">
        <v>855</v>
      </c>
      <c r="AGE6" s="117">
        <v>856</v>
      </c>
      <c r="AGF6" s="117">
        <v>857</v>
      </c>
      <c r="AGG6" s="117">
        <v>858</v>
      </c>
      <c r="AGH6" s="117">
        <v>859</v>
      </c>
      <c r="AGI6" s="117">
        <v>860</v>
      </c>
      <c r="AGJ6" s="117">
        <v>861</v>
      </c>
      <c r="AGK6" s="117">
        <v>862</v>
      </c>
      <c r="AGL6" s="117">
        <v>863</v>
      </c>
      <c r="AGM6" s="117">
        <v>864</v>
      </c>
      <c r="AGN6" s="117">
        <v>865</v>
      </c>
      <c r="AGO6" s="117">
        <v>866</v>
      </c>
      <c r="AGP6" s="117">
        <v>867</v>
      </c>
      <c r="AGQ6" s="117">
        <v>868</v>
      </c>
      <c r="AGR6" s="117">
        <v>869</v>
      </c>
      <c r="AGS6" s="117">
        <v>870</v>
      </c>
      <c r="AGT6" s="117">
        <v>871</v>
      </c>
      <c r="AGU6" s="117">
        <v>872</v>
      </c>
      <c r="AGV6" s="117">
        <v>873</v>
      </c>
      <c r="AGW6" s="117">
        <v>874</v>
      </c>
      <c r="AGX6" s="117">
        <v>875</v>
      </c>
      <c r="AGY6" s="117">
        <v>876</v>
      </c>
      <c r="AGZ6" s="117">
        <v>877</v>
      </c>
      <c r="AHA6" s="117">
        <v>878</v>
      </c>
      <c r="AHB6" s="117">
        <v>879</v>
      </c>
      <c r="AHC6" s="117">
        <v>880</v>
      </c>
      <c r="AHD6" s="117">
        <v>881</v>
      </c>
      <c r="AHE6" s="117">
        <v>882</v>
      </c>
      <c r="AHF6" s="117">
        <v>883</v>
      </c>
      <c r="AHG6" s="117">
        <v>884</v>
      </c>
      <c r="AHH6" s="117">
        <v>885</v>
      </c>
      <c r="AHI6" s="117">
        <v>886</v>
      </c>
      <c r="AHJ6" s="117">
        <v>887</v>
      </c>
      <c r="AHK6" s="117">
        <v>888</v>
      </c>
      <c r="AHL6" s="117">
        <v>889</v>
      </c>
      <c r="AHM6" s="117">
        <v>890</v>
      </c>
      <c r="AHN6" s="117">
        <v>891</v>
      </c>
      <c r="AHO6" s="117">
        <v>892</v>
      </c>
      <c r="AHP6" s="117">
        <v>893</v>
      </c>
      <c r="AHQ6" s="117">
        <v>894</v>
      </c>
      <c r="AHR6" s="117">
        <v>895</v>
      </c>
      <c r="AHS6" s="117">
        <v>896</v>
      </c>
      <c r="AHT6" s="117">
        <v>897</v>
      </c>
      <c r="AHU6" s="117">
        <v>898</v>
      </c>
      <c r="AHV6" s="117">
        <v>899</v>
      </c>
      <c r="AHW6" s="117">
        <v>900</v>
      </c>
      <c r="AHX6" s="117">
        <v>901</v>
      </c>
      <c r="AHY6" s="117">
        <v>902</v>
      </c>
      <c r="AHZ6" s="117">
        <v>903</v>
      </c>
      <c r="AIA6" s="117">
        <v>904</v>
      </c>
      <c r="AIB6" s="117">
        <v>905</v>
      </c>
      <c r="AIC6" s="117">
        <v>906</v>
      </c>
      <c r="AID6" s="117">
        <v>907</v>
      </c>
      <c r="AIE6" s="117">
        <v>908</v>
      </c>
      <c r="AIF6" s="117">
        <v>909</v>
      </c>
      <c r="AIG6" s="117">
        <v>910</v>
      </c>
      <c r="AIH6" s="117">
        <v>911</v>
      </c>
      <c r="AII6" s="117">
        <v>912</v>
      </c>
      <c r="AIJ6" s="117">
        <v>913</v>
      </c>
      <c r="AIK6" s="117">
        <v>914</v>
      </c>
      <c r="AIL6" s="117">
        <v>915</v>
      </c>
      <c r="AIM6" s="117">
        <v>916</v>
      </c>
      <c r="AIN6" s="117">
        <v>917</v>
      </c>
      <c r="AIO6" s="117">
        <v>918</v>
      </c>
      <c r="AIP6" s="117">
        <v>919</v>
      </c>
      <c r="AIQ6" s="117">
        <v>920</v>
      </c>
      <c r="AIR6" s="117">
        <v>921</v>
      </c>
      <c r="AIS6" s="117">
        <v>922</v>
      </c>
      <c r="AIT6" s="117">
        <v>923</v>
      </c>
      <c r="AIU6" s="117">
        <v>924</v>
      </c>
      <c r="AIV6" s="117">
        <v>925</v>
      </c>
      <c r="AIW6" s="117">
        <v>926</v>
      </c>
      <c r="AIX6" s="117">
        <v>927</v>
      </c>
      <c r="AIY6" s="117">
        <v>928</v>
      </c>
      <c r="AIZ6" s="117">
        <v>929</v>
      </c>
      <c r="AJA6" s="117">
        <v>930</v>
      </c>
      <c r="AJB6" s="117">
        <v>931</v>
      </c>
      <c r="AJC6" s="117">
        <v>932</v>
      </c>
      <c r="AJD6" s="117">
        <v>933</v>
      </c>
      <c r="AJE6" s="117">
        <v>934</v>
      </c>
      <c r="AJF6" s="117">
        <v>935</v>
      </c>
      <c r="AJG6" s="117">
        <v>936</v>
      </c>
      <c r="AJH6" s="117">
        <v>937</v>
      </c>
      <c r="AJI6" s="117">
        <v>938</v>
      </c>
      <c r="AJJ6" s="117">
        <v>939</v>
      </c>
      <c r="AJK6" s="117">
        <v>940</v>
      </c>
      <c r="AJL6" s="117">
        <v>941</v>
      </c>
      <c r="AJM6" s="117">
        <v>942</v>
      </c>
      <c r="AJN6" s="117">
        <v>943</v>
      </c>
      <c r="AJO6" s="117">
        <v>944</v>
      </c>
      <c r="AJP6" s="117">
        <v>945</v>
      </c>
      <c r="AJQ6" s="117">
        <v>946</v>
      </c>
      <c r="AJR6" s="117">
        <v>947</v>
      </c>
      <c r="AJS6" s="117">
        <v>948</v>
      </c>
      <c r="AJT6" s="117">
        <v>949</v>
      </c>
      <c r="AJU6" s="117">
        <v>950</v>
      </c>
      <c r="AJV6" s="117">
        <v>951</v>
      </c>
      <c r="AJW6" s="117">
        <v>952</v>
      </c>
      <c r="AJX6" s="117">
        <v>953</v>
      </c>
      <c r="AJY6" s="117">
        <v>954</v>
      </c>
      <c r="AJZ6" s="117">
        <v>955</v>
      </c>
      <c r="AKA6" s="117">
        <v>956</v>
      </c>
      <c r="AKB6" s="117">
        <v>957</v>
      </c>
      <c r="AKC6" s="117">
        <v>958</v>
      </c>
      <c r="AKD6" s="117">
        <v>959</v>
      </c>
      <c r="AKE6" s="117">
        <v>960</v>
      </c>
      <c r="AKF6" s="117">
        <v>961</v>
      </c>
      <c r="AKG6" s="117">
        <v>962</v>
      </c>
      <c r="AKH6" s="117">
        <v>963</v>
      </c>
      <c r="AKI6" s="117">
        <v>964</v>
      </c>
      <c r="AKJ6" s="117">
        <v>965</v>
      </c>
      <c r="AKK6" s="117">
        <v>966</v>
      </c>
      <c r="AKL6" s="117">
        <v>967</v>
      </c>
      <c r="AKM6" s="117">
        <v>968</v>
      </c>
      <c r="AKN6" s="117">
        <v>969</v>
      </c>
      <c r="AKO6" s="117">
        <v>970</v>
      </c>
      <c r="AKP6" s="117">
        <v>971</v>
      </c>
      <c r="AKQ6" s="117">
        <v>972</v>
      </c>
      <c r="AKR6" s="117">
        <v>973</v>
      </c>
      <c r="AKS6" s="117">
        <v>974</v>
      </c>
      <c r="AKT6" s="117">
        <v>975</v>
      </c>
      <c r="AKU6" s="117">
        <v>976</v>
      </c>
      <c r="AKV6" s="117">
        <v>977</v>
      </c>
      <c r="AKW6" s="117">
        <v>978</v>
      </c>
      <c r="AKX6" s="117">
        <v>979</v>
      </c>
      <c r="AKY6" s="117">
        <v>980</v>
      </c>
      <c r="AKZ6" s="117">
        <v>981</v>
      </c>
      <c r="ALA6" s="117">
        <v>982</v>
      </c>
      <c r="ALB6" s="117">
        <v>983</v>
      </c>
      <c r="ALC6" s="117">
        <v>984</v>
      </c>
      <c r="ALD6" s="117">
        <v>985</v>
      </c>
      <c r="ALE6" s="117">
        <v>986</v>
      </c>
      <c r="ALF6" s="117">
        <v>987</v>
      </c>
      <c r="ALG6" s="117">
        <v>988</v>
      </c>
      <c r="ALH6" s="117">
        <v>989</v>
      </c>
      <c r="ALI6" s="117">
        <v>990</v>
      </c>
      <c r="ALJ6" s="117">
        <v>991</v>
      </c>
      <c r="ALK6" s="117">
        <v>992</v>
      </c>
      <c r="ALL6" s="117">
        <v>993</v>
      </c>
      <c r="ALM6" s="117">
        <v>994</v>
      </c>
      <c r="ALN6" s="117">
        <v>995</v>
      </c>
      <c r="ALO6" s="117">
        <v>996</v>
      </c>
      <c r="ALP6" s="117">
        <v>997</v>
      </c>
      <c r="ALQ6" s="117">
        <v>998</v>
      </c>
      <c r="ALR6" s="117">
        <v>999</v>
      </c>
      <c r="ALS6" s="117">
        <v>1000</v>
      </c>
      <c r="ALT6" s="117">
        <v>1001</v>
      </c>
      <c r="ALU6" s="117">
        <v>1002</v>
      </c>
      <c r="ALV6" s="117">
        <v>1003</v>
      </c>
      <c r="ALW6" s="117">
        <v>1004</v>
      </c>
      <c r="ALX6" s="117">
        <v>1005</v>
      </c>
      <c r="ALY6" s="117">
        <v>1006</v>
      </c>
      <c r="ALZ6" s="117">
        <v>1007</v>
      </c>
      <c r="AMA6" s="117">
        <v>1008</v>
      </c>
      <c r="AMB6" s="117">
        <v>1009</v>
      </c>
      <c r="AMC6" s="117">
        <v>1010</v>
      </c>
      <c r="AMD6" s="117">
        <v>1011</v>
      </c>
      <c r="AME6" s="117">
        <v>1012</v>
      </c>
      <c r="AMF6" s="117">
        <v>1013</v>
      </c>
      <c r="AMG6" s="117">
        <v>1014</v>
      </c>
      <c r="AMH6" s="117">
        <v>1015</v>
      </c>
      <c r="AMI6" s="117">
        <v>1016</v>
      </c>
      <c r="AMJ6" s="117">
        <v>1017</v>
      </c>
      <c r="AMK6" s="117">
        <v>1018</v>
      </c>
      <c r="AML6" s="117">
        <v>1019</v>
      </c>
      <c r="AMM6" s="117">
        <v>1020</v>
      </c>
      <c r="AMN6" s="117">
        <v>1021</v>
      </c>
      <c r="AMO6" s="117">
        <v>1022</v>
      </c>
      <c r="AMP6" s="117">
        <v>1023</v>
      </c>
      <c r="AMQ6" s="117">
        <v>1024</v>
      </c>
      <c r="AMR6" s="117">
        <v>1025</v>
      </c>
      <c r="AMS6" s="117">
        <v>1026</v>
      </c>
      <c r="AMT6" s="117">
        <v>1027</v>
      </c>
      <c r="AMU6" s="117">
        <v>1028</v>
      </c>
      <c r="AMV6" s="117">
        <v>1029</v>
      </c>
      <c r="AMW6" s="117">
        <v>1030</v>
      </c>
      <c r="AMX6" s="117">
        <v>1031</v>
      </c>
      <c r="AMY6" s="117">
        <v>1032</v>
      </c>
      <c r="AMZ6" s="117">
        <v>1033</v>
      </c>
      <c r="ANA6" s="117">
        <v>1034</v>
      </c>
      <c r="ANB6" s="117">
        <v>1035</v>
      </c>
      <c r="ANC6" s="117">
        <v>1036</v>
      </c>
      <c r="AND6" s="117">
        <v>1037</v>
      </c>
      <c r="ANE6" s="117">
        <v>1038</v>
      </c>
      <c r="ANF6" s="117">
        <v>1039</v>
      </c>
      <c r="ANG6" s="117">
        <v>1040</v>
      </c>
      <c r="ANH6" s="117">
        <v>1041</v>
      </c>
      <c r="ANI6" s="117">
        <v>1042</v>
      </c>
      <c r="ANJ6" s="117">
        <v>1043</v>
      </c>
      <c r="ANK6" s="117">
        <v>1044</v>
      </c>
      <c r="ANL6" s="117">
        <v>1045</v>
      </c>
      <c r="ANM6" s="117">
        <v>1046</v>
      </c>
      <c r="ANN6" s="117">
        <v>1047</v>
      </c>
      <c r="ANO6" s="117">
        <v>1048</v>
      </c>
      <c r="ANP6" s="117">
        <v>1049</v>
      </c>
      <c r="ANQ6" s="117">
        <v>1050</v>
      </c>
      <c r="ANR6" s="117">
        <v>1051</v>
      </c>
      <c r="ANS6" s="117">
        <v>1052</v>
      </c>
      <c r="ANT6" s="117">
        <v>1053</v>
      </c>
      <c r="ANU6" s="117">
        <v>1054</v>
      </c>
      <c r="ANV6" s="117">
        <v>1055</v>
      </c>
      <c r="ANW6" s="117">
        <v>1056</v>
      </c>
      <c r="ANX6" s="117">
        <v>1057</v>
      </c>
      <c r="ANY6" s="117">
        <v>1058</v>
      </c>
      <c r="ANZ6" s="117">
        <v>1059</v>
      </c>
      <c r="AOA6" s="117">
        <v>1060</v>
      </c>
      <c r="AOB6" s="117">
        <v>1061</v>
      </c>
      <c r="AOC6" s="117">
        <v>1062</v>
      </c>
      <c r="AOD6" s="117">
        <v>1063</v>
      </c>
      <c r="AOE6" s="117">
        <v>1064</v>
      </c>
      <c r="AOF6" s="117">
        <v>1065</v>
      </c>
      <c r="AOG6" s="117">
        <v>1066</v>
      </c>
      <c r="AOH6" s="117">
        <v>1067</v>
      </c>
      <c r="AOI6" s="117">
        <v>1068</v>
      </c>
      <c r="AOJ6" s="117">
        <v>1069</v>
      </c>
      <c r="AOK6" s="117">
        <v>1070</v>
      </c>
      <c r="AOL6" s="117">
        <v>1071</v>
      </c>
      <c r="AOM6" s="117">
        <v>1072</v>
      </c>
      <c r="AON6" s="117">
        <v>1073</v>
      </c>
      <c r="AOO6" s="117">
        <v>1074</v>
      </c>
      <c r="AOP6" s="117">
        <v>1075</v>
      </c>
      <c r="AOQ6" s="117">
        <v>1076</v>
      </c>
      <c r="AOR6" s="117">
        <v>1077</v>
      </c>
      <c r="AOS6" s="117">
        <v>1078</v>
      </c>
      <c r="AOT6" s="117">
        <v>1079</v>
      </c>
      <c r="AOU6" s="117">
        <v>1080</v>
      </c>
      <c r="AOV6" s="117">
        <v>1081</v>
      </c>
      <c r="AOW6" s="117">
        <v>1082</v>
      </c>
      <c r="AOX6" s="117">
        <v>1083</v>
      </c>
      <c r="AOY6" s="117">
        <v>1084</v>
      </c>
      <c r="AOZ6" s="117">
        <v>1085</v>
      </c>
      <c r="APA6" s="117">
        <v>1086</v>
      </c>
      <c r="APB6" s="117">
        <v>1087</v>
      </c>
      <c r="APC6" s="117">
        <v>1088</v>
      </c>
      <c r="APD6" s="117">
        <v>1089</v>
      </c>
      <c r="APE6" s="117">
        <v>1090</v>
      </c>
      <c r="APF6" s="117">
        <v>1091</v>
      </c>
      <c r="APG6" s="117">
        <v>1092</v>
      </c>
      <c r="APH6" s="117">
        <v>1093</v>
      </c>
      <c r="API6" s="117">
        <v>1094</v>
      </c>
      <c r="APJ6" s="117">
        <v>1095</v>
      </c>
      <c r="APK6" s="117">
        <v>1096</v>
      </c>
      <c r="APL6" s="117">
        <v>1097</v>
      </c>
      <c r="APM6" s="117">
        <v>1098</v>
      </c>
      <c r="APN6" s="117">
        <v>1099</v>
      </c>
      <c r="APO6" s="117">
        <v>1100</v>
      </c>
      <c r="APP6" s="117">
        <v>1101</v>
      </c>
      <c r="APQ6" s="117">
        <v>1102</v>
      </c>
      <c r="APR6" s="117">
        <v>1103</v>
      </c>
      <c r="APS6" s="117">
        <v>1104</v>
      </c>
      <c r="APT6" s="117">
        <v>1105</v>
      </c>
      <c r="APU6" s="117">
        <v>1106</v>
      </c>
      <c r="APV6" s="117">
        <v>1107</v>
      </c>
      <c r="APW6" s="117">
        <v>1108</v>
      </c>
      <c r="APX6" s="117">
        <v>1109</v>
      </c>
      <c r="APY6" s="117">
        <v>1110</v>
      </c>
      <c r="APZ6" s="117">
        <v>1111</v>
      </c>
      <c r="AQA6" s="117">
        <v>1112</v>
      </c>
      <c r="AQB6" s="117">
        <v>1113</v>
      </c>
      <c r="AQC6" s="117">
        <v>1114</v>
      </c>
      <c r="AQD6" s="117">
        <v>1115</v>
      </c>
      <c r="AQE6" s="117">
        <v>1116</v>
      </c>
      <c r="AQF6" s="117">
        <v>1117</v>
      </c>
      <c r="AQG6" s="117">
        <v>1118</v>
      </c>
      <c r="AQH6" s="117">
        <v>1119</v>
      </c>
      <c r="AQI6" s="117">
        <v>1120</v>
      </c>
      <c r="AQJ6" s="117">
        <v>1121</v>
      </c>
      <c r="AQK6" s="117">
        <v>1122</v>
      </c>
      <c r="AQL6" s="117">
        <v>1123</v>
      </c>
      <c r="AQM6" s="117">
        <v>1124</v>
      </c>
      <c r="AQN6" s="117">
        <v>1125</v>
      </c>
      <c r="AQO6" s="117">
        <v>1126</v>
      </c>
      <c r="AQP6" s="117">
        <v>1127</v>
      </c>
      <c r="AQQ6" s="117">
        <v>1128</v>
      </c>
      <c r="AQR6" s="117">
        <v>1129</v>
      </c>
      <c r="AQS6" s="117">
        <v>1130</v>
      </c>
      <c r="AQT6" s="117">
        <v>1131</v>
      </c>
      <c r="AQU6" s="117">
        <v>1132</v>
      </c>
      <c r="AQV6" s="117">
        <v>1133</v>
      </c>
      <c r="AQW6" s="117">
        <v>1134</v>
      </c>
      <c r="AQX6" s="117">
        <v>1135</v>
      </c>
      <c r="AQY6" s="117">
        <v>1136</v>
      </c>
      <c r="AQZ6" s="117">
        <v>1137</v>
      </c>
      <c r="ARA6" s="117">
        <v>1138</v>
      </c>
      <c r="ARB6" s="117">
        <v>1139</v>
      </c>
      <c r="ARC6" s="117">
        <v>1140</v>
      </c>
      <c r="ARD6" s="117">
        <v>1141</v>
      </c>
      <c r="ARE6" s="117">
        <v>1142</v>
      </c>
      <c r="ARF6" s="117">
        <v>1143</v>
      </c>
      <c r="ARG6" s="117">
        <v>1144</v>
      </c>
      <c r="ARH6" s="117">
        <v>1145</v>
      </c>
      <c r="ARI6" s="117">
        <v>1146</v>
      </c>
      <c r="ARJ6" s="117">
        <v>1147</v>
      </c>
      <c r="ARK6" s="117">
        <v>1148</v>
      </c>
      <c r="ARL6" s="117">
        <v>1149</v>
      </c>
      <c r="ARM6" s="117">
        <v>1150</v>
      </c>
      <c r="ARN6" s="117">
        <v>1151</v>
      </c>
      <c r="ARO6" s="117">
        <v>1152</v>
      </c>
      <c r="ARP6" s="117">
        <v>1153</v>
      </c>
      <c r="ARQ6" s="117">
        <v>1154</v>
      </c>
      <c r="ARR6" s="117">
        <v>1155</v>
      </c>
      <c r="ARS6" s="117">
        <v>1156</v>
      </c>
      <c r="ART6" s="117">
        <v>1157</v>
      </c>
      <c r="ARU6" s="117">
        <v>1158</v>
      </c>
      <c r="ARV6" s="117">
        <v>1159</v>
      </c>
      <c r="ARW6" s="117">
        <v>1160</v>
      </c>
      <c r="ARX6" s="117">
        <v>1161</v>
      </c>
      <c r="ARY6" s="117">
        <v>1162</v>
      </c>
      <c r="ARZ6" s="117">
        <v>1163</v>
      </c>
      <c r="ASA6" s="117">
        <v>1164</v>
      </c>
      <c r="ASB6" s="117">
        <v>1165</v>
      </c>
      <c r="ASC6" s="117">
        <v>1166</v>
      </c>
      <c r="ASD6" s="117">
        <v>1167</v>
      </c>
      <c r="ASE6" s="117">
        <v>1168</v>
      </c>
      <c r="ASF6" s="117">
        <v>1169</v>
      </c>
      <c r="ASG6" s="117">
        <v>1170</v>
      </c>
      <c r="ASH6" s="117">
        <v>1171</v>
      </c>
      <c r="ASI6" s="117">
        <v>1172</v>
      </c>
      <c r="ASJ6" s="117">
        <v>1173</v>
      </c>
      <c r="ASK6" s="117">
        <v>1174</v>
      </c>
      <c r="ASL6" s="117">
        <v>1175</v>
      </c>
      <c r="ASM6" s="117">
        <v>1176</v>
      </c>
      <c r="ASN6" s="117">
        <v>1177</v>
      </c>
      <c r="ASO6" s="117">
        <v>1178</v>
      </c>
      <c r="ASP6" s="117">
        <v>1179</v>
      </c>
      <c r="ASQ6" s="117">
        <v>1180</v>
      </c>
      <c r="ASR6" s="117">
        <v>1181</v>
      </c>
      <c r="ASS6" s="117">
        <v>1182</v>
      </c>
      <c r="AST6" s="117">
        <v>1183</v>
      </c>
      <c r="ASU6" s="117">
        <v>1184</v>
      </c>
      <c r="ASV6" s="117">
        <v>1185</v>
      </c>
      <c r="ASW6" s="117">
        <v>1186</v>
      </c>
      <c r="ASX6" s="117">
        <v>1187</v>
      </c>
      <c r="ASY6" s="117">
        <v>1188</v>
      </c>
      <c r="ASZ6" s="117">
        <v>1189</v>
      </c>
      <c r="ATA6" s="117">
        <v>1190</v>
      </c>
      <c r="ATB6" s="117">
        <v>1191</v>
      </c>
      <c r="ATC6" s="117">
        <v>1192</v>
      </c>
      <c r="ATD6" s="117">
        <v>1193</v>
      </c>
      <c r="ATE6" s="117">
        <v>1194</v>
      </c>
      <c r="ATF6" s="117">
        <v>1195</v>
      </c>
      <c r="ATG6" s="117">
        <v>1196</v>
      </c>
      <c r="ATH6" s="117">
        <v>1197</v>
      </c>
      <c r="ATI6" s="117">
        <v>1198</v>
      </c>
      <c r="ATJ6" s="117">
        <v>1199</v>
      </c>
      <c r="ATK6" s="117">
        <v>1200</v>
      </c>
      <c r="ATL6" s="117">
        <v>1201</v>
      </c>
      <c r="ATM6" s="117">
        <v>1202</v>
      </c>
      <c r="ATN6" s="117">
        <v>1203</v>
      </c>
      <c r="ATO6" s="117">
        <v>1204</v>
      </c>
      <c r="ATP6" s="117">
        <v>1205</v>
      </c>
      <c r="ATQ6" s="117">
        <v>1206</v>
      </c>
      <c r="ATR6" s="117">
        <v>1207</v>
      </c>
      <c r="ATS6" s="117">
        <v>1208</v>
      </c>
      <c r="ATT6" s="117">
        <v>1209</v>
      </c>
      <c r="ATU6" s="117">
        <v>1210</v>
      </c>
      <c r="ATV6" s="117">
        <v>1211</v>
      </c>
      <c r="ATW6" s="117">
        <v>1212</v>
      </c>
      <c r="ATX6" s="117">
        <v>1213</v>
      </c>
      <c r="ATY6" s="117">
        <v>1214</v>
      </c>
      <c r="ATZ6" s="117">
        <v>1215</v>
      </c>
      <c r="AUA6" s="117">
        <v>1216</v>
      </c>
      <c r="AUB6" s="117">
        <v>1217</v>
      </c>
      <c r="AUC6" s="117">
        <v>1218</v>
      </c>
      <c r="AUD6" s="117">
        <v>1219</v>
      </c>
      <c r="AUE6" s="117">
        <v>1220</v>
      </c>
      <c r="AUF6" s="117">
        <v>1221</v>
      </c>
      <c r="AUG6" s="117">
        <v>1222</v>
      </c>
      <c r="AUH6" s="117">
        <v>1223</v>
      </c>
      <c r="AUI6" s="117">
        <v>1224</v>
      </c>
      <c r="AUJ6" s="117">
        <v>1225</v>
      </c>
      <c r="AUK6" s="117">
        <v>1226</v>
      </c>
      <c r="AUL6" s="117">
        <v>1227</v>
      </c>
      <c r="AUM6" s="117">
        <v>1228</v>
      </c>
      <c r="AUN6" s="117">
        <v>1229</v>
      </c>
      <c r="AUO6" s="117">
        <v>1230</v>
      </c>
      <c r="AUP6" s="117">
        <v>1231</v>
      </c>
      <c r="AUQ6" s="117">
        <v>1232</v>
      </c>
      <c r="AUR6" s="117">
        <v>1233</v>
      </c>
      <c r="AUS6" s="117">
        <v>1234</v>
      </c>
      <c r="AUT6" s="117">
        <v>1235</v>
      </c>
      <c r="AUU6" s="117">
        <v>1236</v>
      </c>
      <c r="AUV6" s="117">
        <v>1237</v>
      </c>
      <c r="AUW6" s="117">
        <v>1238</v>
      </c>
      <c r="AUX6" s="117">
        <v>1239</v>
      </c>
      <c r="AUY6" s="117">
        <v>1240</v>
      </c>
      <c r="AUZ6" s="117">
        <v>1241</v>
      </c>
      <c r="AVA6" s="117">
        <v>1242</v>
      </c>
      <c r="AVB6" s="117">
        <v>1243</v>
      </c>
      <c r="AVC6" s="117">
        <v>1244</v>
      </c>
      <c r="AVD6" s="117">
        <v>1245</v>
      </c>
      <c r="AVE6" s="117">
        <v>1246</v>
      </c>
      <c r="AVF6" s="117">
        <v>1247</v>
      </c>
      <c r="AVG6" s="117">
        <v>1248</v>
      </c>
      <c r="AVH6" s="117">
        <v>1249</v>
      </c>
      <c r="AVI6" s="117">
        <v>1250</v>
      </c>
      <c r="AVJ6" s="117">
        <v>1251</v>
      </c>
      <c r="AVK6" s="117">
        <v>1252</v>
      </c>
      <c r="AVL6" s="117">
        <v>1253</v>
      </c>
      <c r="AVM6" s="117">
        <v>1254</v>
      </c>
      <c r="AVN6" s="117">
        <v>1255</v>
      </c>
      <c r="AVO6" s="117">
        <v>1256</v>
      </c>
      <c r="AVP6" s="117">
        <v>1257</v>
      </c>
      <c r="AVQ6" s="117">
        <v>1258</v>
      </c>
      <c r="AVR6" s="117">
        <v>1259</v>
      </c>
      <c r="AVS6" s="117">
        <v>1260</v>
      </c>
      <c r="AVT6" s="117">
        <v>1261</v>
      </c>
      <c r="AVU6" s="117">
        <v>1262</v>
      </c>
      <c r="AVV6" s="117">
        <v>1263</v>
      </c>
      <c r="AVW6" s="117">
        <v>1264</v>
      </c>
      <c r="AVX6" s="117">
        <v>1265</v>
      </c>
      <c r="AVY6" s="117">
        <v>1266</v>
      </c>
      <c r="AVZ6" s="117">
        <v>1267</v>
      </c>
      <c r="AWA6" s="117">
        <v>1268</v>
      </c>
      <c r="AWB6" s="117">
        <v>1269</v>
      </c>
      <c r="AWC6" s="117">
        <v>1270</v>
      </c>
      <c r="AWD6" s="117">
        <v>1271</v>
      </c>
      <c r="AWE6" s="117">
        <v>1272</v>
      </c>
      <c r="AWF6" s="117">
        <v>1273</v>
      </c>
      <c r="AWG6" s="117">
        <v>1274</v>
      </c>
      <c r="AWH6" s="117">
        <v>1275</v>
      </c>
      <c r="AWI6" s="117">
        <v>1276</v>
      </c>
      <c r="AWJ6" s="117">
        <v>1277</v>
      </c>
      <c r="AWK6" s="117">
        <v>1278</v>
      </c>
      <c r="AWL6" s="117">
        <v>1279</v>
      </c>
      <c r="AWM6" s="117">
        <v>1280</v>
      </c>
      <c r="AWN6" s="117">
        <v>1281</v>
      </c>
      <c r="AWO6" s="117">
        <v>1282</v>
      </c>
      <c r="AWP6" s="117">
        <v>1283</v>
      </c>
      <c r="AWQ6" s="117">
        <v>1284</v>
      </c>
      <c r="AWR6" s="117">
        <v>1285</v>
      </c>
      <c r="AWS6" s="117">
        <v>1286</v>
      </c>
      <c r="AWT6" s="117">
        <v>1287</v>
      </c>
      <c r="AWU6" s="117">
        <v>1288</v>
      </c>
      <c r="AWV6" s="117">
        <v>1289</v>
      </c>
      <c r="AWW6" s="117">
        <v>1290</v>
      </c>
      <c r="AWX6" s="117">
        <v>1291</v>
      </c>
      <c r="AWY6" s="117">
        <v>1292</v>
      </c>
      <c r="AWZ6" s="117">
        <v>1293</v>
      </c>
      <c r="AXA6" s="117">
        <v>1294</v>
      </c>
      <c r="AXB6" s="117">
        <v>1295</v>
      </c>
      <c r="AXC6" s="117">
        <v>1296</v>
      </c>
      <c r="AXD6" s="117">
        <v>1297</v>
      </c>
      <c r="AXE6" s="117">
        <v>1298</v>
      </c>
      <c r="AXF6" s="117">
        <v>1299</v>
      </c>
      <c r="AXG6" s="117">
        <v>1300</v>
      </c>
      <c r="AXH6" s="117">
        <v>1301</v>
      </c>
      <c r="AXI6" s="117">
        <v>1302</v>
      </c>
      <c r="AXJ6" s="117">
        <v>1303</v>
      </c>
      <c r="AXK6" s="117">
        <v>1304</v>
      </c>
      <c r="AXL6" s="117">
        <v>1305</v>
      </c>
      <c r="AXM6" s="117">
        <v>1306</v>
      </c>
      <c r="AXN6" s="117">
        <v>1307</v>
      </c>
      <c r="AXO6" s="117">
        <v>1308</v>
      </c>
      <c r="AXP6" s="117">
        <v>1309</v>
      </c>
      <c r="AXQ6" s="117">
        <v>1310</v>
      </c>
      <c r="AXR6" s="117">
        <v>1311</v>
      </c>
      <c r="AXS6" s="117">
        <v>1312</v>
      </c>
      <c r="AXT6" s="117">
        <v>1313</v>
      </c>
      <c r="AXU6" s="117">
        <v>1314</v>
      </c>
      <c r="AXV6" s="117">
        <v>1315</v>
      </c>
      <c r="AXW6" s="117">
        <v>1316</v>
      </c>
      <c r="AXX6" s="117">
        <v>1317</v>
      </c>
      <c r="AXY6" s="117">
        <v>1318</v>
      </c>
      <c r="AXZ6" s="117">
        <v>1319</v>
      </c>
      <c r="AYA6" s="117">
        <v>1320</v>
      </c>
      <c r="AYB6" s="117">
        <v>1321</v>
      </c>
      <c r="AYC6" s="117">
        <v>1322</v>
      </c>
      <c r="AYD6" s="117">
        <v>1323</v>
      </c>
      <c r="AYE6" s="117">
        <v>1324</v>
      </c>
      <c r="AYF6" s="117">
        <v>1325</v>
      </c>
      <c r="AYG6" s="117">
        <v>1326</v>
      </c>
      <c r="AYH6" s="117">
        <v>1327</v>
      </c>
      <c r="AYI6" s="117">
        <v>1328</v>
      </c>
      <c r="AYJ6" s="117">
        <v>1329</v>
      </c>
      <c r="AYK6" s="117">
        <v>1330</v>
      </c>
      <c r="AYL6" s="117">
        <v>1331</v>
      </c>
      <c r="AYM6" s="117">
        <v>1332</v>
      </c>
      <c r="AYN6" s="117">
        <v>1333</v>
      </c>
      <c r="AYO6" s="117">
        <v>1334</v>
      </c>
      <c r="AYP6" s="117">
        <v>1335</v>
      </c>
      <c r="AYQ6" s="117">
        <v>1336</v>
      </c>
      <c r="AYR6" s="117">
        <v>1337</v>
      </c>
      <c r="AYS6" s="117">
        <v>1338</v>
      </c>
      <c r="AYT6" s="117">
        <v>1339</v>
      </c>
      <c r="AYU6" s="117">
        <v>1340</v>
      </c>
      <c r="AYV6" s="117">
        <v>1341</v>
      </c>
      <c r="AYW6" s="117">
        <v>1342</v>
      </c>
      <c r="AYX6" s="117">
        <v>1343</v>
      </c>
      <c r="AYY6" s="117">
        <v>1344</v>
      </c>
      <c r="AYZ6" s="117">
        <v>1345</v>
      </c>
      <c r="AZA6" s="117">
        <v>1346</v>
      </c>
      <c r="AZB6" s="117">
        <v>1347</v>
      </c>
      <c r="AZC6" s="117">
        <v>1348</v>
      </c>
      <c r="AZD6" s="117">
        <v>1349</v>
      </c>
      <c r="AZE6" s="117">
        <v>1350</v>
      </c>
      <c r="AZF6" s="117">
        <v>1351</v>
      </c>
      <c r="AZG6" s="117">
        <v>1352</v>
      </c>
      <c r="AZH6" s="117">
        <v>1353</v>
      </c>
      <c r="AZI6" s="117">
        <v>1354</v>
      </c>
      <c r="AZJ6" s="117">
        <v>1355</v>
      </c>
      <c r="AZK6" s="117">
        <v>1356</v>
      </c>
      <c r="AZL6" s="117">
        <v>1357</v>
      </c>
      <c r="AZM6" s="117">
        <v>1358</v>
      </c>
      <c r="AZN6" s="117">
        <v>1359</v>
      </c>
      <c r="AZO6" s="117">
        <v>1360</v>
      </c>
      <c r="AZP6" s="117">
        <v>1361</v>
      </c>
      <c r="AZQ6" s="117">
        <v>1362</v>
      </c>
      <c r="AZR6" s="117">
        <v>1363</v>
      </c>
      <c r="AZS6" s="117">
        <v>1364</v>
      </c>
      <c r="AZT6" s="117">
        <v>1365</v>
      </c>
      <c r="AZU6" s="117">
        <v>1366</v>
      </c>
      <c r="AZV6" s="117">
        <v>1367</v>
      </c>
      <c r="AZW6" s="117">
        <v>1368</v>
      </c>
      <c r="AZX6" s="117">
        <v>1369</v>
      </c>
      <c r="AZY6" s="117">
        <v>1370</v>
      </c>
      <c r="AZZ6" s="117">
        <v>1371</v>
      </c>
      <c r="BAA6" s="117">
        <v>1372</v>
      </c>
      <c r="BAB6" s="117">
        <v>1373</v>
      </c>
      <c r="BAC6" s="117">
        <v>1374</v>
      </c>
      <c r="BAD6" s="117">
        <v>1375</v>
      </c>
      <c r="BAE6" s="117">
        <v>1376</v>
      </c>
      <c r="BAF6" s="117">
        <v>1377</v>
      </c>
      <c r="BAG6" s="117">
        <v>1378</v>
      </c>
      <c r="BAH6" s="117">
        <v>1379</v>
      </c>
      <c r="BAI6" s="117">
        <v>1380</v>
      </c>
      <c r="BAJ6" s="117">
        <v>1381</v>
      </c>
      <c r="BAK6" s="117">
        <v>1382</v>
      </c>
      <c r="BAL6" s="117">
        <v>1383</v>
      </c>
      <c r="BAM6" s="117">
        <v>1384</v>
      </c>
      <c r="BAN6" s="117">
        <v>1385</v>
      </c>
      <c r="BAO6" s="117">
        <v>1386</v>
      </c>
      <c r="BAP6" s="117">
        <v>1387</v>
      </c>
      <c r="BAQ6" s="117">
        <v>1388</v>
      </c>
      <c r="BAR6" s="117">
        <v>1389</v>
      </c>
      <c r="BAS6" s="117">
        <v>1390</v>
      </c>
      <c r="BAT6" s="117">
        <v>1391</v>
      </c>
      <c r="BAU6" s="117">
        <v>1392</v>
      </c>
      <c r="BAV6" s="117">
        <v>1393</v>
      </c>
      <c r="BAW6" s="117">
        <v>1394</v>
      </c>
      <c r="BAX6" s="117">
        <v>1395</v>
      </c>
      <c r="BAY6" s="117">
        <v>1396</v>
      </c>
      <c r="BAZ6" s="117">
        <v>1397</v>
      </c>
      <c r="BBA6" s="117">
        <v>1398</v>
      </c>
      <c r="BBB6" s="117">
        <v>1399</v>
      </c>
      <c r="BBC6" s="117">
        <v>1400</v>
      </c>
      <c r="BBD6" s="117">
        <v>1401</v>
      </c>
      <c r="BBE6" s="117">
        <v>1402</v>
      </c>
      <c r="BBF6" s="117">
        <v>1403</v>
      </c>
      <c r="BBG6" s="117">
        <v>1404</v>
      </c>
      <c r="BBH6" s="117">
        <v>1405</v>
      </c>
      <c r="BBI6" s="117">
        <v>1406</v>
      </c>
      <c r="BBJ6" s="117">
        <v>1407</v>
      </c>
      <c r="BBK6" s="117">
        <v>1408</v>
      </c>
      <c r="BBL6" s="117">
        <v>1409</v>
      </c>
      <c r="BBM6" s="117">
        <v>1410</v>
      </c>
      <c r="BBN6" s="117">
        <v>1411</v>
      </c>
      <c r="BBO6" s="117">
        <v>1412</v>
      </c>
      <c r="BBP6" s="117">
        <v>1413</v>
      </c>
      <c r="BBQ6" s="117">
        <v>1414</v>
      </c>
      <c r="BBR6" s="117">
        <v>1415</v>
      </c>
      <c r="BBS6" s="117">
        <v>1416</v>
      </c>
      <c r="BBT6" s="117">
        <v>1417</v>
      </c>
      <c r="BBU6" s="117">
        <v>1418</v>
      </c>
      <c r="BBV6" s="117">
        <v>1419</v>
      </c>
      <c r="BBW6" s="117">
        <v>1420</v>
      </c>
      <c r="BBX6" s="117">
        <v>1421</v>
      </c>
      <c r="BBY6" s="117">
        <v>1422</v>
      </c>
      <c r="BBZ6" s="117">
        <v>1423</v>
      </c>
      <c r="BCA6" s="117">
        <v>1424</v>
      </c>
      <c r="BCB6" s="117">
        <v>1425</v>
      </c>
      <c r="BCC6" s="117">
        <v>1426</v>
      </c>
      <c r="BCD6" s="117">
        <v>1427</v>
      </c>
      <c r="BCE6" s="117">
        <v>1428</v>
      </c>
      <c r="BCF6" s="117">
        <v>1429</v>
      </c>
      <c r="BCG6" s="117">
        <v>1430</v>
      </c>
      <c r="BCH6" s="117">
        <v>1431</v>
      </c>
      <c r="BCI6" s="117">
        <v>1432</v>
      </c>
      <c r="BCJ6" s="117">
        <v>1433</v>
      </c>
      <c r="BCK6" s="117">
        <v>1434</v>
      </c>
      <c r="BCL6" s="117">
        <v>1435</v>
      </c>
      <c r="BCM6" s="117">
        <v>1436</v>
      </c>
      <c r="BCN6" s="117">
        <v>1437</v>
      </c>
      <c r="BCO6" s="117">
        <v>1438</v>
      </c>
      <c r="BCP6" s="117">
        <v>1439</v>
      </c>
      <c r="BCQ6" s="117">
        <v>1440</v>
      </c>
      <c r="BCR6" s="117">
        <v>1441</v>
      </c>
      <c r="BCS6" s="117">
        <v>1442</v>
      </c>
      <c r="BCT6" s="117">
        <v>1443</v>
      </c>
      <c r="BCU6" s="117">
        <v>1444</v>
      </c>
      <c r="BCV6" s="117">
        <v>1445</v>
      </c>
      <c r="BCW6" s="117">
        <v>1446</v>
      </c>
      <c r="BCX6" s="117">
        <v>1447</v>
      </c>
      <c r="BCY6" s="117">
        <v>1448</v>
      </c>
      <c r="BCZ6" s="117">
        <v>1449</v>
      </c>
      <c r="BDA6" s="117">
        <v>1450</v>
      </c>
      <c r="BDB6" s="117">
        <v>1451</v>
      </c>
      <c r="BDC6" s="117">
        <v>1452</v>
      </c>
      <c r="BDD6" s="117">
        <v>1453</v>
      </c>
      <c r="BDE6" s="117">
        <v>1454</v>
      </c>
      <c r="BDF6" s="117">
        <v>1455</v>
      </c>
      <c r="BDG6" s="117">
        <v>1456</v>
      </c>
      <c r="BDH6" s="117">
        <v>1457</v>
      </c>
      <c r="BDI6" s="117">
        <v>1458</v>
      </c>
      <c r="BDJ6" s="117">
        <v>1459</v>
      </c>
      <c r="BDK6" s="117">
        <v>1460</v>
      </c>
      <c r="BDL6" s="117">
        <v>1461</v>
      </c>
      <c r="BDM6" s="117">
        <v>1462</v>
      </c>
      <c r="BDN6" s="117">
        <v>1463</v>
      </c>
      <c r="BDO6" s="117">
        <v>1464</v>
      </c>
      <c r="BDP6" s="117">
        <v>1465</v>
      </c>
      <c r="BDQ6" s="117">
        <v>1466</v>
      </c>
      <c r="BDR6" s="117">
        <v>1467</v>
      </c>
      <c r="BDS6" s="117">
        <v>1468</v>
      </c>
      <c r="BDT6" s="117">
        <v>1469</v>
      </c>
      <c r="BDU6" s="117">
        <v>1470</v>
      </c>
      <c r="BDV6" s="117">
        <v>1471</v>
      </c>
      <c r="BDW6" s="117">
        <v>1472</v>
      </c>
      <c r="BDX6" s="117">
        <v>1473</v>
      </c>
      <c r="BDY6" s="117">
        <v>1474</v>
      </c>
      <c r="BDZ6" s="117">
        <v>1475</v>
      </c>
      <c r="BEA6" s="117">
        <v>1476</v>
      </c>
      <c r="BEB6" s="117">
        <v>1477</v>
      </c>
      <c r="BEC6" s="117">
        <v>1478</v>
      </c>
      <c r="BED6" s="117">
        <v>1479</v>
      </c>
      <c r="BEE6" s="117">
        <v>1480</v>
      </c>
      <c r="BEF6" s="117">
        <v>1481</v>
      </c>
      <c r="BEG6" s="117">
        <v>1482</v>
      </c>
      <c r="BEH6" s="117">
        <v>1483</v>
      </c>
      <c r="BEI6" s="117">
        <v>1484</v>
      </c>
      <c r="BEJ6" s="117">
        <v>1485</v>
      </c>
      <c r="BEK6" s="117">
        <v>1486</v>
      </c>
      <c r="BEL6" s="117">
        <v>1487</v>
      </c>
      <c r="BEM6" s="117">
        <v>1488</v>
      </c>
      <c r="BEN6" s="117">
        <v>1489</v>
      </c>
      <c r="BEO6" s="117">
        <v>1490</v>
      </c>
      <c r="BEP6" s="117">
        <v>1491</v>
      </c>
      <c r="BEQ6" s="117">
        <v>1492</v>
      </c>
      <c r="BER6" s="117">
        <v>1493</v>
      </c>
      <c r="BES6" s="117">
        <v>1494</v>
      </c>
      <c r="BET6" s="117">
        <v>1495</v>
      </c>
      <c r="BEU6" s="117">
        <v>1496</v>
      </c>
      <c r="BEV6" s="117">
        <v>1497</v>
      </c>
      <c r="BEW6" s="117">
        <v>1498</v>
      </c>
      <c r="BEX6" s="117">
        <v>1499</v>
      </c>
      <c r="BEY6" s="117">
        <v>1500</v>
      </c>
      <c r="BEZ6" s="117">
        <v>1501</v>
      </c>
      <c r="BFA6" s="117">
        <v>1502</v>
      </c>
      <c r="BFB6" s="117">
        <v>1503</v>
      </c>
      <c r="BFC6" s="117">
        <v>1504</v>
      </c>
      <c r="BFD6" s="117">
        <v>1505</v>
      </c>
      <c r="BFE6" s="117">
        <v>1506</v>
      </c>
      <c r="BFF6" s="117">
        <v>1507</v>
      </c>
      <c r="BFG6" s="117">
        <v>1508</v>
      </c>
      <c r="BFH6" s="117">
        <v>1509</v>
      </c>
      <c r="BFI6" s="117">
        <v>1510</v>
      </c>
      <c r="BFJ6" s="117">
        <v>1511</v>
      </c>
      <c r="BFK6" s="117">
        <v>1512</v>
      </c>
      <c r="BFL6" s="117">
        <v>1513</v>
      </c>
      <c r="BFM6" s="117">
        <v>1514</v>
      </c>
      <c r="BFN6" s="117">
        <v>1515</v>
      </c>
      <c r="BFO6" s="117">
        <v>1516</v>
      </c>
      <c r="BFP6" s="117">
        <v>1517</v>
      </c>
      <c r="BFQ6" s="117">
        <v>1518</v>
      </c>
      <c r="BFR6" s="117">
        <v>1519</v>
      </c>
      <c r="BFS6" s="117">
        <v>1520</v>
      </c>
      <c r="BFT6" s="117">
        <v>1521</v>
      </c>
      <c r="BFU6" s="117">
        <v>1522</v>
      </c>
      <c r="BFV6" s="117">
        <v>1523</v>
      </c>
      <c r="BFW6" s="117">
        <v>1524</v>
      </c>
      <c r="BFX6" s="117">
        <v>1525</v>
      </c>
      <c r="BFY6" s="117">
        <v>1526</v>
      </c>
      <c r="BFZ6" s="117">
        <v>1527</v>
      </c>
      <c r="BGA6" s="117">
        <v>1528</v>
      </c>
      <c r="BGB6" s="117">
        <v>1529</v>
      </c>
      <c r="BGC6" s="117">
        <v>1530</v>
      </c>
      <c r="BGD6" s="117">
        <v>1531</v>
      </c>
      <c r="BGE6" s="117">
        <v>1532</v>
      </c>
      <c r="BGF6" s="117">
        <v>1533</v>
      </c>
      <c r="BGG6" s="117">
        <v>1534</v>
      </c>
      <c r="BGH6" s="117">
        <v>1535</v>
      </c>
      <c r="BGI6" s="117">
        <v>1536</v>
      </c>
      <c r="BGJ6" s="117">
        <v>1537</v>
      </c>
      <c r="BGK6" s="117">
        <v>1538</v>
      </c>
      <c r="BGL6" s="117">
        <v>1539</v>
      </c>
      <c r="BGM6" s="117">
        <v>1540</v>
      </c>
      <c r="BGN6" s="117">
        <v>1541</v>
      </c>
      <c r="BGO6" s="117">
        <v>1542</v>
      </c>
      <c r="BGP6" s="117">
        <v>1543</v>
      </c>
      <c r="BGQ6" s="117">
        <v>1544</v>
      </c>
      <c r="BGR6" s="117">
        <v>1545</v>
      </c>
      <c r="BGS6" s="117">
        <v>1546</v>
      </c>
      <c r="BGT6" s="117">
        <v>1547</v>
      </c>
      <c r="BGU6" s="117">
        <v>1548</v>
      </c>
      <c r="BGV6" s="117">
        <v>1549</v>
      </c>
      <c r="BGW6" s="117">
        <v>1550</v>
      </c>
      <c r="BGX6" s="117">
        <v>1551</v>
      </c>
      <c r="BGY6" s="117">
        <v>1552</v>
      </c>
      <c r="BGZ6" s="117">
        <v>1553</v>
      </c>
      <c r="BHA6" s="117">
        <v>1554</v>
      </c>
      <c r="BHB6" s="117">
        <v>1555</v>
      </c>
      <c r="BHC6" s="117">
        <v>1556</v>
      </c>
      <c r="BHD6" s="117">
        <v>1557</v>
      </c>
      <c r="BHE6" s="117">
        <v>1558</v>
      </c>
      <c r="BHF6" s="117">
        <v>1559</v>
      </c>
      <c r="BHG6" s="117">
        <v>1560</v>
      </c>
      <c r="BHH6" s="117">
        <v>1561</v>
      </c>
      <c r="BHI6" s="117">
        <v>1562</v>
      </c>
      <c r="BHJ6" s="117">
        <v>1563</v>
      </c>
      <c r="BHK6" s="117">
        <v>1564</v>
      </c>
      <c r="BHL6" s="117">
        <v>1565</v>
      </c>
      <c r="BHM6" s="117">
        <v>1566</v>
      </c>
      <c r="BHN6" s="117">
        <v>1567</v>
      </c>
      <c r="BHO6" s="117">
        <v>1568</v>
      </c>
      <c r="BHP6" s="117">
        <v>1569</v>
      </c>
      <c r="BHQ6" s="117">
        <v>1570</v>
      </c>
      <c r="BHR6" s="117">
        <v>1571</v>
      </c>
      <c r="BHS6" s="117">
        <v>1572</v>
      </c>
      <c r="BHT6" s="117">
        <v>1573</v>
      </c>
      <c r="BHU6" s="117">
        <v>1574</v>
      </c>
      <c r="BHV6" s="117">
        <v>1575</v>
      </c>
      <c r="BHW6" s="117">
        <v>1576</v>
      </c>
      <c r="BHX6" s="117">
        <v>1577</v>
      </c>
      <c r="BHY6" s="117">
        <v>1578</v>
      </c>
      <c r="BHZ6" s="117">
        <v>1579</v>
      </c>
      <c r="BIA6" s="117">
        <v>1580</v>
      </c>
      <c r="BIB6" s="117">
        <v>1581</v>
      </c>
      <c r="BIC6" s="117">
        <v>1582</v>
      </c>
      <c r="BID6" s="117">
        <v>1583</v>
      </c>
      <c r="BIE6" s="117">
        <v>1584</v>
      </c>
      <c r="BIF6" s="117">
        <v>1585</v>
      </c>
      <c r="BIG6" s="117">
        <v>1586</v>
      </c>
      <c r="BIH6" s="117">
        <v>1587</v>
      </c>
      <c r="BII6" s="117">
        <v>1588</v>
      </c>
      <c r="BIJ6" s="117">
        <v>1589</v>
      </c>
      <c r="BIK6" s="117">
        <v>1590</v>
      </c>
      <c r="BIL6" s="117">
        <v>1591</v>
      </c>
      <c r="BIM6" s="117">
        <v>1592</v>
      </c>
      <c r="BIN6" s="117">
        <v>1593</v>
      </c>
      <c r="BIO6" s="117">
        <v>1594</v>
      </c>
      <c r="BIP6" s="117">
        <v>1595</v>
      </c>
      <c r="BIQ6" s="117">
        <v>1596</v>
      </c>
      <c r="BIR6" s="117">
        <v>1597</v>
      </c>
      <c r="BIS6" s="117">
        <v>1598</v>
      </c>
      <c r="BIT6" s="117">
        <v>1599</v>
      </c>
      <c r="BIU6" s="117">
        <v>1600</v>
      </c>
      <c r="BIV6" s="117">
        <v>1601</v>
      </c>
      <c r="BIW6" s="117">
        <v>1602</v>
      </c>
      <c r="BIX6" s="117">
        <v>1603</v>
      </c>
      <c r="BIY6" s="117">
        <v>1604</v>
      </c>
      <c r="BIZ6" s="117">
        <v>1605</v>
      </c>
      <c r="BJA6" s="117">
        <v>1606</v>
      </c>
      <c r="BJB6" s="117">
        <v>1607</v>
      </c>
      <c r="BJC6" s="117">
        <v>1608</v>
      </c>
      <c r="BJD6" s="117">
        <v>1609</v>
      </c>
      <c r="BJE6" s="117">
        <v>1610</v>
      </c>
      <c r="BJF6" s="117">
        <v>1611</v>
      </c>
      <c r="BJG6" s="117">
        <v>1612</v>
      </c>
      <c r="BJH6" s="117">
        <v>1613</v>
      </c>
      <c r="BJI6" s="117">
        <v>1614</v>
      </c>
      <c r="BJJ6" s="117">
        <v>1615</v>
      </c>
      <c r="BJK6" s="117">
        <v>1616</v>
      </c>
      <c r="BJL6" s="117">
        <v>1617</v>
      </c>
      <c r="BJM6" s="117">
        <v>1618</v>
      </c>
      <c r="BJN6" s="117">
        <v>1619</v>
      </c>
      <c r="BJO6" s="117">
        <v>1620</v>
      </c>
      <c r="BJP6" s="117">
        <v>1621</v>
      </c>
      <c r="BJQ6" s="117">
        <v>1622</v>
      </c>
      <c r="BJR6" s="117">
        <v>1623</v>
      </c>
      <c r="BJS6" s="117">
        <v>1624</v>
      </c>
      <c r="BJT6" s="117">
        <v>1625</v>
      </c>
      <c r="BJU6" s="117">
        <v>1626</v>
      </c>
      <c r="BJV6" s="117">
        <v>1627</v>
      </c>
      <c r="BJW6" s="117">
        <v>1628</v>
      </c>
      <c r="BJX6" s="117">
        <v>1629</v>
      </c>
      <c r="BJY6" s="117">
        <v>1630</v>
      </c>
      <c r="BJZ6" s="117">
        <v>1631</v>
      </c>
      <c r="BKA6" s="117">
        <v>1632</v>
      </c>
      <c r="BKB6" s="117">
        <v>1633</v>
      </c>
      <c r="BKC6" s="117">
        <v>1634</v>
      </c>
      <c r="BKD6" s="117">
        <v>1635</v>
      </c>
      <c r="BKE6" s="117">
        <v>1636</v>
      </c>
      <c r="BKF6" s="117">
        <v>1637</v>
      </c>
      <c r="BKG6" s="117">
        <v>1638</v>
      </c>
      <c r="BKH6" s="117">
        <v>1639</v>
      </c>
      <c r="BKI6" s="117">
        <v>1640</v>
      </c>
      <c r="BKJ6" s="117">
        <v>1641</v>
      </c>
      <c r="BKK6" s="117">
        <v>1642</v>
      </c>
      <c r="BKL6" s="117">
        <v>1643</v>
      </c>
      <c r="BKM6" s="117">
        <v>1644</v>
      </c>
      <c r="BKN6" s="117">
        <v>1645</v>
      </c>
      <c r="BKO6" s="117">
        <v>1646</v>
      </c>
      <c r="BKP6" s="117">
        <v>1647</v>
      </c>
      <c r="BKQ6" s="117">
        <v>1648</v>
      </c>
      <c r="BKR6" s="117">
        <v>1649</v>
      </c>
      <c r="BKS6" s="117">
        <v>1650</v>
      </c>
      <c r="BKT6" s="117">
        <v>1651</v>
      </c>
      <c r="BKU6" s="117">
        <v>1652</v>
      </c>
      <c r="BKV6" s="117">
        <v>1653</v>
      </c>
      <c r="BKW6" s="117">
        <v>1654</v>
      </c>
      <c r="BKX6" s="117">
        <v>1655</v>
      </c>
      <c r="BKY6" s="117">
        <v>1656</v>
      </c>
      <c r="BKZ6" s="117">
        <v>1657</v>
      </c>
      <c r="BLA6" s="117">
        <v>1658</v>
      </c>
      <c r="BLB6" s="117">
        <v>1659</v>
      </c>
      <c r="BLC6" s="117">
        <v>1660</v>
      </c>
      <c r="BLD6" s="117">
        <v>1661</v>
      </c>
      <c r="BLE6" s="117">
        <v>1662</v>
      </c>
      <c r="BLF6" s="117">
        <v>1663</v>
      </c>
      <c r="BLG6" s="117">
        <v>1664</v>
      </c>
      <c r="BLH6" s="117">
        <v>1665</v>
      </c>
      <c r="BLI6" s="117">
        <v>1666</v>
      </c>
      <c r="BLJ6" s="117">
        <v>1667</v>
      </c>
      <c r="BLK6" s="117">
        <v>1668</v>
      </c>
      <c r="BLL6" s="117">
        <v>1669</v>
      </c>
      <c r="BLM6" s="117">
        <v>1670</v>
      </c>
      <c r="BLN6" s="117">
        <v>1671</v>
      </c>
      <c r="BLO6" s="117">
        <v>1672</v>
      </c>
      <c r="BLP6" s="117">
        <v>1673</v>
      </c>
      <c r="BLQ6" s="117">
        <v>1674</v>
      </c>
      <c r="BLR6" s="117">
        <v>1675</v>
      </c>
      <c r="BLS6" s="117">
        <v>1676</v>
      </c>
      <c r="BLT6" s="117">
        <v>1677</v>
      </c>
      <c r="BLU6" s="117">
        <v>1678</v>
      </c>
      <c r="BLV6" s="117">
        <v>1679</v>
      </c>
      <c r="BLW6" s="117">
        <v>1680</v>
      </c>
      <c r="BLX6" s="117">
        <v>1681</v>
      </c>
      <c r="BLY6" s="117">
        <v>1682</v>
      </c>
      <c r="BLZ6" s="117">
        <v>1683</v>
      </c>
      <c r="BMA6" s="117">
        <v>1684</v>
      </c>
      <c r="BMB6" s="117">
        <v>1685</v>
      </c>
      <c r="BMC6" s="117">
        <v>1686</v>
      </c>
      <c r="BMD6" s="117">
        <v>1687</v>
      </c>
      <c r="BME6" s="117">
        <v>1688</v>
      </c>
      <c r="BMF6" s="117">
        <v>1689</v>
      </c>
      <c r="BMG6" s="117">
        <v>1690</v>
      </c>
      <c r="BMH6" s="117">
        <v>1691</v>
      </c>
      <c r="BMI6" s="117">
        <v>1692</v>
      </c>
      <c r="BMJ6" s="117">
        <v>1693</v>
      </c>
      <c r="BMK6" s="117">
        <v>1694</v>
      </c>
      <c r="BML6" s="117">
        <v>1695</v>
      </c>
      <c r="BMM6" s="117">
        <v>1696</v>
      </c>
      <c r="BMN6" s="117">
        <v>1697</v>
      </c>
      <c r="BMO6" s="117">
        <v>1698</v>
      </c>
      <c r="BMP6" s="117">
        <v>1699</v>
      </c>
      <c r="BMQ6" s="117">
        <v>1700</v>
      </c>
      <c r="BMR6" s="117">
        <v>1701</v>
      </c>
      <c r="BMS6" s="117">
        <v>1702</v>
      </c>
      <c r="BMT6" s="117">
        <v>1703</v>
      </c>
      <c r="BMU6" s="117">
        <v>1704</v>
      </c>
      <c r="BMV6" s="117">
        <v>1705</v>
      </c>
      <c r="BMW6" s="117">
        <v>1706</v>
      </c>
      <c r="BMX6" s="117">
        <v>1707</v>
      </c>
      <c r="BMY6" s="117">
        <v>1708</v>
      </c>
      <c r="BMZ6" s="117">
        <v>1709</v>
      </c>
      <c r="BNA6" s="117">
        <v>1710</v>
      </c>
      <c r="BNB6" s="117">
        <v>1711</v>
      </c>
      <c r="BNC6" s="117">
        <v>1712</v>
      </c>
      <c r="BND6" s="117">
        <v>1713</v>
      </c>
      <c r="BNE6" s="117">
        <v>1714</v>
      </c>
      <c r="BNF6" s="117">
        <v>1715</v>
      </c>
      <c r="BNG6" s="117">
        <v>1716</v>
      </c>
      <c r="BNH6" s="117">
        <v>1717</v>
      </c>
      <c r="BNI6" s="117">
        <v>1718</v>
      </c>
      <c r="BNJ6" s="117">
        <v>1719</v>
      </c>
      <c r="BNK6" s="117">
        <v>1720</v>
      </c>
      <c r="BNL6" s="117">
        <v>1721</v>
      </c>
      <c r="BNM6" s="117">
        <v>1722</v>
      </c>
      <c r="BNN6" s="117">
        <v>1723</v>
      </c>
      <c r="BNO6" s="117">
        <v>1724</v>
      </c>
      <c r="BNP6" s="117">
        <v>1725</v>
      </c>
      <c r="BNQ6" s="117">
        <v>1726</v>
      </c>
      <c r="BNR6" s="117">
        <v>1727</v>
      </c>
      <c r="BNS6" s="117">
        <v>1728</v>
      </c>
      <c r="BNT6" s="117">
        <v>1729</v>
      </c>
      <c r="BNU6" s="117">
        <v>1730</v>
      </c>
      <c r="BNV6" s="117">
        <v>1731</v>
      </c>
      <c r="BNW6" s="117">
        <v>1732</v>
      </c>
      <c r="BNX6" s="117">
        <v>1733</v>
      </c>
      <c r="BNY6" s="117">
        <v>1734</v>
      </c>
      <c r="BNZ6" s="117">
        <v>1735</v>
      </c>
      <c r="BOA6" s="117">
        <v>1736</v>
      </c>
      <c r="BOB6" s="117">
        <v>1737</v>
      </c>
      <c r="BOC6" s="117">
        <v>1738</v>
      </c>
      <c r="BOD6" s="117">
        <v>1739</v>
      </c>
      <c r="BOE6" s="117">
        <v>1740</v>
      </c>
      <c r="BOF6" s="117">
        <v>1741</v>
      </c>
      <c r="BOG6" s="117">
        <v>1742</v>
      </c>
      <c r="BOH6" s="117">
        <v>1743</v>
      </c>
      <c r="BOI6" s="117">
        <v>1744</v>
      </c>
      <c r="BOJ6" s="117">
        <v>1745</v>
      </c>
      <c r="BOK6" s="117">
        <v>1746</v>
      </c>
      <c r="BOL6" s="117">
        <v>1747</v>
      </c>
      <c r="BOM6" s="117">
        <v>1748</v>
      </c>
      <c r="BON6" s="117">
        <v>1749</v>
      </c>
      <c r="BOO6" s="117">
        <v>1750</v>
      </c>
      <c r="BOP6" s="117">
        <v>1751</v>
      </c>
      <c r="BOQ6" s="117">
        <v>1752</v>
      </c>
      <c r="BOR6" s="117">
        <v>1753</v>
      </c>
      <c r="BOS6" s="117">
        <v>1754</v>
      </c>
      <c r="BOT6" s="117">
        <v>1755</v>
      </c>
      <c r="BOU6" s="117">
        <v>1756</v>
      </c>
      <c r="BOV6" s="117">
        <v>1757</v>
      </c>
      <c r="BOW6" s="117">
        <v>1758</v>
      </c>
      <c r="BOX6" s="117">
        <v>1759</v>
      </c>
      <c r="BOY6" s="117">
        <v>1760</v>
      </c>
      <c r="BOZ6" s="117">
        <v>1761</v>
      </c>
      <c r="BPA6" s="117">
        <v>1762</v>
      </c>
      <c r="BPB6" s="117">
        <v>1763</v>
      </c>
      <c r="BPC6" s="117">
        <v>1764</v>
      </c>
      <c r="BPD6" s="117">
        <v>1765</v>
      </c>
      <c r="BPE6" s="117">
        <v>1766</v>
      </c>
      <c r="BPF6" s="117">
        <v>1767</v>
      </c>
      <c r="BPG6" s="117">
        <v>1768</v>
      </c>
      <c r="BPH6" s="117">
        <v>1769</v>
      </c>
      <c r="BPI6" s="117">
        <v>1770</v>
      </c>
      <c r="BPJ6" s="117">
        <v>1771</v>
      </c>
      <c r="BPK6" s="117">
        <v>1772</v>
      </c>
      <c r="BPL6" s="117">
        <v>1773</v>
      </c>
      <c r="BPM6" s="117">
        <v>1774</v>
      </c>
      <c r="BPN6" s="117">
        <v>1775</v>
      </c>
      <c r="BPO6" s="117">
        <v>1776</v>
      </c>
      <c r="BPP6" s="117">
        <v>1777</v>
      </c>
      <c r="BPQ6" s="117">
        <v>1778</v>
      </c>
      <c r="BPR6" s="117">
        <v>1779</v>
      </c>
      <c r="BPS6" s="117">
        <v>1780</v>
      </c>
      <c r="BPT6" s="117">
        <v>1781</v>
      </c>
      <c r="BPU6" s="117">
        <v>1782</v>
      </c>
      <c r="BPV6" s="117">
        <v>1783</v>
      </c>
      <c r="BPW6" s="117">
        <v>1784</v>
      </c>
      <c r="BPX6" s="117">
        <v>1785</v>
      </c>
      <c r="BPY6" s="117">
        <v>1786</v>
      </c>
      <c r="BPZ6" s="117">
        <v>1787</v>
      </c>
      <c r="BQA6" s="117">
        <v>1788</v>
      </c>
      <c r="BQB6" s="117">
        <v>1789</v>
      </c>
      <c r="BQC6" s="117">
        <v>1790</v>
      </c>
      <c r="BQD6" s="117">
        <v>1791</v>
      </c>
      <c r="BQE6" s="117">
        <v>1792</v>
      </c>
      <c r="BQF6" s="117">
        <v>1793</v>
      </c>
      <c r="BQG6" s="117">
        <v>1794</v>
      </c>
      <c r="BQH6" s="117">
        <v>1795</v>
      </c>
      <c r="BQI6" s="117">
        <v>1796</v>
      </c>
      <c r="BQJ6" s="117">
        <v>1797</v>
      </c>
      <c r="BQK6" s="117">
        <v>1798</v>
      </c>
      <c r="BQL6" s="117">
        <v>1799</v>
      </c>
      <c r="BQM6" s="117">
        <v>1800</v>
      </c>
      <c r="BQN6" s="117">
        <v>1801</v>
      </c>
      <c r="BQO6" s="117">
        <v>1802</v>
      </c>
      <c r="BQP6" s="117">
        <v>1803</v>
      </c>
      <c r="BQQ6" s="117">
        <v>1804</v>
      </c>
      <c r="BQR6" s="117">
        <v>1805</v>
      </c>
      <c r="BQS6" s="117">
        <v>1806</v>
      </c>
      <c r="BQT6" s="117">
        <v>1807</v>
      </c>
      <c r="BQU6" s="117">
        <v>1808</v>
      </c>
      <c r="BQV6" s="117">
        <v>1809</v>
      </c>
      <c r="BQW6" s="117">
        <v>1810</v>
      </c>
      <c r="BQX6" s="117">
        <v>1811</v>
      </c>
      <c r="BQY6" s="117">
        <v>1812</v>
      </c>
      <c r="BQZ6" s="117">
        <v>1813</v>
      </c>
      <c r="BRA6" s="117">
        <v>1814</v>
      </c>
      <c r="BRB6" s="117">
        <v>1815</v>
      </c>
      <c r="BRC6" s="117">
        <v>1816</v>
      </c>
      <c r="BRD6" s="117">
        <v>1817</v>
      </c>
      <c r="BRE6" s="117">
        <v>1818</v>
      </c>
      <c r="BRF6" s="117">
        <v>1819</v>
      </c>
      <c r="BRG6" s="117">
        <v>1820</v>
      </c>
      <c r="BRH6" s="117">
        <v>1821</v>
      </c>
      <c r="BRI6" s="117">
        <v>1822</v>
      </c>
      <c r="BRJ6" s="117">
        <v>1823</v>
      </c>
      <c r="BRK6" s="117">
        <v>1824</v>
      </c>
      <c r="BRL6" s="117">
        <v>1825</v>
      </c>
      <c r="BRM6" s="117">
        <v>1826</v>
      </c>
      <c r="BRN6" s="117">
        <v>1827</v>
      </c>
      <c r="BRO6" s="117">
        <v>1828</v>
      </c>
      <c r="BRP6" s="117">
        <v>1829</v>
      </c>
      <c r="BRQ6" s="117">
        <v>1830</v>
      </c>
      <c r="BRR6" s="117">
        <v>1831</v>
      </c>
      <c r="BRS6" s="117">
        <v>1832</v>
      </c>
      <c r="BRT6" s="117">
        <v>1833</v>
      </c>
      <c r="BRU6" s="117">
        <v>1834</v>
      </c>
      <c r="BRV6" s="117">
        <v>1835</v>
      </c>
      <c r="BRW6" s="117">
        <v>1836</v>
      </c>
      <c r="BRX6" s="117">
        <v>1837</v>
      </c>
      <c r="BRY6" s="117">
        <v>1838</v>
      </c>
      <c r="BRZ6" s="117">
        <v>1839</v>
      </c>
      <c r="BSA6" s="117">
        <v>1840</v>
      </c>
      <c r="BSB6" s="117">
        <v>1841</v>
      </c>
      <c r="BSC6" s="117">
        <v>1842</v>
      </c>
      <c r="BSD6" s="117">
        <v>1843</v>
      </c>
      <c r="BSE6" s="117">
        <v>1844</v>
      </c>
      <c r="BSF6" s="117">
        <v>1845</v>
      </c>
      <c r="BSG6" s="117">
        <v>1846</v>
      </c>
      <c r="BSH6" s="117">
        <v>1847</v>
      </c>
      <c r="BSI6" s="117">
        <v>1848</v>
      </c>
      <c r="BSJ6" s="117">
        <v>1849</v>
      </c>
      <c r="BSK6" s="117">
        <v>1850</v>
      </c>
      <c r="BSL6" s="117">
        <v>1851</v>
      </c>
      <c r="BSM6" s="117">
        <v>1852</v>
      </c>
      <c r="BSN6" s="117">
        <v>1853</v>
      </c>
      <c r="BSO6" s="117">
        <v>1854</v>
      </c>
      <c r="BSP6" s="117">
        <v>1855</v>
      </c>
      <c r="BSQ6" s="117">
        <v>1856</v>
      </c>
      <c r="BSR6" s="117">
        <v>1857</v>
      </c>
      <c r="BSS6" s="117">
        <v>1858</v>
      </c>
      <c r="BST6" s="117">
        <v>1859</v>
      </c>
      <c r="BSU6" s="117">
        <v>1860</v>
      </c>
      <c r="BSV6" s="117">
        <v>1861</v>
      </c>
      <c r="BSW6" s="117">
        <v>1862</v>
      </c>
      <c r="BSX6" s="117">
        <v>1863</v>
      </c>
      <c r="BSY6" s="117">
        <v>1864</v>
      </c>
      <c r="BSZ6" s="117">
        <v>1865</v>
      </c>
      <c r="BTA6" s="117">
        <v>1866</v>
      </c>
      <c r="BTB6" s="117">
        <v>1867</v>
      </c>
      <c r="BTC6" s="117">
        <v>1868</v>
      </c>
      <c r="BTD6" s="117">
        <v>1869</v>
      </c>
      <c r="BTE6" s="117">
        <v>1870</v>
      </c>
      <c r="BTF6" s="117">
        <v>1871</v>
      </c>
      <c r="BTG6" s="117">
        <v>1872</v>
      </c>
      <c r="BTH6" s="117">
        <v>1873</v>
      </c>
      <c r="BTI6" s="117">
        <v>1874</v>
      </c>
      <c r="BTJ6" s="117">
        <v>1875</v>
      </c>
      <c r="BTK6" s="117">
        <v>1876</v>
      </c>
      <c r="BTL6" s="117">
        <v>1877</v>
      </c>
      <c r="BTM6" s="117">
        <v>1878</v>
      </c>
      <c r="BTN6" s="117">
        <v>1879</v>
      </c>
      <c r="BTO6" s="117">
        <v>1880</v>
      </c>
      <c r="BTP6" s="117">
        <v>1881</v>
      </c>
      <c r="BTQ6" s="117">
        <v>1882</v>
      </c>
      <c r="BTR6" s="117">
        <v>1883</v>
      </c>
      <c r="BTS6" s="117">
        <v>1884</v>
      </c>
      <c r="BTT6" s="117">
        <v>1885</v>
      </c>
      <c r="BTU6" s="117">
        <v>1886</v>
      </c>
      <c r="BTV6" s="117">
        <v>1887</v>
      </c>
      <c r="BTW6" s="117">
        <v>1888</v>
      </c>
      <c r="BTX6" s="117">
        <v>1889</v>
      </c>
      <c r="BTY6" s="117">
        <v>1890</v>
      </c>
      <c r="BTZ6" s="117">
        <v>1891</v>
      </c>
      <c r="BUA6" s="117">
        <v>1892</v>
      </c>
      <c r="BUB6" s="117">
        <v>1893</v>
      </c>
      <c r="BUC6" s="117">
        <v>1894</v>
      </c>
      <c r="BUD6" s="117">
        <v>1895</v>
      </c>
      <c r="BUE6" s="117">
        <v>1896</v>
      </c>
      <c r="BUF6" s="117">
        <v>1897</v>
      </c>
      <c r="BUG6" s="117">
        <v>1898</v>
      </c>
      <c r="BUH6" s="117">
        <v>1899</v>
      </c>
      <c r="BUI6" s="117">
        <v>1900</v>
      </c>
      <c r="BUJ6" s="117">
        <v>1901</v>
      </c>
      <c r="BUK6" s="117">
        <v>1902</v>
      </c>
      <c r="BUL6" s="117">
        <v>1903</v>
      </c>
      <c r="BUM6" s="117">
        <v>1904</v>
      </c>
      <c r="BUN6" s="117">
        <v>1905</v>
      </c>
      <c r="BUO6" s="117">
        <v>1906</v>
      </c>
      <c r="BUP6" s="117">
        <v>1907</v>
      </c>
      <c r="BUQ6" s="117">
        <v>1908</v>
      </c>
      <c r="BUR6" s="117">
        <v>1909</v>
      </c>
      <c r="BUS6" s="117">
        <v>1910</v>
      </c>
      <c r="BUT6" s="117">
        <v>1911</v>
      </c>
      <c r="BUU6" s="117">
        <v>1912</v>
      </c>
      <c r="BUV6" s="117">
        <v>1913</v>
      </c>
      <c r="BUW6" s="117">
        <v>1914</v>
      </c>
      <c r="BUX6" s="117">
        <v>1915</v>
      </c>
      <c r="BUY6" s="117">
        <v>1916</v>
      </c>
      <c r="BUZ6" s="117">
        <v>1917</v>
      </c>
      <c r="BVA6" s="117">
        <v>1918</v>
      </c>
      <c r="BVB6" s="117">
        <v>1919</v>
      </c>
      <c r="BVC6" s="117">
        <v>1920</v>
      </c>
      <c r="BVD6" s="117">
        <v>1921</v>
      </c>
      <c r="BVE6" s="117">
        <v>1922</v>
      </c>
      <c r="BVF6" s="117">
        <v>1923</v>
      </c>
      <c r="BVG6" s="117">
        <v>1924</v>
      </c>
      <c r="BVH6" s="117">
        <v>1925</v>
      </c>
      <c r="BVI6" s="117">
        <v>1926</v>
      </c>
      <c r="BVJ6" s="117">
        <v>1927</v>
      </c>
      <c r="BVK6" s="117">
        <v>1928</v>
      </c>
      <c r="BVL6" s="117">
        <v>1929</v>
      </c>
      <c r="BVM6" s="117">
        <v>1930</v>
      </c>
      <c r="BVN6" s="117">
        <v>1931</v>
      </c>
      <c r="BVO6" s="117">
        <v>1932</v>
      </c>
      <c r="BVP6" s="117">
        <v>1933</v>
      </c>
      <c r="BVQ6" s="117">
        <v>1934</v>
      </c>
      <c r="BVR6" s="117">
        <v>1935</v>
      </c>
      <c r="BVS6" s="117">
        <v>1936</v>
      </c>
      <c r="BVT6" s="117">
        <v>1937</v>
      </c>
      <c r="BVU6" s="117">
        <v>1938</v>
      </c>
      <c r="BVV6" s="117">
        <v>1939</v>
      </c>
      <c r="BVW6" s="117">
        <v>1940</v>
      </c>
      <c r="BVX6" s="117">
        <v>1941</v>
      </c>
      <c r="BVY6" s="117">
        <v>1942</v>
      </c>
      <c r="BVZ6" s="117">
        <v>1943</v>
      </c>
      <c r="BWA6" s="117">
        <v>1944</v>
      </c>
      <c r="BWB6" s="117">
        <v>1945</v>
      </c>
      <c r="BWC6" s="117">
        <v>1946</v>
      </c>
      <c r="BWD6" s="117">
        <v>1947</v>
      </c>
      <c r="BWE6" s="117">
        <v>1948</v>
      </c>
      <c r="BWF6" s="117">
        <v>1949</v>
      </c>
      <c r="BWG6" s="117">
        <v>1950</v>
      </c>
      <c r="BWH6" s="117">
        <v>1951</v>
      </c>
      <c r="BWI6" s="117">
        <v>1952</v>
      </c>
      <c r="BWJ6" s="117">
        <v>1953</v>
      </c>
      <c r="BWK6" s="117">
        <v>1954</v>
      </c>
      <c r="BWL6" s="117">
        <v>1955</v>
      </c>
      <c r="BWM6" s="117">
        <v>1956</v>
      </c>
      <c r="BWN6" s="117">
        <v>1957</v>
      </c>
      <c r="BWO6" s="117">
        <v>1958</v>
      </c>
      <c r="BWP6" s="117">
        <v>1959</v>
      </c>
      <c r="BWQ6" s="117">
        <v>1960</v>
      </c>
      <c r="BWR6" s="117">
        <v>1961</v>
      </c>
      <c r="BWS6" s="117">
        <v>1962</v>
      </c>
      <c r="BWT6" s="117">
        <v>1963</v>
      </c>
      <c r="BWU6" s="117">
        <v>1964</v>
      </c>
      <c r="BWV6" s="117">
        <v>1965</v>
      </c>
      <c r="BWW6" s="117">
        <v>1966</v>
      </c>
      <c r="BWX6" s="117">
        <v>1967</v>
      </c>
      <c r="BWY6" s="117">
        <v>1968</v>
      </c>
      <c r="BWZ6" s="117">
        <v>1969</v>
      </c>
      <c r="BXA6" s="117">
        <v>1970</v>
      </c>
      <c r="BXB6" s="117">
        <v>1971</v>
      </c>
      <c r="BXC6" s="117">
        <v>1972</v>
      </c>
      <c r="BXD6" s="117">
        <v>1973</v>
      </c>
      <c r="BXE6" s="117">
        <v>1974</v>
      </c>
      <c r="BXF6" s="117">
        <v>1975</v>
      </c>
      <c r="BXG6" s="117">
        <v>1976</v>
      </c>
      <c r="BXH6" s="117">
        <v>1977</v>
      </c>
      <c r="BXI6" s="117">
        <v>1978</v>
      </c>
      <c r="BXJ6" s="117">
        <v>1979</v>
      </c>
      <c r="BXK6" s="117">
        <v>1980</v>
      </c>
      <c r="BXL6" s="117">
        <v>1981</v>
      </c>
      <c r="BXM6" s="117">
        <v>1982</v>
      </c>
      <c r="BXN6" s="117">
        <v>1983</v>
      </c>
      <c r="BXO6" s="117">
        <v>1984</v>
      </c>
      <c r="BXP6" s="117">
        <v>1985</v>
      </c>
      <c r="BXQ6" s="117">
        <v>1986</v>
      </c>
      <c r="BXR6" s="117">
        <v>1987</v>
      </c>
      <c r="BXS6" s="117">
        <v>1988</v>
      </c>
      <c r="BXT6" s="117">
        <v>1989</v>
      </c>
      <c r="BXU6" s="117">
        <v>1990</v>
      </c>
      <c r="BXV6" s="117">
        <v>1991</v>
      </c>
      <c r="BXW6" s="117">
        <v>1992</v>
      </c>
      <c r="BXX6" s="117">
        <v>1993</v>
      </c>
      <c r="BXY6" s="117">
        <v>1994</v>
      </c>
      <c r="BXZ6" s="117">
        <v>1995</v>
      </c>
      <c r="BYA6" s="117">
        <v>1996</v>
      </c>
      <c r="BYB6" s="117">
        <v>1997</v>
      </c>
      <c r="BYC6" s="117">
        <v>1998</v>
      </c>
      <c r="BYD6" s="117">
        <v>1999</v>
      </c>
      <c r="BYE6" s="117">
        <v>2000</v>
      </c>
      <c r="BYF6" s="117">
        <v>2001</v>
      </c>
      <c r="BYG6" s="117">
        <v>2002</v>
      </c>
      <c r="BYH6" s="117">
        <v>2003</v>
      </c>
      <c r="BYI6" s="117">
        <v>2004</v>
      </c>
      <c r="BYJ6" s="117">
        <v>2005</v>
      </c>
      <c r="BYK6" s="117">
        <v>2006</v>
      </c>
      <c r="BYL6" s="117">
        <v>2007</v>
      </c>
      <c r="BYM6" s="117">
        <v>2008</v>
      </c>
      <c r="BYN6" s="117">
        <v>2009</v>
      </c>
      <c r="BYO6" s="117">
        <v>2010</v>
      </c>
      <c r="BYP6" s="117">
        <v>2011</v>
      </c>
      <c r="BYQ6" s="117">
        <v>2012</v>
      </c>
      <c r="BYR6" s="117">
        <v>2013</v>
      </c>
      <c r="BYS6" s="117">
        <v>2014</v>
      </c>
      <c r="BYT6" s="117">
        <v>2015</v>
      </c>
      <c r="BYU6" s="117">
        <v>2016</v>
      </c>
      <c r="BYV6" s="117">
        <v>2017</v>
      </c>
      <c r="BYW6" s="117">
        <v>2018</v>
      </c>
      <c r="BYX6" s="117">
        <v>2019</v>
      </c>
      <c r="BYY6" s="117">
        <v>2020</v>
      </c>
      <c r="BYZ6" s="117">
        <v>2021</v>
      </c>
      <c r="BZA6" s="117">
        <v>2022</v>
      </c>
      <c r="BZB6" s="117">
        <v>2023</v>
      </c>
      <c r="BZC6" s="117">
        <v>2024</v>
      </c>
      <c r="BZD6" s="117">
        <v>2025</v>
      </c>
      <c r="BZE6" s="117">
        <v>2026</v>
      </c>
      <c r="BZF6" s="117">
        <v>2027</v>
      </c>
      <c r="BZG6" s="117">
        <v>2028</v>
      </c>
      <c r="BZH6" s="117">
        <v>2029</v>
      </c>
      <c r="BZI6" s="117">
        <v>2030</v>
      </c>
      <c r="BZJ6" s="117">
        <v>2031</v>
      </c>
      <c r="BZK6" s="117">
        <v>2032</v>
      </c>
      <c r="BZL6" s="117">
        <v>2033</v>
      </c>
      <c r="BZM6" s="117">
        <v>2034</v>
      </c>
      <c r="BZN6" s="117">
        <v>2035</v>
      </c>
      <c r="BZO6" s="117">
        <v>2036</v>
      </c>
      <c r="BZP6" s="117">
        <v>2037</v>
      </c>
      <c r="BZQ6" s="117">
        <v>2038</v>
      </c>
      <c r="BZR6" s="117">
        <v>2039</v>
      </c>
      <c r="BZS6" s="117">
        <v>2040</v>
      </c>
      <c r="BZT6" s="117">
        <v>2041</v>
      </c>
      <c r="BZU6" s="117">
        <v>2042</v>
      </c>
      <c r="BZV6" s="117">
        <v>2043</v>
      </c>
      <c r="BZW6" s="117">
        <v>2044</v>
      </c>
      <c r="BZX6" s="117">
        <v>2045</v>
      </c>
      <c r="BZY6" s="117">
        <v>2046</v>
      </c>
      <c r="BZZ6" s="117">
        <v>2047</v>
      </c>
      <c r="CAA6" s="117">
        <v>2048</v>
      </c>
      <c r="CAB6" s="117">
        <v>2049</v>
      </c>
      <c r="CAC6" s="117">
        <v>2050</v>
      </c>
      <c r="CAD6" s="117">
        <v>2051</v>
      </c>
      <c r="CAE6" s="117">
        <v>2052</v>
      </c>
      <c r="CAF6" s="117">
        <v>2053</v>
      </c>
      <c r="CAG6" s="117">
        <v>2054</v>
      </c>
      <c r="CAH6" s="117">
        <v>2055</v>
      </c>
      <c r="CAI6" s="117">
        <v>2056</v>
      </c>
      <c r="CAJ6" s="117">
        <v>2057</v>
      </c>
      <c r="CAK6" s="117">
        <v>2058</v>
      </c>
      <c r="CAL6" s="117">
        <v>2059</v>
      </c>
      <c r="CAM6" s="117">
        <v>2060</v>
      </c>
      <c r="CAN6" s="117">
        <v>2061</v>
      </c>
      <c r="CAO6" s="117">
        <v>2062</v>
      </c>
      <c r="CAP6" s="117">
        <v>2063</v>
      </c>
      <c r="CAQ6" s="117">
        <v>2064</v>
      </c>
      <c r="CAR6" s="117">
        <v>2065</v>
      </c>
      <c r="CAS6" s="117">
        <v>2066</v>
      </c>
      <c r="CAT6" s="117">
        <v>2067</v>
      </c>
      <c r="CAU6" s="117">
        <v>2068</v>
      </c>
      <c r="CAV6" s="117">
        <v>2069</v>
      </c>
      <c r="CAW6" s="117">
        <v>2070</v>
      </c>
      <c r="CAX6" s="117">
        <v>2071</v>
      </c>
      <c r="CAY6" s="117">
        <v>2072</v>
      </c>
      <c r="CAZ6" s="117">
        <v>2073</v>
      </c>
      <c r="CBA6" s="117">
        <v>2074</v>
      </c>
      <c r="CBB6" s="117">
        <v>2075</v>
      </c>
      <c r="CBC6" s="117">
        <v>2076</v>
      </c>
      <c r="CBD6" s="117">
        <v>2077</v>
      </c>
      <c r="CBE6" s="117">
        <v>2078</v>
      </c>
      <c r="CBF6" s="117">
        <v>2079</v>
      </c>
      <c r="CBG6" s="117">
        <v>2080</v>
      </c>
      <c r="CBH6" s="117">
        <v>2081</v>
      </c>
      <c r="CBI6" s="117">
        <v>2082</v>
      </c>
      <c r="CBJ6" s="117">
        <v>2083</v>
      </c>
      <c r="CBK6" s="117">
        <v>2084</v>
      </c>
      <c r="CBL6" s="117">
        <v>2085</v>
      </c>
      <c r="CBM6" s="117">
        <v>2086</v>
      </c>
      <c r="CBN6" s="117">
        <v>2087</v>
      </c>
      <c r="CBO6" s="117">
        <v>2088</v>
      </c>
      <c r="CBP6" s="117">
        <v>2089</v>
      </c>
      <c r="CBQ6" s="117">
        <v>2090</v>
      </c>
      <c r="CBR6" s="117">
        <v>2091</v>
      </c>
      <c r="CBS6" s="117">
        <v>2092</v>
      </c>
      <c r="CBT6" s="117">
        <v>2093</v>
      </c>
      <c r="CBU6" s="117">
        <v>2094</v>
      </c>
      <c r="CBV6" s="117">
        <v>2095</v>
      </c>
      <c r="CBW6" s="117">
        <v>2096</v>
      </c>
      <c r="CBX6" s="117">
        <v>2097</v>
      </c>
      <c r="CBY6" s="117">
        <v>2098</v>
      </c>
      <c r="CBZ6" s="117">
        <v>2099</v>
      </c>
      <c r="CCA6" s="117">
        <v>2100</v>
      </c>
      <c r="CCB6" s="117">
        <v>2101</v>
      </c>
      <c r="CCC6" s="117">
        <v>2102</v>
      </c>
      <c r="CCD6" s="117">
        <v>2103</v>
      </c>
      <c r="CCE6" s="117">
        <v>2104</v>
      </c>
      <c r="CCF6" s="117">
        <v>2105</v>
      </c>
      <c r="CCG6" s="117">
        <v>2106</v>
      </c>
      <c r="CCH6" s="117">
        <v>2107</v>
      </c>
      <c r="CCI6" s="117">
        <v>2108</v>
      </c>
      <c r="CCJ6" s="117">
        <v>2109</v>
      </c>
      <c r="CCK6" s="117">
        <v>2110</v>
      </c>
      <c r="CCL6" s="117">
        <v>2111</v>
      </c>
      <c r="CCM6" s="117">
        <v>2112</v>
      </c>
      <c r="CCN6" s="117">
        <v>2113</v>
      </c>
      <c r="CCO6" s="117">
        <v>2114</v>
      </c>
      <c r="CCP6" s="117">
        <v>2115</v>
      </c>
      <c r="CCQ6" s="117">
        <v>2116</v>
      </c>
      <c r="CCR6" s="117">
        <v>2117</v>
      </c>
      <c r="CCS6" s="117">
        <v>2118</v>
      </c>
      <c r="CCT6" s="117">
        <v>2119</v>
      </c>
      <c r="CCU6" s="117">
        <v>2120</v>
      </c>
      <c r="CCV6" s="117">
        <v>2121</v>
      </c>
      <c r="CCW6" s="117">
        <v>2122</v>
      </c>
      <c r="CCX6" s="117">
        <v>2123</v>
      </c>
      <c r="CCY6" s="117">
        <v>2124</v>
      </c>
      <c r="CCZ6" s="117">
        <v>2125</v>
      </c>
      <c r="CDA6" s="117">
        <v>2126</v>
      </c>
      <c r="CDB6" s="117">
        <v>2127</v>
      </c>
      <c r="CDC6" s="117">
        <v>2128</v>
      </c>
      <c r="CDD6" s="117">
        <v>2129</v>
      </c>
      <c r="CDE6" s="117">
        <v>2130</v>
      </c>
      <c r="CDF6" s="117">
        <v>2131</v>
      </c>
      <c r="CDG6" s="117">
        <v>2132</v>
      </c>
      <c r="CDH6" s="117">
        <v>2133</v>
      </c>
      <c r="CDI6" s="117">
        <v>2134</v>
      </c>
      <c r="CDJ6" s="117">
        <v>2135</v>
      </c>
      <c r="CDK6" s="117">
        <v>2136</v>
      </c>
      <c r="CDL6" s="117">
        <v>2137</v>
      </c>
      <c r="CDM6" s="117">
        <v>2138</v>
      </c>
      <c r="CDN6" s="117">
        <v>2139</v>
      </c>
      <c r="CDO6" s="117">
        <v>2140</v>
      </c>
      <c r="CDP6" s="117">
        <v>2141</v>
      </c>
      <c r="CDQ6" s="117">
        <v>2142</v>
      </c>
      <c r="CDR6" s="117">
        <v>2143</v>
      </c>
      <c r="CDS6" s="117">
        <v>2144</v>
      </c>
      <c r="CDT6" s="117">
        <v>2145</v>
      </c>
      <c r="CDU6" s="117">
        <v>2146</v>
      </c>
      <c r="CDV6" s="117">
        <v>2147</v>
      </c>
      <c r="CDW6" s="117">
        <v>2148</v>
      </c>
      <c r="CDX6" s="117">
        <v>2149</v>
      </c>
      <c r="CDY6" s="117">
        <v>2150</v>
      </c>
      <c r="CDZ6" s="117">
        <v>2151</v>
      </c>
      <c r="CEA6" s="117">
        <v>2152</v>
      </c>
      <c r="CEB6" s="117">
        <v>2153</v>
      </c>
      <c r="CEC6" s="117">
        <v>2154</v>
      </c>
      <c r="CED6" s="117">
        <v>2155</v>
      </c>
      <c r="CEE6" s="117">
        <v>2156</v>
      </c>
      <c r="CEF6" s="117">
        <v>2157</v>
      </c>
      <c r="CEG6" s="117">
        <v>2158</v>
      </c>
      <c r="CEH6" s="117">
        <v>2159</v>
      </c>
      <c r="CEI6" s="117">
        <v>2160</v>
      </c>
      <c r="CEJ6" s="117">
        <v>2161</v>
      </c>
      <c r="CEK6" s="117">
        <v>2162</v>
      </c>
      <c r="CEL6" s="117">
        <v>2163</v>
      </c>
      <c r="CEM6" s="117">
        <v>2164</v>
      </c>
      <c r="CEN6" s="117">
        <v>2165</v>
      </c>
      <c r="CEO6" s="117">
        <v>2166</v>
      </c>
      <c r="CEP6" s="117">
        <v>2167</v>
      </c>
      <c r="CEQ6" s="117">
        <v>2168</v>
      </c>
      <c r="CER6" s="117">
        <v>2169</v>
      </c>
      <c r="CES6" s="117">
        <v>2170</v>
      </c>
      <c r="CET6" s="117">
        <v>2171</v>
      </c>
      <c r="CEU6" s="117">
        <v>2172</v>
      </c>
      <c r="CEV6" s="117">
        <v>2173</v>
      </c>
      <c r="CEW6" s="117">
        <v>2174</v>
      </c>
      <c r="CEX6" s="117">
        <v>2175</v>
      </c>
      <c r="CEY6" s="117">
        <v>2176</v>
      </c>
      <c r="CEZ6" s="117">
        <v>2177</v>
      </c>
      <c r="CFA6" s="117">
        <v>2178</v>
      </c>
      <c r="CFB6" s="117">
        <v>2179</v>
      </c>
      <c r="CFC6" s="117">
        <v>2180</v>
      </c>
      <c r="CFD6" s="117">
        <v>2181</v>
      </c>
      <c r="CFE6" s="117">
        <v>2182</v>
      </c>
      <c r="CFF6" s="117">
        <v>2183</v>
      </c>
      <c r="CFG6" s="117">
        <v>2184</v>
      </c>
      <c r="CFH6" s="117">
        <v>2185</v>
      </c>
      <c r="CFI6" s="117">
        <v>2186</v>
      </c>
      <c r="CFJ6" s="117">
        <v>2187</v>
      </c>
      <c r="CFK6" s="117">
        <v>2188</v>
      </c>
      <c r="CFL6" s="117">
        <v>2189</v>
      </c>
      <c r="CFM6" s="117">
        <v>2190</v>
      </c>
      <c r="CFN6" s="117">
        <v>2191</v>
      </c>
      <c r="CFO6" s="117">
        <v>2192</v>
      </c>
      <c r="CFP6" s="117">
        <v>2193</v>
      </c>
      <c r="CFQ6" s="117">
        <v>2194</v>
      </c>
      <c r="CFR6" s="117">
        <v>2195</v>
      </c>
      <c r="CFS6" s="117">
        <v>2196</v>
      </c>
      <c r="CFT6" s="117">
        <v>2197</v>
      </c>
      <c r="CFU6" s="117">
        <v>2198</v>
      </c>
      <c r="CFV6" s="117">
        <v>2199</v>
      </c>
      <c r="CFW6" s="117">
        <v>2200</v>
      </c>
      <c r="CFX6" s="117">
        <v>2201</v>
      </c>
      <c r="CFY6" s="117">
        <v>2202</v>
      </c>
      <c r="CFZ6" s="117">
        <v>2203</v>
      </c>
      <c r="CGA6" s="117">
        <v>2204</v>
      </c>
      <c r="CGB6" s="117">
        <v>2205</v>
      </c>
      <c r="CGC6" s="117">
        <v>2206</v>
      </c>
      <c r="CGD6" s="117">
        <v>2207</v>
      </c>
      <c r="CGE6" s="117">
        <v>2208</v>
      </c>
      <c r="CGF6" s="117">
        <v>2209</v>
      </c>
      <c r="CGG6" s="117">
        <v>2210</v>
      </c>
      <c r="CGH6" s="117">
        <v>2211</v>
      </c>
      <c r="CGI6" s="117">
        <v>2212</v>
      </c>
      <c r="CGJ6" s="117">
        <v>2213</v>
      </c>
      <c r="CGK6" s="117">
        <v>2214</v>
      </c>
      <c r="CGL6" s="117">
        <v>2215</v>
      </c>
      <c r="CGM6" s="117">
        <v>2216</v>
      </c>
      <c r="CGN6" s="117">
        <v>2217</v>
      </c>
      <c r="CGO6" s="117">
        <v>2218</v>
      </c>
      <c r="CGP6" s="117">
        <v>2219</v>
      </c>
      <c r="CGQ6" s="117">
        <v>2220</v>
      </c>
      <c r="CGR6" s="117">
        <v>2221</v>
      </c>
      <c r="CGS6" s="117">
        <v>2222</v>
      </c>
      <c r="CGT6" s="117">
        <v>2223</v>
      </c>
      <c r="CGU6" s="117">
        <v>2224</v>
      </c>
      <c r="CGV6" s="117">
        <v>2225</v>
      </c>
      <c r="CGW6" s="117">
        <v>2226</v>
      </c>
      <c r="CGX6" s="117">
        <v>2227</v>
      </c>
      <c r="CGY6" s="117">
        <v>2228</v>
      </c>
      <c r="CGZ6" s="117">
        <v>2229</v>
      </c>
      <c r="CHA6" s="117">
        <v>2230</v>
      </c>
      <c r="CHB6" s="117">
        <v>2231</v>
      </c>
      <c r="CHC6" s="117">
        <v>2232</v>
      </c>
      <c r="CHD6" s="117">
        <v>2233</v>
      </c>
      <c r="CHE6" s="117">
        <v>2234</v>
      </c>
      <c r="CHF6" s="117">
        <v>2235</v>
      </c>
      <c r="CHG6" s="117">
        <v>2236</v>
      </c>
      <c r="CHH6" s="117">
        <v>2237</v>
      </c>
      <c r="CHI6" s="117">
        <v>2238</v>
      </c>
      <c r="CHJ6" s="117">
        <v>2239</v>
      </c>
      <c r="CHK6" s="117">
        <v>2240</v>
      </c>
      <c r="CHL6" s="117">
        <v>2241</v>
      </c>
      <c r="CHM6" s="117">
        <v>2242</v>
      </c>
      <c r="CHN6" s="117">
        <v>2243</v>
      </c>
      <c r="CHO6" s="117">
        <v>2244</v>
      </c>
      <c r="CHP6" s="117">
        <v>2245</v>
      </c>
      <c r="CHQ6" s="117">
        <v>2246</v>
      </c>
      <c r="CHR6" s="117">
        <v>2247</v>
      </c>
      <c r="CHS6" s="117">
        <v>2248</v>
      </c>
      <c r="CHT6" s="117">
        <v>2249</v>
      </c>
      <c r="CHU6" s="117">
        <v>2250</v>
      </c>
      <c r="CHV6" s="117">
        <v>2251</v>
      </c>
      <c r="CHW6" s="117">
        <v>2252</v>
      </c>
      <c r="CHX6" s="117">
        <v>2253</v>
      </c>
      <c r="CHY6" s="117">
        <v>2254</v>
      </c>
      <c r="CHZ6" s="117">
        <v>2255</v>
      </c>
      <c r="CIA6" s="117">
        <v>2256</v>
      </c>
      <c r="CIB6" s="117">
        <v>2257</v>
      </c>
      <c r="CIC6" s="117">
        <v>2258</v>
      </c>
      <c r="CID6" s="117">
        <v>2259</v>
      </c>
      <c r="CIE6" s="117">
        <v>2260</v>
      </c>
      <c r="CIF6" s="117">
        <v>2261</v>
      </c>
      <c r="CIG6" s="117">
        <v>2262</v>
      </c>
      <c r="CIH6" s="117">
        <v>2263</v>
      </c>
      <c r="CII6" s="117">
        <v>2264</v>
      </c>
      <c r="CIJ6" s="117">
        <v>2265</v>
      </c>
      <c r="CIK6" s="117">
        <v>2266</v>
      </c>
      <c r="CIL6" s="117">
        <v>2267</v>
      </c>
      <c r="CIM6" s="117">
        <v>2268</v>
      </c>
      <c r="CIN6" s="117">
        <v>2269</v>
      </c>
      <c r="CIO6" s="117">
        <v>2270</v>
      </c>
      <c r="CIP6" s="117">
        <v>2271</v>
      </c>
      <c r="CIQ6" s="117">
        <v>2272</v>
      </c>
      <c r="CIR6" s="117">
        <v>2273</v>
      </c>
      <c r="CIS6" s="117">
        <v>2274</v>
      </c>
      <c r="CIT6" s="117">
        <v>2275</v>
      </c>
      <c r="CIU6" s="117">
        <v>2276</v>
      </c>
      <c r="CIV6" s="117">
        <v>2277</v>
      </c>
      <c r="CIW6" s="117">
        <v>2278</v>
      </c>
      <c r="CIX6" s="117">
        <v>2279</v>
      </c>
      <c r="CIY6" s="117">
        <v>2280</v>
      </c>
      <c r="CIZ6" s="117">
        <v>2281</v>
      </c>
      <c r="CJA6" s="117">
        <v>2282</v>
      </c>
      <c r="CJB6" s="117">
        <v>2283</v>
      </c>
      <c r="CJC6" s="117">
        <v>2284</v>
      </c>
      <c r="CJD6" s="117">
        <v>2285</v>
      </c>
      <c r="CJE6" s="117">
        <v>2286</v>
      </c>
      <c r="CJF6" s="117">
        <v>2287</v>
      </c>
      <c r="CJG6" s="117">
        <v>2288</v>
      </c>
      <c r="CJH6" s="117">
        <v>2289</v>
      </c>
      <c r="CJI6" s="117">
        <v>2290</v>
      </c>
      <c r="CJJ6" s="117">
        <v>2291</v>
      </c>
      <c r="CJK6" s="117">
        <v>2292</v>
      </c>
      <c r="CJL6" s="117">
        <v>2293</v>
      </c>
      <c r="CJM6" s="117">
        <v>2294</v>
      </c>
      <c r="CJN6" s="117">
        <v>2295</v>
      </c>
      <c r="CJO6" s="117">
        <v>2296</v>
      </c>
      <c r="CJP6" s="117">
        <v>2297</v>
      </c>
      <c r="CJQ6" s="117">
        <v>2298</v>
      </c>
      <c r="CJR6" s="117">
        <v>2299</v>
      </c>
      <c r="CJS6" s="117">
        <v>2300</v>
      </c>
      <c r="CJT6" s="117">
        <v>2301</v>
      </c>
      <c r="CJU6" s="117">
        <v>2302</v>
      </c>
      <c r="CJV6" s="117">
        <v>2303</v>
      </c>
      <c r="CJW6" s="117">
        <v>2304</v>
      </c>
      <c r="CJX6" s="117">
        <v>2305</v>
      </c>
      <c r="CJY6" s="117">
        <v>2306</v>
      </c>
      <c r="CJZ6" s="117">
        <v>2307</v>
      </c>
      <c r="CKA6" s="117">
        <v>2308</v>
      </c>
      <c r="CKB6" s="117">
        <v>2309</v>
      </c>
      <c r="CKC6" s="117">
        <v>2310</v>
      </c>
      <c r="CKD6" s="117">
        <v>2311</v>
      </c>
      <c r="CKE6" s="117">
        <v>2312</v>
      </c>
      <c r="CKF6" s="117">
        <v>2313</v>
      </c>
      <c r="CKG6" s="117">
        <v>2314</v>
      </c>
      <c r="CKH6" s="117">
        <v>2315</v>
      </c>
      <c r="CKI6" s="117">
        <v>2316</v>
      </c>
      <c r="CKJ6" s="117">
        <v>2317</v>
      </c>
      <c r="CKK6" s="117">
        <v>2318</v>
      </c>
      <c r="CKL6" s="117">
        <v>2319</v>
      </c>
      <c r="CKM6" s="117">
        <v>2320</v>
      </c>
      <c r="CKN6" s="117">
        <v>2321</v>
      </c>
      <c r="CKO6" s="117">
        <v>2322</v>
      </c>
      <c r="CKP6" s="117">
        <v>2323</v>
      </c>
      <c r="CKQ6" s="117">
        <v>2324</v>
      </c>
      <c r="CKR6" s="117">
        <v>2325</v>
      </c>
      <c r="CKS6" s="117">
        <v>2326</v>
      </c>
      <c r="CKT6" s="117">
        <v>2327</v>
      </c>
      <c r="CKU6" s="117">
        <v>2328</v>
      </c>
      <c r="CKV6" s="117">
        <v>2329</v>
      </c>
      <c r="CKW6" s="117">
        <v>2330</v>
      </c>
      <c r="CKX6" s="117">
        <v>2331</v>
      </c>
      <c r="CKY6" s="117">
        <v>2332</v>
      </c>
      <c r="CKZ6" s="117">
        <v>2333</v>
      </c>
      <c r="CLA6" s="117">
        <v>2334</v>
      </c>
      <c r="CLB6" s="117">
        <v>2335</v>
      </c>
      <c r="CLC6" s="117">
        <v>2336</v>
      </c>
      <c r="CLD6" s="117">
        <v>2337</v>
      </c>
      <c r="CLE6" s="117">
        <v>2338</v>
      </c>
      <c r="CLF6" s="117">
        <v>2339</v>
      </c>
      <c r="CLG6" s="117">
        <v>2340</v>
      </c>
      <c r="CLH6" s="117">
        <v>2341</v>
      </c>
      <c r="CLI6" s="117">
        <v>2342</v>
      </c>
      <c r="CLJ6" s="117">
        <v>2343</v>
      </c>
      <c r="CLK6" s="117">
        <v>2344</v>
      </c>
      <c r="CLL6" s="117">
        <v>2345</v>
      </c>
      <c r="CLM6" s="117">
        <v>2346</v>
      </c>
      <c r="CLN6" s="117">
        <v>2347</v>
      </c>
      <c r="CLO6" s="117">
        <v>2348</v>
      </c>
      <c r="CLP6" s="117">
        <v>2349</v>
      </c>
      <c r="CLQ6" s="117">
        <v>2350</v>
      </c>
      <c r="CLR6" s="117">
        <v>2351</v>
      </c>
      <c r="CLS6" s="117">
        <v>2352</v>
      </c>
      <c r="CLT6" s="117">
        <v>2353</v>
      </c>
      <c r="CLU6" s="117">
        <v>2354</v>
      </c>
      <c r="CLV6" s="117">
        <v>2355</v>
      </c>
      <c r="CLW6" s="117">
        <v>2356</v>
      </c>
      <c r="CLX6" s="117">
        <v>2357</v>
      </c>
      <c r="CLY6" s="117">
        <v>2358</v>
      </c>
      <c r="CLZ6" s="117">
        <v>2359</v>
      </c>
      <c r="CMA6" s="117">
        <v>2360</v>
      </c>
      <c r="CMB6" s="117">
        <v>2361</v>
      </c>
      <c r="CMC6" s="117">
        <v>2362</v>
      </c>
      <c r="CMD6" s="117">
        <v>2363</v>
      </c>
      <c r="CME6" s="117">
        <v>2364</v>
      </c>
      <c r="CMF6" s="117">
        <v>2365</v>
      </c>
      <c r="CMG6" s="117">
        <v>2366</v>
      </c>
      <c r="CMH6" s="117">
        <v>2367</v>
      </c>
      <c r="CMI6" s="117">
        <v>2368</v>
      </c>
      <c r="CMJ6" s="117">
        <v>2369</v>
      </c>
      <c r="CMK6" s="117">
        <v>2370</v>
      </c>
      <c r="CML6" s="117">
        <v>2371</v>
      </c>
      <c r="CMM6" s="117">
        <v>2372</v>
      </c>
      <c r="CMN6" s="117">
        <v>2373</v>
      </c>
      <c r="CMO6" s="117">
        <v>2374</v>
      </c>
      <c r="CMP6" s="117">
        <v>2375</v>
      </c>
      <c r="CMQ6" s="117">
        <v>2376</v>
      </c>
      <c r="CMR6" s="117">
        <v>2377</v>
      </c>
      <c r="CMS6" s="117">
        <v>2378</v>
      </c>
      <c r="CMT6" s="117">
        <v>2379</v>
      </c>
      <c r="CMU6" s="117">
        <v>2380</v>
      </c>
      <c r="CMV6" s="117">
        <v>2381</v>
      </c>
      <c r="CMW6" s="117">
        <v>2382</v>
      </c>
      <c r="CMX6" s="117">
        <v>2383</v>
      </c>
      <c r="CMY6" s="117">
        <v>2384</v>
      </c>
      <c r="CMZ6" s="117">
        <v>2385</v>
      </c>
      <c r="CNA6" s="117">
        <v>2386</v>
      </c>
      <c r="CNB6" s="117">
        <v>2387</v>
      </c>
      <c r="CNC6" s="117">
        <v>2388</v>
      </c>
      <c r="CND6" s="117">
        <v>2389</v>
      </c>
      <c r="CNE6" s="117">
        <v>2390</v>
      </c>
      <c r="CNF6" s="117">
        <v>2391</v>
      </c>
      <c r="CNG6" s="117">
        <v>2392</v>
      </c>
      <c r="CNH6" s="117">
        <v>2393</v>
      </c>
      <c r="CNI6" s="117">
        <v>2394</v>
      </c>
      <c r="CNJ6" s="117">
        <v>2395</v>
      </c>
      <c r="CNK6" s="117">
        <v>2396</v>
      </c>
      <c r="CNL6" s="117">
        <v>2397</v>
      </c>
      <c r="CNM6" s="117">
        <v>2398</v>
      </c>
      <c r="CNN6" s="117">
        <v>2399</v>
      </c>
      <c r="CNO6" s="117">
        <v>2400</v>
      </c>
      <c r="CNP6" s="117">
        <v>2401</v>
      </c>
      <c r="CNQ6" s="117">
        <v>2402</v>
      </c>
      <c r="CNR6" s="117">
        <v>2403</v>
      </c>
      <c r="CNS6" s="117">
        <v>2404</v>
      </c>
      <c r="CNT6" s="117">
        <v>2405</v>
      </c>
      <c r="CNU6" s="117">
        <v>2406</v>
      </c>
      <c r="CNV6" s="117">
        <v>2407</v>
      </c>
      <c r="CNW6" s="117">
        <v>2408</v>
      </c>
      <c r="CNX6" s="117">
        <v>2409</v>
      </c>
      <c r="CNY6" s="117">
        <v>2410</v>
      </c>
      <c r="CNZ6" s="117">
        <v>2411</v>
      </c>
      <c r="COA6" s="117">
        <v>2412</v>
      </c>
      <c r="COB6" s="117">
        <v>2413</v>
      </c>
      <c r="COC6" s="117">
        <v>2414</v>
      </c>
      <c r="COD6" s="117">
        <v>2415</v>
      </c>
      <c r="COE6" s="117">
        <v>2416</v>
      </c>
      <c r="COF6" s="117">
        <v>2417</v>
      </c>
      <c r="COG6" s="117">
        <v>2418</v>
      </c>
      <c r="COH6" s="117">
        <v>2419</v>
      </c>
      <c r="COI6" s="117">
        <v>2420</v>
      </c>
      <c r="COJ6" s="117">
        <v>2421</v>
      </c>
      <c r="COK6" s="117">
        <v>2422</v>
      </c>
      <c r="COL6" s="117">
        <v>2423</v>
      </c>
      <c r="COM6" s="117">
        <v>2424</v>
      </c>
      <c r="CON6" s="117">
        <v>2425</v>
      </c>
      <c r="COO6" s="117">
        <v>2426</v>
      </c>
      <c r="COP6" s="117">
        <v>2427</v>
      </c>
      <c r="COQ6" s="117">
        <v>2428</v>
      </c>
      <c r="COR6" s="117">
        <v>2429</v>
      </c>
      <c r="COS6" s="117">
        <v>2430</v>
      </c>
      <c r="COT6" s="117">
        <v>2431</v>
      </c>
      <c r="COU6" s="117">
        <v>2432</v>
      </c>
      <c r="COV6" s="117">
        <v>2433</v>
      </c>
      <c r="COW6" s="117">
        <v>2434</v>
      </c>
      <c r="COX6" s="117">
        <v>2435</v>
      </c>
      <c r="COY6" s="117">
        <v>2436</v>
      </c>
      <c r="COZ6" s="117">
        <v>2437</v>
      </c>
      <c r="CPA6" s="117">
        <v>2438</v>
      </c>
      <c r="CPB6" s="117">
        <v>2439</v>
      </c>
      <c r="CPC6" s="117">
        <v>2440</v>
      </c>
      <c r="CPD6" s="117">
        <v>2441</v>
      </c>
      <c r="CPE6" s="117">
        <v>2442</v>
      </c>
      <c r="CPF6" s="117">
        <v>2443</v>
      </c>
      <c r="CPG6" s="117">
        <v>2444</v>
      </c>
      <c r="CPH6" s="117">
        <v>2445</v>
      </c>
      <c r="CPI6" s="117">
        <v>2446</v>
      </c>
      <c r="CPJ6" s="117">
        <v>2447</v>
      </c>
      <c r="CPK6" s="117">
        <v>2448</v>
      </c>
      <c r="CPL6" s="117">
        <v>2449</v>
      </c>
      <c r="CPM6" s="117">
        <v>2450</v>
      </c>
      <c r="CPN6" s="117">
        <v>2451</v>
      </c>
      <c r="CPO6" s="117">
        <v>2452</v>
      </c>
      <c r="CPP6" s="117">
        <v>2453</v>
      </c>
      <c r="CPQ6" s="117">
        <v>2454</v>
      </c>
      <c r="CPR6" s="117">
        <v>2455</v>
      </c>
      <c r="CPS6" s="117">
        <v>2456</v>
      </c>
      <c r="CPT6" s="117">
        <v>2457</v>
      </c>
      <c r="CPU6" s="117">
        <v>2458</v>
      </c>
      <c r="CPV6" s="117">
        <v>2459</v>
      </c>
      <c r="CPW6" s="117">
        <v>2460</v>
      </c>
      <c r="CPX6" s="117">
        <v>2461</v>
      </c>
      <c r="CPY6" s="117">
        <v>2462</v>
      </c>
      <c r="CPZ6" s="117">
        <v>2463</v>
      </c>
      <c r="CQA6" s="117">
        <v>2464</v>
      </c>
      <c r="CQB6" s="117">
        <v>2465</v>
      </c>
      <c r="CQC6" s="117">
        <v>2466</v>
      </c>
      <c r="CQD6" s="117">
        <v>2467</v>
      </c>
      <c r="CQE6" s="117">
        <v>2468</v>
      </c>
      <c r="CQF6" s="117">
        <v>2469</v>
      </c>
      <c r="CQG6" s="117">
        <v>2470</v>
      </c>
      <c r="CQH6" s="117">
        <v>2471</v>
      </c>
      <c r="CQI6" s="117">
        <v>2472</v>
      </c>
      <c r="CQJ6" s="117">
        <v>2473</v>
      </c>
      <c r="CQK6" s="117">
        <v>2474</v>
      </c>
      <c r="CQL6" s="117">
        <v>2475</v>
      </c>
      <c r="CQM6" s="117">
        <v>2476</v>
      </c>
      <c r="CQN6" s="117">
        <v>2477</v>
      </c>
      <c r="CQO6" s="117">
        <v>2478</v>
      </c>
      <c r="CQP6" s="117">
        <v>2479</v>
      </c>
      <c r="CQQ6" s="117">
        <v>2480</v>
      </c>
      <c r="CQR6" s="117">
        <v>2481</v>
      </c>
      <c r="CQS6" s="117">
        <v>2482</v>
      </c>
      <c r="CQT6" s="117">
        <v>2483</v>
      </c>
      <c r="CQU6" s="117">
        <v>2484</v>
      </c>
      <c r="CQV6" s="117">
        <v>2485</v>
      </c>
      <c r="CQW6" s="117">
        <v>2486</v>
      </c>
      <c r="CQX6" s="117">
        <v>2487</v>
      </c>
      <c r="CQY6" s="117">
        <v>2488</v>
      </c>
      <c r="CQZ6" s="117">
        <v>2489</v>
      </c>
      <c r="CRA6" s="117">
        <v>2490</v>
      </c>
      <c r="CRB6" s="117">
        <v>2491</v>
      </c>
      <c r="CRC6" s="117">
        <v>2492</v>
      </c>
      <c r="CRD6" s="117">
        <v>2493</v>
      </c>
      <c r="CRE6" s="117">
        <v>2494</v>
      </c>
      <c r="CRF6" s="117">
        <v>2495</v>
      </c>
      <c r="CRG6" s="117">
        <v>2496</v>
      </c>
      <c r="CRH6" s="117">
        <v>2497</v>
      </c>
      <c r="CRI6" s="117">
        <v>2498</v>
      </c>
      <c r="CRJ6" s="117">
        <v>2499</v>
      </c>
      <c r="CRK6" s="117">
        <v>2500</v>
      </c>
      <c r="CRL6" s="117">
        <v>2501</v>
      </c>
      <c r="CRM6" s="117">
        <v>2502</v>
      </c>
      <c r="CRN6" s="117">
        <v>2503</v>
      </c>
      <c r="CRO6" s="117">
        <v>2504</v>
      </c>
      <c r="CRP6" s="117">
        <v>2505</v>
      </c>
      <c r="CRQ6" s="117">
        <v>2506</v>
      </c>
      <c r="CRR6" s="117">
        <v>2507</v>
      </c>
      <c r="CRS6" s="117">
        <v>2508</v>
      </c>
      <c r="CRT6" s="117">
        <v>2509</v>
      </c>
      <c r="CRU6" s="117">
        <v>2510</v>
      </c>
      <c r="CRV6" s="117">
        <v>2511</v>
      </c>
      <c r="CRW6" s="117">
        <v>2512</v>
      </c>
      <c r="CRX6" s="117">
        <v>2513</v>
      </c>
      <c r="CRY6" s="117">
        <v>2514</v>
      </c>
      <c r="CRZ6" s="117">
        <v>2515</v>
      </c>
      <c r="CSA6" s="117">
        <v>2516</v>
      </c>
      <c r="CSB6" s="117">
        <v>2517</v>
      </c>
      <c r="CSC6" s="117">
        <v>2518</v>
      </c>
      <c r="CSD6" s="117">
        <v>2519</v>
      </c>
      <c r="CSE6" s="117">
        <v>2520</v>
      </c>
      <c r="CSF6" s="117">
        <v>2521</v>
      </c>
      <c r="CSG6" s="117">
        <v>2522</v>
      </c>
      <c r="CSH6" s="117">
        <v>2523</v>
      </c>
      <c r="CSI6" s="117">
        <v>2524</v>
      </c>
      <c r="CSJ6" s="117">
        <v>2525</v>
      </c>
      <c r="CSK6" s="117">
        <v>2526</v>
      </c>
      <c r="CSL6" s="117">
        <v>2527</v>
      </c>
      <c r="CSM6" s="117">
        <v>2528</v>
      </c>
      <c r="CSN6" s="117">
        <v>2529</v>
      </c>
      <c r="CSO6" s="117">
        <v>2530</v>
      </c>
      <c r="CSP6" s="117">
        <v>2531</v>
      </c>
      <c r="CSQ6" s="117">
        <v>2532</v>
      </c>
      <c r="CSR6" s="117">
        <v>2533</v>
      </c>
      <c r="CSS6" s="117">
        <v>2534</v>
      </c>
      <c r="CST6" s="117">
        <v>2535</v>
      </c>
      <c r="CSU6" s="117">
        <v>2536</v>
      </c>
      <c r="CSV6" s="117">
        <v>2537</v>
      </c>
      <c r="CSW6" s="117">
        <v>2538</v>
      </c>
      <c r="CSX6" s="117">
        <v>2539</v>
      </c>
      <c r="CSY6" s="117">
        <v>2540</v>
      </c>
      <c r="CSZ6" s="117">
        <v>2541</v>
      </c>
      <c r="CTA6" s="117">
        <v>2542</v>
      </c>
      <c r="CTB6" s="117">
        <v>2543</v>
      </c>
      <c r="CTC6" s="117">
        <v>2544</v>
      </c>
      <c r="CTD6" s="117">
        <v>2545</v>
      </c>
      <c r="CTE6" s="117">
        <v>2546</v>
      </c>
      <c r="CTF6" s="117">
        <v>2547</v>
      </c>
      <c r="CTG6" s="117">
        <v>2548</v>
      </c>
      <c r="CTH6" s="117">
        <v>2549</v>
      </c>
      <c r="CTI6" s="117">
        <v>2550</v>
      </c>
      <c r="CTJ6" s="117">
        <v>2551</v>
      </c>
      <c r="CTK6" s="117">
        <v>2552</v>
      </c>
      <c r="CTL6" s="117">
        <v>2553</v>
      </c>
      <c r="CTM6" s="117">
        <v>2554</v>
      </c>
      <c r="CTN6" s="117">
        <v>2555</v>
      </c>
      <c r="CTO6" s="117">
        <v>2556</v>
      </c>
      <c r="CTP6" s="117">
        <v>2557</v>
      </c>
      <c r="CTQ6" s="117">
        <v>2558</v>
      </c>
      <c r="CTR6" s="117">
        <v>2559</v>
      </c>
      <c r="CTS6" s="117">
        <v>2560</v>
      </c>
      <c r="CTT6" s="117">
        <v>2561</v>
      </c>
      <c r="CTU6" s="117">
        <v>2562</v>
      </c>
      <c r="CTV6" s="117">
        <v>2563</v>
      </c>
      <c r="CTW6" s="117">
        <v>2564</v>
      </c>
      <c r="CTX6" s="117">
        <v>2565</v>
      </c>
      <c r="CTY6" s="117">
        <v>2566</v>
      </c>
      <c r="CTZ6" s="117">
        <v>2567</v>
      </c>
      <c r="CUA6" s="117">
        <v>2568</v>
      </c>
      <c r="CUB6" s="117">
        <v>2569</v>
      </c>
      <c r="CUC6" s="117">
        <v>2570</v>
      </c>
      <c r="CUD6" s="117">
        <v>2571</v>
      </c>
      <c r="CUE6" s="117">
        <v>2572</v>
      </c>
      <c r="CUF6" s="117">
        <v>2573</v>
      </c>
      <c r="CUG6" s="117">
        <v>2574</v>
      </c>
      <c r="CUH6" s="117">
        <v>2575</v>
      </c>
      <c r="CUI6" s="117">
        <v>2576</v>
      </c>
      <c r="CUJ6" s="117">
        <v>2577</v>
      </c>
      <c r="CUK6" s="117">
        <v>2578</v>
      </c>
      <c r="CUL6" s="117">
        <v>2579</v>
      </c>
      <c r="CUM6" s="117">
        <v>2580</v>
      </c>
      <c r="CUN6" s="117">
        <v>2581</v>
      </c>
      <c r="CUO6" s="117">
        <v>2582</v>
      </c>
      <c r="CUP6" s="117">
        <v>2583</v>
      </c>
      <c r="CUQ6" s="117">
        <v>2584</v>
      </c>
      <c r="CUR6" s="117">
        <v>2585</v>
      </c>
      <c r="CUS6" s="117">
        <v>2586</v>
      </c>
      <c r="CUT6" s="117">
        <v>2587</v>
      </c>
      <c r="CUU6" s="117">
        <v>2588</v>
      </c>
      <c r="CUV6" s="117">
        <v>2589</v>
      </c>
      <c r="CUW6" s="117">
        <v>2590</v>
      </c>
      <c r="CUX6" s="117">
        <v>2591</v>
      </c>
      <c r="CUY6" s="117">
        <v>2592</v>
      </c>
      <c r="CUZ6" s="117">
        <v>2593</v>
      </c>
      <c r="CVA6" s="117">
        <v>2594</v>
      </c>
      <c r="CVB6" s="117">
        <v>2595</v>
      </c>
      <c r="CVC6" s="117">
        <v>2596</v>
      </c>
      <c r="CVD6" s="117">
        <v>2597</v>
      </c>
      <c r="CVE6" s="117">
        <v>2598</v>
      </c>
      <c r="CVF6" s="117">
        <v>2599</v>
      </c>
      <c r="CVG6" s="117">
        <v>2600</v>
      </c>
      <c r="CVH6" s="117">
        <v>2601</v>
      </c>
      <c r="CVI6" s="117">
        <v>2602</v>
      </c>
      <c r="CVJ6" s="117">
        <v>2603</v>
      </c>
      <c r="CVK6" s="117">
        <v>2604</v>
      </c>
      <c r="CVL6" s="117">
        <v>2605</v>
      </c>
      <c r="CVM6" s="117">
        <v>2606</v>
      </c>
      <c r="CVN6" s="117">
        <v>2607</v>
      </c>
      <c r="CVO6" s="117">
        <v>2608</v>
      </c>
      <c r="CVP6" s="117">
        <v>2609</v>
      </c>
      <c r="CVQ6" s="117">
        <v>2610</v>
      </c>
      <c r="CVR6" s="117">
        <v>2611</v>
      </c>
      <c r="CVS6" s="117">
        <v>2612</v>
      </c>
      <c r="CVT6" s="117">
        <v>2613</v>
      </c>
      <c r="CVU6" s="117">
        <v>2614</v>
      </c>
      <c r="CVV6" s="117">
        <v>2615</v>
      </c>
      <c r="CVW6" s="117">
        <v>2616</v>
      </c>
      <c r="CVX6" s="117">
        <v>2617</v>
      </c>
      <c r="CVY6" s="117">
        <v>2618</v>
      </c>
      <c r="CVZ6" s="117">
        <v>2619</v>
      </c>
      <c r="CWA6" s="117">
        <v>2620</v>
      </c>
      <c r="CWB6" s="117">
        <v>2621</v>
      </c>
      <c r="CWC6" s="117">
        <v>2622</v>
      </c>
      <c r="CWD6" s="117">
        <v>2623</v>
      </c>
      <c r="CWE6" s="117">
        <v>2624</v>
      </c>
      <c r="CWF6" s="117">
        <v>2625</v>
      </c>
      <c r="CWG6" s="117">
        <v>2626</v>
      </c>
      <c r="CWH6" s="117">
        <v>2627</v>
      </c>
      <c r="CWI6" s="117">
        <v>2628</v>
      </c>
      <c r="CWJ6" s="117">
        <v>2629</v>
      </c>
      <c r="CWK6" s="117">
        <v>2630</v>
      </c>
      <c r="CWL6" s="117">
        <v>2631</v>
      </c>
      <c r="CWM6" s="117">
        <v>2632</v>
      </c>
      <c r="CWN6" s="117">
        <v>2633</v>
      </c>
      <c r="CWO6" s="117">
        <v>2634</v>
      </c>
      <c r="CWP6" s="117">
        <v>2635</v>
      </c>
      <c r="CWQ6" s="117">
        <v>2636</v>
      </c>
      <c r="CWR6" s="117">
        <v>2637</v>
      </c>
      <c r="CWS6" s="117">
        <v>2638</v>
      </c>
      <c r="CWT6" s="117">
        <v>2639</v>
      </c>
      <c r="CWU6" s="117">
        <v>2640</v>
      </c>
      <c r="CWV6" s="117">
        <v>2641</v>
      </c>
      <c r="CWW6" s="117">
        <v>2642</v>
      </c>
      <c r="CWX6" s="117">
        <v>2643</v>
      </c>
      <c r="CWY6" s="117">
        <v>2644</v>
      </c>
      <c r="CWZ6" s="117">
        <v>2645</v>
      </c>
      <c r="CXA6" s="117">
        <v>2646</v>
      </c>
      <c r="CXB6" s="117">
        <v>2647</v>
      </c>
      <c r="CXC6" s="117">
        <v>2648</v>
      </c>
      <c r="CXD6" s="117">
        <v>2649</v>
      </c>
      <c r="CXE6" s="117">
        <v>2650</v>
      </c>
      <c r="CXF6" s="117">
        <v>2651</v>
      </c>
      <c r="CXG6" s="117">
        <v>2652</v>
      </c>
      <c r="CXH6" s="117">
        <v>2653</v>
      </c>
      <c r="CXI6" s="117">
        <v>2654</v>
      </c>
      <c r="CXJ6" s="117">
        <v>2655</v>
      </c>
      <c r="CXK6" s="117">
        <v>2656</v>
      </c>
      <c r="CXL6" s="117">
        <v>2657</v>
      </c>
      <c r="CXM6" s="117">
        <v>2658</v>
      </c>
      <c r="CXN6" s="117">
        <v>2659</v>
      </c>
      <c r="CXO6" s="117">
        <v>2660</v>
      </c>
      <c r="CXP6" s="117">
        <v>2661</v>
      </c>
      <c r="CXQ6" s="117">
        <v>2662</v>
      </c>
      <c r="CXR6" s="117">
        <v>2663</v>
      </c>
      <c r="CXS6" s="117">
        <v>2664</v>
      </c>
      <c r="CXT6" s="117">
        <v>2665</v>
      </c>
      <c r="CXU6" s="117">
        <v>2666</v>
      </c>
      <c r="CXV6" s="117">
        <v>2667</v>
      </c>
      <c r="CXW6" s="117">
        <v>2668</v>
      </c>
      <c r="CXX6" s="117">
        <v>2669</v>
      </c>
      <c r="CXY6" s="117">
        <v>2670</v>
      </c>
      <c r="CXZ6" s="117">
        <v>2671</v>
      </c>
      <c r="CYA6" s="117">
        <v>2672</v>
      </c>
      <c r="CYB6" s="117">
        <v>2673</v>
      </c>
      <c r="CYC6" s="117">
        <v>2674</v>
      </c>
      <c r="CYD6" s="117">
        <v>2675</v>
      </c>
      <c r="CYE6" s="117">
        <v>2676</v>
      </c>
      <c r="CYF6" s="117">
        <v>2677</v>
      </c>
      <c r="CYG6" s="117">
        <v>2678</v>
      </c>
      <c r="CYH6" s="117">
        <v>2679</v>
      </c>
      <c r="CYI6" s="117">
        <v>2680</v>
      </c>
      <c r="CYJ6" s="117">
        <v>2681</v>
      </c>
      <c r="CYK6" s="117">
        <v>2682</v>
      </c>
      <c r="CYL6" s="117">
        <v>2683</v>
      </c>
      <c r="CYM6" s="117">
        <v>2684</v>
      </c>
      <c r="CYN6" s="117">
        <v>2685</v>
      </c>
      <c r="CYO6" s="117">
        <v>2686</v>
      </c>
      <c r="CYP6" s="117">
        <v>2687</v>
      </c>
      <c r="CYQ6" s="117">
        <v>2688</v>
      </c>
      <c r="CYR6" s="117">
        <v>2689</v>
      </c>
      <c r="CYS6" s="117">
        <v>2690</v>
      </c>
      <c r="CYT6" s="117">
        <v>2691</v>
      </c>
      <c r="CYU6" s="117">
        <v>2692</v>
      </c>
      <c r="CYV6" s="117">
        <v>2693</v>
      </c>
      <c r="CYW6" s="117">
        <v>2694</v>
      </c>
      <c r="CYX6" s="117">
        <v>2695</v>
      </c>
      <c r="CYY6" s="117">
        <v>2696</v>
      </c>
      <c r="CYZ6" s="117">
        <v>2697</v>
      </c>
      <c r="CZA6" s="117">
        <v>2698</v>
      </c>
      <c r="CZB6" s="117">
        <v>2699</v>
      </c>
      <c r="CZC6" s="117">
        <v>2700</v>
      </c>
      <c r="CZD6" s="117">
        <v>2701</v>
      </c>
      <c r="CZE6" s="117">
        <v>2702</v>
      </c>
      <c r="CZF6" s="117">
        <v>2703</v>
      </c>
      <c r="CZG6" s="117">
        <v>2704</v>
      </c>
      <c r="CZH6" s="117">
        <v>2705</v>
      </c>
      <c r="CZI6" s="117">
        <v>2706</v>
      </c>
      <c r="CZJ6" s="117">
        <v>2707</v>
      </c>
      <c r="CZK6" s="117">
        <v>2708</v>
      </c>
      <c r="CZL6" s="117">
        <v>2709</v>
      </c>
      <c r="CZM6" s="117">
        <v>2710</v>
      </c>
      <c r="CZN6" s="117">
        <v>2711</v>
      </c>
      <c r="CZO6" s="117">
        <v>2712</v>
      </c>
      <c r="CZP6" s="117">
        <v>2713</v>
      </c>
      <c r="CZQ6" s="117">
        <v>2714</v>
      </c>
      <c r="CZR6" s="117">
        <v>2715</v>
      </c>
      <c r="CZS6" s="117">
        <v>2716</v>
      </c>
      <c r="CZT6" s="117">
        <v>2717</v>
      </c>
      <c r="CZU6" s="117">
        <v>2718</v>
      </c>
      <c r="CZV6" s="117">
        <v>2719</v>
      </c>
      <c r="CZW6" s="117">
        <v>2720</v>
      </c>
      <c r="CZX6" s="117">
        <v>2721</v>
      </c>
      <c r="CZY6" s="117">
        <v>2722</v>
      </c>
      <c r="CZZ6" s="117">
        <v>2723</v>
      </c>
      <c r="DAA6" s="117">
        <v>2724</v>
      </c>
      <c r="DAB6" s="117">
        <v>2725</v>
      </c>
      <c r="DAC6" s="117">
        <v>2726</v>
      </c>
      <c r="DAD6" s="117">
        <v>2727</v>
      </c>
      <c r="DAE6" s="117">
        <v>2728</v>
      </c>
      <c r="DAF6" s="117">
        <v>2729</v>
      </c>
      <c r="DAG6" s="117">
        <v>2730</v>
      </c>
      <c r="DAH6" s="117">
        <v>2731</v>
      </c>
      <c r="DAI6" s="117">
        <v>2732</v>
      </c>
      <c r="DAJ6" s="117">
        <v>2733</v>
      </c>
      <c r="DAK6" s="117">
        <v>2734</v>
      </c>
      <c r="DAL6" s="117">
        <v>2735</v>
      </c>
      <c r="DAM6" s="117">
        <v>2736</v>
      </c>
      <c r="DAN6" s="117">
        <v>2737</v>
      </c>
      <c r="DAO6" s="117">
        <v>2738</v>
      </c>
      <c r="DAP6" s="117">
        <v>2739</v>
      </c>
      <c r="DAQ6" s="117">
        <v>2740</v>
      </c>
      <c r="DAR6" s="117">
        <v>2741</v>
      </c>
      <c r="DAS6" s="117">
        <v>2742</v>
      </c>
      <c r="DAT6" s="117">
        <v>2743</v>
      </c>
      <c r="DAU6" s="117">
        <v>2744</v>
      </c>
      <c r="DAV6" s="117">
        <v>2745</v>
      </c>
      <c r="DAW6" s="117">
        <v>2746</v>
      </c>
      <c r="DAX6" s="117">
        <v>2747</v>
      </c>
      <c r="DAY6" s="117">
        <v>2748</v>
      </c>
      <c r="DAZ6" s="117">
        <v>2749</v>
      </c>
      <c r="DBA6" s="117">
        <v>2750</v>
      </c>
      <c r="DBB6" s="117">
        <v>2751</v>
      </c>
      <c r="DBC6" s="117">
        <v>2752</v>
      </c>
      <c r="DBD6" s="117">
        <v>2753</v>
      </c>
      <c r="DBE6" s="117">
        <v>2754</v>
      </c>
      <c r="DBF6" s="117">
        <v>2755</v>
      </c>
      <c r="DBG6" s="117">
        <v>2756</v>
      </c>
      <c r="DBH6" s="117">
        <v>2757</v>
      </c>
      <c r="DBI6" s="117">
        <v>2758</v>
      </c>
      <c r="DBJ6" s="117">
        <v>2759</v>
      </c>
      <c r="DBK6" s="117">
        <v>2760</v>
      </c>
      <c r="DBL6" s="117">
        <v>2761</v>
      </c>
      <c r="DBM6" s="117">
        <v>2762</v>
      </c>
      <c r="DBN6" s="117">
        <v>2763</v>
      </c>
      <c r="DBO6" s="117">
        <v>2764</v>
      </c>
      <c r="DBP6" s="117">
        <v>2765</v>
      </c>
      <c r="DBQ6" s="117">
        <v>2766</v>
      </c>
      <c r="DBR6" s="117">
        <v>2767</v>
      </c>
      <c r="DBS6" s="117">
        <v>2768</v>
      </c>
      <c r="DBT6" s="117">
        <v>2769</v>
      </c>
      <c r="DBU6" s="117">
        <v>2770</v>
      </c>
      <c r="DBV6" s="117">
        <v>2771</v>
      </c>
      <c r="DBW6" s="117">
        <v>2772</v>
      </c>
      <c r="DBX6" s="117">
        <v>2773</v>
      </c>
      <c r="DBY6" s="117">
        <v>2774</v>
      </c>
      <c r="DBZ6" s="117">
        <v>2775</v>
      </c>
      <c r="DCA6" s="117">
        <v>2776</v>
      </c>
      <c r="DCB6" s="117">
        <v>2777</v>
      </c>
      <c r="DCC6" s="117">
        <v>2778</v>
      </c>
      <c r="DCD6" s="117">
        <v>2779</v>
      </c>
      <c r="DCE6" s="117">
        <v>2780</v>
      </c>
      <c r="DCF6" s="117">
        <v>2781</v>
      </c>
      <c r="DCG6" s="117">
        <v>2782</v>
      </c>
      <c r="DCH6" s="117">
        <v>2783</v>
      </c>
      <c r="DCI6" s="117">
        <v>2784</v>
      </c>
      <c r="DCJ6" s="117">
        <v>2785</v>
      </c>
      <c r="DCK6" s="117">
        <v>2786</v>
      </c>
      <c r="DCL6" s="117">
        <v>2787</v>
      </c>
      <c r="DCM6" s="117">
        <v>2788</v>
      </c>
      <c r="DCN6" s="117">
        <v>2789</v>
      </c>
      <c r="DCO6" s="117">
        <v>2790</v>
      </c>
      <c r="DCP6" s="117">
        <v>2791</v>
      </c>
      <c r="DCQ6" s="117">
        <v>2792</v>
      </c>
      <c r="DCR6" s="117">
        <v>2793</v>
      </c>
      <c r="DCS6" s="117">
        <v>2794</v>
      </c>
      <c r="DCT6" s="117">
        <v>2795</v>
      </c>
      <c r="DCU6" s="117">
        <v>2796</v>
      </c>
      <c r="DCV6" s="117">
        <v>2797</v>
      </c>
      <c r="DCW6" s="117">
        <v>2798</v>
      </c>
      <c r="DCX6" s="117">
        <v>2799</v>
      </c>
      <c r="DCY6" s="117">
        <v>2800</v>
      </c>
      <c r="DCZ6" s="117">
        <v>2801</v>
      </c>
      <c r="DDA6" s="117">
        <v>2802</v>
      </c>
      <c r="DDB6" s="117">
        <v>2803</v>
      </c>
      <c r="DDC6" s="117">
        <v>2804</v>
      </c>
      <c r="DDD6" s="117">
        <v>2805</v>
      </c>
      <c r="DDE6" s="117">
        <v>2806</v>
      </c>
      <c r="DDF6" s="117">
        <v>2807</v>
      </c>
      <c r="DDG6" s="117">
        <v>2808</v>
      </c>
      <c r="DDH6" s="117">
        <v>2809</v>
      </c>
      <c r="DDI6" s="117">
        <v>2810</v>
      </c>
      <c r="DDJ6" s="117">
        <v>2811</v>
      </c>
      <c r="DDK6" s="117">
        <v>2812</v>
      </c>
      <c r="DDL6" s="117">
        <v>2813</v>
      </c>
      <c r="DDM6" s="117">
        <v>2814</v>
      </c>
      <c r="DDN6" s="117">
        <v>2815</v>
      </c>
      <c r="DDO6" s="117">
        <v>2816</v>
      </c>
      <c r="DDP6" s="117">
        <v>2817</v>
      </c>
      <c r="DDQ6" s="117">
        <v>2818</v>
      </c>
      <c r="DDR6" s="117">
        <v>2819</v>
      </c>
      <c r="DDS6" s="117">
        <v>2820</v>
      </c>
      <c r="DDT6" s="117">
        <v>2821</v>
      </c>
      <c r="DDU6" s="117">
        <v>2822</v>
      </c>
      <c r="DDV6" s="117">
        <v>2823</v>
      </c>
      <c r="DDW6" s="117">
        <v>2824</v>
      </c>
      <c r="DDX6" s="117">
        <v>2825</v>
      </c>
      <c r="DDY6" s="117">
        <v>2826</v>
      </c>
      <c r="DDZ6" s="117">
        <v>2827</v>
      </c>
      <c r="DEA6" s="117">
        <v>2828</v>
      </c>
      <c r="DEB6" s="117">
        <v>2829</v>
      </c>
      <c r="DEC6" s="117">
        <v>2830</v>
      </c>
      <c r="DED6" s="117">
        <v>2831</v>
      </c>
      <c r="DEE6" s="117">
        <v>2832</v>
      </c>
      <c r="DEF6" s="117">
        <v>2833</v>
      </c>
      <c r="DEG6" s="117">
        <v>2834</v>
      </c>
      <c r="DEH6" s="117">
        <v>2835</v>
      </c>
      <c r="DEI6" s="117">
        <v>2836</v>
      </c>
      <c r="DEJ6" s="117">
        <v>2837</v>
      </c>
      <c r="DEK6" s="117">
        <v>2838</v>
      </c>
      <c r="DEL6" s="117">
        <v>2839</v>
      </c>
      <c r="DEM6" s="117">
        <v>2840</v>
      </c>
      <c r="DEN6" s="117">
        <v>2841</v>
      </c>
      <c r="DEO6" s="117">
        <v>2842</v>
      </c>
      <c r="DEP6" s="117">
        <v>2843</v>
      </c>
      <c r="DEQ6" s="117">
        <v>2844</v>
      </c>
      <c r="DER6" s="117">
        <v>2845</v>
      </c>
      <c r="DES6" s="117">
        <v>2846</v>
      </c>
      <c r="DET6" s="117">
        <v>2847</v>
      </c>
      <c r="DEU6" s="117">
        <v>2848</v>
      </c>
      <c r="DEV6" s="117">
        <v>2849</v>
      </c>
      <c r="DEW6" s="117">
        <v>2850</v>
      </c>
      <c r="DEX6" s="117">
        <v>2851</v>
      </c>
      <c r="DEY6" s="117">
        <v>2852</v>
      </c>
      <c r="DEZ6" s="117">
        <v>2853</v>
      </c>
      <c r="DFA6" s="117">
        <v>2854</v>
      </c>
      <c r="DFB6" s="117">
        <v>2855</v>
      </c>
      <c r="DFC6" s="117">
        <v>2856</v>
      </c>
      <c r="DFD6" s="117">
        <v>2857</v>
      </c>
      <c r="DFE6" s="117">
        <v>2858</v>
      </c>
      <c r="DFF6" s="117">
        <v>2859</v>
      </c>
      <c r="DFG6" s="117">
        <v>2860</v>
      </c>
      <c r="DFH6" s="117">
        <v>2861</v>
      </c>
      <c r="DFI6" s="117">
        <v>2862</v>
      </c>
      <c r="DFJ6" s="117">
        <v>2863</v>
      </c>
      <c r="DFK6" s="117">
        <v>2864</v>
      </c>
      <c r="DFL6" s="117">
        <v>2865</v>
      </c>
      <c r="DFM6" s="117">
        <v>2866</v>
      </c>
      <c r="DFN6" s="117">
        <v>2867</v>
      </c>
      <c r="DFO6" s="117">
        <v>2868</v>
      </c>
      <c r="DFP6" s="117">
        <v>2869</v>
      </c>
      <c r="DFQ6" s="117">
        <v>2870</v>
      </c>
      <c r="DFR6" s="117">
        <v>2871</v>
      </c>
      <c r="DFS6" s="117">
        <v>2872</v>
      </c>
      <c r="DFT6" s="117">
        <v>2873</v>
      </c>
      <c r="DFU6" s="117">
        <v>2874</v>
      </c>
      <c r="DFV6" s="117">
        <v>2875</v>
      </c>
      <c r="DFW6" s="117">
        <v>2876</v>
      </c>
      <c r="DFX6" s="117">
        <v>2877</v>
      </c>
      <c r="DFY6" s="117">
        <v>2878</v>
      </c>
      <c r="DFZ6" s="117">
        <v>2879</v>
      </c>
      <c r="DGA6" s="117">
        <v>2880</v>
      </c>
      <c r="DGB6" s="117">
        <v>2881</v>
      </c>
      <c r="DGC6" s="117">
        <v>2882</v>
      </c>
      <c r="DGD6" s="117">
        <v>2883</v>
      </c>
      <c r="DGE6" s="117">
        <v>2884</v>
      </c>
      <c r="DGF6" s="117">
        <v>2885</v>
      </c>
      <c r="DGG6" s="117">
        <v>2886</v>
      </c>
      <c r="DGH6" s="117">
        <v>2887</v>
      </c>
      <c r="DGI6" s="117">
        <v>2888</v>
      </c>
      <c r="DGJ6" s="117">
        <v>2889</v>
      </c>
      <c r="DGK6" s="117">
        <v>2890</v>
      </c>
      <c r="DGL6" s="117">
        <v>2891</v>
      </c>
      <c r="DGM6" s="117">
        <v>2892</v>
      </c>
      <c r="DGN6" s="117">
        <v>2893</v>
      </c>
      <c r="DGO6" s="117">
        <v>2894</v>
      </c>
      <c r="DGP6" s="117">
        <v>2895</v>
      </c>
      <c r="DGQ6" s="117">
        <v>2896</v>
      </c>
      <c r="DGR6" s="117">
        <v>2897</v>
      </c>
      <c r="DGS6" s="117">
        <v>2898</v>
      </c>
      <c r="DGT6" s="117">
        <v>2899</v>
      </c>
      <c r="DGU6" s="117">
        <v>2900</v>
      </c>
      <c r="DGV6" s="117">
        <v>2901</v>
      </c>
      <c r="DGW6" s="117">
        <v>2902</v>
      </c>
      <c r="DGX6" s="117">
        <v>2903</v>
      </c>
      <c r="DGY6" s="117">
        <v>2904</v>
      </c>
      <c r="DGZ6" s="117">
        <v>2905</v>
      </c>
      <c r="DHA6" s="117">
        <v>2906</v>
      </c>
      <c r="DHB6" s="117">
        <v>2907</v>
      </c>
      <c r="DHC6" s="117">
        <v>2908</v>
      </c>
      <c r="DHD6" s="117">
        <v>2909</v>
      </c>
      <c r="DHE6" s="117">
        <v>2910</v>
      </c>
      <c r="DHF6" s="117">
        <v>2911</v>
      </c>
      <c r="DHG6" s="117">
        <v>2912</v>
      </c>
      <c r="DHH6" s="117">
        <v>2913</v>
      </c>
      <c r="DHI6" s="117">
        <v>2914</v>
      </c>
      <c r="DHJ6" s="117">
        <v>2915</v>
      </c>
      <c r="DHK6" s="117">
        <v>2916</v>
      </c>
      <c r="DHL6" s="117">
        <v>2917</v>
      </c>
      <c r="DHM6" s="117">
        <v>2918</v>
      </c>
      <c r="DHN6" s="117">
        <v>2919</v>
      </c>
      <c r="DHO6" s="117">
        <v>2920</v>
      </c>
      <c r="DHP6" s="117">
        <v>2921</v>
      </c>
      <c r="DHQ6" s="117">
        <v>2922</v>
      </c>
      <c r="DHR6" s="117">
        <v>2923</v>
      </c>
      <c r="DHS6" s="117">
        <v>2924</v>
      </c>
      <c r="DHT6" s="117">
        <v>2925</v>
      </c>
      <c r="DHU6" s="117">
        <v>2926</v>
      </c>
      <c r="DHV6" s="117">
        <v>2927</v>
      </c>
      <c r="DHW6" s="117">
        <v>2928</v>
      </c>
      <c r="DHX6" s="117">
        <v>2929</v>
      </c>
      <c r="DHY6" s="117">
        <v>2930</v>
      </c>
      <c r="DHZ6" s="117">
        <v>2931</v>
      </c>
      <c r="DIA6" s="117">
        <v>2932</v>
      </c>
      <c r="DIB6" s="117">
        <v>2933</v>
      </c>
      <c r="DIC6" s="117">
        <v>2934</v>
      </c>
      <c r="DID6" s="117">
        <v>2935</v>
      </c>
      <c r="DIE6" s="117">
        <v>2936</v>
      </c>
      <c r="DIF6" s="117">
        <v>2937</v>
      </c>
      <c r="DIG6" s="117">
        <v>2938</v>
      </c>
      <c r="DIH6" s="117">
        <v>2939</v>
      </c>
      <c r="DII6" s="117">
        <v>2940</v>
      </c>
      <c r="DIJ6" s="117">
        <v>2941</v>
      </c>
      <c r="DIK6" s="117">
        <v>2942</v>
      </c>
      <c r="DIL6" s="117">
        <v>2943</v>
      </c>
      <c r="DIM6" s="117">
        <v>2944</v>
      </c>
      <c r="DIN6" s="117">
        <v>2945</v>
      </c>
      <c r="DIO6" s="117">
        <v>2946</v>
      </c>
      <c r="DIP6" s="117">
        <v>2947</v>
      </c>
      <c r="DIQ6" s="117">
        <v>2948</v>
      </c>
      <c r="DIR6" s="117">
        <v>2949</v>
      </c>
      <c r="DIS6" s="117">
        <v>2950</v>
      </c>
      <c r="DIT6" s="117">
        <v>2951</v>
      </c>
      <c r="DIU6" s="117">
        <v>2952</v>
      </c>
      <c r="DIV6" s="117">
        <v>2953</v>
      </c>
      <c r="DIW6" s="117">
        <v>2954</v>
      </c>
      <c r="DIX6" s="117">
        <v>2955</v>
      </c>
      <c r="DIY6" s="117">
        <v>2956</v>
      </c>
      <c r="DIZ6" s="117">
        <v>2957</v>
      </c>
      <c r="DJA6" s="117">
        <v>2958</v>
      </c>
      <c r="DJB6" s="117">
        <v>2959</v>
      </c>
      <c r="DJC6" s="117">
        <v>2960</v>
      </c>
      <c r="DJD6" s="117">
        <v>2961</v>
      </c>
      <c r="DJE6" s="117">
        <v>2962</v>
      </c>
      <c r="DJF6" s="117">
        <v>2963</v>
      </c>
      <c r="DJG6" s="117">
        <v>2964</v>
      </c>
      <c r="DJH6" s="117">
        <v>2965</v>
      </c>
      <c r="DJI6" s="117">
        <v>2966</v>
      </c>
      <c r="DJJ6" s="117">
        <v>2967</v>
      </c>
      <c r="DJK6" s="117">
        <v>2968</v>
      </c>
      <c r="DJL6" s="117">
        <v>2969</v>
      </c>
      <c r="DJM6" s="117">
        <v>2970</v>
      </c>
      <c r="DJN6" s="117">
        <v>2971</v>
      </c>
      <c r="DJO6" s="117">
        <v>2972</v>
      </c>
      <c r="DJP6" s="117">
        <v>2973</v>
      </c>
      <c r="DJQ6" s="117">
        <v>2974</v>
      </c>
      <c r="DJR6" s="117">
        <v>2975</v>
      </c>
      <c r="DJS6" s="117">
        <v>2976</v>
      </c>
      <c r="DJT6" s="117">
        <v>2977</v>
      </c>
      <c r="DJU6" s="117">
        <v>2978</v>
      </c>
      <c r="DJV6" s="117">
        <v>2979</v>
      </c>
      <c r="DJW6" s="117">
        <v>2980</v>
      </c>
      <c r="DJX6" s="117">
        <v>2981</v>
      </c>
      <c r="DJY6" s="117">
        <v>2982</v>
      </c>
      <c r="DJZ6" s="117">
        <v>2983</v>
      </c>
      <c r="DKA6" s="117">
        <v>2984</v>
      </c>
      <c r="DKB6" s="117">
        <v>2985</v>
      </c>
      <c r="DKC6" s="117">
        <v>2986</v>
      </c>
      <c r="DKD6" s="117">
        <v>2987</v>
      </c>
      <c r="DKE6" s="117">
        <v>2988</v>
      </c>
      <c r="DKF6" s="117">
        <v>2989</v>
      </c>
      <c r="DKG6" s="117">
        <v>2990</v>
      </c>
      <c r="DKH6" s="117">
        <v>2991</v>
      </c>
      <c r="DKI6" s="117">
        <v>2992</v>
      </c>
      <c r="DKJ6" s="117">
        <v>2993</v>
      </c>
      <c r="DKK6" s="117">
        <v>2994</v>
      </c>
      <c r="DKL6" s="117">
        <v>2995</v>
      </c>
      <c r="DKM6" s="117">
        <v>2996</v>
      </c>
      <c r="DKN6" s="117">
        <v>2997</v>
      </c>
      <c r="DKO6" s="117">
        <v>2998</v>
      </c>
      <c r="DKP6" s="117">
        <v>2999</v>
      </c>
      <c r="DKQ6" s="117">
        <v>3000</v>
      </c>
      <c r="DKR6" s="117">
        <v>3001</v>
      </c>
      <c r="DKS6" s="117">
        <v>3002</v>
      </c>
      <c r="DKT6" s="117">
        <v>3003</v>
      </c>
      <c r="DKU6" s="117">
        <v>3004</v>
      </c>
      <c r="DKV6" s="117">
        <v>3005</v>
      </c>
      <c r="DKW6" s="117">
        <v>3006</v>
      </c>
      <c r="DKX6" s="117">
        <v>3007</v>
      </c>
      <c r="DKY6" s="117">
        <v>3008</v>
      </c>
      <c r="DKZ6" s="117">
        <v>3009</v>
      </c>
      <c r="DLA6" s="117">
        <v>3010</v>
      </c>
      <c r="DLB6" s="117">
        <v>3011</v>
      </c>
      <c r="DLC6" s="117">
        <v>3012</v>
      </c>
      <c r="DLD6" s="117">
        <v>3013</v>
      </c>
      <c r="DLE6" s="117">
        <v>3014</v>
      </c>
      <c r="DLF6" s="117">
        <v>3015</v>
      </c>
      <c r="DLG6" s="117">
        <v>3016</v>
      </c>
      <c r="DLH6" s="117">
        <v>3017</v>
      </c>
      <c r="DLI6" s="117">
        <v>3018</v>
      </c>
      <c r="DLJ6" s="117">
        <v>3019</v>
      </c>
      <c r="DLK6" s="117">
        <v>3020</v>
      </c>
      <c r="DLL6" s="117">
        <v>3021</v>
      </c>
      <c r="DLM6" s="117">
        <v>3022</v>
      </c>
      <c r="DLN6" s="117">
        <v>3023</v>
      </c>
      <c r="DLO6" s="117">
        <v>3024</v>
      </c>
      <c r="DLP6" s="117">
        <v>3025</v>
      </c>
      <c r="DLQ6" s="117">
        <v>3026</v>
      </c>
      <c r="DLR6" s="117">
        <v>3027</v>
      </c>
      <c r="DLS6" s="117">
        <v>3028</v>
      </c>
      <c r="DLT6" s="117">
        <v>3029</v>
      </c>
      <c r="DLU6" s="117">
        <v>3030</v>
      </c>
      <c r="DLV6" s="117">
        <v>3031</v>
      </c>
      <c r="DLW6" s="117">
        <v>3032</v>
      </c>
      <c r="DLX6" s="117">
        <v>3033</v>
      </c>
      <c r="DLY6" s="117">
        <v>3034</v>
      </c>
      <c r="DLZ6" s="117">
        <v>3035</v>
      </c>
      <c r="DMA6" s="117">
        <v>3036</v>
      </c>
      <c r="DMB6" s="117">
        <v>3037</v>
      </c>
      <c r="DMC6" s="117">
        <v>3038</v>
      </c>
      <c r="DMD6" s="117">
        <v>3039</v>
      </c>
      <c r="DME6" s="117">
        <v>3040</v>
      </c>
      <c r="DMF6" s="117">
        <v>3041</v>
      </c>
      <c r="DMG6" s="117">
        <v>3042</v>
      </c>
      <c r="DMH6" s="117">
        <v>3043</v>
      </c>
      <c r="DMI6" s="117">
        <v>3044</v>
      </c>
      <c r="DMJ6" s="117">
        <v>3045</v>
      </c>
      <c r="DMK6" s="117">
        <v>3046</v>
      </c>
      <c r="DML6" s="117">
        <v>3047</v>
      </c>
      <c r="DMM6" s="117">
        <v>3048</v>
      </c>
      <c r="DMN6" s="117">
        <v>3049</v>
      </c>
      <c r="DMO6" s="117">
        <v>3050</v>
      </c>
      <c r="DMP6" s="117">
        <v>3051</v>
      </c>
      <c r="DMQ6" s="117">
        <v>3052</v>
      </c>
      <c r="DMR6" s="117">
        <v>3053</v>
      </c>
      <c r="DMS6" s="117">
        <v>3054</v>
      </c>
      <c r="DMT6" s="117">
        <v>3055</v>
      </c>
      <c r="DMU6" s="117">
        <v>3056</v>
      </c>
      <c r="DMV6" s="117">
        <v>3057</v>
      </c>
      <c r="DMW6" s="117">
        <v>3058</v>
      </c>
      <c r="DMX6" s="117">
        <v>3059</v>
      </c>
      <c r="DMY6" s="117">
        <v>3060</v>
      </c>
      <c r="DMZ6" s="117">
        <v>3061</v>
      </c>
      <c r="DNA6" s="117">
        <v>3062</v>
      </c>
      <c r="DNB6" s="117">
        <v>3063</v>
      </c>
      <c r="DNC6" s="117">
        <v>3064</v>
      </c>
      <c r="DND6" s="117">
        <v>3065</v>
      </c>
      <c r="DNE6" s="117">
        <v>3066</v>
      </c>
      <c r="DNF6" s="117">
        <v>3067</v>
      </c>
      <c r="DNG6" s="117">
        <v>3068</v>
      </c>
      <c r="DNH6" s="117">
        <v>3069</v>
      </c>
      <c r="DNI6" s="117">
        <v>3070</v>
      </c>
      <c r="DNJ6" s="117">
        <v>3071</v>
      </c>
      <c r="DNK6" s="117">
        <v>3072</v>
      </c>
      <c r="DNL6" s="117">
        <v>3073</v>
      </c>
      <c r="DNM6" s="117">
        <v>3074</v>
      </c>
      <c r="DNN6" s="117">
        <v>3075</v>
      </c>
      <c r="DNO6" s="117">
        <v>3076</v>
      </c>
      <c r="DNP6" s="117">
        <v>3077</v>
      </c>
      <c r="DNQ6" s="117">
        <v>3078</v>
      </c>
      <c r="DNR6" s="117">
        <v>3079</v>
      </c>
      <c r="DNS6" s="117">
        <v>3080</v>
      </c>
      <c r="DNT6" s="117">
        <v>3081</v>
      </c>
      <c r="DNU6" s="117">
        <v>3082</v>
      </c>
      <c r="DNV6" s="117">
        <v>3083</v>
      </c>
      <c r="DNW6" s="117">
        <v>3084</v>
      </c>
      <c r="DNX6" s="117">
        <v>3085</v>
      </c>
      <c r="DNY6" s="117">
        <v>3086</v>
      </c>
      <c r="DNZ6" s="117">
        <v>3087</v>
      </c>
      <c r="DOA6" s="117">
        <v>3088</v>
      </c>
      <c r="DOB6" s="117">
        <v>3089</v>
      </c>
      <c r="DOC6" s="117">
        <v>3090</v>
      </c>
      <c r="DOD6" s="117">
        <v>3091</v>
      </c>
      <c r="DOE6" s="117">
        <v>3092</v>
      </c>
      <c r="DOF6" s="117">
        <v>3093</v>
      </c>
      <c r="DOG6" s="117">
        <v>3094</v>
      </c>
      <c r="DOH6" s="117">
        <v>3095</v>
      </c>
      <c r="DOI6" s="117">
        <v>3096</v>
      </c>
      <c r="DOJ6" s="117">
        <v>3097</v>
      </c>
      <c r="DOK6" s="117">
        <v>3098</v>
      </c>
      <c r="DOL6" s="117">
        <v>3099</v>
      </c>
      <c r="DOM6" s="117">
        <v>3100</v>
      </c>
      <c r="DON6" s="117">
        <v>3101</v>
      </c>
      <c r="DOO6" s="117">
        <v>3102</v>
      </c>
      <c r="DOP6" s="117">
        <v>3103</v>
      </c>
      <c r="DOQ6" s="117">
        <v>3104</v>
      </c>
      <c r="DOR6" s="117">
        <v>3105</v>
      </c>
      <c r="DOS6" s="117">
        <v>3106</v>
      </c>
      <c r="DOT6" s="117">
        <v>3107</v>
      </c>
      <c r="DOU6" s="117">
        <v>3108</v>
      </c>
      <c r="DOV6" s="117">
        <v>3109</v>
      </c>
      <c r="DOW6" s="117">
        <v>3110</v>
      </c>
      <c r="DOX6" s="117">
        <v>3111</v>
      </c>
      <c r="DOY6" s="117">
        <v>3112</v>
      </c>
      <c r="DOZ6" s="117">
        <v>3113</v>
      </c>
      <c r="DPA6" s="117">
        <v>3114</v>
      </c>
      <c r="DPB6" s="117">
        <v>3115</v>
      </c>
      <c r="DPC6" s="117">
        <v>3116</v>
      </c>
      <c r="DPD6" s="117">
        <v>3117</v>
      </c>
      <c r="DPE6" s="117">
        <v>3118</v>
      </c>
      <c r="DPF6" s="117">
        <v>3119</v>
      </c>
      <c r="DPG6" s="117">
        <v>3120</v>
      </c>
      <c r="DPH6" s="117">
        <v>3121</v>
      </c>
      <c r="DPI6" s="117">
        <v>3122</v>
      </c>
      <c r="DPJ6" s="117">
        <v>3123</v>
      </c>
      <c r="DPK6" s="117">
        <v>3124</v>
      </c>
      <c r="DPL6" s="117">
        <v>3125</v>
      </c>
      <c r="DPM6" s="117">
        <v>3126</v>
      </c>
      <c r="DPN6" s="117">
        <v>3127</v>
      </c>
      <c r="DPO6" s="117">
        <v>3128</v>
      </c>
      <c r="DPP6" s="117">
        <v>3129</v>
      </c>
      <c r="DPQ6" s="117">
        <v>3130</v>
      </c>
      <c r="DPR6" s="117">
        <v>3131</v>
      </c>
      <c r="DPS6" s="117">
        <v>3132</v>
      </c>
      <c r="DPT6" s="117">
        <v>3133</v>
      </c>
      <c r="DPU6" s="117">
        <v>3134</v>
      </c>
      <c r="DPV6" s="117">
        <v>3135</v>
      </c>
      <c r="DPW6" s="117">
        <v>3136</v>
      </c>
      <c r="DPX6" s="117">
        <v>3137</v>
      </c>
      <c r="DPY6" s="117">
        <v>3138</v>
      </c>
      <c r="DPZ6" s="117">
        <v>3139</v>
      </c>
      <c r="DQA6" s="117">
        <v>3140</v>
      </c>
      <c r="DQB6" s="117">
        <v>3141</v>
      </c>
      <c r="DQC6" s="117">
        <v>3142</v>
      </c>
      <c r="DQD6" s="117">
        <v>3143</v>
      </c>
      <c r="DQE6" s="117">
        <v>3144</v>
      </c>
      <c r="DQF6" s="117">
        <v>3145</v>
      </c>
      <c r="DQG6" s="117">
        <v>3146</v>
      </c>
      <c r="DQH6" s="117">
        <v>3147</v>
      </c>
      <c r="DQI6" s="117">
        <v>3148</v>
      </c>
      <c r="DQJ6" s="117">
        <v>3149</v>
      </c>
      <c r="DQK6" s="117">
        <v>3150</v>
      </c>
      <c r="DQL6" s="117">
        <v>3151</v>
      </c>
      <c r="DQM6" s="117">
        <v>3152</v>
      </c>
      <c r="DQN6" s="117">
        <v>3153</v>
      </c>
      <c r="DQO6" s="117">
        <v>3154</v>
      </c>
      <c r="DQP6" s="117">
        <v>3155</v>
      </c>
      <c r="DQQ6" s="117">
        <v>3156</v>
      </c>
      <c r="DQR6" s="117">
        <v>3157</v>
      </c>
      <c r="DQS6" s="117">
        <v>3158</v>
      </c>
      <c r="DQT6" s="117">
        <v>3159</v>
      </c>
      <c r="DQU6" s="117">
        <v>3160</v>
      </c>
      <c r="DQV6" s="117">
        <v>3161</v>
      </c>
      <c r="DQW6" s="117">
        <v>3162</v>
      </c>
      <c r="DQX6" s="117">
        <v>3163</v>
      </c>
      <c r="DQY6" s="117">
        <v>3164</v>
      </c>
      <c r="DQZ6" s="117">
        <v>3165</v>
      </c>
      <c r="DRA6" s="117">
        <v>3166</v>
      </c>
      <c r="DRB6" s="117">
        <v>3167</v>
      </c>
      <c r="DRC6" s="117">
        <v>3168</v>
      </c>
      <c r="DRD6" s="117">
        <v>3169</v>
      </c>
      <c r="DRE6" s="117">
        <v>3170</v>
      </c>
      <c r="DRF6" s="117">
        <v>3171</v>
      </c>
      <c r="DRG6" s="117">
        <v>3172</v>
      </c>
      <c r="DRH6" s="117">
        <v>3173</v>
      </c>
      <c r="DRI6" s="117">
        <v>3174</v>
      </c>
      <c r="DRJ6" s="117">
        <v>3175</v>
      </c>
      <c r="DRK6" s="117">
        <v>3176</v>
      </c>
      <c r="DRL6" s="117">
        <v>3177</v>
      </c>
      <c r="DRM6" s="117">
        <v>3178</v>
      </c>
      <c r="DRN6" s="117">
        <v>3179</v>
      </c>
      <c r="DRO6" s="117">
        <v>3180</v>
      </c>
      <c r="DRP6" s="117">
        <v>3181</v>
      </c>
      <c r="DRQ6" s="117">
        <v>3182</v>
      </c>
      <c r="DRR6" s="117">
        <v>3183</v>
      </c>
      <c r="DRS6" s="117">
        <v>3184</v>
      </c>
      <c r="DRT6" s="117">
        <v>3185</v>
      </c>
      <c r="DRU6" s="117">
        <v>3186</v>
      </c>
      <c r="DRV6" s="117">
        <v>3187</v>
      </c>
      <c r="DRW6" s="117">
        <v>3188</v>
      </c>
      <c r="DRX6" s="117">
        <v>3189</v>
      </c>
      <c r="DRY6" s="117">
        <v>3190</v>
      </c>
      <c r="DRZ6" s="117">
        <v>3191</v>
      </c>
      <c r="DSA6" s="117">
        <v>3192</v>
      </c>
      <c r="DSB6" s="117">
        <v>3193</v>
      </c>
      <c r="DSC6" s="117">
        <v>3194</v>
      </c>
      <c r="DSD6" s="117">
        <v>3195</v>
      </c>
      <c r="DSE6" s="117">
        <v>3196</v>
      </c>
      <c r="DSF6" s="117">
        <v>3197</v>
      </c>
      <c r="DSG6" s="117">
        <v>3198</v>
      </c>
      <c r="DSH6" s="117">
        <v>3199</v>
      </c>
      <c r="DSI6" s="117">
        <v>3200</v>
      </c>
      <c r="DSJ6" s="117">
        <v>3201</v>
      </c>
      <c r="DSK6" s="117">
        <v>3202</v>
      </c>
      <c r="DSL6" s="117">
        <v>3203</v>
      </c>
      <c r="DSM6" s="117">
        <v>3204</v>
      </c>
      <c r="DSN6" s="117">
        <v>3205</v>
      </c>
      <c r="DSO6" s="117">
        <v>3206</v>
      </c>
      <c r="DSP6" s="117">
        <v>3207</v>
      </c>
      <c r="DSQ6" s="117">
        <v>3208</v>
      </c>
      <c r="DSR6" s="117">
        <v>3209</v>
      </c>
      <c r="DSS6" s="117">
        <v>3210</v>
      </c>
      <c r="DST6" s="117">
        <v>3211</v>
      </c>
      <c r="DSU6" s="117">
        <v>3212</v>
      </c>
      <c r="DSV6" s="117">
        <v>3213</v>
      </c>
      <c r="DSW6" s="117">
        <v>3214</v>
      </c>
      <c r="DSX6" s="117">
        <v>3215</v>
      </c>
      <c r="DSY6" s="117">
        <v>3216</v>
      </c>
      <c r="DSZ6" s="117">
        <v>3217</v>
      </c>
      <c r="DTA6" s="117">
        <v>3218</v>
      </c>
      <c r="DTB6" s="117">
        <v>3219</v>
      </c>
      <c r="DTC6" s="117">
        <v>3220</v>
      </c>
      <c r="DTD6" s="117">
        <v>3221</v>
      </c>
      <c r="DTE6" s="117">
        <v>3222</v>
      </c>
      <c r="DTF6" s="117">
        <v>3223</v>
      </c>
      <c r="DTG6" s="117">
        <v>3224</v>
      </c>
      <c r="DTH6" s="117">
        <v>3225</v>
      </c>
      <c r="DTI6" s="117">
        <v>3226</v>
      </c>
      <c r="DTJ6" s="117">
        <v>3227</v>
      </c>
      <c r="DTK6" s="117">
        <v>3228</v>
      </c>
      <c r="DTL6" s="117">
        <v>3229</v>
      </c>
      <c r="DTM6" s="117">
        <v>3230</v>
      </c>
      <c r="DTN6" s="117">
        <v>3231</v>
      </c>
      <c r="DTO6" s="117">
        <v>3232</v>
      </c>
      <c r="DTP6" s="117">
        <v>3233</v>
      </c>
      <c r="DTQ6" s="117">
        <v>3234</v>
      </c>
      <c r="DTR6" s="117">
        <v>3235</v>
      </c>
      <c r="DTS6" s="117">
        <v>3236</v>
      </c>
      <c r="DTT6" s="117">
        <v>3237</v>
      </c>
      <c r="DTU6" s="117">
        <v>3238</v>
      </c>
      <c r="DTV6" s="117">
        <v>3239</v>
      </c>
      <c r="DTW6" s="117">
        <v>3240</v>
      </c>
      <c r="DTX6" s="117">
        <v>3241</v>
      </c>
      <c r="DTY6" s="117">
        <v>3242</v>
      </c>
      <c r="DTZ6" s="117">
        <v>3243</v>
      </c>
      <c r="DUA6" s="117">
        <v>3244</v>
      </c>
      <c r="DUB6" s="117">
        <v>3245</v>
      </c>
      <c r="DUC6" s="117">
        <v>3246</v>
      </c>
      <c r="DUD6" s="117">
        <v>3247</v>
      </c>
      <c r="DUE6" s="117">
        <v>3248</v>
      </c>
      <c r="DUF6" s="117">
        <v>3249</v>
      </c>
      <c r="DUG6" s="117">
        <v>3250</v>
      </c>
      <c r="DUH6" s="117">
        <v>3251</v>
      </c>
      <c r="DUI6" s="117">
        <v>3252</v>
      </c>
      <c r="DUJ6" s="117">
        <v>3253</v>
      </c>
      <c r="DUK6" s="117">
        <v>3254</v>
      </c>
      <c r="DUL6" s="117">
        <v>3255</v>
      </c>
      <c r="DUM6" s="117">
        <v>3256</v>
      </c>
      <c r="DUN6" s="117">
        <v>3257</v>
      </c>
      <c r="DUO6" s="117">
        <v>3258</v>
      </c>
      <c r="DUP6" s="117">
        <v>3259</v>
      </c>
      <c r="DUQ6" s="117">
        <v>3260</v>
      </c>
      <c r="DUR6" s="117">
        <v>3261</v>
      </c>
      <c r="DUS6" s="117">
        <v>3262</v>
      </c>
      <c r="DUT6" s="117">
        <v>3263</v>
      </c>
      <c r="DUU6" s="117">
        <v>3264</v>
      </c>
      <c r="DUV6" s="117">
        <v>3265</v>
      </c>
      <c r="DUW6" s="117">
        <v>3266</v>
      </c>
      <c r="DUX6" s="117">
        <v>3267</v>
      </c>
      <c r="DUY6" s="117">
        <v>3268</v>
      </c>
      <c r="DUZ6" s="117">
        <v>3269</v>
      </c>
      <c r="DVA6" s="117">
        <v>3270</v>
      </c>
      <c r="DVB6" s="117">
        <v>3271</v>
      </c>
      <c r="DVC6" s="117">
        <v>3272</v>
      </c>
      <c r="DVD6" s="117">
        <v>3273</v>
      </c>
      <c r="DVE6" s="117">
        <v>3274</v>
      </c>
      <c r="DVF6" s="117">
        <v>3275</v>
      </c>
      <c r="DVG6" s="117">
        <v>3276</v>
      </c>
      <c r="DVH6" s="117">
        <v>3277</v>
      </c>
      <c r="DVI6" s="117">
        <v>3278</v>
      </c>
      <c r="DVJ6" s="117">
        <v>3279</v>
      </c>
      <c r="DVK6" s="117">
        <v>3280</v>
      </c>
      <c r="DVL6" s="117">
        <v>3281</v>
      </c>
      <c r="DVM6" s="117">
        <v>3282</v>
      </c>
      <c r="DVN6" s="117">
        <v>3283</v>
      </c>
      <c r="DVO6" s="117">
        <v>3284</v>
      </c>
      <c r="DVP6" s="117">
        <v>3285</v>
      </c>
      <c r="DVQ6" s="117">
        <v>3286</v>
      </c>
      <c r="DVR6" s="117">
        <v>3287</v>
      </c>
      <c r="DVS6" s="117">
        <v>3288</v>
      </c>
      <c r="DVT6" s="117">
        <v>3289</v>
      </c>
      <c r="DVU6" s="117">
        <v>3290</v>
      </c>
      <c r="DVV6" s="117">
        <v>3291</v>
      </c>
      <c r="DVW6" s="117">
        <v>3292</v>
      </c>
      <c r="DVX6" s="117">
        <v>3293</v>
      </c>
      <c r="DVY6" s="117">
        <v>3294</v>
      </c>
      <c r="DVZ6" s="117">
        <v>3295</v>
      </c>
      <c r="DWA6" s="117">
        <v>3296</v>
      </c>
      <c r="DWB6" s="117">
        <v>3297</v>
      </c>
      <c r="DWC6" s="117">
        <v>3298</v>
      </c>
      <c r="DWD6" s="117">
        <v>3299</v>
      </c>
      <c r="DWE6" s="117">
        <v>3300</v>
      </c>
      <c r="DWF6" s="117">
        <v>3301</v>
      </c>
      <c r="DWG6" s="117">
        <v>3302</v>
      </c>
      <c r="DWH6" s="117">
        <v>3303</v>
      </c>
      <c r="DWI6" s="117">
        <v>3304</v>
      </c>
      <c r="DWJ6" s="117">
        <v>3305</v>
      </c>
      <c r="DWK6" s="117">
        <v>3306</v>
      </c>
      <c r="DWL6" s="117">
        <v>3307</v>
      </c>
      <c r="DWM6" s="117">
        <v>3308</v>
      </c>
      <c r="DWN6" s="117">
        <v>3309</v>
      </c>
      <c r="DWO6" s="117">
        <v>3310</v>
      </c>
      <c r="DWP6" s="117">
        <v>3311</v>
      </c>
      <c r="DWQ6" s="117">
        <v>3312</v>
      </c>
      <c r="DWR6" s="117">
        <v>3313</v>
      </c>
      <c r="DWS6" s="117">
        <v>3314</v>
      </c>
      <c r="DWT6" s="117">
        <v>3315</v>
      </c>
      <c r="DWU6" s="117">
        <v>3316</v>
      </c>
      <c r="DWV6" s="117">
        <v>3317</v>
      </c>
      <c r="DWW6" s="117">
        <v>3318</v>
      </c>
      <c r="DWX6" s="117">
        <v>3319</v>
      </c>
      <c r="DWY6" s="117">
        <v>3320</v>
      </c>
      <c r="DWZ6" s="117">
        <v>3321</v>
      </c>
      <c r="DXA6" s="117">
        <v>3322</v>
      </c>
      <c r="DXB6" s="117">
        <v>3323</v>
      </c>
      <c r="DXC6" s="117">
        <v>3324</v>
      </c>
      <c r="DXD6" s="117">
        <v>3325</v>
      </c>
      <c r="DXE6" s="117">
        <v>3326</v>
      </c>
      <c r="DXF6" s="117">
        <v>3327</v>
      </c>
      <c r="DXG6" s="117">
        <v>3328</v>
      </c>
      <c r="DXH6" s="117">
        <v>3329</v>
      </c>
      <c r="DXI6" s="117">
        <v>3330</v>
      </c>
      <c r="DXJ6" s="117">
        <v>3331</v>
      </c>
      <c r="DXK6" s="117">
        <v>3332</v>
      </c>
      <c r="DXL6" s="117">
        <v>3333</v>
      </c>
      <c r="DXM6" s="117">
        <v>3334</v>
      </c>
      <c r="DXN6" s="117">
        <v>3335</v>
      </c>
      <c r="DXO6" s="117">
        <v>3336</v>
      </c>
      <c r="DXP6" s="117">
        <v>3337</v>
      </c>
      <c r="DXQ6" s="117">
        <v>3338</v>
      </c>
      <c r="DXR6" s="117">
        <v>3339</v>
      </c>
      <c r="DXS6" s="117">
        <v>3340</v>
      </c>
      <c r="DXT6" s="117">
        <v>3341</v>
      </c>
      <c r="DXU6" s="117">
        <v>3342</v>
      </c>
      <c r="DXV6" s="117">
        <v>3343</v>
      </c>
      <c r="DXW6" s="117">
        <v>3344</v>
      </c>
      <c r="DXX6" s="117">
        <v>3345</v>
      </c>
      <c r="DXY6" s="117">
        <v>3346</v>
      </c>
      <c r="DXZ6" s="117">
        <v>3347</v>
      </c>
      <c r="DYA6" s="117">
        <v>3348</v>
      </c>
      <c r="DYB6" s="117">
        <v>3349</v>
      </c>
      <c r="DYC6" s="117">
        <v>3350</v>
      </c>
      <c r="DYD6" s="117">
        <v>3351</v>
      </c>
      <c r="DYE6" s="117">
        <v>3352</v>
      </c>
      <c r="DYF6" s="117">
        <v>3353</v>
      </c>
      <c r="DYG6" s="117">
        <v>3354</v>
      </c>
      <c r="DYH6" s="117">
        <v>3355</v>
      </c>
      <c r="DYI6" s="117">
        <v>3356</v>
      </c>
      <c r="DYJ6" s="117">
        <v>3357</v>
      </c>
      <c r="DYK6" s="117">
        <v>3358</v>
      </c>
      <c r="DYL6" s="117">
        <v>3359</v>
      </c>
      <c r="DYM6" s="117">
        <v>3360</v>
      </c>
      <c r="DYN6" s="117">
        <v>3361</v>
      </c>
      <c r="DYO6" s="117">
        <v>3362</v>
      </c>
      <c r="DYP6" s="117">
        <v>3363</v>
      </c>
      <c r="DYQ6" s="117">
        <v>3364</v>
      </c>
      <c r="DYR6" s="117">
        <v>3365</v>
      </c>
      <c r="DYS6" s="117">
        <v>3366</v>
      </c>
      <c r="DYT6" s="117">
        <v>3367</v>
      </c>
      <c r="DYU6" s="117">
        <v>3368</v>
      </c>
      <c r="DYV6" s="117">
        <v>3369</v>
      </c>
      <c r="DYW6" s="117">
        <v>3370</v>
      </c>
      <c r="DYX6" s="117">
        <v>3371</v>
      </c>
      <c r="DYY6" s="117">
        <v>3372</v>
      </c>
      <c r="DYZ6" s="117">
        <v>3373</v>
      </c>
      <c r="DZA6" s="117">
        <v>3374</v>
      </c>
      <c r="DZB6" s="117">
        <v>3375</v>
      </c>
      <c r="DZC6" s="117">
        <v>3376</v>
      </c>
      <c r="DZD6" s="117">
        <v>3377</v>
      </c>
      <c r="DZE6" s="117">
        <v>3378</v>
      </c>
      <c r="DZF6" s="117">
        <v>3379</v>
      </c>
      <c r="DZG6" s="117">
        <v>3380</v>
      </c>
      <c r="DZH6" s="117">
        <v>3381</v>
      </c>
      <c r="DZI6" s="117">
        <v>3382</v>
      </c>
      <c r="DZJ6" s="117">
        <v>3383</v>
      </c>
      <c r="DZK6" s="117">
        <v>3384</v>
      </c>
      <c r="DZL6" s="117">
        <v>3385</v>
      </c>
      <c r="DZM6" s="117">
        <v>3386</v>
      </c>
      <c r="DZN6" s="117">
        <v>3387</v>
      </c>
      <c r="DZO6" s="117">
        <v>3388</v>
      </c>
      <c r="DZP6" s="117">
        <v>3389</v>
      </c>
      <c r="DZQ6" s="117">
        <v>3390</v>
      </c>
      <c r="DZR6" s="117">
        <v>3391</v>
      </c>
      <c r="DZS6" s="117">
        <v>3392</v>
      </c>
      <c r="DZT6" s="117">
        <v>3393</v>
      </c>
      <c r="DZU6" s="117">
        <v>3394</v>
      </c>
      <c r="DZV6" s="117">
        <v>3395</v>
      </c>
      <c r="DZW6" s="117">
        <v>3396</v>
      </c>
      <c r="DZX6" s="117">
        <v>3397</v>
      </c>
      <c r="DZY6" s="117">
        <v>3398</v>
      </c>
      <c r="DZZ6" s="117">
        <v>3399</v>
      </c>
      <c r="EAA6" s="117">
        <v>3400</v>
      </c>
      <c r="EAB6" s="117">
        <v>3401</v>
      </c>
      <c r="EAC6" s="117">
        <v>3402</v>
      </c>
      <c r="EAD6" s="117">
        <v>3403</v>
      </c>
      <c r="EAE6" s="117">
        <v>3404</v>
      </c>
      <c r="EAF6" s="117">
        <v>3405</v>
      </c>
      <c r="EAG6" s="117">
        <v>3406</v>
      </c>
      <c r="EAH6" s="117">
        <v>3407</v>
      </c>
      <c r="EAI6" s="117">
        <v>3408</v>
      </c>
      <c r="EAJ6" s="117">
        <v>3409</v>
      </c>
      <c r="EAK6" s="117">
        <v>3410</v>
      </c>
      <c r="EAL6" s="117">
        <v>3411</v>
      </c>
      <c r="EAM6" s="117">
        <v>3412</v>
      </c>
      <c r="EAN6" s="117">
        <v>3413</v>
      </c>
      <c r="EAO6" s="117">
        <v>3414</v>
      </c>
      <c r="EAP6" s="117">
        <v>3415</v>
      </c>
      <c r="EAQ6" s="117">
        <v>3416</v>
      </c>
      <c r="EAR6" s="117">
        <v>3417</v>
      </c>
      <c r="EAS6" s="117">
        <v>3418</v>
      </c>
      <c r="EAT6" s="117">
        <v>3419</v>
      </c>
      <c r="EAU6" s="117">
        <v>3420</v>
      </c>
      <c r="EAV6" s="117">
        <v>3421</v>
      </c>
      <c r="EAW6" s="117">
        <v>3422</v>
      </c>
      <c r="EAX6" s="117">
        <v>3423</v>
      </c>
      <c r="EAY6" s="117">
        <v>3424</v>
      </c>
      <c r="EAZ6" s="117">
        <v>3425</v>
      </c>
      <c r="EBA6" s="117">
        <v>3426</v>
      </c>
      <c r="EBB6" s="117">
        <v>3427</v>
      </c>
      <c r="EBC6" s="117">
        <v>3428</v>
      </c>
      <c r="EBD6" s="117">
        <v>3429</v>
      </c>
      <c r="EBE6" s="117">
        <v>3430</v>
      </c>
      <c r="EBF6" s="117">
        <v>3431</v>
      </c>
      <c r="EBG6" s="117">
        <v>3432</v>
      </c>
      <c r="EBH6" s="117">
        <v>3433</v>
      </c>
      <c r="EBI6" s="117">
        <v>3434</v>
      </c>
      <c r="EBJ6" s="117">
        <v>3435</v>
      </c>
      <c r="EBK6" s="117">
        <v>3436</v>
      </c>
      <c r="EBL6" s="117">
        <v>3437</v>
      </c>
      <c r="EBM6" s="117">
        <v>3438</v>
      </c>
      <c r="EBN6" s="117">
        <v>3439</v>
      </c>
      <c r="EBO6" s="117">
        <v>3440</v>
      </c>
      <c r="EBP6" s="117">
        <v>3441</v>
      </c>
      <c r="EBQ6" s="117">
        <v>3442</v>
      </c>
      <c r="EBR6" s="117">
        <v>3443</v>
      </c>
      <c r="EBS6" s="117">
        <v>3444</v>
      </c>
      <c r="EBT6" s="117">
        <v>3445</v>
      </c>
      <c r="EBU6" s="117">
        <v>3446</v>
      </c>
      <c r="EBV6" s="117">
        <v>3447</v>
      </c>
      <c r="EBW6" s="117">
        <v>3448</v>
      </c>
      <c r="EBX6" s="117">
        <v>3449</v>
      </c>
      <c r="EBY6" s="117">
        <v>3450</v>
      </c>
      <c r="EBZ6" s="117">
        <v>3451</v>
      </c>
      <c r="ECA6" s="117">
        <v>3452</v>
      </c>
      <c r="ECB6" s="117">
        <v>3453</v>
      </c>
      <c r="ECC6" s="117">
        <v>3454</v>
      </c>
      <c r="ECD6" s="117">
        <v>3455</v>
      </c>
      <c r="ECE6" s="117">
        <v>3456</v>
      </c>
      <c r="ECF6" s="117">
        <v>3457</v>
      </c>
      <c r="ECG6" s="117">
        <v>3458</v>
      </c>
      <c r="ECH6" s="117">
        <v>3459</v>
      </c>
      <c r="ECI6" s="117">
        <v>3460</v>
      </c>
      <c r="ECJ6" s="117">
        <v>3461</v>
      </c>
      <c r="ECK6" s="117">
        <v>3462</v>
      </c>
      <c r="ECL6" s="117">
        <v>3463</v>
      </c>
      <c r="ECM6" s="117">
        <v>3464</v>
      </c>
      <c r="ECN6" s="117">
        <v>3465</v>
      </c>
      <c r="ECO6" s="117">
        <v>3466</v>
      </c>
      <c r="ECP6" s="117">
        <v>3467</v>
      </c>
      <c r="ECQ6" s="117">
        <v>3468</v>
      </c>
      <c r="ECR6" s="117">
        <v>3469</v>
      </c>
      <c r="ECS6" s="117">
        <v>3470</v>
      </c>
      <c r="ECT6" s="117">
        <v>3471</v>
      </c>
      <c r="ECU6" s="117">
        <v>3472</v>
      </c>
      <c r="ECV6" s="117">
        <v>3473</v>
      </c>
      <c r="ECW6" s="117">
        <v>3474</v>
      </c>
      <c r="ECX6" s="117">
        <v>3475</v>
      </c>
      <c r="ECY6" s="117">
        <v>3476</v>
      </c>
      <c r="ECZ6" s="117">
        <v>3477</v>
      </c>
      <c r="EDA6" s="117">
        <v>3478</v>
      </c>
      <c r="EDB6" s="117">
        <v>3479</v>
      </c>
      <c r="EDC6" s="117">
        <v>3480</v>
      </c>
      <c r="EDD6" s="117">
        <v>3481</v>
      </c>
      <c r="EDE6" s="117">
        <v>3482</v>
      </c>
      <c r="EDF6" s="117">
        <v>3483</v>
      </c>
      <c r="EDG6" s="117">
        <v>3484</v>
      </c>
      <c r="EDH6" s="117">
        <v>3485</v>
      </c>
      <c r="EDI6" s="117">
        <v>3486</v>
      </c>
      <c r="EDJ6" s="117">
        <v>3487</v>
      </c>
      <c r="EDK6" s="117">
        <v>3488</v>
      </c>
      <c r="EDL6" s="117">
        <v>3489</v>
      </c>
      <c r="EDM6" s="117">
        <v>3490</v>
      </c>
      <c r="EDN6" s="117">
        <v>3491</v>
      </c>
      <c r="EDO6" s="117">
        <v>3492</v>
      </c>
      <c r="EDP6" s="117">
        <v>3493</v>
      </c>
      <c r="EDQ6" s="117">
        <v>3494</v>
      </c>
      <c r="EDR6" s="117">
        <v>3495</v>
      </c>
      <c r="EDS6" s="117">
        <v>3496</v>
      </c>
      <c r="EDT6" s="117">
        <v>3497</v>
      </c>
      <c r="EDU6" s="117">
        <v>3498</v>
      </c>
      <c r="EDV6" s="117">
        <v>3499</v>
      </c>
      <c r="EDW6" s="117">
        <v>3500</v>
      </c>
      <c r="EDX6" s="117">
        <v>3501</v>
      </c>
      <c r="EDY6" s="117">
        <v>3502</v>
      </c>
      <c r="EDZ6" s="117">
        <v>3503</v>
      </c>
      <c r="EEA6" s="117">
        <v>3504</v>
      </c>
      <c r="EEB6" s="117">
        <v>3505</v>
      </c>
      <c r="EEC6" s="117">
        <v>3506</v>
      </c>
      <c r="EED6" s="117">
        <v>3507</v>
      </c>
      <c r="EEE6" s="117">
        <v>3508</v>
      </c>
      <c r="EEF6" s="117">
        <v>3509</v>
      </c>
      <c r="EEG6" s="117">
        <v>3510</v>
      </c>
      <c r="EEH6" s="117">
        <v>3511</v>
      </c>
      <c r="EEI6" s="117">
        <v>3512</v>
      </c>
      <c r="EEJ6" s="117">
        <v>3513</v>
      </c>
      <c r="EEK6" s="117">
        <v>3514</v>
      </c>
      <c r="EEL6" s="117">
        <v>3515</v>
      </c>
      <c r="EEM6" s="117">
        <v>3516</v>
      </c>
      <c r="EEN6" s="117">
        <v>3517</v>
      </c>
      <c r="EEO6" s="117">
        <v>3518</v>
      </c>
      <c r="EEP6" s="117">
        <v>3519</v>
      </c>
      <c r="EEQ6" s="117">
        <v>3520</v>
      </c>
      <c r="EER6" s="117">
        <v>3521</v>
      </c>
      <c r="EES6" s="117">
        <v>3522</v>
      </c>
      <c r="EET6" s="117">
        <v>3523</v>
      </c>
      <c r="EEU6" s="117">
        <v>3524</v>
      </c>
      <c r="EEV6" s="117">
        <v>3525</v>
      </c>
      <c r="EEW6" s="117">
        <v>3526</v>
      </c>
      <c r="EEX6" s="117">
        <v>3527</v>
      </c>
      <c r="EEY6" s="117">
        <v>3528</v>
      </c>
      <c r="EEZ6" s="117">
        <v>3529</v>
      </c>
      <c r="EFA6" s="117">
        <v>3530</v>
      </c>
      <c r="EFB6" s="117">
        <v>3531</v>
      </c>
      <c r="EFC6" s="117">
        <v>3532</v>
      </c>
      <c r="EFD6" s="117">
        <v>3533</v>
      </c>
      <c r="EFE6" s="117">
        <v>3534</v>
      </c>
      <c r="EFF6" s="117">
        <v>3535</v>
      </c>
      <c r="EFG6" s="117">
        <v>3536</v>
      </c>
      <c r="EFH6" s="117">
        <v>3537</v>
      </c>
      <c r="EFI6" s="117">
        <v>3538</v>
      </c>
      <c r="EFJ6" s="117">
        <v>3539</v>
      </c>
      <c r="EFK6" s="117">
        <v>3540</v>
      </c>
      <c r="EFL6" s="117">
        <v>3541</v>
      </c>
      <c r="EFM6" s="117">
        <v>3542</v>
      </c>
      <c r="EFN6" s="117">
        <v>3543</v>
      </c>
      <c r="EFO6" s="117">
        <v>3544</v>
      </c>
      <c r="EFP6" s="117">
        <v>3545</v>
      </c>
      <c r="EFQ6" s="117">
        <v>3546</v>
      </c>
      <c r="EFR6" s="117">
        <v>3547</v>
      </c>
      <c r="EFS6" s="117">
        <v>3548</v>
      </c>
      <c r="EFT6" s="117">
        <v>3549</v>
      </c>
      <c r="EFU6" s="117">
        <v>3550</v>
      </c>
      <c r="EFV6" s="117">
        <v>3551</v>
      </c>
      <c r="EFW6" s="117">
        <v>3552</v>
      </c>
      <c r="EFX6" s="117">
        <v>3553</v>
      </c>
      <c r="EFY6" s="117">
        <v>3554</v>
      </c>
      <c r="EFZ6" s="117">
        <v>3555</v>
      </c>
      <c r="EGA6" s="117">
        <v>3556</v>
      </c>
      <c r="EGB6" s="117">
        <v>3557</v>
      </c>
      <c r="EGC6" s="117">
        <v>3558</v>
      </c>
      <c r="EGD6" s="117">
        <v>3559</v>
      </c>
      <c r="EGE6" s="117">
        <v>3560</v>
      </c>
      <c r="EGF6" s="117">
        <v>3561</v>
      </c>
      <c r="EGG6" s="117">
        <v>3562</v>
      </c>
      <c r="EGH6" s="117">
        <v>3563</v>
      </c>
      <c r="EGI6" s="117">
        <v>3564</v>
      </c>
      <c r="EGJ6" s="117">
        <v>3565</v>
      </c>
      <c r="EGK6" s="117">
        <v>3566</v>
      </c>
      <c r="EGL6" s="117">
        <v>3567</v>
      </c>
      <c r="EGM6" s="117">
        <v>3568</v>
      </c>
      <c r="EGN6" s="117">
        <v>3569</v>
      </c>
      <c r="EGO6" s="117">
        <v>3570</v>
      </c>
      <c r="EGP6" s="117">
        <v>3571</v>
      </c>
      <c r="EGQ6" s="117">
        <v>3572</v>
      </c>
      <c r="EGR6" s="117">
        <v>3573</v>
      </c>
      <c r="EGS6" s="117">
        <v>3574</v>
      </c>
      <c r="EGT6" s="117">
        <v>3575</v>
      </c>
      <c r="EGU6" s="117">
        <v>3576</v>
      </c>
      <c r="EGV6" s="117">
        <v>3577</v>
      </c>
      <c r="EGW6" s="117">
        <v>3578</v>
      </c>
      <c r="EGX6" s="117">
        <v>3579</v>
      </c>
      <c r="EGY6" s="117">
        <v>3580</v>
      </c>
      <c r="EGZ6" s="117">
        <v>3581</v>
      </c>
      <c r="EHA6" s="117">
        <v>3582</v>
      </c>
      <c r="EHB6" s="117">
        <v>3583</v>
      </c>
      <c r="EHC6" s="117">
        <v>3584</v>
      </c>
      <c r="EHD6" s="117">
        <v>3585</v>
      </c>
      <c r="EHE6" s="117">
        <v>3586</v>
      </c>
      <c r="EHF6" s="117">
        <v>3587</v>
      </c>
      <c r="EHG6" s="117">
        <v>3588</v>
      </c>
      <c r="EHH6" s="117">
        <v>3589</v>
      </c>
      <c r="EHI6" s="117">
        <v>3590</v>
      </c>
      <c r="EHJ6" s="117">
        <v>3591</v>
      </c>
      <c r="EHK6" s="117">
        <v>3592</v>
      </c>
      <c r="EHL6" s="117">
        <v>3593</v>
      </c>
      <c r="EHM6" s="117">
        <v>3594</v>
      </c>
      <c r="EHN6" s="117">
        <v>3595</v>
      </c>
      <c r="EHO6" s="117">
        <v>3596</v>
      </c>
      <c r="EHP6" s="117">
        <v>3597</v>
      </c>
      <c r="EHQ6" s="117">
        <v>3598</v>
      </c>
      <c r="EHR6" s="117">
        <v>3599</v>
      </c>
      <c r="EHS6" s="117">
        <v>3600</v>
      </c>
      <c r="EHT6" s="117">
        <v>3601</v>
      </c>
      <c r="EHU6" s="117">
        <v>3602</v>
      </c>
      <c r="EHV6" s="117">
        <v>3603</v>
      </c>
      <c r="EHW6" s="117">
        <v>3604</v>
      </c>
      <c r="EHX6" s="117">
        <v>3605</v>
      </c>
      <c r="EHY6" s="117">
        <v>3606</v>
      </c>
      <c r="EHZ6" s="117">
        <v>3607</v>
      </c>
      <c r="EIA6" s="117">
        <v>3608</v>
      </c>
      <c r="EIB6" s="117">
        <v>3609</v>
      </c>
      <c r="EIC6" s="117">
        <v>3610</v>
      </c>
      <c r="EID6" s="117">
        <v>3611</v>
      </c>
      <c r="EIE6" s="117">
        <v>3612</v>
      </c>
      <c r="EIF6" s="117">
        <v>3613</v>
      </c>
      <c r="EIG6" s="117">
        <v>3614</v>
      </c>
      <c r="EIH6" s="117">
        <v>3615</v>
      </c>
      <c r="EII6" s="117">
        <v>3616</v>
      </c>
      <c r="EIJ6" s="117">
        <v>3617</v>
      </c>
      <c r="EIK6" s="117">
        <v>3618</v>
      </c>
      <c r="EIL6" s="117">
        <v>3619</v>
      </c>
      <c r="EIM6" s="117">
        <v>3620</v>
      </c>
      <c r="EIN6" s="117">
        <v>3621</v>
      </c>
      <c r="EIO6" s="117">
        <v>3622</v>
      </c>
      <c r="EIP6" s="117">
        <v>3623</v>
      </c>
      <c r="EIQ6" s="117">
        <v>3624</v>
      </c>
      <c r="EIR6" s="117">
        <v>3625</v>
      </c>
      <c r="EIS6" s="117">
        <v>3626</v>
      </c>
      <c r="EIT6" s="117">
        <v>3627</v>
      </c>
      <c r="EIU6" s="117">
        <v>3628</v>
      </c>
      <c r="EIV6" s="117">
        <v>3629</v>
      </c>
      <c r="EIW6" s="117">
        <v>3630</v>
      </c>
      <c r="EIX6" s="117">
        <v>3631</v>
      </c>
      <c r="EIY6" s="117">
        <v>3632</v>
      </c>
      <c r="EIZ6" s="117">
        <v>3633</v>
      </c>
      <c r="EJA6" s="117">
        <v>3634</v>
      </c>
      <c r="EJB6" s="117">
        <v>3635</v>
      </c>
      <c r="EJC6" s="117">
        <v>3636</v>
      </c>
      <c r="EJD6" s="117">
        <v>3637</v>
      </c>
      <c r="EJE6" s="117">
        <v>3638</v>
      </c>
      <c r="EJF6" s="117">
        <v>3639</v>
      </c>
      <c r="EJG6" s="117">
        <v>3640</v>
      </c>
      <c r="EJH6" s="117">
        <v>3641</v>
      </c>
      <c r="EJI6" s="117">
        <v>3642</v>
      </c>
      <c r="EJJ6" s="117">
        <v>3643</v>
      </c>
      <c r="EJK6" s="117">
        <v>3644</v>
      </c>
      <c r="EJL6" s="117">
        <v>3645</v>
      </c>
      <c r="EJM6" s="117">
        <v>3646</v>
      </c>
      <c r="EJN6" s="117">
        <v>3647</v>
      </c>
      <c r="EJO6" s="117">
        <v>3648</v>
      </c>
      <c r="EJP6" s="117">
        <v>3649</v>
      </c>
      <c r="EJQ6" s="117">
        <v>3650</v>
      </c>
      <c r="EJR6" s="117">
        <v>3651</v>
      </c>
      <c r="EJS6" s="117">
        <v>3652</v>
      </c>
      <c r="EJT6" s="117">
        <v>3653</v>
      </c>
      <c r="EJU6" s="117">
        <v>3654</v>
      </c>
      <c r="EJV6" s="117">
        <v>3655</v>
      </c>
      <c r="EJW6" s="117">
        <v>3656</v>
      </c>
      <c r="EJX6" s="117">
        <v>3657</v>
      </c>
      <c r="EJY6" s="117">
        <v>3658</v>
      </c>
      <c r="EJZ6" s="117">
        <v>3659</v>
      </c>
      <c r="EKA6" s="117">
        <v>3660</v>
      </c>
      <c r="EKB6" s="117">
        <v>3661</v>
      </c>
      <c r="EKC6" s="117">
        <v>3662</v>
      </c>
      <c r="EKD6" s="117">
        <v>3663</v>
      </c>
      <c r="EKE6" s="117">
        <v>3664</v>
      </c>
      <c r="EKF6" s="117">
        <v>3665</v>
      </c>
      <c r="EKG6" s="117">
        <v>3666</v>
      </c>
      <c r="EKH6" s="117">
        <v>3667</v>
      </c>
      <c r="EKI6" s="117">
        <v>3668</v>
      </c>
      <c r="EKJ6" s="117">
        <v>3669</v>
      </c>
      <c r="EKK6" s="117">
        <v>3670</v>
      </c>
      <c r="EKL6" s="117">
        <v>3671</v>
      </c>
      <c r="EKM6" s="117">
        <v>3672</v>
      </c>
      <c r="EKN6" s="117">
        <v>3673</v>
      </c>
      <c r="EKO6" s="117">
        <v>3674</v>
      </c>
      <c r="EKP6" s="117">
        <v>3675</v>
      </c>
      <c r="EKQ6" s="117">
        <v>3676</v>
      </c>
      <c r="EKR6" s="117">
        <v>3677</v>
      </c>
      <c r="EKS6" s="117">
        <v>3678</v>
      </c>
      <c r="EKT6" s="117">
        <v>3679</v>
      </c>
      <c r="EKU6" s="117">
        <v>3680</v>
      </c>
      <c r="EKV6" s="117">
        <v>3681</v>
      </c>
      <c r="EKW6" s="117">
        <v>3682</v>
      </c>
      <c r="EKX6" s="117">
        <v>3683</v>
      </c>
      <c r="EKY6" s="117">
        <v>3684</v>
      </c>
      <c r="EKZ6" s="117">
        <v>3685</v>
      </c>
      <c r="ELA6" s="117">
        <v>3686</v>
      </c>
      <c r="ELB6" s="117">
        <v>3687</v>
      </c>
      <c r="ELC6" s="117">
        <v>3688</v>
      </c>
      <c r="ELD6" s="117">
        <v>3689</v>
      </c>
      <c r="ELE6" s="117">
        <v>3690</v>
      </c>
      <c r="ELF6" s="117">
        <v>3691</v>
      </c>
      <c r="ELG6" s="117">
        <v>3692</v>
      </c>
      <c r="ELH6" s="117">
        <v>3693</v>
      </c>
      <c r="ELI6" s="117">
        <v>3694</v>
      </c>
      <c r="ELJ6" s="117">
        <v>3695</v>
      </c>
      <c r="ELK6" s="117">
        <v>3696</v>
      </c>
      <c r="ELL6" s="117">
        <v>3697</v>
      </c>
      <c r="ELM6" s="117">
        <v>3698</v>
      </c>
      <c r="ELN6" s="117">
        <v>3699</v>
      </c>
      <c r="ELO6" s="117">
        <v>3700</v>
      </c>
      <c r="ELP6" s="117">
        <v>3701</v>
      </c>
      <c r="ELQ6" s="117">
        <v>3702</v>
      </c>
      <c r="ELR6" s="117">
        <v>3703</v>
      </c>
      <c r="ELS6" s="117">
        <v>3704</v>
      </c>
      <c r="ELT6" s="117">
        <v>3705</v>
      </c>
      <c r="ELU6" s="117">
        <v>3706</v>
      </c>
      <c r="ELV6" s="117">
        <v>3707</v>
      </c>
      <c r="ELW6" s="117">
        <v>3708</v>
      </c>
      <c r="ELX6" s="117">
        <v>3709</v>
      </c>
      <c r="ELY6" s="117">
        <v>3710</v>
      </c>
      <c r="ELZ6" s="117">
        <v>3711</v>
      </c>
      <c r="EMA6" s="117">
        <v>3712</v>
      </c>
      <c r="EMB6" s="117">
        <v>3713</v>
      </c>
      <c r="EMC6" s="117">
        <v>3714</v>
      </c>
      <c r="EMD6" s="117">
        <v>3715</v>
      </c>
      <c r="EME6" s="117">
        <v>3716</v>
      </c>
      <c r="EMF6" s="117">
        <v>3717</v>
      </c>
      <c r="EMG6" s="117">
        <v>3718</v>
      </c>
      <c r="EMH6" s="117">
        <v>3719</v>
      </c>
      <c r="EMI6" s="117">
        <v>3720</v>
      </c>
      <c r="EMJ6" s="117">
        <v>3721</v>
      </c>
      <c r="EMK6" s="117">
        <v>3722</v>
      </c>
      <c r="EML6" s="117">
        <v>3723</v>
      </c>
      <c r="EMM6" s="117">
        <v>3724</v>
      </c>
      <c r="EMN6" s="117">
        <v>3725</v>
      </c>
      <c r="EMO6" s="117">
        <v>3726</v>
      </c>
      <c r="EMP6" s="117">
        <v>3727</v>
      </c>
      <c r="EMQ6" s="117">
        <v>3728</v>
      </c>
      <c r="EMR6" s="117">
        <v>3729</v>
      </c>
      <c r="EMS6" s="117">
        <v>3730</v>
      </c>
      <c r="EMT6" s="117">
        <v>3731</v>
      </c>
      <c r="EMU6" s="117">
        <v>3732</v>
      </c>
      <c r="EMV6" s="117">
        <v>3733</v>
      </c>
      <c r="EMW6" s="117">
        <v>3734</v>
      </c>
      <c r="EMX6" s="117">
        <v>3735</v>
      </c>
      <c r="EMY6" s="117">
        <v>3736</v>
      </c>
      <c r="EMZ6" s="117">
        <v>3737</v>
      </c>
      <c r="ENA6" s="117">
        <v>3738</v>
      </c>
      <c r="ENB6" s="117">
        <v>3739</v>
      </c>
      <c r="ENC6" s="117">
        <v>3740</v>
      </c>
      <c r="END6" s="117">
        <v>3741</v>
      </c>
      <c r="ENE6" s="117">
        <v>3742</v>
      </c>
      <c r="ENF6" s="117">
        <v>3743</v>
      </c>
      <c r="ENG6" s="117">
        <v>3744</v>
      </c>
      <c r="ENH6" s="117">
        <v>3745</v>
      </c>
      <c r="ENI6" s="117">
        <v>3746</v>
      </c>
      <c r="ENJ6" s="117">
        <v>3747</v>
      </c>
      <c r="ENK6" s="117">
        <v>3748</v>
      </c>
      <c r="ENL6" s="117">
        <v>3749</v>
      </c>
      <c r="ENM6" s="117">
        <v>3750</v>
      </c>
      <c r="ENN6" s="117">
        <v>3751</v>
      </c>
      <c r="ENO6" s="117">
        <v>3752</v>
      </c>
      <c r="ENP6" s="117">
        <v>3753</v>
      </c>
      <c r="ENQ6" s="117">
        <v>3754</v>
      </c>
      <c r="ENR6" s="117">
        <v>3755</v>
      </c>
      <c r="ENS6" s="117">
        <v>3756</v>
      </c>
      <c r="ENT6" s="117">
        <v>3757</v>
      </c>
      <c r="ENU6" s="117">
        <v>3758</v>
      </c>
      <c r="ENV6" s="117">
        <v>3759</v>
      </c>
      <c r="ENW6" s="117">
        <v>3760</v>
      </c>
      <c r="ENX6" s="117">
        <v>3761</v>
      </c>
      <c r="ENY6" s="117">
        <v>3762</v>
      </c>
      <c r="ENZ6" s="117">
        <v>3763</v>
      </c>
      <c r="EOA6" s="117">
        <v>3764</v>
      </c>
      <c r="EOB6" s="117">
        <v>3765</v>
      </c>
      <c r="EOC6" s="117">
        <v>3766</v>
      </c>
      <c r="EOD6" s="117">
        <v>3767</v>
      </c>
      <c r="EOE6" s="117">
        <v>3768</v>
      </c>
      <c r="EOF6" s="117">
        <v>3769</v>
      </c>
      <c r="EOG6" s="117">
        <v>3770</v>
      </c>
      <c r="EOH6" s="117">
        <v>3771</v>
      </c>
      <c r="EOI6" s="117">
        <v>3772</v>
      </c>
      <c r="EOJ6" s="117">
        <v>3773</v>
      </c>
      <c r="EOK6" s="117">
        <v>3774</v>
      </c>
      <c r="EOL6" s="117">
        <v>3775</v>
      </c>
      <c r="EOM6" s="117">
        <v>3776</v>
      </c>
      <c r="EON6" s="117">
        <v>3777</v>
      </c>
      <c r="EOO6" s="117">
        <v>3778</v>
      </c>
      <c r="EOP6" s="117">
        <v>3779</v>
      </c>
      <c r="EOQ6" s="117">
        <v>3780</v>
      </c>
      <c r="EOR6" s="117">
        <v>3781</v>
      </c>
      <c r="EOS6" s="117">
        <v>3782</v>
      </c>
      <c r="EOT6" s="117">
        <v>3783</v>
      </c>
      <c r="EOU6" s="117">
        <v>3784</v>
      </c>
      <c r="EOV6" s="117">
        <v>3785</v>
      </c>
      <c r="EOW6" s="117">
        <v>3786</v>
      </c>
      <c r="EOX6" s="117">
        <v>3787</v>
      </c>
      <c r="EOY6" s="117">
        <v>3788</v>
      </c>
      <c r="EOZ6" s="117">
        <v>3789</v>
      </c>
      <c r="EPA6" s="117">
        <v>3790</v>
      </c>
      <c r="EPB6" s="117">
        <v>3791</v>
      </c>
      <c r="EPC6" s="117">
        <v>3792</v>
      </c>
      <c r="EPD6" s="117">
        <v>3793</v>
      </c>
      <c r="EPE6" s="117">
        <v>3794</v>
      </c>
      <c r="EPF6" s="117">
        <v>3795</v>
      </c>
      <c r="EPG6" s="117">
        <v>3796</v>
      </c>
      <c r="EPH6" s="117">
        <v>3797</v>
      </c>
      <c r="EPI6" s="117">
        <v>3798</v>
      </c>
      <c r="EPJ6" s="117">
        <v>3799</v>
      </c>
      <c r="EPK6" s="117">
        <v>3800</v>
      </c>
      <c r="EPL6" s="117">
        <v>3801</v>
      </c>
      <c r="EPM6" s="117">
        <v>3802</v>
      </c>
      <c r="EPN6" s="117">
        <v>3803</v>
      </c>
      <c r="EPO6" s="117">
        <v>3804</v>
      </c>
      <c r="EPP6" s="117">
        <v>3805</v>
      </c>
      <c r="EPQ6" s="117">
        <v>3806</v>
      </c>
      <c r="EPR6" s="117">
        <v>3807</v>
      </c>
      <c r="EPS6" s="117">
        <v>3808</v>
      </c>
      <c r="EPT6" s="117">
        <v>3809</v>
      </c>
      <c r="EPU6" s="117">
        <v>3810</v>
      </c>
      <c r="EPV6" s="117">
        <v>3811</v>
      </c>
      <c r="EPW6" s="117">
        <v>3812</v>
      </c>
      <c r="EPX6" s="117">
        <v>3813</v>
      </c>
      <c r="EPY6" s="117">
        <v>3814</v>
      </c>
      <c r="EPZ6" s="117">
        <v>3815</v>
      </c>
      <c r="EQA6" s="117">
        <v>3816</v>
      </c>
      <c r="EQB6" s="117">
        <v>3817</v>
      </c>
      <c r="EQC6" s="117">
        <v>3818</v>
      </c>
      <c r="EQD6" s="117">
        <v>3819</v>
      </c>
      <c r="EQE6" s="117">
        <v>3820</v>
      </c>
      <c r="EQF6" s="117">
        <v>3821</v>
      </c>
      <c r="EQG6" s="117">
        <v>3822</v>
      </c>
      <c r="EQH6" s="117">
        <v>3823</v>
      </c>
      <c r="EQI6" s="117">
        <v>3824</v>
      </c>
      <c r="EQJ6" s="117">
        <v>3825</v>
      </c>
      <c r="EQK6" s="117">
        <v>3826</v>
      </c>
      <c r="EQL6" s="117">
        <v>3827</v>
      </c>
      <c r="EQM6" s="117">
        <v>3828</v>
      </c>
      <c r="EQN6" s="117">
        <v>3829</v>
      </c>
      <c r="EQO6" s="117">
        <v>3830</v>
      </c>
      <c r="EQP6" s="117">
        <v>3831</v>
      </c>
      <c r="EQQ6" s="117">
        <v>3832</v>
      </c>
      <c r="EQR6" s="117">
        <v>3833</v>
      </c>
      <c r="EQS6" s="117">
        <v>3834</v>
      </c>
      <c r="EQT6" s="117">
        <v>3835</v>
      </c>
      <c r="EQU6" s="117">
        <v>3836</v>
      </c>
      <c r="EQV6" s="117">
        <v>3837</v>
      </c>
      <c r="EQW6" s="117">
        <v>3838</v>
      </c>
      <c r="EQX6" s="117">
        <v>3839</v>
      </c>
      <c r="EQY6" s="117">
        <v>3840</v>
      </c>
      <c r="EQZ6" s="117">
        <v>3841</v>
      </c>
      <c r="ERA6" s="117">
        <v>3842</v>
      </c>
      <c r="ERB6" s="117">
        <v>3843</v>
      </c>
      <c r="ERC6" s="117">
        <v>3844</v>
      </c>
      <c r="ERD6" s="117">
        <v>3845</v>
      </c>
      <c r="ERE6" s="117">
        <v>3846</v>
      </c>
      <c r="ERF6" s="117">
        <v>3847</v>
      </c>
      <c r="ERG6" s="117">
        <v>3848</v>
      </c>
      <c r="ERH6" s="117">
        <v>3849</v>
      </c>
      <c r="ERI6" s="117">
        <v>3850</v>
      </c>
      <c r="ERJ6" s="117">
        <v>3851</v>
      </c>
      <c r="ERK6" s="117">
        <v>3852</v>
      </c>
      <c r="ERL6" s="117">
        <v>3853</v>
      </c>
      <c r="ERM6" s="117">
        <v>3854</v>
      </c>
      <c r="ERN6" s="117">
        <v>3855</v>
      </c>
      <c r="ERO6" s="117">
        <v>3856</v>
      </c>
      <c r="ERP6" s="117">
        <v>3857</v>
      </c>
      <c r="ERQ6" s="117">
        <v>3858</v>
      </c>
      <c r="ERR6" s="117">
        <v>3859</v>
      </c>
      <c r="ERS6" s="117">
        <v>3860</v>
      </c>
      <c r="ERT6" s="117">
        <v>3861</v>
      </c>
      <c r="ERU6" s="117">
        <v>3862</v>
      </c>
      <c r="ERV6" s="117">
        <v>3863</v>
      </c>
      <c r="ERW6" s="117">
        <v>3864</v>
      </c>
      <c r="ERX6" s="117">
        <v>3865</v>
      </c>
      <c r="ERY6" s="117">
        <v>3866</v>
      </c>
      <c r="ERZ6" s="117">
        <v>3867</v>
      </c>
      <c r="ESA6" s="117">
        <v>3868</v>
      </c>
      <c r="ESB6" s="117">
        <v>3869</v>
      </c>
      <c r="ESC6" s="117">
        <v>3870</v>
      </c>
      <c r="ESD6" s="117">
        <v>3871</v>
      </c>
      <c r="ESE6" s="117">
        <v>3872</v>
      </c>
      <c r="ESF6" s="117">
        <v>3873</v>
      </c>
      <c r="ESG6" s="117">
        <v>3874</v>
      </c>
      <c r="ESH6" s="117">
        <v>3875</v>
      </c>
      <c r="ESI6" s="117">
        <v>3876</v>
      </c>
      <c r="ESJ6" s="117">
        <v>3877</v>
      </c>
      <c r="ESK6" s="117">
        <v>3878</v>
      </c>
      <c r="ESL6" s="117">
        <v>3879</v>
      </c>
      <c r="ESM6" s="117">
        <v>3880</v>
      </c>
      <c r="ESN6" s="117">
        <v>3881</v>
      </c>
      <c r="ESO6" s="117">
        <v>3882</v>
      </c>
      <c r="ESP6" s="117">
        <v>3883</v>
      </c>
      <c r="ESQ6" s="117">
        <v>3884</v>
      </c>
      <c r="ESR6" s="117">
        <v>3885</v>
      </c>
      <c r="ESS6" s="117">
        <v>3886</v>
      </c>
      <c r="EST6" s="117">
        <v>3887</v>
      </c>
      <c r="ESU6" s="117">
        <v>3888</v>
      </c>
      <c r="ESV6" s="117">
        <v>3889</v>
      </c>
      <c r="ESW6" s="117">
        <v>3890</v>
      </c>
      <c r="ESX6" s="117">
        <v>3891</v>
      </c>
      <c r="ESY6" s="117">
        <v>3892</v>
      </c>
      <c r="ESZ6" s="117">
        <v>3893</v>
      </c>
      <c r="ETA6" s="117">
        <v>3894</v>
      </c>
      <c r="ETB6" s="117">
        <v>3895</v>
      </c>
      <c r="ETC6" s="117">
        <v>3896</v>
      </c>
      <c r="ETD6" s="117">
        <v>3897</v>
      </c>
      <c r="ETE6" s="117">
        <v>3898</v>
      </c>
      <c r="ETF6" s="117">
        <v>3899</v>
      </c>
      <c r="ETG6" s="117">
        <v>3900</v>
      </c>
      <c r="ETH6" s="117">
        <v>3901</v>
      </c>
      <c r="ETI6" s="117">
        <v>3902</v>
      </c>
      <c r="ETJ6" s="117">
        <v>3903</v>
      </c>
      <c r="ETK6" s="117">
        <v>3904</v>
      </c>
      <c r="ETL6" s="117">
        <v>3905</v>
      </c>
      <c r="ETM6" s="117">
        <v>3906</v>
      </c>
      <c r="ETN6" s="117">
        <v>3907</v>
      </c>
      <c r="ETO6" s="117">
        <v>3908</v>
      </c>
      <c r="ETP6" s="117">
        <v>3909</v>
      </c>
      <c r="ETQ6" s="117">
        <v>3910</v>
      </c>
      <c r="ETR6" s="117">
        <v>3911</v>
      </c>
      <c r="ETS6" s="117">
        <v>3912</v>
      </c>
      <c r="ETT6" s="117">
        <v>3913</v>
      </c>
      <c r="ETU6" s="117">
        <v>3914</v>
      </c>
      <c r="ETV6" s="117">
        <v>3915</v>
      </c>
      <c r="ETW6" s="117">
        <v>3916</v>
      </c>
      <c r="ETX6" s="117">
        <v>3917</v>
      </c>
      <c r="ETY6" s="117">
        <v>3918</v>
      </c>
      <c r="ETZ6" s="117">
        <v>3919</v>
      </c>
      <c r="EUA6" s="117">
        <v>3920</v>
      </c>
      <c r="EUB6" s="117">
        <v>3921</v>
      </c>
      <c r="EUC6" s="117">
        <v>3922</v>
      </c>
      <c r="EUD6" s="117">
        <v>3923</v>
      </c>
      <c r="EUE6" s="117">
        <v>3924</v>
      </c>
      <c r="EUF6" s="117">
        <v>3925</v>
      </c>
      <c r="EUG6" s="117">
        <v>3926</v>
      </c>
      <c r="EUH6" s="117">
        <v>3927</v>
      </c>
      <c r="EUI6" s="117">
        <v>3928</v>
      </c>
      <c r="EUJ6" s="117">
        <v>3929</v>
      </c>
      <c r="EUK6" s="117">
        <v>3930</v>
      </c>
      <c r="EUL6" s="117">
        <v>3931</v>
      </c>
      <c r="EUM6" s="117">
        <v>3932</v>
      </c>
      <c r="EUN6" s="117">
        <v>3933</v>
      </c>
      <c r="EUO6" s="117">
        <v>3934</v>
      </c>
      <c r="EUP6" s="117">
        <v>3935</v>
      </c>
      <c r="EUQ6" s="117">
        <v>3936</v>
      </c>
      <c r="EUR6" s="117">
        <v>3937</v>
      </c>
      <c r="EUS6" s="117">
        <v>3938</v>
      </c>
      <c r="EUT6" s="117">
        <v>3939</v>
      </c>
      <c r="EUU6" s="117">
        <v>3940</v>
      </c>
      <c r="EUV6" s="117">
        <v>3941</v>
      </c>
      <c r="EUW6" s="117">
        <v>3942</v>
      </c>
      <c r="EUX6" s="117">
        <v>3943</v>
      </c>
      <c r="EUY6" s="117">
        <v>3944</v>
      </c>
      <c r="EUZ6" s="117">
        <v>3945</v>
      </c>
      <c r="EVA6" s="117">
        <v>3946</v>
      </c>
      <c r="EVB6" s="117">
        <v>3947</v>
      </c>
      <c r="EVC6" s="117">
        <v>3948</v>
      </c>
      <c r="EVD6" s="117">
        <v>3949</v>
      </c>
      <c r="EVE6" s="117">
        <v>3950</v>
      </c>
      <c r="EVF6" s="117">
        <v>3951</v>
      </c>
      <c r="EVG6" s="117">
        <v>3952</v>
      </c>
      <c r="EVH6" s="117">
        <v>3953</v>
      </c>
      <c r="EVI6" s="117">
        <v>3954</v>
      </c>
      <c r="EVJ6" s="117">
        <v>3955</v>
      </c>
      <c r="EVK6" s="117">
        <v>3956</v>
      </c>
      <c r="EVL6" s="117">
        <v>3957</v>
      </c>
      <c r="EVM6" s="117">
        <v>3958</v>
      </c>
      <c r="EVN6" s="117">
        <v>3959</v>
      </c>
      <c r="EVO6" s="117">
        <v>3960</v>
      </c>
      <c r="EVP6" s="117">
        <v>3961</v>
      </c>
      <c r="EVQ6" s="117">
        <v>3962</v>
      </c>
      <c r="EVR6" s="117">
        <v>3963</v>
      </c>
      <c r="EVS6" s="117">
        <v>3964</v>
      </c>
      <c r="EVT6" s="117">
        <v>3965</v>
      </c>
      <c r="EVU6" s="117">
        <v>3966</v>
      </c>
      <c r="EVV6" s="117">
        <v>3967</v>
      </c>
      <c r="EVW6" s="117">
        <v>3968</v>
      </c>
      <c r="EVX6" s="117">
        <v>3969</v>
      </c>
      <c r="EVY6" s="117">
        <v>3970</v>
      </c>
      <c r="EVZ6" s="117">
        <v>3971</v>
      </c>
      <c r="EWA6" s="117">
        <v>3972</v>
      </c>
      <c r="EWB6" s="117">
        <v>3973</v>
      </c>
      <c r="EWC6" s="117">
        <v>3974</v>
      </c>
      <c r="EWD6" s="117">
        <v>3975</v>
      </c>
      <c r="EWE6" s="117">
        <v>3976</v>
      </c>
      <c r="EWF6" s="117">
        <v>3977</v>
      </c>
      <c r="EWG6" s="117">
        <v>3978</v>
      </c>
      <c r="EWH6" s="117">
        <v>3979</v>
      </c>
      <c r="EWI6" s="117">
        <v>3980</v>
      </c>
      <c r="EWJ6" s="117">
        <v>3981</v>
      </c>
      <c r="EWK6" s="117">
        <v>3982</v>
      </c>
      <c r="EWL6" s="117">
        <v>3983</v>
      </c>
      <c r="EWM6" s="117">
        <v>3984</v>
      </c>
      <c r="EWN6" s="117">
        <v>3985</v>
      </c>
      <c r="EWO6" s="117">
        <v>3986</v>
      </c>
      <c r="EWP6" s="117">
        <v>3987</v>
      </c>
      <c r="EWQ6" s="117">
        <v>3988</v>
      </c>
      <c r="EWR6" s="117">
        <v>3989</v>
      </c>
      <c r="EWS6" s="117">
        <v>3990</v>
      </c>
      <c r="EWT6" s="117">
        <v>3991</v>
      </c>
      <c r="EWU6" s="117">
        <v>3992</v>
      </c>
      <c r="EWV6" s="117">
        <v>3993</v>
      </c>
      <c r="EWW6" s="117">
        <v>3994</v>
      </c>
      <c r="EWX6" s="117">
        <v>3995</v>
      </c>
      <c r="EWY6" s="117">
        <v>3996</v>
      </c>
      <c r="EWZ6" s="117">
        <v>3997</v>
      </c>
      <c r="EXA6" s="117">
        <v>3998</v>
      </c>
      <c r="EXB6" s="117">
        <v>3999</v>
      </c>
      <c r="EXC6" s="117">
        <v>4000</v>
      </c>
      <c r="EXD6" s="117">
        <v>4001</v>
      </c>
      <c r="EXE6" s="117">
        <v>4002</v>
      </c>
      <c r="EXF6" s="117">
        <v>4003</v>
      </c>
      <c r="EXG6" s="117">
        <v>4004</v>
      </c>
      <c r="EXH6" s="117">
        <v>4005</v>
      </c>
      <c r="EXI6" s="117">
        <v>4006</v>
      </c>
      <c r="EXJ6" s="117">
        <v>4007</v>
      </c>
      <c r="EXK6" s="117">
        <v>4008</v>
      </c>
      <c r="EXL6" s="117">
        <v>4009</v>
      </c>
      <c r="EXM6" s="117">
        <v>4010</v>
      </c>
      <c r="EXN6" s="117">
        <v>4011</v>
      </c>
      <c r="EXO6" s="117">
        <v>4012</v>
      </c>
      <c r="EXP6" s="117">
        <v>4013</v>
      </c>
      <c r="EXQ6" s="117">
        <v>4014</v>
      </c>
      <c r="EXR6" s="117">
        <v>4015</v>
      </c>
      <c r="EXS6" s="117">
        <v>4016</v>
      </c>
      <c r="EXT6" s="117">
        <v>4017</v>
      </c>
      <c r="EXU6" s="117">
        <v>4018</v>
      </c>
      <c r="EXV6" s="117">
        <v>4019</v>
      </c>
      <c r="EXW6" s="117">
        <v>4020</v>
      </c>
      <c r="EXX6" s="117">
        <v>4021</v>
      </c>
      <c r="EXY6" s="117">
        <v>4022</v>
      </c>
      <c r="EXZ6" s="117">
        <v>4023</v>
      </c>
      <c r="EYA6" s="117">
        <v>4024</v>
      </c>
      <c r="EYB6" s="117">
        <v>4025</v>
      </c>
      <c r="EYC6" s="117">
        <v>4026</v>
      </c>
      <c r="EYD6" s="117">
        <v>4027</v>
      </c>
      <c r="EYE6" s="117">
        <v>4028</v>
      </c>
      <c r="EYF6" s="117">
        <v>4029</v>
      </c>
      <c r="EYG6" s="117">
        <v>4030</v>
      </c>
      <c r="EYH6" s="117">
        <v>4031</v>
      </c>
      <c r="EYI6" s="117">
        <v>4032</v>
      </c>
      <c r="EYJ6" s="117">
        <v>4033</v>
      </c>
      <c r="EYK6" s="117">
        <v>4034</v>
      </c>
      <c r="EYL6" s="117">
        <v>4035</v>
      </c>
      <c r="EYM6" s="117">
        <v>4036</v>
      </c>
      <c r="EYN6" s="117">
        <v>4037</v>
      </c>
      <c r="EYO6" s="117">
        <v>4038</v>
      </c>
      <c r="EYP6" s="117">
        <v>4039</v>
      </c>
      <c r="EYQ6" s="117">
        <v>4040</v>
      </c>
      <c r="EYR6" s="117">
        <v>4041</v>
      </c>
      <c r="EYS6" s="117">
        <v>4042</v>
      </c>
      <c r="EYT6" s="117">
        <v>4043</v>
      </c>
      <c r="EYU6" s="117">
        <v>4044</v>
      </c>
      <c r="EYV6" s="117">
        <v>4045</v>
      </c>
      <c r="EYW6" s="117">
        <v>4046</v>
      </c>
      <c r="EYX6" s="117">
        <v>4047</v>
      </c>
      <c r="EYY6" s="117">
        <v>4048</v>
      </c>
      <c r="EYZ6" s="117">
        <v>4049</v>
      </c>
      <c r="EZA6" s="117">
        <v>4050</v>
      </c>
      <c r="EZB6" s="117">
        <v>4051</v>
      </c>
      <c r="EZC6" s="117">
        <v>4052</v>
      </c>
      <c r="EZD6" s="117">
        <v>4053</v>
      </c>
      <c r="EZE6" s="117">
        <v>4054</v>
      </c>
      <c r="EZF6" s="117">
        <v>4055</v>
      </c>
      <c r="EZG6" s="117">
        <v>4056</v>
      </c>
      <c r="EZH6" s="117">
        <v>4057</v>
      </c>
      <c r="EZI6" s="117">
        <v>4058</v>
      </c>
      <c r="EZJ6" s="117">
        <v>4059</v>
      </c>
      <c r="EZK6" s="117">
        <v>4060</v>
      </c>
      <c r="EZL6" s="117">
        <v>4061</v>
      </c>
      <c r="EZM6" s="117">
        <v>4062</v>
      </c>
      <c r="EZN6" s="117">
        <v>4063</v>
      </c>
      <c r="EZO6" s="117">
        <v>4064</v>
      </c>
      <c r="EZP6" s="117">
        <v>4065</v>
      </c>
      <c r="EZQ6" s="117">
        <v>4066</v>
      </c>
      <c r="EZR6" s="117">
        <v>4067</v>
      </c>
      <c r="EZS6" s="117">
        <v>4068</v>
      </c>
      <c r="EZT6" s="117">
        <v>4069</v>
      </c>
      <c r="EZU6" s="117">
        <v>4070</v>
      </c>
      <c r="EZV6" s="117">
        <v>4071</v>
      </c>
      <c r="EZW6" s="117">
        <v>4072</v>
      </c>
      <c r="EZX6" s="117">
        <v>4073</v>
      </c>
      <c r="EZY6" s="117">
        <v>4074</v>
      </c>
      <c r="EZZ6" s="117">
        <v>4075</v>
      </c>
      <c r="FAA6" s="117">
        <v>4076</v>
      </c>
      <c r="FAB6" s="117">
        <v>4077</v>
      </c>
      <c r="FAC6" s="117">
        <v>4078</v>
      </c>
      <c r="FAD6" s="117">
        <v>4079</v>
      </c>
      <c r="FAE6" s="117">
        <v>4080</v>
      </c>
      <c r="FAF6" s="117">
        <v>4081</v>
      </c>
      <c r="FAG6" s="117">
        <v>4082</v>
      </c>
      <c r="FAH6" s="117">
        <v>4083</v>
      </c>
      <c r="FAI6" s="117">
        <v>4084</v>
      </c>
      <c r="FAJ6" s="117">
        <v>4085</v>
      </c>
      <c r="FAK6" s="117">
        <v>4086</v>
      </c>
      <c r="FAL6" s="117">
        <v>4087</v>
      </c>
      <c r="FAM6" s="117">
        <v>4088</v>
      </c>
      <c r="FAN6" s="117">
        <v>4089</v>
      </c>
      <c r="FAO6" s="117">
        <v>4090</v>
      </c>
      <c r="FAP6" s="117">
        <v>4091</v>
      </c>
      <c r="FAQ6" s="117">
        <v>4092</v>
      </c>
      <c r="FAR6" s="117">
        <v>4093</v>
      </c>
      <c r="FAS6" s="117">
        <v>4094</v>
      </c>
      <c r="FAT6" s="117">
        <v>4095</v>
      </c>
      <c r="FAU6" s="117">
        <v>4096</v>
      </c>
      <c r="FAV6" s="117">
        <v>4097</v>
      </c>
      <c r="FAW6" s="117">
        <v>4098</v>
      </c>
      <c r="FAX6" s="117">
        <v>4099</v>
      </c>
      <c r="FAY6" s="117">
        <v>4100</v>
      </c>
      <c r="FAZ6" s="117">
        <v>4101</v>
      </c>
      <c r="FBA6" s="117">
        <v>4102</v>
      </c>
      <c r="FBB6" s="117">
        <v>4103</v>
      </c>
      <c r="FBC6" s="117">
        <v>4104</v>
      </c>
      <c r="FBD6" s="117">
        <v>4105</v>
      </c>
      <c r="FBE6" s="117">
        <v>4106</v>
      </c>
      <c r="FBF6" s="117">
        <v>4107</v>
      </c>
      <c r="FBG6" s="117">
        <v>4108</v>
      </c>
      <c r="FBH6" s="117">
        <v>4109</v>
      </c>
      <c r="FBI6" s="117">
        <v>4110</v>
      </c>
      <c r="FBJ6" s="117">
        <v>4111</v>
      </c>
      <c r="FBK6" s="117">
        <v>4112</v>
      </c>
      <c r="FBL6" s="117">
        <v>4113</v>
      </c>
      <c r="FBM6" s="117">
        <v>4114</v>
      </c>
      <c r="FBN6" s="117">
        <v>4115</v>
      </c>
      <c r="FBO6" s="117">
        <v>4116</v>
      </c>
      <c r="FBP6" s="117">
        <v>4117</v>
      </c>
      <c r="FBQ6" s="117">
        <v>4118</v>
      </c>
      <c r="FBR6" s="117">
        <v>4119</v>
      </c>
      <c r="FBS6" s="117">
        <v>4120</v>
      </c>
      <c r="FBT6" s="117">
        <v>4121</v>
      </c>
      <c r="FBU6" s="117">
        <v>4122</v>
      </c>
      <c r="FBV6" s="117">
        <v>4123</v>
      </c>
      <c r="FBW6" s="117">
        <v>4124</v>
      </c>
      <c r="FBX6" s="117">
        <v>4125</v>
      </c>
      <c r="FBY6" s="117">
        <v>4126</v>
      </c>
      <c r="FBZ6" s="117">
        <v>4127</v>
      </c>
      <c r="FCA6" s="117">
        <v>4128</v>
      </c>
      <c r="FCB6" s="117">
        <v>4129</v>
      </c>
      <c r="FCC6" s="117">
        <v>4130</v>
      </c>
      <c r="FCD6" s="117">
        <v>4131</v>
      </c>
      <c r="FCE6" s="117">
        <v>4132</v>
      </c>
      <c r="FCF6" s="117">
        <v>4133</v>
      </c>
      <c r="FCG6" s="117">
        <v>4134</v>
      </c>
      <c r="FCH6" s="117">
        <v>4135</v>
      </c>
      <c r="FCI6" s="117">
        <v>4136</v>
      </c>
      <c r="FCJ6" s="117">
        <v>4137</v>
      </c>
      <c r="FCK6" s="117">
        <v>4138</v>
      </c>
      <c r="FCL6" s="117">
        <v>4139</v>
      </c>
      <c r="FCM6" s="117">
        <v>4140</v>
      </c>
      <c r="FCN6" s="117">
        <v>4141</v>
      </c>
      <c r="FCO6" s="117">
        <v>4142</v>
      </c>
      <c r="FCP6" s="117">
        <v>4143</v>
      </c>
      <c r="FCQ6" s="117">
        <v>4144</v>
      </c>
      <c r="FCR6" s="117">
        <v>4145</v>
      </c>
      <c r="FCS6" s="117">
        <v>4146</v>
      </c>
      <c r="FCT6" s="117">
        <v>4147</v>
      </c>
      <c r="FCU6" s="117">
        <v>4148</v>
      </c>
      <c r="FCV6" s="117">
        <v>4149</v>
      </c>
      <c r="FCW6" s="117">
        <v>4150</v>
      </c>
      <c r="FCX6" s="117">
        <v>4151</v>
      </c>
      <c r="FCY6" s="117">
        <v>4152</v>
      </c>
      <c r="FCZ6" s="117">
        <v>4153</v>
      </c>
      <c r="FDA6" s="117">
        <v>4154</v>
      </c>
      <c r="FDB6" s="117">
        <v>4155</v>
      </c>
      <c r="FDC6" s="117">
        <v>4156</v>
      </c>
      <c r="FDD6" s="117">
        <v>4157</v>
      </c>
      <c r="FDE6" s="117">
        <v>4158</v>
      </c>
      <c r="FDF6" s="117">
        <v>4159</v>
      </c>
      <c r="FDG6" s="117">
        <v>4160</v>
      </c>
      <c r="FDH6" s="117">
        <v>4161</v>
      </c>
      <c r="FDI6" s="117">
        <v>4162</v>
      </c>
      <c r="FDJ6" s="117">
        <v>4163</v>
      </c>
      <c r="FDK6" s="117">
        <v>4164</v>
      </c>
      <c r="FDL6" s="117">
        <v>4165</v>
      </c>
      <c r="FDM6" s="117">
        <v>4166</v>
      </c>
      <c r="FDN6" s="117">
        <v>4167</v>
      </c>
      <c r="FDO6" s="117">
        <v>4168</v>
      </c>
      <c r="FDP6" s="117">
        <v>4169</v>
      </c>
      <c r="FDQ6" s="117">
        <v>4170</v>
      </c>
      <c r="FDR6" s="117">
        <v>4171</v>
      </c>
      <c r="FDS6" s="117">
        <v>4172</v>
      </c>
      <c r="FDT6" s="117">
        <v>4173</v>
      </c>
      <c r="FDU6" s="117">
        <v>4174</v>
      </c>
      <c r="FDV6" s="117">
        <v>4175</v>
      </c>
      <c r="FDW6" s="117">
        <v>4176</v>
      </c>
      <c r="FDX6" s="117">
        <v>4177</v>
      </c>
      <c r="FDY6" s="117">
        <v>4178</v>
      </c>
      <c r="FDZ6" s="117">
        <v>4179</v>
      </c>
      <c r="FEA6" s="117">
        <v>4180</v>
      </c>
      <c r="FEB6" s="117">
        <v>4181</v>
      </c>
      <c r="FEC6" s="117">
        <v>4182</v>
      </c>
      <c r="FED6" s="117">
        <v>4183</v>
      </c>
      <c r="FEE6" s="117">
        <v>4184</v>
      </c>
      <c r="FEF6" s="117">
        <v>4185</v>
      </c>
      <c r="FEG6" s="117">
        <v>4186</v>
      </c>
      <c r="FEH6" s="117">
        <v>4187</v>
      </c>
      <c r="FEI6" s="117">
        <v>4188</v>
      </c>
      <c r="FEJ6" s="117">
        <v>4189</v>
      </c>
      <c r="FEK6" s="117">
        <v>4190</v>
      </c>
      <c r="FEL6" s="117">
        <v>4191</v>
      </c>
      <c r="FEM6" s="117">
        <v>4192</v>
      </c>
      <c r="FEN6" s="117">
        <v>4193</v>
      </c>
      <c r="FEO6" s="117">
        <v>4194</v>
      </c>
      <c r="FEP6" s="117">
        <v>4195</v>
      </c>
      <c r="FEQ6" s="117">
        <v>4196</v>
      </c>
      <c r="FER6" s="117">
        <v>4197</v>
      </c>
      <c r="FES6" s="117">
        <v>4198</v>
      </c>
      <c r="FET6" s="117">
        <v>4199</v>
      </c>
      <c r="FEU6" s="117">
        <v>4200</v>
      </c>
      <c r="FEV6" s="117">
        <v>4201</v>
      </c>
      <c r="FEW6" s="117">
        <v>4202</v>
      </c>
      <c r="FEX6" s="117">
        <v>4203</v>
      </c>
      <c r="FEY6" s="117">
        <v>4204</v>
      </c>
      <c r="FEZ6" s="117">
        <v>4205</v>
      </c>
      <c r="FFA6" s="117">
        <v>4206</v>
      </c>
      <c r="FFB6" s="117">
        <v>4207</v>
      </c>
      <c r="FFC6" s="117">
        <v>4208</v>
      </c>
      <c r="FFD6" s="117">
        <v>4209</v>
      </c>
      <c r="FFE6" s="117">
        <v>4210</v>
      </c>
      <c r="FFF6" s="117">
        <v>4211</v>
      </c>
      <c r="FFG6" s="117">
        <v>4212</v>
      </c>
      <c r="FFH6" s="117">
        <v>4213</v>
      </c>
      <c r="FFI6" s="117">
        <v>4214</v>
      </c>
      <c r="FFJ6" s="117">
        <v>4215</v>
      </c>
      <c r="FFK6" s="117">
        <v>4216</v>
      </c>
      <c r="FFL6" s="117">
        <v>4217</v>
      </c>
      <c r="FFM6" s="117">
        <v>4218</v>
      </c>
      <c r="FFN6" s="117">
        <v>4219</v>
      </c>
      <c r="FFO6" s="117">
        <v>4220</v>
      </c>
      <c r="FFP6" s="117">
        <v>4221</v>
      </c>
      <c r="FFQ6" s="117">
        <v>4222</v>
      </c>
      <c r="FFR6" s="117">
        <v>4223</v>
      </c>
      <c r="FFS6" s="117">
        <v>4224</v>
      </c>
      <c r="FFT6" s="117">
        <v>4225</v>
      </c>
      <c r="FFU6" s="117">
        <v>4226</v>
      </c>
      <c r="FFV6" s="117">
        <v>4227</v>
      </c>
      <c r="FFW6" s="117">
        <v>4228</v>
      </c>
      <c r="FFX6" s="117">
        <v>4229</v>
      </c>
      <c r="FFY6" s="117">
        <v>4230</v>
      </c>
      <c r="FFZ6" s="117">
        <v>4231</v>
      </c>
      <c r="FGA6" s="117">
        <v>4232</v>
      </c>
      <c r="FGB6" s="117">
        <v>4233</v>
      </c>
      <c r="FGC6" s="117">
        <v>4234</v>
      </c>
      <c r="FGD6" s="117">
        <v>4235</v>
      </c>
      <c r="FGE6" s="117">
        <v>4236</v>
      </c>
      <c r="FGF6" s="117">
        <v>4237</v>
      </c>
      <c r="FGG6" s="117">
        <v>4238</v>
      </c>
      <c r="FGH6" s="117">
        <v>4239</v>
      </c>
      <c r="FGI6" s="117">
        <v>4240</v>
      </c>
      <c r="FGJ6" s="117">
        <v>4241</v>
      </c>
      <c r="FGK6" s="117">
        <v>4242</v>
      </c>
      <c r="FGL6" s="117">
        <v>4243</v>
      </c>
      <c r="FGM6" s="117">
        <v>4244</v>
      </c>
      <c r="FGN6" s="117">
        <v>4245</v>
      </c>
      <c r="FGO6" s="117">
        <v>4246</v>
      </c>
      <c r="FGP6" s="117">
        <v>4247</v>
      </c>
      <c r="FGQ6" s="117">
        <v>4248</v>
      </c>
      <c r="FGR6" s="117">
        <v>4249</v>
      </c>
      <c r="FGS6" s="117">
        <v>4250</v>
      </c>
      <c r="FGT6" s="117">
        <v>4251</v>
      </c>
      <c r="FGU6" s="117">
        <v>4252</v>
      </c>
      <c r="FGV6" s="117">
        <v>4253</v>
      </c>
      <c r="FGW6" s="117">
        <v>4254</v>
      </c>
      <c r="FGX6" s="117">
        <v>4255</v>
      </c>
      <c r="FGY6" s="117">
        <v>4256</v>
      </c>
      <c r="FGZ6" s="117">
        <v>4257</v>
      </c>
      <c r="FHA6" s="117">
        <v>4258</v>
      </c>
      <c r="FHB6" s="117">
        <v>4259</v>
      </c>
      <c r="FHC6" s="117">
        <v>4260</v>
      </c>
      <c r="FHD6" s="117">
        <v>4261</v>
      </c>
      <c r="FHE6" s="117">
        <v>4262</v>
      </c>
      <c r="FHF6" s="117">
        <v>4263</v>
      </c>
      <c r="FHG6" s="117">
        <v>4264</v>
      </c>
      <c r="FHH6" s="117">
        <v>4265</v>
      </c>
      <c r="FHI6" s="117">
        <v>4266</v>
      </c>
      <c r="FHJ6" s="117">
        <v>4267</v>
      </c>
      <c r="FHK6" s="117">
        <v>4268</v>
      </c>
      <c r="FHL6" s="117">
        <v>4269</v>
      </c>
      <c r="FHM6" s="117">
        <v>4270</v>
      </c>
      <c r="FHN6" s="117">
        <v>4271</v>
      </c>
      <c r="FHO6" s="117">
        <v>4272</v>
      </c>
      <c r="FHP6" s="117">
        <v>4273</v>
      </c>
      <c r="FHQ6" s="117">
        <v>4274</v>
      </c>
      <c r="FHR6" s="117">
        <v>4275</v>
      </c>
      <c r="FHS6" s="117">
        <v>4276</v>
      </c>
      <c r="FHT6" s="117">
        <v>4277</v>
      </c>
      <c r="FHU6" s="117">
        <v>4278</v>
      </c>
      <c r="FHV6" s="117">
        <v>4279</v>
      </c>
      <c r="FHW6" s="117">
        <v>4280</v>
      </c>
      <c r="FHX6" s="117">
        <v>4281</v>
      </c>
      <c r="FHY6" s="117">
        <v>4282</v>
      </c>
      <c r="FHZ6" s="117">
        <v>4283</v>
      </c>
      <c r="FIA6" s="117">
        <v>4284</v>
      </c>
      <c r="FIB6" s="117">
        <v>4285</v>
      </c>
      <c r="FIC6" s="117">
        <v>4286</v>
      </c>
      <c r="FID6" s="117">
        <v>4287</v>
      </c>
      <c r="FIE6" s="117">
        <v>4288</v>
      </c>
      <c r="FIF6" s="117">
        <v>4289</v>
      </c>
      <c r="FIG6" s="117">
        <v>4290</v>
      </c>
      <c r="FIH6" s="117">
        <v>4291</v>
      </c>
      <c r="FII6" s="117">
        <v>4292</v>
      </c>
      <c r="FIJ6" s="117">
        <v>4293</v>
      </c>
      <c r="FIK6" s="117">
        <v>4294</v>
      </c>
      <c r="FIL6" s="117">
        <v>4295</v>
      </c>
      <c r="FIM6" s="117">
        <v>4296</v>
      </c>
      <c r="FIN6" s="117">
        <v>4297</v>
      </c>
      <c r="FIO6" s="117">
        <v>4298</v>
      </c>
      <c r="FIP6" s="117">
        <v>4299</v>
      </c>
      <c r="FIQ6" s="117">
        <v>4300</v>
      </c>
      <c r="FIR6" s="117">
        <v>4301</v>
      </c>
      <c r="FIS6" s="117">
        <v>4302</v>
      </c>
      <c r="FIT6" s="117">
        <v>4303</v>
      </c>
      <c r="FIU6" s="117">
        <v>4304</v>
      </c>
      <c r="FIV6" s="117">
        <v>4305</v>
      </c>
      <c r="FIW6" s="117">
        <v>4306</v>
      </c>
      <c r="FIX6" s="117">
        <v>4307</v>
      </c>
      <c r="FIY6" s="117">
        <v>4308</v>
      </c>
      <c r="FIZ6" s="117">
        <v>4309</v>
      </c>
      <c r="FJA6" s="117">
        <v>4310</v>
      </c>
      <c r="FJB6" s="117">
        <v>4311</v>
      </c>
      <c r="FJC6" s="117">
        <v>4312</v>
      </c>
      <c r="FJD6" s="117">
        <v>4313</v>
      </c>
      <c r="FJE6" s="117">
        <v>4314</v>
      </c>
      <c r="FJF6" s="117">
        <v>4315</v>
      </c>
      <c r="FJG6" s="117">
        <v>4316</v>
      </c>
      <c r="FJH6" s="117">
        <v>4317</v>
      </c>
      <c r="FJI6" s="117">
        <v>4318</v>
      </c>
      <c r="FJJ6" s="117">
        <v>4319</v>
      </c>
      <c r="FJK6" s="117">
        <v>4320</v>
      </c>
      <c r="FJL6" s="117">
        <v>4321</v>
      </c>
      <c r="FJM6" s="117">
        <v>4322</v>
      </c>
      <c r="FJN6" s="117">
        <v>4323</v>
      </c>
      <c r="FJO6" s="117">
        <v>4324</v>
      </c>
      <c r="FJP6" s="117">
        <v>4325</v>
      </c>
      <c r="FJQ6" s="117">
        <v>4326</v>
      </c>
      <c r="FJR6" s="117">
        <v>4327</v>
      </c>
      <c r="FJS6" s="117">
        <v>4328</v>
      </c>
      <c r="FJT6" s="117">
        <v>4329</v>
      </c>
      <c r="FJU6" s="117">
        <v>4330</v>
      </c>
      <c r="FJV6" s="117">
        <v>4331</v>
      </c>
      <c r="FJW6" s="117">
        <v>4332</v>
      </c>
      <c r="FJX6" s="117">
        <v>4333</v>
      </c>
      <c r="FJY6" s="117">
        <v>4334</v>
      </c>
      <c r="FJZ6" s="117">
        <v>4335</v>
      </c>
      <c r="FKA6" s="117">
        <v>4336</v>
      </c>
      <c r="FKB6" s="117">
        <v>4337</v>
      </c>
      <c r="FKC6" s="117">
        <v>4338</v>
      </c>
      <c r="FKD6" s="117">
        <v>4339</v>
      </c>
      <c r="FKE6" s="117">
        <v>4340</v>
      </c>
      <c r="FKF6" s="117">
        <v>4341</v>
      </c>
      <c r="FKG6" s="117">
        <v>4342</v>
      </c>
      <c r="FKH6" s="117">
        <v>4343</v>
      </c>
      <c r="FKI6" s="117">
        <v>4344</v>
      </c>
      <c r="FKJ6" s="117">
        <v>4345</v>
      </c>
      <c r="FKK6" s="117">
        <v>4346</v>
      </c>
      <c r="FKL6" s="117">
        <v>4347</v>
      </c>
      <c r="FKM6" s="117">
        <v>4348</v>
      </c>
      <c r="FKN6" s="117">
        <v>4349</v>
      </c>
      <c r="FKO6" s="117">
        <v>4350</v>
      </c>
      <c r="FKP6" s="117">
        <v>4351</v>
      </c>
      <c r="FKQ6" s="117">
        <v>4352</v>
      </c>
      <c r="FKR6" s="117">
        <v>4353</v>
      </c>
      <c r="FKS6" s="117">
        <v>4354</v>
      </c>
      <c r="FKT6" s="117">
        <v>4355</v>
      </c>
      <c r="FKU6" s="117">
        <v>4356</v>
      </c>
      <c r="FKV6" s="117">
        <v>4357</v>
      </c>
      <c r="FKW6" s="117">
        <v>4358</v>
      </c>
      <c r="FKX6" s="117">
        <v>4359</v>
      </c>
      <c r="FKY6" s="117">
        <v>4360</v>
      </c>
      <c r="FKZ6" s="117">
        <v>4361</v>
      </c>
      <c r="FLA6" s="117">
        <v>4362</v>
      </c>
      <c r="FLB6" s="117">
        <v>4363</v>
      </c>
      <c r="FLC6" s="117">
        <v>4364</v>
      </c>
      <c r="FLD6" s="117">
        <v>4365</v>
      </c>
      <c r="FLE6" s="117">
        <v>4366</v>
      </c>
      <c r="FLF6" s="117">
        <v>4367</v>
      </c>
      <c r="FLG6" s="117">
        <v>4368</v>
      </c>
      <c r="FLH6" s="117">
        <v>4369</v>
      </c>
      <c r="FLI6" s="117">
        <v>4370</v>
      </c>
      <c r="FLJ6" s="117">
        <v>4371</v>
      </c>
      <c r="FLK6" s="117">
        <v>4372</v>
      </c>
      <c r="FLL6" s="117">
        <v>4373</v>
      </c>
      <c r="FLM6" s="117">
        <v>4374</v>
      </c>
      <c r="FLN6" s="117">
        <v>4375</v>
      </c>
      <c r="FLO6" s="117">
        <v>4376</v>
      </c>
      <c r="FLP6" s="117">
        <v>4377</v>
      </c>
      <c r="FLQ6" s="117">
        <v>4378</v>
      </c>
      <c r="FLR6" s="117">
        <v>4379</v>
      </c>
      <c r="FLS6" s="117">
        <v>4380</v>
      </c>
      <c r="FLT6" s="117">
        <v>4381</v>
      </c>
      <c r="FLU6" s="117">
        <v>4382</v>
      </c>
      <c r="FLV6" s="117">
        <v>4383</v>
      </c>
      <c r="FLW6" s="117">
        <v>4384</v>
      </c>
      <c r="FLX6" s="117">
        <v>4385</v>
      </c>
      <c r="FLY6" s="117">
        <v>4386</v>
      </c>
      <c r="FLZ6" s="117">
        <v>4387</v>
      </c>
      <c r="FMA6" s="117">
        <v>4388</v>
      </c>
      <c r="FMB6" s="117">
        <v>4389</v>
      </c>
      <c r="FMC6" s="117">
        <v>4390</v>
      </c>
      <c r="FMD6" s="117">
        <v>4391</v>
      </c>
      <c r="FME6" s="117">
        <v>4392</v>
      </c>
      <c r="FMF6" s="117">
        <v>4393</v>
      </c>
      <c r="FMG6" s="117">
        <v>4394</v>
      </c>
      <c r="FMH6" s="117">
        <v>4395</v>
      </c>
      <c r="FMI6" s="117">
        <v>4396</v>
      </c>
      <c r="FMJ6" s="117">
        <v>4397</v>
      </c>
      <c r="FMK6" s="117">
        <v>4398</v>
      </c>
      <c r="FML6" s="117">
        <v>4399</v>
      </c>
      <c r="FMM6" s="117">
        <v>4400</v>
      </c>
      <c r="FMN6" s="117">
        <v>4401</v>
      </c>
      <c r="FMO6" s="117">
        <v>4402</v>
      </c>
      <c r="FMP6" s="117">
        <v>4403</v>
      </c>
      <c r="FMQ6" s="117">
        <v>4404</v>
      </c>
      <c r="FMR6" s="117">
        <v>4405</v>
      </c>
      <c r="FMS6" s="117">
        <v>4406</v>
      </c>
      <c r="FMT6" s="117">
        <v>4407</v>
      </c>
      <c r="FMU6" s="117">
        <v>4408</v>
      </c>
      <c r="FMV6" s="117">
        <v>4409</v>
      </c>
      <c r="FMW6" s="117">
        <v>4410</v>
      </c>
      <c r="FMX6" s="117">
        <v>4411</v>
      </c>
      <c r="FMY6" s="117">
        <v>4412</v>
      </c>
      <c r="FMZ6" s="117">
        <v>4413</v>
      </c>
      <c r="FNA6" s="117">
        <v>4414</v>
      </c>
      <c r="FNB6" s="117">
        <v>4415</v>
      </c>
      <c r="FNC6" s="117">
        <v>4416</v>
      </c>
      <c r="FND6" s="117">
        <v>4417</v>
      </c>
      <c r="FNE6" s="117">
        <v>4418</v>
      </c>
      <c r="FNF6" s="117">
        <v>4419</v>
      </c>
      <c r="FNG6" s="117">
        <v>4420</v>
      </c>
      <c r="FNH6" s="117">
        <v>4421</v>
      </c>
      <c r="FNI6" s="117">
        <v>4422</v>
      </c>
      <c r="FNJ6" s="117">
        <v>4423</v>
      </c>
      <c r="FNK6" s="117">
        <v>4424</v>
      </c>
      <c r="FNL6" s="117">
        <v>4425</v>
      </c>
      <c r="FNM6" s="117">
        <v>4426</v>
      </c>
      <c r="FNN6" s="117">
        <v>4427</v>
      </c>
      <c r="FNO6" s="117">
        <v>4428</v>
      </c>
      <c r="FNP6" s="117">
        <v>4429</v>
      </c>
      <c r="FNQ6" s="117">
        <v>4430</v>
      </c>
      <c r="FNR6" s="117">
        <v>4431</v>
      </c>
      <c r="FNS6" s="117">
        <v>4432</v>
      </c>
      <c r="FNT6" s="117">
        <v>4433</v>
      </c>
      <c r="FNU6" s="117">
        <v>4434</v>
      </c>
      <c r="FNV6" s="117">
        <v>4435</v>
      </c>
      <c r="FNW6" s="117">
        <v>4436</v>
      </c>
      <c r="FNX6" s="117">
        <v>4437</v>
      </c>
      <c r="FNY6" s="117">
        <v>4438</v>
      </c>
      <c r="FNZ6" s="117">
        <v>4439</v>
      </c>
      <c r="FOA6" s="117">
        <v>4440</v>
      </c>
      <c r="FOB6" s="117">
        <v>4441</v>
      </c>
      <c r="FOC6" s="117">
        <v>4442</v>
      </c>
      <c r="FOD6" s="117">
        <v>4443</v>
      </c>
      <c r="FOE6" s="117">
        <v>4444</v>
      </c>
      <c r="FOF6" s="117">
        <v>4445</v>
      </c>
      <c r="FOG6" s="117">
        <v>4446</v>
      </c>
      <c r="FOH6" s="117">
        <v>4447</v>
      </c>
      <c r="FOI6" s="117">
        <v>4448</v>
      </c>
      <c r="FOJ6" s="117">
        <v>4449</v>
      </c>
      <c r="FOK6" s="117">
        <v>4450</v>
      </c>
      <c r="FOL6" s="117">
        <v>4451</v>
      </c>
      <c r="FOM6" s="117">
        <v>4452</v>
      </c>
      <c r="FON6" s="117">
        <v>4453</v>
      </c>
      <c r="FOO6" s="117">
        <v>4454</v>
      </c>
      <c r="FOP6" s="117">
        <v>4455</v>
      </c>
      <c r="FOQ6" s="117">
        <v>4456</v>
      </c>
      <c r="FOR6" s="117">
        <v>4457</v>
      </c>
      <c r="FOS6" s="117">
        <v>4458</v>
      </c>
      <c r="FOT6" s="117">
        <v>4459</v>
      </c>
      <c r="FOU6" s="117">
        <v>4460</v>
      </c>
      <c r="FOV6" s="117">
        <v>4461</v>
      </c>
      <c r="FOW6" s="117">
        <v>4462</v>
      </c>
      <c r="FOX6" s="117">
        <v>4463</v>
      </c>
      <c r="FOY6" s="117">
        <v>4464</v>
      </c>
      <c r="FOZ6" s="117">
        <v>4465</v>
      </c>
      <c r="FPA6" s="117">
        <v>4466</v>
      </c>
      <c r="FPB6" s="117">
        <v>4467</v>
      </c>
      <c r="FPC6" s="117">
        <v>4468</v>
      </c>
      <c r="FPD6" s="117">
        <v>4469</v>
      </c>
      <c r="FPE6" s="117">
        <v>4470</v>
      </c>
      <c r="FPF6" s="117">
        <v>4471</v>
      </c>
      <c r="FPG6" s="117">
        <v>4472</v>
      </c>
      <c r="FPH6" s="117">
        <v>4473</v>
      </c>
      <c r="FPI6" s="117">
        <v>4474</v>
      </c>
      <c r="FPJ6" s="117">
        <v>4475</v>
      </c>
      <c r="FPK6" s="117">
        <v>4476</v>
      </c>
      <c r="FPL6" s="117">
        <v>4477</v>
      </c>
      <c r="FPM6" s="117">
        <v>4478</v>
      </c>
      <c r="FPN6" s="117">
        <v>4479</v>
      </c>
      <c r="FPO6" s="117">
        <v>4480</v>
      </c>
      <c r="FPP6" s="117">
        <v>4481</v>
      </c>
      <c r="FPQ6" s="117">
        <v>4482</v>
      </c>
      <c r="FPR6" s="117">
        <v>4483</v>
      </c>
      <c r="FPS6" s="117">
        <v>4484</v>
      </c>
      <c r="FPT6" s="117">
        <v>4485</v>
      </c>
      <c r="FPU6" s="117">
        <v>4486</v>
      </c>
      <c r="FPV6" s="117">
        <v>4487</v>
      </c>
      <c r="FPW6" s="117">
        <v>4488</v>
      </c>
      <c r="FPX6" s="117">
        <v>4489</v>
      </c>
      <c r="FPY6" s="117">
        <v>4490</v>
      </c>
      <c r="FPZ6" s="117">
        <v>4491</v>
      </c>
      <c r="FQA6" s="117">
        <v>4492</v>
      </c>
      <c r="FQB6" s="117">
        <v>4493</v>
      </c>
      <c r="FQC6" s="117">
        <v>4494</v>
      </c>
      <c r="FQD6" s="117">
        <v>4495</v>
      </c>
      <c r="FQE6" s="117">
        <v>4496</v>
      </c>
      <c r="FQF6" s="117">
        <v>4497</v>
      </c>
      <c r="FQG6" s="117">
        <v>4498</v>
      </c>
      <c r="FQH6" s="117">
        <v>4499</v>
      </c>
      <c r="FQI6" s="117">
        <v>4500</v>
      </c>
      <c r="FQJ6" s="117">
        <v>4501</v>
      </c>
      <c r="FQK6" s="117">
        <v>4502</v>
      </c>
      <c r="FQL6" s="117">
        <v>4503</v>
      </c>
      <c r="FQM6" s="117">
        <v>4504</v>
      </c>
      <c r="FQN6" s="117">
        <v>4505</v>
      </c>
      <c r="FQO6" s="117">
        <v>4506</v>
      </c>
      <c r="FQP6" s="117">
        <v>4507</v>
      </c>
      <c r="FQQ6" s="117">
        <v>4508</v>
      </c>
      <c r="FQR6" s="117">
        <v>4509</v>
      </c>
      <c r="FQS6" s="117">
        <v>4510</v>
      </c>
      <c r="FQT6" s="117">
        <v>4511</v>
      </c>
      <c r="FQU6" s="117">
        <v>4512</v>
      </c>
      <c r="FQV6" s="117">
        <v>4513</v>
      </c>
      <c r="FQW6" s="117">
        <v>4514</v>
      </c>
      <c r="FQX6" s="117">
        <v>4515</v>
      </c>
      <c r="FQY6" s="117">
        <v>4516</v>
      </c>
      <c r="FQZ6" s="117">
        <v>4517</v>
      </c>
      <c r="FRA6" s="117">
        <v>4518</v>
      </c>
      <c r="FRB6" s="117">
        <v>4519</v>
      </c>
      <c r="FRC6" s="117">
        <v>4520</v>
      </c>
      <c r="FRD6" s="117">
        <v>4521</v>
      </c>
      <c r="FRE6" s="117">
        <v>4522</v>
      </c>
      <c r="FRF6" s="117">
        <v>4523</v>
      </c>
      <c r="FRG6" s="117">
        <v>4524</v>
      </c>
      <c r="FRH6" s="117">
        <v>4525</v>
      </c>
      <c r="FRI6" s="117">
        <v>4526</v>
      </c>
      <c r="FRJ6" s="117">
        <v>4527</v>
      </c>
      <c r="FRK6" s="117">
        <v>4528</v>
      </c>
      <c r="FRL6" s="117">
        <v>4529</v>
      </c>
      <c r="FRM6" s="117">
        <v>4530</v>
      </c>
      <c r="FRN6" s="117">
        <v>4531</v>
      </c>
      <c r="FRO6" s="117">
        <v>4532</v>
      </c>
      <c r="FRP6" s="117">
        <v>4533</v>
      </c>
      <c r="FRQ6" s="117">
        <v>4534</v>
      </c>
      <c r="FRR6" s="117">
        <v>4535</v>
      </c>
      <c r="FRS6" s="117">
        <v>4536</v>
      </c>
      <c r="FRT6" s="117">
        <v>4537</v>
      </c>
      <c r="FRU6" s="117">
        <v>4538</v>
      </c>
      <c r="FRV6" s="117">
        <v>4539</v>
      </c>
      <c r="FRW6" s="117">
        <v>4540</v>
      </c>
      <c r="FRX6" s="117">
        <v>4541</v>
      </c>
      <c r="FRY6" s="117">
        <v>4542</v>
      </c>
      <c r="FRZ6" s="117">
        <v>4543</v>
      </c>
      <c r="FSA6" s="117">
        <v>4544</v>
      </c>
      <c r="FSB6" s="117">
        <v>4545</v>
      </c>
      <c r="FSC6" s="117">
        <v>4546</v>
      </c>
      <c r="FSD6" s="117">
        <v>4547</v>
      </c>
      <c r="FSE6" s="117">
        <v>4548</v>
      </c>
      <c r="FSF6" s="117">
        <v>4549</v>
      </c>
      <c r="FSG6" s="117">
        <v>4550</v>
      </c>
      <c r="FSH6" s="117">
        <v>4551</v>
      </c>
      <c r="FSI6" s="117">
        <v>4552</v>
      </c>
      <c r="FSJ6" s="117">
        <v>4553</v>
      </c>
      <c r="FSK6" s="117">
        <v>4554</v>
      </c>
      <c r="FSL6" s="117">
        <v>4555</v>
      </c>
      <c r="FSM6" s="117">
        <v>4556</v>
      </c>
      <c r="FSN6" s="117">
        <v>4557</v>
      </c>
      <c r="FSO6" s="117">
        <v>4558</v>
      </c>
      <c r="FSP6" s="117">
        <v>4559</v>
      </c>
      <c r="FSQ6" s="117">
        <v>4560</v>
      </c>
      <c r="FSR6" s="117">
        <v>4561</v>
      </c>
      <c r="FSS6" s="117">
        <v>4562</v>
      </c>
      <c r="FST6" s="117">
        <v>4563</v>
      </c>
      <c r="FSU6" s="117">
        <v>4564</v>
      </c>
      <c r="FSV6" s="117">
        <v>4565</v>
      </c>
      <c r="FSW6" s="117">
        <v>4566</v>
      </c>
      <c r="FSX6" s="117">
        <v>4567</v>
      </c>
      <c r="FSY6" s="117">
        <v>4568</v>
      </c>
      <c r="FSZ6" s="117">
        <v>4569</v>
      </c>
      <c r="FTA6" s="117">
        <v>4570</v>
      </c>
      <c r="FTB6" s="117">
        <v>4571</v>
      </c>
      <c r="FTC6" s="117">
        <v>4572</v>
      </c>
      <c r="FTD6" s="117">
        <v>4573</v>
      </c>
      <c r="FTE6" s="117">
        <v>4574</v>
      </c>
      <c r="FTF6" s="117">
        <v>4575</v>
      </c>
      <c r="FTG6" s="117">
        <v>4576</v>
      </c>
      <c r="FTH6" s="117">
        <v>4577</v>
      </c>
      <c r="FTI6" s="117">
        <v>4578</v>
      </c>
      <c r="FTJ6" s="117">
        <v>4579</v>
      </c>
      <c r="FTK6" s="117">
        <v>4580</v>
      </c>
      <c r="FTL6" s="117">
        <v>4581</v>
      </c>
      <c r="FTM6" s="117">
        <v>4582</v>
      </c>
      <c r="FTN6" s="117">
        <v>4583</v>
      </c>
      <c r="FTO6" s="117">
        <v>4584</v>
      </c>
      <c r="FTP6" s="117">
        <v>4585</v>
      </c>
      <c r="FTQ6" s="117">
        <v>4586</v>
      </c>
      <c r="FTR6" s="117">
        <v>4587</v>
      </c>
      <c r="FTS6" s="117">
        <v>4588</v>
      </c>
      <c r="FTT6" s="117">
        <v>4589</v>
      </c>
      <c r="FTU6" s="117">
        <v>4590</v>
      </c>
      <c r="FTV6" s="117">
        <v>4591</v>
      </c>
      <c r="FTW6" s="117">
        <v>4592</v>
      </c>
      <c r="FTX6" s="117">
        <v>4593</v>
      </c>
      <c r="FTY6" s="117">
        <v>4594</v>
      </c>
      <c r="FTZ6" s="117">
        <v>4595</v>
      </c>
      <c r="FUA6" s="117">
        <v>4596</v>
      </c>
      <c r="FUB6" s="117">
        <v>4597</v>
      </c>
      <c r="FUC6" s="117">
        <v>4598</v>
      </c>
      <c r="FUD6" s="117">
        <v>4599</v>
      </c>
      <c r="FUE6" s="117">
        <v>4600</v>
      </c>
      <c r="FUF6" s="117">
        <v>4601</v>
      </c>
      <c r="FUG6" s="117">
        <v>4602</v>
      </c>
      <c r="FUH6" s="117">
        <v>4603</v>
      </c>
      <c r="FUI6" s="117">
        <v>4604</v>
      </c>
      <c r="FUJ6" s="117">
        <v>4605</v>
      </c>
      <c r="FUK6" s="117">
        <v>4606</v>
      </c>
      <c r="FUL6" s="117">
        <v>4607</v>
      </c>
      <c r="FUM6" s="117">
        <v>4608</v>
      </c>
      <c r="FUN6" s="117">
        <v>4609</v>
      </c>
      <c r="FUO6" s="117">
        <v>4610</v>
      </c>
      <c r="FUP6" s="117">
        <v>4611</v>
      </c>
      <c r="FUQ6" s="117">
        <v>4612</v>
      </c>
      <c r="FUR6" s="117">
        <v>4613</v>
      </c>
      <c r="FUS6" s="117">
        <v>4614</v>
      </c>
      <c r="FUT6" s="117">
        <v>4615</v>
      </c>
      <c r="FUU6" s="117">
        <v>4616</v>
      </c>
      <c r="FUV6" s="117">
        <v>4617</v>
      </c>
      <c r="FUW6" s="117">
        <v>4618</v>
      </c>
      <c r="FUX6" s="117">
        <v>4619</v>
      </c>
      <c r="FUY6" s="117">
        <v>4620</v>
      </c>
      <c r="FUZ6" s="117">
        <v>4621</v>
      </c>
      <c r="FVA6" s="117">
        <v>4622</v>
      </c>
      <c r="FVB6" s="117">
        <v>4623</v>
      </c>
      <c r="FVC6" s="117">
        <v>4624</v>
      </c>
      <c r="FVD6" s="117">
        <v>4625</v>
      </c>
      <c r="FVE6" s="117">
        <v>4626</v>
      </c>
      <c r="FVF6" s="117">
        <v>4627</v>
      </c>
      <c r="FVG6" s="117">
        <v>4628</v>
      </c>
      <c r="FVH6" s="117">
        <v>4629</v>
      </c>
      <c r="FVI6" s="117">
        <v>4630</v>
      </c>
      <c r="FVJ6" s="117">
        <v>4631</v>
      </c>
      <c r="FVK6" s="117">
        <v>4632</v>
      </c>
      <c r="FVL6" s="117">
        <v>4633</v>
      </c>
      <c r="FVM6" s="117">
        <v>4634</v>
      </c>
      <c r="FVN6" s="117">
        <v>4635</v>
      </c>
      <c r="FVO6" s="117">
        <v>4636</v>
      </c>
      <c r="FVP6" s="117">
        <v>4637</v>
      </c>
      <c r="FVQ6" s="117">
        <v>4638</v>
      </c>
      <c r="FVR6" s="117">
        <v>4639</v>
      </c>
      <c r="FVS6" s="117">
        <v>4640</v>
      </c>
      <c r="FVT6" s="117">
        <v>4641</v>
      </c>
      <c r="FVU6" s="117">
        <v>4642</v>
      </c>
      <c r="FVV6" s="117">
        <v>4643</v>
      </c>
      <c r="FVW6" s="117">
        <v>4644</v>
      </c>
      <c r="FVX6" s="117">
        <v>4645</v>
      </c>
      <c r="FVY6" s="117">
        <v>4646</v>
      </c>
      <c r="FVZ6" s="117">
        <v>4647</v>
      </c>
      <c r="FWA6" s="117">
        <v>4648</v>
      </c>
      <c r="FWB6" s="117">
        <v>4649</v>
      </c>
      <c r="FWC6" s="117">
        <v>4650</v>
      </c>
      <c r="FWD6" s="117">
        <v>4651</v>
      </c>
      <c r="FWE6" s="117">
        <v>4652</v>
      </c>
      <c r="FWF6" s="117">
        <v>4653</v>
      </c>
      <c r="FWG6" s="117">
        <v>4654</v>
      </c>
      <c r="FWH6" s="117">
        <v>4655</v>
      </c>
      <c r="FWI6" s="117">
        <v>4656</v>
      </c>
      <c r="FWJ6" s="117">
        <v>4657</v>
      </c>
      <c r="FWK6" s="117">
        <v>4658</v>
      </c>
      <c r="FWL6" s="117">
        <v>4659</v>
      </c>
      <c r="FWM6" s="117">
        <v>4660</v>
      </c>
      <c r="FWN6" s="117">
        <v>4661</v>
      </c>
      <c r="FWO6" s="117">
        <v>4662</v>
      </c>
      <c r="FWP6" s="117">
        <v>4663</v>
      </c>
      <c r="FWQ6" s="117">
        <v>4664</v>
      </c>
      <c r="FWR6" s="117">
        <v>4665</v>
      </c>
      <c r="FWS6" s="117">
        <v>4666</v>
      </c>
      <c r="FWT6" s="117">
        <v>4667</v>
      </c>
      <c r="FWU6" s="117">
        <v>4668</v>
      </c>
      <c r="FWV6" s="117">
        <v>4669</v>
      </c>
      <c r="FWW6" s="117">
        <v>4670</v>
      </c>
      <c r="FWX6" s="117">
        <v>4671</v>
      </c>
      <c r="FWY6" s="117">
        <v>4672</v>
      </c>
      <c r="FWZ6" s="117">
        <v>4673</v>
      </c>
      <c r="FXA6" s="117">
        <v>4674</v>
      </c>
      <c r="FXB6" s="117">
        <v>4675</v>
      </c>
      <c r="FXC6" s="117">
        <v>4676</v>
      </c>
      <c r="FXD6" s="117">
        <v>4677</v>
      </c>
      <c r="FXE6" s="117">
        <v>4678</v>
      </c>
      <c r="FXF6" s="117">
        <v>4679</v>
      </c>
      <c r="FXG6" s="117">
        <v>4680</v>
      </c>
      <c r="FXH6" s="117">
        <v>4681</v>
      </c>
      <c r="FXI6" s="117">
        <v>4682</v>
      </c>
      <c r="FXJ6" s="117">
        <v>4683</v>
      </c>
      <c r="FXK6" s="117">
        <v>4684</v>
      </c>
      <c r="FXL6" s="117">
        <v>4685</v>
      </c>
      <c r="FXM6" s="117">
        <v>4686</v>
      </c>
      <c r="FXN6" s="117">
        <v>4687</v>
      </c>
      <c r="FXO6" s="117">
        <v>4688</v>
      </c>
      <c r="FXP6" s="117">
        <v>4689</v>
      </c>
      <c r="FXQ6" s="117">
        <v>4690</v>
      </c>
      <c r="FXR6" s="117">
        <v>4691</v>
      </c>
      <c r="FXS6" s="117">
        <v>4692</v>
      </c>
      <c r="FXT6" s="117">
        <v>4693</v>
      </c>
      <c r="FXU6" s="117">
        <v>4694</v>
      </c>
      <c r="FXV6" s="117">
        <v>4695</v>
      </c>
      <c r="FXW6" s="117">
        <v>4696</v>
      </c>
      <c r="FXX6" s="117">
        <v>4697</v>
      </c>
      <c r="FXY6" s="117">
        <v>4698</v>
      </c>
      <c r="FXZ6" s="117">
        <v>4699</v>
      </c>
      <c r="FYA6" s="117">
        <v>4700</v>
      </c>
      <c r="FYB6" s="117">
        <v>4701</v>
      </c>
      <c r="FYC6" s="117">
        <v>4702</v>
      </c>
      <c r="FYD6" s="117">
        <v>4703</v>
      </c>
      <c r="FYE6" s="117">
        <v>4704</v>
      </c>
      <c r="FYF6" s="117">
        <v>4705</v>
      </c>
      <c r="FYG6" s="117">
        <v>4706</v>
      </c>
      <c r="FYH6" s="117">
        <v>4707</v>
      </c>
      <c r="FYI6" s="117">
        <v>4708</v>
      </c>
      <c r="FYJ6" s="117">
        <v>4709</v>
      </c>
      <c r="FYK6" s="117">
        <v>4710</v>
      </c>
      <c r="FYL6" s="117">
        <v>4711</v>
      </c>
      <c r="FYM6" s="117">
        <v>4712</v>
      </c>
      <c r="FYN6" s="117">
        <v>4713</v>
      </c>
      <c r="FYO6" s="117">
        <v>4714</v>
      </c>
      <c r="FYP6" s="117">
        <v>4715</v>
      </c>
      <c r="FYQ6" s="117">
        <v>4716</v>
      </c>
      <c r="FYR6" s="117">
        <v>4717</v>
      </c>
      <c r="FYS6" s="117">
        <v>4718</v>
      </c>
      <c r="FYT6" s="117">
        <v>4719</v>
      </c>
      <c r="FYU6" s="117">
        <v>4720</v>
      </c>
      <c r="FYV6" s="117">
        <v>4721</v>
      </c>
      <c r="FYW6" s="117">
        <v>4722</v>
      </c>
      <c r="FYX6" s="117">
        <v>4723</v>
      </c>
      <c r="FYY6" s="117">
        <v>4724</v>
      </c>
      <c r="FYZ6" s="117">
        <v>4725</v>
      </c>
      <c r="FZA6" s="117">
        <v>4726</v>
      </c>
      <c r="FZB6" s="117">
        <v>4727</v>
      </c>
      <c r="FZC6" s="117">
        <v>4728</v>
      </c>
      <c r="FZD6" s="117">
        <v>4729</v>
      </c>
      <c r="FZE6" s="117">
        <v>4730</v>
      </c>
      <c r="FZF6" s="117">
        <v>4731</v>
      </c>
      <c r="FZG6" s="117">
        <v>4732</v>
      </c>
      <c r="FZH6" s="117">
        <v>4733</v>
      </c>
      <c r="FZI6" s="117">
        <v>4734</v>
      </c>
      <c r="FZJ6" s="117">
        <v>4735</v>
      </c>
      <c r="FZK6" s="117">
        <v>4736</v>
      </c>
      <c r="FZL6" s="117">
        <v>4737</v>
      </c>
      <c r="FZM6" s="117">
        <v>4738</v>
      </c>
      <c r="FZN6" s="117">
        <v>4739</v>
      </c>
      <c r="FZO6" s="117">
        <v>4740</v>
      </c>
      <c r="FZP6" s="117">
        <v>4741</v>
      </c>
      <c r="FZQ6" s="117">
        <v>4742</v>
      </c>
      <c r="FZR6" s="117">
        <v>4743</v>
      </c>
      <c r="FZS6" s="117">
        <v>4744</v>
      </c>
      <c r="FZT6" s="117">
        <v>4745</v>
      </c>
      <c r="FZU6" s="117">
        <v>4746</v>
      </c>
      <c r="FZV6" s="117">
        <v>4747</v>
      </c>
      <c r="FZW6" s="117">
        <v>4748</v>
      </c>
      <c r="FZX6" s="117">
        <v>4749</v>
      </c>
      <c r="FZY6" s="117">
        <v>4750</v>
      </c>
      <c r="FZZ6" s="117">
        <v>4751</v>
      </c>
      <c r="GAA6" s="117">
        <v>4752</v>
      </c>
      <c r="GAB6" s="117">
        <v>4753</v>
      </c>
      <c r="GAC6" s="117">
        <v>4754</v>
      </c>
      <c r="GAD6" s="117">
        <v>4755</v>
      </c>
      <c r="GAE6" s="117">
        <v>4756</v>
      </c>
      <c r="GAF6" s="117">
        <v>4757</v>
      </c>
      <c r="GAG6" s="117">
        <v>4758</v>
      </c>
      <c r="GAH6" s="117">
        <v>4759</v>
      </c>
      <c r="GAI6" s="117">
        <v>4760</v>
      </c>
      <c r="GAJ6" s="117">
        <v>4761</v>
      </c>
      <c r="GAK6" s="117">
        <v>4762</v>
      </c>
      <c r="GAL6" s="117">
        <v>4763</v>
      </c>
      <c r="GAM6" s="117">
        <v>4764</v>
      </c>
      <c r="GAN6" s="117">
        <v>4765</v>
      </c>
      <c r="GAO6" s="117">
        <v>4766</v>
      </c>
      <c r="GAP6" s="117">
        <v>4767</v>
      </c>
      <c r="GAQ6" s="117">
        <v>4768</v>
      </c>
      <c r="GAR6" s="117">
        <v>4769</v>
      </c>
      <c r="GAS6" s="117">
        <v>4770</v>
      </c>
      <c r="GAT6" s="117">
        <v>4771</v>
      </c>
      <c r="GAU6" s="117">
        <v>4772</v>
      </c>
      <c r="GAV6" s="117">
        <v>4773</v>
      </c>
      <c r="GAW6" s="117">
        <v>4774</v>
      </c>
      <c r="GAX6" s="117">
        <v>4775</v>
      </c>
      <c r="GAY6" s="117">
        <v>4776</v>
      </c>
      <c r="GAZ6" s="117">
        <v>4777</v>
      </c>
      <c r="GBA6" s="117">
        <v>4778</v>
      </c>
      <c r="GBB6" s="117">
        <v>4779</v>
      </c>
      <c r="GBC6" s="117">
        <v>4780</v>
      </c>
      <c r="GBD6" s="117">
        <v>4781</v>
      </c>
      <c r="GBE6" s="117">
        <v>4782</v>
      </c>
      <c r="GBF6" s="117">
        <v>4783</v>
      </c>
      <c r="GBG6" s="117">
        <v>4784</v>
      </c>
      <c r="GBH6" s="117">
        <v>4785</v>
      </c>
      <c r="GBI6" s="117">
        <v>4786</v>
      </c>
      <c r="GBJ6" s="117">
        <v>4787</v>
      </c>
      <c r="GBK6" s="117">
        <v>4788</v>
      </c>
      <c r="GBL6" s="117">
        <v>4789</v>
      </c>
      <c r="GBM6" s="117">
        <v>4790</v>
      </c>
      <c r="GBN6" s="117">
        <v>4791</v>
      </c>
      <c r="GBO6" s="117">
        <v>4792</v>
      </c>
      <c r="GBP6" s="117">
        <v>4793</v>
      </c>
      <c r="GBQ6" s="117">
        <v>4794</v>
      </c>
      <c r="GBR6" s="117">
        <v>4795</v>
      </c>
      <c r="GBS6" s="117">
        <v>4796</v>
      </c>
      <c r="GBT6" s="117">
        <v>4797</v>
      </c>
      <c r="GBU6" s="117">
        <v>4798</v>
      </c>
      <c r="GBV6" s="117">
        <v>4799</v>
      </c>
      <c r="GBW6" s="117">
        <v>4800</v>
      </c>
      <c r="GBX6" s="117">
        <v>4801</v>
      </c>
      <c r="GBY6" s="117">
        <v>4802</v>
      </c>
      <c r="GBZ6" s="117">
        <v>4803</v>
      </c>
      <c r="GCA6" s="117">
        <v>4804</v>
      </c>
      <c r="GCB6" s="117">
        <v>4805</v>
      </c>
      <c r="GCC6" s="117">
        <v>4806</v>
      </c>
      <c r="GCD6" s="117">
        <v>4807</v>
      </c>
      <c r="GCE6" s="117">
        <v>4808</v>
      </c>
      <c r="GCF6" s="117">
        <v>4809</v>
      </c>
      <c r="GCG6" s="117">
        <v>4810</v>
      </c>
      <c r="GCH6" s="117">
        <v>4811</v>
      </c>
      <c r="GCI6" s="117">
        <v>4812</v>
      </c>
      <c r="GCJ6" s="117">
        <v>4813</v>
      </c>
      <c r="GCK6" s="117">
        <v>4814</v>
      </c>
      <c r="GCL6" s="117">
        <v>4815</v>
      </c>
      <c r="GCM6" s="117">
        <v>4816</v>
      </c>
      <c r="GCN6" s="117">
        <v>4817</v>
      </c>
      <c r="GCO6" s="117">
        <v>4818</v>
      </c>
      <c r="GCP6" s="117">
        <v>4819</v>
      </c>
      <c r="GCQ6" s="117">
        <v>4820</v>
      </c>
      <c r="GCR6" s="117">
        <v>4821</v>
      </c>
      <c r="GCS6" s="117">
        <v>4822</v>
      </c>
      <c r="GCT6" s="117">
        <v>4823</v>
      </c>
      <c r="GCU6" s="117">
        <v>4824</v>
      </c>
      <c r="GCV6" s="117">
        <v>4825</v>
      </c>
      <c r="GCW6" s="117">
        <v>4826</v>
      </c>
      <c r="GCX6" s="117">
        <v>4827</v>
      </c>
      <c r="GCY6" s="117">
        <v>4828</v>
      </c>
      <c r="GCZ6" s="117">
        <v>4829</v>
      </c>
      <c r="GDA6" s="117">
        <v>4830</v>
      </c>
      <c r="GDB6" s="117">
        <v>4831</v>
      </c>
      <c r="GDC6" s="117">
        <v>4832</v>
      </c>
      <c r="GDD6" s="117">
        <v>4833</v>
      </c>
      <c r="GDE6" s="117">
        <v>4834</v>
      </c>
      <c r="GDF6" s="117">
        <v>4835</v>
      </c>
      <c r="GDG6" s="117">
        <v>4836</v>
      </c>
      <c r="GDH6" s="117">
        <v>4837</v>
      </c>
      <c r="GDI6" s="117">
        <v>4838</v>
      </c>
      <c r="GDJ6" s="117">
        <v>4839</v>
      </c>
      <c r="GDK6" s="117">
        <v>4840</v>
      </c>
      <c r="GDL6" s="117">
        <v>4841</v>
      </c>
      <c r="GDM6" s="117">
        <v>4842</v>
      </c>
      <c r="GDN6" s="117">
        <v>4843</v>
      </c>
      <c r="GDO6" s="117">
        <v>4844</v>
      </c>
      <c r="GDP6" s="117">
        <v>4845</v>
      </c>
      <c r="GDQ6" s="117">
        <v>4846</v>
      </c>
      <c r="GDR6" s="117">
        <v>4847</v>
      </c>
      <c r="GDS6" s="117">
        <v>4848</v>
      </c>
      <c r="GDT6" s="117">
        <v>4849</v>
      </c>
      <c r="GDU6" s="117">
        <v>4850</v>
      </c>
      <c r="GDV6" s="117">
        <v>4851</v>
      </c>
      <c r="GDW6" s="117">
        <v>4852</v>
      </c>
      <c r="GDX6" s="117">
        <v>4853</v>
      </c>
      <c r="GDY6" s="117">
        <v>4854</v>
      </c>
      <c r="GDZ6" s="117">
        <v>4855</v>
      </c>
      <c r="GEA6" s="117">
        <v>4856</v>
      </c>
      <c r="GEB6" s="117">
        <v>4857</v>
      </c>
      <c r="GEC6" s="117">
        <v>4858</v>
      </c>
      <c r="GED6" s="117">
        <v>4859</v>
      </c>
      <c r="GEE6" s="117">
        <v>4860</v>
      </c>
      <c r="GEF6" s="117">
        <v>4861</v>
      </c>
      <c r="GEG6" s="117">
        <v>4862</v>
      </c>
      <c r="GEH6" s="117">
        <v>4863</v>
      </c>
      <c r="GEI6" s="117">
        <v>4864</v>
      </c>
      <c r="GEJ6" s="117">
        <v>4865</v>
      </c>
      <c r="GEK6" s="117">
        <v>4866</v>
      </c>
      <c r="GEL6" s="117">
        <v>4867</v>
      </c>
      <c r="GEM6" s="117">
        <v>4868</v>
      </c>
      <c r="GEN6" s="117">
        <v>4869</v>
      </c>
      <c r="GEO6" s="117">
        <v>4870</v>
      </c>
      <c r="GEP6" s="117">
        <v>4871</v>
      </c>
      <c r="GEQ6" s="117">
        <v>4872</v>
      </c>
      <c r="GER6" s="117">
        <v>4873</v>
      </c>
      <c r="GES6" s="117">
        <v>4874</v>
      </c>
      <c r="GET6" s="117">
        <v>4875</v>
      </c>
      <c r="GEU6" s="117">
        <v>4876</v>
      </c>
      <c r="GEV6" s="117">
        <v>4877</v>
      </c>
      <c r="GEW6" s="117">
        <v>4878</v>
      </c>
      <c r="GEX6" s="117">
        <v>4879</v>
      </c>
      <c r="GEY6" s="117">
        <v>4880</v>
      </c>
      <c r="GEZ6" s="117">
        <v>4881</v>
      </c>
      <c r="GFA6" s="117">
        <v>4882</v>
      </c>
      <c r="GFB6" s="117">
        <v>4883</v>
      </c>
      <c r="GFC6" s="117">
        <v>4884</v>
      </c>
      <c r="GFD6" s="117">
        <v>4885</v>
      </c>
      <c r="GFE6" s="117">
        <v>4886</v>
      </c>
      <c r="GFF6" s="117">
        <v>4887</v>
      </c>
      <c r="GFG6" s="117">
        <v>4888</v>
      </c>
      <c r="GFH6" s="117">
        <v>4889</v>
      </c>
      <c r="GFI6" s="117">
        <v>4890</v>
      </c>
      <c r="GFJ6" s="117">
        <v>4891</v>
      </c>
      <c r="GFK6" s="117">
        <v>4892</v>
      </c>
      <c r="GFL6" s="117">
        <v>4893</v>
      </c>
      <c r="GFM6" s="117">
        <v>4894</v>
      </c>
      <c r="GFN6" s="117">
        <v>4895</v>
      </c>
      <c r="GFO6" s="117">
        <v>4896</v>
      </c>
      <c r="GFP6" s="117">
        <v>4897</v>
      </c>
      <c r="GFQ6" s="117">
        <v>4898</v>
      </c>
      <c r="GFR6" s="117">
        <v>4899</v>
      </c>
      <c r="GFS6" s="117">
        <v>4900</v>
      </c>
      <c r="GFT6" s="117">
        <v>4901</v>
      </c>
      <c r="GFU6" s="117">
        <v>4902</v>
      </c>
      <c r="GFV6" s="117">
        <v>4903</v>
      </c>
      <c r="GFW6" s="117">
        <v>4904</v>
      </c>
      <c r="GFX6" s="117">
        <v>4905</v>
      </c>
      <c r="GFY6" s="117">
        <v>4906</v>
      </c>
      <c r="GFZ6" s="117">
        <v>4907</v>
      </c>
      <c r="GGA6" s="117">
        <v>4908</v>
      </c>
      <c r="GGB6" s="117">
        <v>4909</v>
      </c>
      <c r="GGC6" s="117">
        <v>4910</v>
      </c>
      <c r="GGD6" s="117">
        <v>4911</v>
      </c>
      <c r="GGE6" s="117">
        <v>4912</v>
      </c>
      <c r="GGF6" s="117">
        <v>4913</v>
      </c>
      <c r="GGG6" s="117">
        <v>4914</v>
      </c>
      <c r="GGH6" s="117">
        <v>4915</v>
      </c>
      <c r="GGI6" s="117">
        <v>4916</v>
      </c>
      <c r="GGJ6" s="117">
        <v>4917</v>
      </c>
      <c r="GGK6" s="117">
        <v>4918</v>
      </c>
      <c r="GGL6" s="117">
        <v>4919</v>
      </c>
      <c r="GGM6" s="117">
        <v>4920</v>
      </c>
      <c r="GGN6" s="117">
        <v>4921</v>
      </c>
      <c r="GGO6" s="117">
        <v>4922</v>
      </c>
      <c r="GGP6" s="117">
        <v>4923</v>
      </c>
      <c r="GGQ6" s="117">
        <v>4924</v>
      </c>
      <c r="GGR6" s="117">
        <v>4925</v>
      </c>
      <c r="GGS6" s="117">
        <v>4926</v>
      </c>
      <c r="GGT6" s="117">
        <v>4927</v>
      </c>
      <c r="GGU6" s="117">
        <v>4928</v>
      </c>
      <c r="GGV6" s="117">
        <v>4929</v>
      </c>
      <c r="GGW6" s="117">
        <v>4930</v>
      </c>
      <c r="GGX6" s="117">
        <v>4931</v>
      </c>
      <c r="GGY6" s="117">
        <v>4932</v>
      </c>
      <c r="GGZ6" s="117">
        <v>4933</v>
      </c>
      <c r="GHA6" s="117">
        <v>4934</v>
      </c>
      <c r="GHB6" s="117">
        <v>4935</v>
      </c>
      <c r="GHC6" s="117">
        <v>4936</v>
      </c>
      <c r="GHD6" s="117">
        <v>4937</v>
      </c>
      <c r="GHE6" s="117">
        <v>4938</v>
      </c>
      <c r="GHF6" s="117">
        <v>4939</v>
      </c>
      <c r="GHG6" s="117">
        <v>4940</v>
      </c>
      <c r="GHH6" s="117">
        <v>4941</v>
      </c>
      <c r="GHI6" s="117">
        <v>4942</v>
      </c>
      <c r="GHJ6" s="117">
        <v>4943</v>
      </c>
      <c r="GHK6" s="117">
        <v>4944</v>
      </c>
      <c r="GHL6" s="117">
        <v>4945</v>
      </c>
      <c r="GHM6" s="117">
        <v>4946</v>
      </c>
      <c r="GHN6" s="117">
        <v>4947</v>
      </c>
      <c r="GHO6" s="117">
        <v>4948</v>
      </c>
      <c r="GHP6" s="117">
        <v>4949</v>
      </c>
      <c r="GHQ6" s="117">
        <v>4950</v>
      </c>
      <c r="GHR6" s="117">
        <v>4951</v>
      </c>
      <c r="GHS6" s="117">
        <v>4952</v>
      </c>
      <c r="GHT6" s="117">
        <v>4953</v>
      </c>
      <c r="GHU6" s="117">
        <v>4954</v>
      </c>
      <c r="GHV6" s="117">
        <v>4955</v>
      </c>
      <c r="GHW6" s="117">
        <v>4956</v>
      </c>
      <c r="GHX6" s="117">
        <v>4957</v>
      </c>
      <c r="GHY6" s="117">
        <v>4958</v>
      </c>
      <c r="GHZ6" s="117">
        <v>4959</v>
      </c>
      <c r="GIA6" s="117">
        <v>4960</v>
      </c>
      <c r="GIB6" s="117">
        <v>4961</v>
      </c>
      <c r="GIC6" s="117">
        <v>4962</v>
      </c>
      <c r="GID6" s="117">
        <v>4963</v>
      </c>
      <c r="GIE6" s="117">
        <v>4964</v>
      </c>
      <c r="GIF6" s="117">
        <v>4965</v>
      </c>
      <c r="GIG6" s="117">
        <v>4966</v>
      </c>
      <c r="GIH6" s="117">
        <v>4967</v>
      </c>
      <c r="GII6" s="117">
        <v>4968</v>
      </c>
      <c r="GIJ6" s="117">
        <v>4969</v>
      </c>
      <c r="GIK6" s="117">
        <v>4970</v>
      </c>
      <c r="GIL6" s="117">
        <v>4971</v>
      </c>
      <c r="GIM6" s="117">
        <v>4972</v>
      </c>
      <c r="GIN6" s="117">
        <v>4973</v>
      </c>
      <c r="GIO6" s="117">
        <v>4974</v>
      </c>
      <c r="GIP6" s="117">
        <v>4975</v>
      </c>
      <c r="GIQ6" s="117">
        <v>4976</v>
      </c>
      <c r="GIR6" s="117">
        <v>4977</v>
      </c>
      <c r="GIS6" s="117">
        <v>4978</v>
      </c>
      <c r="GIT6" s="117">
        <v>4979</v>
      </c>
      <c r="GIU6" s="117">
        <v>4980</v>
      </c>
      <c r="GIV6" s="117">
        <v>4981</v>
      </c>
      <c r="GIW6" s="117">
        <v>4982</v>
      </c>
      <c r="GIX6" s="117">
        <v>4983</v>
      </c>
      <c r="GIY6" s="117">
        <v>4984</v>
      </c>
      <c r="GIZ6" s="117">
        <v>4985</v>
      </c>
      <c r="GJA6" s="117">
        <v>4986</v>
      </c>
      <c r="GJB6" s="117">
        <v>4987</v>
      </c>
      <c r="GJC6" s="117">
        <v>4988</v>
      </c>
      <c r="GJD6" s="117">
        <v>4989</v>
      </c>
      <c r="GJE6" s="117">
        <v>4990</v>
      </c>
      <c r="GJF6" s="117">
        <v>4991</v>
      </c>
      <c r="GJG6" s="117">
        <v>4992</v>
      </c>
      <c r="GJH6" s="117">
        <v>4993</v>
      </c>
      <c r="GJI6" s="117">
        <v>4994</v>
      </c>
      <c r="GJJ6" s="117">
        <v>4995</v>
      </c>
      <c r="GJK6" s="117">
        <v>4996</v>
      </c>
      <c r="GJL6" s="117">
        <v>4997</v>
      </c>
      <c r="GJM6" s="117">
        <v>4998</v>
      </c>
      <c r="GJN6" s="117">
        <v>4999</v>
      </c>
      <c r="GJO6" s="117">
        <v>5000</v>
      </c>
      <c r="GJP6" s="117">
        <v>5001</v>
      </c>
      <c r="GJQ6" s="117">
        <v>5002</v>
      </c>
      <c r="GJR6" s="117">
        <v>5003</v>
      </c>
      <c r="GJS6" s="117">
        <v>5004</v>
      </c>
      <c r="GJT6" s="117">
        <v>5005</v>
      </c>
      <c r="GJU6" s="117">
        <v>5006</v>
      </c>
      <c r="GJV6" s="117">
        <v>5007</v>
      </c>
      <c r="GJW6" s="117">
        <v>5008</v>
      </c>
      <c r="GJX6" s="117">
        <v>5009</v>
      </c>
      <c r="GJY6" s="117">
        <v>5010</v>
      </c>
      <c r="GJZ6" s="117">
        <v>5011</v>
      </c>
      <c r="GKA6" s="117">
        <v>5012</v>
      </c>
      <c r="GKB6" s="117">
        <v>5013</v>
      </c>
      <c r="GKC6" s="117">
        <v>5014</v>
      </c>
      <c r="GKD6" s="117">
        <v>5015</v>
      </c>
      <c r="GKE6" s="117">
        <v>5016</v>
      </c>
      <c r="GKF6" s="117">
        <v>5017</v>
      </c>
      <c r="GKG6" s="117">
        <v>5018</v>
      </c>
      <c r="GKH6" s="117">
        <v>5019</v>
      </c>
      <c r="GKI6" s="117">
        <v>5020</v>
      </c>
      <c r="GKJ6" s="117">
        <v>5021</v>
      </c>
      <c r="GKK6" s="117">
        <v>5022</v>
      </c>
      <c r="GKL6" s="117">
        <v>5023</v>
      </c>
      <c r="GKM6" s="117">
        <v>5024</v>
      </c>
      <c r="GKN6" s="117">
        <v>5025</v>
      </c>
      <c r="GKO6" s="117">
        <v>5026</v>
      </c>
      <c r="GKP6" s="117">
        <v>5027</v>
      </c>
      <c r="GKQ6" s="117">
        <v>5028</v>
      </c>
      <c r="GKR6" s="117">
        <v>5029</v>
      </c>
      <c r="GKS6" s="117">
        <v>5030</v>
      </c>
      <c r="GKT6" s="117">
        <v>5031</v>
      </c>
      <c r="GKU6" s="117">
        <v>5032</v>
      </c>
      <c r="GKV6" s="117">
        <v>5033</v>
      </c>
      <c r="GKW6" s="117">
        <v>5034</v>
      </c>
      <c r="GKX6" s="117">
        <v>5035</v>
      </c>
      <c r="GKY6" s="117">
        <v>5036</v>
      </c>
      <c r="GKZ6" s="117">
        <v>5037</v>
      </c>
      <c r="GLA6" s="117">
        <v>5038</v>
      </c>
      <c r="GLB6" s="117">
        <v>5039</v>
      </c>
      <c r="GLC6" s="117">
        <v>5040</v>
      </c>
      <c r="GLD6" s="117">
        <v>5041</v>
      </c>
      <c r="GLE6" s="117">
        <v>5042</v>
      </c>
      <c r="GLF6" s="117">
        <v>5043</v>
      </c>
      <c r="GLG6" s="117">
        <v>5044</v>
      </c>
      <c r="GLH6" s="117">
        <v>5045</v>
      </c>
      <c r="GLI6" s="117">
        <v>5046</v>
      </c>
      <c r="GLJ6" s="117">
        <v>5047</v>
      </c>
      <c r="GLK6" s="117">
        <v>5048</v>
      </c>
      <c r="GLL6" s="117">
        <v>5049</v>
      </c>
      <c r="GLM6" s="117">
        <v>5050</v>
      </c>
      <c r="GLN6" s="117">
        <v>5051</v>
      </c>
      <c r="GLO6" s="117">
        <v>5052</v>
      </c>
      <c r="GLP6" s="117">
        <v>5053</v>
      </c>
      <c r="GLQ6" s="117">
        <v>5054</v>
      </c>
      <c r="GLR6" s="117">
        <v>5055</v>
      </c>
      <c r="GLS6" s="117">
        <v>5056</v>
      </c>
      <c r="GLT6" s="117">
        <v>5057</v>
      </c>
      <c r="GLU6" s="117">
        <v>5058</v>
      </c>
      <c r="GLV6" s="117">
        <v>5059</v>
      </c>
      <c r="GLW6" s="117">
        <v>5060</v>
      </c>
      <c r="GLX6" s="117">
        <v>5061</v>
      </c>
      <c r="GLY6" s="117">
        <v>5062</v>
      </c>
      <c r="GLZ6" s="117">
        <v>5063</v>
      </c>
      <c r="GMA6" s="117">
        <v>5064</v>
      </c>
      <c r="GMB6" s="117">
        <v>5065</v>
      </c>
      <c r="GMC6" s="117">
        <v>5066</v>
      </c>
      <c r="GMD6" s="117">
        <v>5067</v>
      </c>
      <c r="GME6" s="117">
        <v>5068</v>
      </c>
      <c r="GMF6" s="117">
        <v>5069</v>
      </c>
      <c r="GMG6" s="117">
        <v>5070</v>
      </c>
      <c r="GMH6" s="117">
        <v>5071</v>
      </c>
      <c r="GMI6" s="117">
        <v>5072</v>
      </c>
      <c r="GMJ6" s="117">
        <v>5073</v>
      </c>
      <c r="GMK6" s="117">
        <v>5074</v>
      </c>
      <c r="GML6" s="117">
        <v>5075</v>
      </c>
      <c r="GMM6" s="117">
        <v>5076</v>
      </c>
      <c r="GMN6" s="117">
        <v>5077</v>
      </c>
      <c r="GMO6" s="117">
        <v>5078</v>
      </c>
      <c r="GMP6" s="117">
        <v>5079</v>
      </c>
      <c r="GMQ6" s="117">
        <v>5080</v>
      </c>
      <c r="GMR6" s="117">
        <v>5081</v>
      </c>
      <c r="GMS6" s="117">
        <v>5082</v>
      </c>
      <c r="GMT6" s="117">
        <v>5083</v>
      </c>
      <c r="GMU6" s="117">
        <v>5084</v>
      </c>
      <c r="GMV6" s="117">
        <v>5085</v>
      </c>
      <c r="GMW6" s="117">
        <v>5086</v>
      </c>
      <c r="GMX6" s="117">
        <v>5087</v>
      </c>
      <c r="GMY6" s="117">
        <v>5088</v>
      </c>
      <c r="GMZ6" s="117">
        <v>5089</v>
      </c>
      <c r="GNA6" s="117">
        <v>5090</v>
      </c>
      <c r="GNB6" s="117">
        <v>5091</v>
      </c>
      <c r="GNC6" s="117">
        <v>5092</v>
      </c>
      <c r="GND6" s="117">
        <v>5093</v>
      </c>
      <c r="GNE6" s="117">
        <v>5094</v>
      </c>
      <c r="GNF6" s="117">
        <v>5095</v>
      </c>
      <c r="GNG6" s="117">
        <v>5096</v>
      </c>
      <c r="GNH6" s="117">
        <v>5097</v>
      </c>
      <c r="GNI6" s="117">
        <v>5098</v>
      </c>
      <c r="GNJ6" s="117">
        <v>5099</v>
      </c>
      <c r="GNK6" s="117">
        <v>5100</v>
      </c>
      <c r="GNL6" s="117">
        <v>5101</v>
      </c>
      <c r="GNM6" s="117">
        <v>5102</v>
      </c>
      <c r="GNN6" s="117">
        <v>5103</v>
      </c>
      <c r="GNO6" s="117">
        <v>5104</v>
      </c>
      <c r="GNP6" s="117">
        <v>5105</v>
      </c>
      <c r="GNQ6" s="117">
        <v>5106</v>
      </c>
      <c r="GNR6" s="117">
        <v>5107</v>
      </c>
      <c r="GNS6" s="117">
        <v>5108</v>
      </c>
      <c r="GNT6" s="117">
        <v>5109</v>
      </c>
      <c r="GNU6" s="117">
        <v>5110</v>
      </c>
      <c r="GNV6" s="117">
        <v>5111</v>
      </c>
      <c r="GNW6" s="117">
        <v>5112</v>
      </c>
      <c r="GNX6" s="117">
        <v>5113</v>
      </c>
      <c r="GNY6" s="117">
        <v>5114</v>
      </c>
      <c r="GNZ6" s="117">
        <v>5115</v>
      </c>
      <c r="GOA6" s="117">
        <v>5116</v>
      </c>
      <c r="GOB6" s="117">
        <v>5117</v>
      </c>
      <c r="GOC6" s="117">
        <v>5118</v>
      </c>
      <c r="GOD6" s="117">
        <v>5119</v>
      </c>
      <c r="GOE6" s="117">
        <v>5120</v>
      </c>
      <c r="GOF6" s="117">
        <v>5121</v>
      </c>
      <c r="GOG6" s="117">
        <v>5122</v>
      </c>
      <c r="GOH6" s="117">
        <v>5123</v>
      </c>
      <c r="GOI6" s="117">
        <v>5124</v>
      </c>
      <c r="GOJ6" s="117">
        <v>5125</v>
      </c>
      <c r="GOK6" s="117">
        <v>5126</v>
      </c>
      <c r="GOL6" s="117">
        <v>5127</v>
      </c>
      <c r="GOM6" s="117">
        <v>5128</v>
      </c>
      <c r="GON6" s="117">
        <v>5129</v>
      </c>
      <c r="GOO6" s="117">
        <v>5130</v>
      </c>
      <c r="GOP6" s="117">
        <v>5131</v>
      </c>
      <c r="GOQ6" s="117">
        <v>5132</v>
      </c>
      <c r="GOR6" s="117">
        <v>5133</v>
      </c>
      <c r="GOS6" s="117">
        <v>5134</v>
      </c>
      <c r="GOT6" s="117">
        <v>5135</v>
      </c>
      <c r="GOU6" s="117">
        <v>5136</v>
      </c>
      <c r="GOV6" s="117">
        <v>5137</v>
      </c>
      <c r="GOW6" s="117">
        <v>5138</v>
      </c>
      <c r="GOX6" s="117">
        <v>5139</v>
      </c>
      <c r="GOY6" s="117">
        <v>5140</v>
      </c>
      <c r="GOZ6" s="117">
        <v>5141</v>
      </c>
      <c r="GPA6" s="117">
        <v>5142</v>
      </c>
      <c r="GPB6" s="117">
        <v>5143</v>
      </c>
      <c r="GPC6" s="117">
        <v>5144</v>
      </c>
      <c r="GPD6" s="117">
        <v>5145</v>
      </c>
      <c r="GPE6" s="117">
        <v>5146</v>
      </c>
      <c r="GPF6" s="117">
        <v>5147</v>
      </c>
      <c r="GPG6" s="117">
        <v>5148</v>
      </c>
      <c r="GPH6" s="117">
        <v>5149</v>
      </c>
      <c r="GPI6" s="117">
        <v>5150</v>
      </c>
      <c r="GPJ6" s="117">
        <v>5151</v>
      </c>
      <c r="GPK6" s="117">
        <v>5152</v>
      </c>
      <c r="GPL6" s="117">
        <v>5153</v>
      </c>
      <c r="GPM6" s="117">
        <v>5154</v>
      </c>
      <c r="GPN6" s="117">
        <v>5155</v>
      </c>
      <c r="GPO6" s="117">
        <v>5156</v>
      </c>
      <c r="GPP6" s="117">
        <v>5157</v>
      </c>
      <c r="GPQ6" s="117">
        <v>5158</v>
      </c>
      <c r="GPR6" s="117">
        <v>5159</v>
      </c>
      <c r="GPS6" s="117">
        <v>5160</v>
      </c>
      <c r="GPT6" s="117">
        <v>5161</v>
      </c>
      <c r="GPU6" s="117">
        <v>5162</v>
      </c>
      <c r="GPV6" s="117">
        <v>5163</v>
      </c>
      <c r="GPW6" s="117">
        <v>5164</v>
      </c>
      <c r="GPX6" s="117">
        <v>5165</v>
      </c>
      <c r="GPY6" s="117">
        <v>5166</v>
      </c>
      <c r="GPZ6" s="117">
        <v>5167</v>
      </c>
      <c r="GQA6" s="117">
        <v>5168</v>
      </c>
      <c r="GQB6" s="117">
        <v>5169</v>
      </c>
      <c r="GQC6" s="117">
        <v>5170</v>
      </c>
      <c r="GQD6" s="117">
        <v>5171</v>
      </c>
      <c r="GQE6" s="117">
        <v>5172</v>
      </c>
      <c r="GQF6" s="117">
        <v>5173</v>
      </c>
      <c r="GQG6" s="117">
        <v>5174</v>
      </c>
      <c r="GQH6" s="117">
        <v>5175</v>
      </c>
      <c r="GQI6" s="117">
        <v>5176</v>
      </c>
      <c r="GQJ6" s="117">
        <v>5177</v>
      </c>
      <c r="GQK6" s="117">
        <v>5178</v>
      </c>
      <c r="GQL6" s="117">
        <v>5179</v>
      </c>
      <c r="GQM6" s="117">
        <v>5180</v>
      </c>
      <c r="GQN6" s="117">
        <v>5181</v>
      </c>
      <c r="GQO6" s="117">
        <v>5182</v>
      </c>
      <c r="GQP6" s="117">
        <v>5183</v>
      </c>
      <c r="GQQ6" s="117">
        <v>5184</v>
      </c>
      <c r="GQR6" s="117">
        <v>5185</v>
      </c>
      <c r="GQS6" s="117">
        <v>5186</v>
      </c>
      <c r="GQT6" s="117">
        <v>5187</v>
      </c>
      <c r="GQU6" s="117">
        <v>5188</v>
      </c>
      <c r="GQV6" s="117">
        <v>5189</v>
      </c>
      <c r="GQW6" s="117">
        <v>5190</v>
      </c>
      <c r="GQX6" s="117">
        <v>5191</v>
      </c>
      <c r="GQY6" s="117">
        <v>5192</v>
      </c>
      <c r="GQZ6" s="117">
        <v>5193</v>
      </c>
      <c r="GRA6" s="117">
        <v>5194</v>
      </c>
      <c r="GRB6" s="117">
        <v>5195</v>
      </c>
      <c r="GRC6" s="117">
        <v>5196</v>
      </c>
      <c r="GRD6" s="117">
        <v>5197</v>
      </c>
      <c r="GRE6" s="117">
        <v>5198</v>
      </c>
      <c r="GRF6" s="117">
        <v>5199</v>
      </c>
      <c r="GRG6" s="117">
        <v>5200</v>
      </c>
      <c r="GRH6" s="117">
        <v>5201</v>
      </c>
      <c r="GRI6" s="117">
        <v>5202</v>
      </c>
      <c r="GRJ6" s="117">
        <v>5203</v>
      </c>
      <c r="GRK6" s="117">
        <v>5204</v>
      </c>
      <c r="GRL6" s="117">
        <v>5205</v>
      </c>
      <c r="GRM6" s="117">
        <v>5206</v>
      </c>
      <c r="GRN6" s="117">
        <v>5207</v>
      </c>
      <c r="GRO6" s="117">
        <v>5208</v>
      </c>
      <c r="GRP6" s="117">
        <v>5209</v>
      </c>
      <c r="GRQ6" s="117">
        <v>5210</v>
      </c>
      <c r="GRR6" s="117">
        <v>5211</v>
      </c>
      <c r="GRS6" s="117">
        <v>5212</v>
      </c>
      <c r="GRT6" s="117">
        <v>5213</v>
      </c>
      <c r="GRU6" s="117">
        <v>5214</v>
      </c>
      <c r="GRV6" s="117">
        <v>5215</v>
      </c>
      <c r="GRW6" s="117">
        <v>5216</v>
      </c>
      <c r="GRX6" s="117">
        <v>5217</v>
      </c>
      <c r="GRY6" s="117">
        <v>5218</v>
      </c>
      <c r="GRZ6" s="117">
        <v>5219</v>
      </c>
      <c r="GSA6" s="117">
        <v>5220</v>
      </c>
      <c r="GSB6" s="117">
        <v>5221</v>
      </c>
      <c r="GSC6" s="117">
        <v>5222</v>
      </c>
      <c r="GSD6" s="117">
        <v>5223</v>
      </c>
      <c r="GSE6" s="117">
        <v>5224</v>
      </c>
      <c r="GSF6" s="117">
        <v>5225</v>
      </c>
      <c r="GSG6" s="117">
        <v>5226</v>
      </c>
      <c r="GSH6" s="117">
        <v>5227</v>
      </c>
      <c r="GSI6" s="117">
        <v>5228</v>
      </c>
      <c r="GSJ6" s="117">
        <v>5229</v>
      </c>
      <c r="GSK6" s="117">
        <v>5230</v>
      </c>
      <c r="GSL6" s="117">
        <v>5231</v>
      </c>
      <c r="GSM6" s="117">
        <v>5232</v>
      </c>
      <c r="GSN6" s="117">
        <v>5233</v>
      </c>
      <c r="GSO6" s="117">
        <v>5234</v>
      </c>
      <c r="GSP6" s="117">
        <v>5235</v>
      </c>
      <c r="GSQ6" s="117">
        <v>5236</v>
      </c>
      <c r="GSR6" s="117">
        <v>5237</v>
      </c>
      <c r="GSS6" s="117">
        <v>5238</v>
      </c>
      <c r="GST6" s="117">
        <v>5239</v>
      </c>
      <c r="GSU6" s="117">
        <v>5240</v>
      </c>
      <c r="GSV6" s="117">
        <v>5241</v>
      </c>
      <c r="GSW6" s="117">
        <v>5242</v>
      </c>
      <c r="GSX6" s="117">
        <v>5243</v>
      </c>
      <c r="GSY6" s="117">
        <v>5244</v>
      </c>
      <c r="GSZ6" s="117">
        <v>5245</v>
      </c>
      <c r="GTA6" s="117">
        <v>5246</v>
      </c>
      <c r="GTB6" s="117">
        <v>5247</v>
      </c>
      <c r="GTC6" s="117">
        <v>5248</v>
      </c>
      <c r="GTD6" s="117">
        <v>5249</v>
      </c>
      <c r="GTE6" s="117">
        <v>5250</v>
      </c>
      <c r="GTF6" s="117">
        <v>5251</v>
      </c>
      <c r="GTG6" s="117">
        <v>5252</v>
      </c>
      <c r="GTH6" s="117">
        <v>5253</v>
      </c>
      <c r="GTI6" s="117">
        <v>5254</v>
      </c>
      <c r="GTJ6" s="117">
        <v>5255</v>
      </c>
      <c r="GTK6" s="117">
        <v>5256</v>
      </c>
      <c r="GTL6" s="117">
        <v>5257</v>
      </c>
      <c r="GTM6" s="117">
        <v>5258</v>
      </c>
      <c r="GTN6" s="117">
        <v>5259</v>
      </c>
      <c r="GTO6" s="117">
        <v>5260</v>
      </c>
      <c r="GTP6" s="117">
        <v>5261</v>
      </c>
      <c r="GTQ6" s="117">
        <v>5262</v>
      </c>
      <c r="GTR6" s="117">
        <v>5263</v>
      </c>
      <c r="GTS6" s="117">
        <v>5264</v>
      </c>
      <c r="GTT6" s="117">
        <v>5265</v>
      </c>
      <c r="GTU6" s="117">
        <v>5266</v>
      </c>
      <c r="GTV6" s="117">
        <v>5267</v>
      </c>
      <c r="GTW6" s="117">
        <v>5268</v>
      </c>
      <c r="GTX6" s="117">
        <v>5269</v>
      </c>
      <c r="GTY6" s="117">
        <v>5270</v>
      </c>
      <c r="GTZ6" s="117">
        <v>5271</v>
      </c>
      <c r="GUA6" s="117">
        <v>5272</v>
      </c>
      <c r="GUB6" s="117">
        <v>5273</v>
      </c>
      <c r="GUC6" s="117">
        <v>5274</v>
      </c>
      <c r="GUD6" s="117">
        <v>5275</v>
      </c>
      <c r="GUE6" s="117">
        <v>5276</v>
      </c>
      <c r="GUF6" s="117">
        <v>5277</v>
      </c>
      <c r="GUG6" s="117">
        <v>5278</v>
      </c>
      <c r="GUH6" s="117">
        <v>5279</v>
      </c>
      <c r="GUI6" s="117">
        <v>5280</v>
      </c>
      <c r="GUJ6" s="117">
        <v>5281</v>
      </c>
      <c r="GUK6" s="117">
        <v>5282</v>
      </c>
      <c r="GUL6" s="117">
        <v>5283</v>
      </c>
      <c r="GUM6" s="117">
        <v>5284</v>
      </c>
      <c r="GUN6" s="117">
        <v>5285</v>
      </c>
      <c r="GUO6" s="117">
        <v>5286</v>
      </c>
      <c r="GUP6" s="117">
        <v>5287</v>
      </c>
      <c r="GUQ6" s="117">
        <v>5288</v>
      </c>
      <c r="GUR6" s="117">
        <v>5289</v>
      </c>
      <c r="GUS6" s="117">
        <v>5290</v>
      </c>
      <c r="GUT6" s="117">
        <v>5291</v>
      </c>
      <c r="GUU6" s="117">
        <v>5292</v>
      </c>
      <c r="GUV6" s="117">
        <v>5293</v>
      </c>
      <c r="GUW6" s="117">
        <v>5294</v>
      </c>
      <c r="GUX6" s="117">
        <v>5295</v>
      </c>
      <c r="GUY6" s="117">
        <v>5296</v>
      </c>
      <c r="GUZ6" s="117">
        <v>5297</v>
      </c>
      <c r="GVA6" s="117">
        <v>5298</v>
      </c>
      <c r="GVB6" s="117">
        <v>5299</v>
      </c>
      <c r="GVC6" s="117">
        <v>5300</v>
      </c>
      <c r="GVD6" s="117">
        <v>5301</v>
      </c>
      <c r="GVE6" s="117">
        <v>5302</v>
      </c>
      <c r="GVF6" s="117">
        <v>5303</v>
      </c>
      <c r="GVG6" s="117">
        <v>5304</v>
      </c>
      <c r="GVH6" s="117">
        <v>5305</v>
      </c>
      <c r="GVI6" s="117">
        <v>5306</v>
      </c>
      <c r="GVJ6" s="117">
        <v>5307</v>
      </c>
      <c r="GVK6" s="117">
        <v>5308</v>
      </c>
      <c r="GVL6" s="117">
        <v>5309</v>
      </c>
      <c r="GVM6" s="117">
        <v>5310</v>
      </c>
      <c r="GVN6" s="117">
        <v>5311</v>
      </c>
      <c r="GVO6" s="117">
        <v>5312</v>
      </c>
      <c r="GVP6" s="117">
        <v>5313</v>
      </c>
      <c r="GVQ6" s="117">
        <v>5314</v>
      </c>
      <c r="GVR6" s="117">
        <v>5315</v>
      </c>
      <c r="GVS6" s="117">
        <v>5316</v>
      </c>
      <c r="GVT6" s="117">
        <v>5317</v>
      </c>
      <c r="GVU6" s="117">
        <v>5318</v>
      </c>
      <c r="GVV6" s="117">
        <v>5319</v>
      </c>
      <c r="GVW6" s="117">
        <v>5320</v>
      </c>
      <c r="GVX6" s="117">
        <v>5321</v>
      </c>
      <c r="GVY6" s="117">
        <v>5322</v>
      </c>
      <c r="GVZ6" s="117">
        <v>5323</v>
      </c>
      <c r="GWA6" s="117">
        <v>5324</v>
      </c>
      <c r="GWB6" s="117">
        <v>5325</v>
      </c>
      <c r="GWC6" s="117">
        <v>5326</v>
      </c>
      <c r="GWD6" s="117">
        <v>5327</v>
      </c>
      <c r="GWE6" s="117">
        <v>5328</v>
      </c>
      <c r="GWF6" s="117">
        <v>5329</v>
      </c>
      <c r="GWG6" s="117">
        <v>5330</v>
      </c>
      <c r="GWH6" s="117">
        <v>5331</v>
      </c>
      <c r="GWI6" s="117">
        <v>5332</v>
      </c>
      <c r="GWJ6" s="117">
        <v>5333</v>
      </c>
      <c r="GWK6" s="117">
        <v>5334</v>
      </c>
      <c r="GWL6" s="117">
        <v>5335</v>
      </c>
      <c r="GWM6" s="117">
        <v>5336</v>
      </c>
      <c r="GWN6" s="117">
        <v>5337</v>
      </c>
      <c r="GWO6" s="117">
        <v>5338</v>
      </c>
      <c r="GWP6" s="117">
        <v>5339</v>
      </c>
      <c r="GWQ6" s="117">
        <v>5340</v>
      </c>
      <c r="GWR6" s="117">
        <v>5341</v>
      </c>
      <c r="GWS6" s="117">
        <v>5342</v>
      </c>
      <c r="GWT6" s="117">
        <v>5343</v>
      </c>
      <c r="GWU6" s="117">
        <v>5344</v>
      </c>
      <c r="GWV6" s="117">
        <v>5345</v>
      </c>
      <c r="GWW6" s="117">
        <v>5346</v>
      </c>
      <c r="GWX6" s="117">
        <v>5347</v>
      </c>
      <c r="GWY6" s="117">
        <v>5348</v>
      </c>
      <c r="GWZ6" s="117">
        <v>5349</v>
      </c>
      <c r="GXA6" s="117">
        <v>5350</v>
      </c>
      <c r="GXB6" s="117">
        <v>5351</v>
      </c>
      <c r="GXC6" s="117">
        <v>5352</v>
      </c>
      <c r="GXD6" s="117">
        <v>5353</v>
      </c>
      <c r="GXE6" s="117">
        <v>5354</v>
      </c>
      <c r="GXF6" s="117">
        <v>5355</v>
      </c>
      <c r="GXG6" s="117">
        <v>5356</v>
      </c>
      <c r="GXH6" s="117">
        <v>5357</v>
      </c>
      <c r="GXI6" s="117">
        <v>5358</v>
      </c>
      <c r="GXJ6" s="117">
        <v>5359</v>
      </c>
      <c r="GXK6" s="117">
        <v>5360</v>
      </c>
      <c r="GXL6" s="117">
        <v>5361</v>
      </c>
      <c r="GXM6" s="117">
        <v>5362</v>
      </c>
      <c r="GXN6" s="117">
        <v>5363</v>
      </c>
      <c r="GXO6" s="117">
        <v>5364</v>
      </c>
      <c r="GXP6" s="117">
        <v>5365</v>
      </c>
      <c r="GXQ6" s="117">
        <v>5366</v>
      </c>
      <c r="GXR6" s="117">
        <v>5367</v>
      </c>
      <c r="GXS6" s="117">
        <v>5368</v>
      </c>
      <c r="GXT6" s="117">
        <v>5369</v>
      </c>
      <c r="GXU6" s="117">
        <v>5370</v>
      </c>
      <c r="GXV6" s="117">
        <v>5371</v>
      </c>
      <c r="GXW6" s="117">
        <v>5372</v>
      </c>
      <c r="GXX6" s="117">
        <v>5373</v>
      </c>
      <c r="GXY6" s="117">
        <v>5374</v>
      </c>
      <c r="GXZ6" s="117">
        <v>5375</v>
      </c>
      <c r="GYA6" s="117">
        <v>5376</v>
      </c>
      <c r="GYB6" s="117">
        <v>5377</v>
      </c>
      <c r="GYC6" s="117">
        <v>5378</v>
      </c>
      <c r="GYD6" s="117">
        <v>5379</v>
      </c>
      <c r="GYE6" s="117">
        <v>5380</v>
      </c>
      <c r="GYF6" s="117">
        <v>5381</v>
      </c>
      <c r="GYG6" s="117">
        <v>5382</v>
      </c>
      <c r="GYH6" s="117">
        <v>5383</v>
      </c>
      <c r="GYI6" s="117">
        <v>5384</v>
      </c>
      <c r="GYJ6" s="117">
        <v>5385</v>
      </c>
      <c r="GYK6" s="117">
        <v>5386</v>
      </c>
      <c r="GYL6" s="117">
        <v>5387</v>
      </c>
      <c r="GYM6" s="117">
        <v>5388</v>
      </c>
      <c r="GYN6" s="117">
        <v>5389</v>
      </c>
      <c r="GYO6" s="117">
        <v>5390</v>
      </c>
      <c r="GYP6" s="117">
        <v>5391</v>
      </c>
      <c r="GYQ6" s="117">
        <v>5392</v>
      </c>
      <c r="GYR6" s="117">
        <v>5393</v>
      </c>
      <c r="GYS6" s="117">
        <v>5394</v>
      </c>
      <c r="GYT6" s="117">
        <v>5395</v>
      </c>
      <c r="GYU6" s="117">
        <v>5396</v>
      </c>
      <c r="GYV6" s="117">
        <v>5397</v>
      </c>
      <c r="GYW6" s="117">
        <v>5398</v>
      </c>
      <c r="GYX6" s="117">
        <v>5399</v>
      </c>
      <c r="GYY6" s="117">
        <v>5400</v>
      </c>
      <c r="GYZ6" s="117">
        <v>5401</v>
      </c>
      <c r="GZA6" s="117">
        <v>5402</v>
      </c>
      <c r="GZB6" s="117">
        <v>5403</v>
      </c>
      <c r="GZC6" s="117">
        <v>5404</v>
      </c>
      <c r="GZD6" s="117">
        <v>5405</v>
      </c>
      <c r="GZE6" s="117">
        <v>5406</v>
      </c>
      <c r="GZF6" s="117">
        <v>5407</v>
      </c>
      <c r="GZG6" s="117">
        <v>5408</v>
      </c>
      <c r="GZH6" s="117">
        <v>5409</v>
      </c>
      <c r="GZI6" s="117">
        <v>5410</v>
      </c>
      <c r="GZJ6" s="117">
        <v>5411</v>
      </c>
      <c r="GZK6" s="117">
        <v>5412</v>
      </c>
      <c r="GZL6" s="117">
        <v>5413</v>
      </c>
      <c r="GZM6" s="117">
        <v>5414</v>
      </c>
      <c r="GZN6" s="117">
        <v>5415</v>
      </c>
      <c r="GZO6" s="117">
        <v>5416</v>
      </c>
      <c r="GZP6" s="117">
        <v>5417</v>
      </c>
      <c r="GZQ6" s="117">
        <v>5418</v>
      </c>
      <c r="GZR6" s="117">
        <v>5419</v>
      </c>
      <c r="GZS6" s="117">
        <v>5420</v>
      </c>
      <c r="GZT6" s="117">
        <v>5421</v>
      </c>
      <c r="GZU6" s="117">
        <v>5422</v>
      </c>
      <c r="GZV6" s="117">
        <v>5423</v>
      </c>
      <c r="GZW6" s="117">
        <v>5424</v>
      </c>
      <c r="GZX6" s="117">
        <v>5425</v>
      </c>
      <c r="GZY6" s="117">
        <v>5426</v>
      </c>
      <c r="GZZ6" s="117">
        <v>5427</v>
      </c>
      <c r="HAA6" s="117">
        <v>5428</v>
      </c>
      <c r="HAB6" s="117">
        <v>5429</v>
      </c>
      <c r="HAC6" s="117">
        <v>5430</v>
      </c>
      <c r="HAD6" s="117">
        <v>5431</v>
      </c>
      <c r="HAE6" s="117">
        <v>5432</v>
      </c>
      <c r="HAF6" s="117">
        <v>5433</v>
      </c>
      <c r="HAG6" s="117">
        <v>5434</v>
      </c>
      <c r="HAH6" s="117">
        <v>5435</v>
      </c>
      <c r="HAI6" s="117">
        <v>5436</v>
      </c>
      <c r="HAJ6" s="117">
        <v>5437</v>
      </c>
      <c r="HAK6" s="117">
        <v>5438</v>
      </c>
      <c r="HAL6" s="117">
        <v>5439</v>
      </c>
      <c r="HAM6" s="117">
        <v>5440</v>
      </c>
      <c r="HAN6" s="117">
        <v>5441</v>
      </c>
      <c r="HAO6" s="117">
        <v>5442</v>
      </c>
      <c r="HAP6" s="117">
        <v>5443</v>
      </c>
      <c r="HAQ6" s="117">
        <v>5444</v>
      </c>
      <c r="HAR6" s="117">
        <v>5445</v>
      </c>
      <c r="HAS6" s="117">
        <v>5446</v>
      </c>
      <c r="HAT6" s="117">
        <v>5447</v>
      </c>
      <c r="HAU6" s="117">
        <v>5448</v>
      </c>
      <c r="HAV6" s="117">
        <v>5449</v>
      </c>
      <c r="HAW6" s="117">
        <v>5450</v>
      </c>
      <c r="HAX6" s="117">
        <v>5451</v>
      </c>
      <c r="HAY6" s="117">
        <v>5452</v>
      </c>
      <c r="HAZ6" s="117">
        <v>5453</v>
      </c>
      <c r="HBA6" s="117">
        <v>5454</v>
      </c>
      <c r="HBB6" s="117">
        <v>5455</v>
      </c>
      <c r="HBC6" s="117">
        <v>5456</v>
      </c>
      <c r="HBD6" s="117">
        <v>5457</v>
      </c>
      <c r="HBE6" s="117">
        <v>5458</v>
      </c>
      <c r="HBF6" s="117">
        <v>5459</v>
      </c>
      <c r="HBG6" s="117">
        <v>5460</v>
      </c>
      <c r="HBH6" s="117">
        <v>5461</v>
      </c>
      <c r="HBI6" s="117">
        <v>5462</v>
      </c>
      <c r="HBJ6" s="117">
        <v>5463</v>
      </c>
      <c r="HBK6" s="117">
        <v>5464</v>
      </c>
      <c r="HBL6" s="117">
        <v>5465</v>
      </c>
      <c r="HBM6" s="117">
        <v>5466</v>
      </c>
      <c r="HBN6" s="117">
        <v>5467</v>
      </c>
      <c r="HBO6" s="117">
        <v>5468</v>
      </c>
      <c r="HBP6" s="117">
        <v>5469</v>
      </c>
      <c r="HBQ6" s="117">
        <v>5470</v>
      </c>
      <c r="HBR6" s="117">
        <v>5471</v>
      </c>
      <c r="HBS6" s="117">
        <v>5472</v>
      </c>
      <c r="HBT6" s="117">
        <v>5473</v>
      </c>
      <c r="HBU6" s="117">
        <v>5474</v>
      </c>
      <c r="HBV6" s="117">
        <v>5475</v>
      </c>
      <c r="HBW6" s="117">
        <v>5476</v>
      </c>
      <c r="HBX6" s="117">
        <v>5477</v>
      </c>
      <c r="HBY6" s="117">
        <v>5478</v>
      </c>
      <c r="HBZ6" s="117">
        <v>5479</v>
      </c>
      <c r="HCA6" s="117">
        <v>5480</v>
      </c>
      <c r="HCB6" s="117">
        <v>5481</v>
      </c>
      <c r="HCC6" s="117">
        <v>5482</v>
      </c>
      <c r="HCD6" s="117">
        <v>5483</v>
      </c>
      <c r="HCE6" s="117">
        <v>5484</v>
      </c>
      <c r="HCF6" s="117">
        <v>5485</v>
      </c>
      <c r="HCG6" s="117">
        <v>5486</v>
      </c>
      <c r="HCH6" s="117">
        <v>5487</v>
      </c>
      <c r="HCI6" s="117">
        <v>5488</v>
      </c>
      <c r="HCJ6" s="117">
        <v>5489</v>
      </c>
      <c r="HCK6" s="117">
        <v>5490</v>
      </c>
      <c r="HCL6" s="117">
        <v>5491</v>
      </c>
      <c r="HCM6" s="117">
        <v>5492</v>
      </c>
      <c r="HCN6" s="117">
        <v>5493</v>
      </c>
      <c r="HCO6" s="117">
        <v>5494</v>
      </c>
      <c r="HCP6" s="117">
        <v>5495</v>
      </c>
      <c r="HCQ6" s="117">
        <v>5496</v>
      </c>
      <c r="HCR6" s="117">
        <v>5497</v>
      </c>
      <c r="HCS6" s="117">
        <v>5498</v>
      </c>
      <c r="HCT6" s="117">
        <v>5499</v>
      </c>
      <c r="HCU6" s="117">
        <v>5500</v>
      </c>
      <c r="HCV6" s="117">
        <v>5501</v>
      </c>
      <c r="HCW6" s="117">
        <v>5502</v>
      </c>
      <c r="HCX6" s="117">
        <v>5503</v>
      </c>
      <c r="HCY6" s="117">
        <v>5504</v>
      </c>
      <c r="HCZ6" s="117">
        <v>5505</v>
      </c>
      <c r="HDA6" s="117">
        <v>5506</v>
      </c>
      <c r="HDB6" s="117">
        <v>5507</v>
      </c>
      <c r="HDC6" s="117">
        <v>5508</v>
      </c>
      <c r="HDD6" s="117">
        <v>5509</v>
      </c>
      <c r="HDE6" s="117">
        <v>5510</v>
      </c>
      <c r="HDF6" s="117">
        <v>5511</v>
      </c>
      <c r="HDG6" s="117">
        <v>5512</v>
      </c>
      <c r="HDH6" s="117">
        <v>5513</v>
      </c>
      <c r="HDI6" s="117">
        <v>5514</v>
      </c>
      <c r="HDJ6" s="117">
        <v>5515</v>
      </c>
      <c r="HDK6" s="117">
        <v>5516</v>
      </c>
      <c r="HDL6" s="117">
        <v>5517</v>
      </c>
      <c r="HDM6" s="117">
        <v>5518</v>
      </c>
      <c r="HDN6" s="117">
        <v>5519</v>
      </c>
      <c r="HDO6" s="117">
        <v>5520</v>
      </c>
      <c r="HDP6" s="117">
        <v>5521</v>
      </c>
      <c r="HDQ6" s="117">
        <v>5522</v>
      </c>
      <c r="HDR6" s="117">
        <v>5523</v>
      </c>
      <c r="HDS6" s="117">
        <v>5524</v>
      </c>
      <c r="HDT6" s="117">
        <v>5525</v>
      </c>
      <c r="HDU6" s="117">
        <v>5526</v>
      </c>
      <c r="HDV6" s="117">
        <v>5527</v>
      </c>
      <c r="HDW6" s="117">
        <v>5528</v>
      </c>
      <c r="HDX6" s="117">
        <v>5529</v>
      </c>
      <c r="HDY6" s="117">
        <v>5530</v>
      </c>
      <c r="HDZ6" s="117">
        <v>5531</v>
      </c>
      <c r="HEA6" s="117">
        <v>5532</v>
      </c>
      <c r="HEB6" s="117">
        <v>5533</v>
      </c>
      <c r="HEC6" s="117">
        <v>5534</v>
      </c>
      <c r="HED6" s="117">
        <v>5535</v>
      </c>
      <c r="HEE6" s="117">
        <v>5536</v>
      </c>
      <c r="HEF6" s="117">
        <v>5537</v>
      </c>
      <c r="HEG6" s="117">
        <v>5538</v>
      </c>
      <c r="HEH6" s="117">
        <v>5539</v>
      </c>
      <c r="HEI6" s="117">
        <v>5540</v>
      </c>
      <c r="HEJ6" s="117">
        <v>5541</v>
      </c>
      <c r="HEK6" s="117">
        <v>5542</v>
      </c>
      <c r="HEL6" s="117">
        <v>5543</v>
      </c>
      <c r="HEM6" s="117">
        <v>5544</v>
      </c>
      <c r="HEN6" s="117">
        <v>5545</v>
      </c>
      <c r="HEO6" s="117">
        <v>5546</v>
      </c>
      <c r="HEP6" s="117">
        <v>5547</v>
      </c>
      <c r="HEQ6" s="117">
        <v>5548</v>
      </c>
      <c r="HER6" s="117">
        <v>5549</v>
      </c>
      <c r="HES6" s="117">
        <v>5550</v>
      </c>
      <c r="HET6" s="117">
        <v>5551</v>
      </c>
      <c r="HEU6" s="117">
        <v>5552</v>
      </c>
      <c r="HEV6" s="117">
        <v>5553</v>
      </c>
      <c r="HEW6" s="117">
        <v>5554</v>
      </c>
      <c r="HEX6" s="117">
        <v>5555</v>
      </c>
      <c r="HEY6" s="117">
        <v>5556</v>
      </c>
      <c r="HEZ6" s="117">
        <v>5557</v>
      </c>
      <c r="HFA6" s="117">
        <v>5558</v>
      </c>
      <c r="HFB6" s="117">
        <v>5559</v>
      </c>
      <c r="HFC6" s="117">
        <v>5560</v>
      </c>
      <c r="HFD6" s="117">
        <v>5561</v>
      </c>
      <c r="HFE6" s="117">
        <v>5562</v>
      </c>
      <c r="HFF6" s="117">
        <v>5563</v>
      </c>
      <c r="HFG6" s="117">
        <v>5564</v>
      </c>
      <c r="HFH6" s="117">
        <v>5565</v>
      </c>
      <c r="HFI6" s="117">
        <v>5566</v>
      </c>
      <c r="HFJ6" s="117">
        <v>5567</v>
      </c>
      <c r="HFK6" s="117">
        <v>5568</v>
      </c>
      <c r="HFL6" s="117">
        <v>5569</v>
      </c>
      <c r="HFM6" s="117">
        <v>5570</v>
      </c>
      <c r="HFN6" s="117">
        <v>5571</v>
      </c>
      <c r="HFO6" s="117">
        <v>5572</v>
      </c>
      <c r="HFP6" s="117">
        <v>5573</v>
      </c>
      <c r="HFQ6" s="117">
        <v>5574</v>
      </c>
      <c r="HFR6" s="117">
        <v>5575</v>
      </c>
      <c r="HFS6" s="117">
        <v>5576</v>
      </c>
      <c r="HFT6" s="117">
        <v>5577</v>
      </c>
      <c r="HFU6" s="117">
        <v>5578</v>
      </c>
      <c r="HFV6" s="117">
        <v>5579</v>
      </c>
      <c r="HFW6" s="117">
        <v>5580</v>
      </c>
      <c r="HFX6" s="117">
        <v>5581</v>
      </c>
      <c r="HFY6" s="117">
        <v>5582</v>
      </c>
      <c r="HFZ6" s="117">
        <v>5583</v>
      </c>
      <c r="HGA6" s="117">
        <v>5584</v>
      </c>
      <c r="HGB6" s="117">
        <v>5585</v>
      </c>
      <c r="HGC6" s="117">
        <v>5586</v>
      </c>
      <c r="HGD6" s="117">
        <v>5587</v>
      </c>
      <c r="HGE6" s="117">
        <v>5588</v>
      </c>
      <c r="HGF6" s="117">
        <v>5589</v>
      </c>
      <c r="HGG6" s="117">
        <v>5590</v>
      </c>
      <c r="HGH6" s="117">
        <v>5591</v>
      </c>
      <c r="HGI6" s="117">
        <v>5592</v>
      </c>
      <c r="HGJ6" s="117">
        <v>5593</v>
      </c>
      <c r="HGK6" s="117">
        <v>5594</v>
      </c>
      <c r="HGL6" s="117">
        <v>5595</v>
      </c>
      <c r="HGM6" s="117">
        <v>5596</v>
      </c>
      <c r="HGN6" s="117">
        <v>5597</v>
      </c>
      <c r="HGO6" s="117">
        <v>5598</v>
      </c>
      <c r="HGP6" s="117">
        <v>5599</v>
      </c>
      <c r="HGQ6" s="117">
        <v>5600</v>
      </c>
      <c r="HGR6" s="117">
        <v>5601</v>
      </c>
      <c r="HGS6" s="117">
        <v>5602</v>
      </c>
      <c r="HGT6" s="117">
        <v>5603</v>
      </c>
      <c r="HGU6" s="117">
        <v>5604</v>
      </c>
      <c r="HGV6" s="117">
        <v>5605</v>
      </c>
      <c r="HGW6" s="117">
        <v>5606</v>
      </c>
      <c r="HGX6" s="117">
        <v>5607</v>
      </c>
      <c r="HGY6" s="117">
        <v>5608</v>
      </c>
      <c r="HGZ6" s="117">
        <v>5609</v>
      </c>
      <c r="HHA6" s="117">
        <v>5610</v>
      </c>
      <c r="HHB6" s="117">
        <v>5611</v>
      </c>
      <c r="HHC6" s="117">
        <v>5612</v>
      </c>
      <c r="HHD6" s="117">
        <v>5613</v>
      </c>
      <c r="HHE6" s="117">
        <v>5614</v>
      </c>
      <c r="HHF6" s="117">
        <v>5615</v>
      </c>
      <c r="HHG6" s="117">
        <v>5616</v>
      </c>
      <c r="HHH6" s="117">
        <v>5617</v>
      </c>
      <c r="HHI6" s="117">
        <v>5618</v>
      </c>
      <c r="HHJ6" s="117">
        <v>5619</v>
      </c>
      <c r="HHK6" s="117">
        <v>5620</v>
      </c>
      <c r="HHL6" s="117">
        <v>5621</v>
      </c>
      <c r="HHM6" s="117">
        <v>5622</v>
      </c>
      <c r="HHN6" s="117">
        <v>5623</v>
      </c>
      <c r="HHO6" s="117">
        <v>5624</v>
      </c>
      <c r="HHP6" s="117">
        <v>5625</v>
      </c>
      <c r="HHQ6" s="117">
        <v>5626</v>
      </c>
      <c r="HHR6" s="117">
        <v>5627</v>
      </c>
      <c r="HHS6" s="117">
        <v>5628</v>
      </c>
      <c r="HHT6" s="117">
        <v>5629</v>
      </c>
      <c r="HHU6" s="117">
        <v>5630</v>
      </c>
      <c r="HHV6" s="117">
        <v>5631</v>
      </c>
      <c r="HHW6" s="117">
        <v>5632</v>
      </c>
      <c r="HHX6" s="117">
        <v>5633</v>
      </c>
      <c r="HHY6" s="117">
        <v>5634</v>
      </c>
      <c r="HHZ6" s="117">
        <v>5635</v>
      </c>
      <c r="HIA6" s="117">
        <v>5636</v>
      </c>
      <c r="HIB6" s="117">
        <v>5637</v>
      </c>
      <c r="HIC6" s="117">
        <v>5638</v>
      </c>
      <c r="HID6" s="117">
        <v>5639</v>
      </c>
      <c r="HIE6" s="117">
        <v>5640</v>
      </c>
      <c r="HIF6" s="117">
        <v>5641</v>
      </c>
      <c r="HIG6" s="117">
        <v>5642</v>
      </c>
      <c r="HIH6" s="117">
        <v>5643</v>
      </c>
      <c r="HII6" s="117">
        <v>5644</v>
      </c>
      <c r="HIJ6" s="117">
        <v>5645</v>
      </c>
      <c r="HIK6" s="117">
        <v>5646</v>
      </c>
      <c r="HIL6" s="117">
        <v>5647</v>
      </c>
      <c r="HIM6" s="117">
        <v>5648</v>
      </c>
      <c r="HIN6" s="117">
        <v>5649</v>
      </c>
      <c r="HIO6" s="117">
        <v>5650</v>
      </c>
      <c r="HIP6" s="117">
        <v>5651</v>
      </c>
      <c r="HIQ6" s="117">
        <v>5652</v>
      </c>
      <c r="HIR6" s="117">
        <v>5653</v>
      </c>
      <c r="HIS6" s="117">
        <v>5654</v>
      </c>
      <c r="HIT6" s="117">
        <v>5655</v>
      </c>
      <c r="HIU6" s="117">
        <v>5656</v>
      </c>
      <c r="HIV6" s="117">
        <v>5657</v>
      </c>
      <c r="HIW6" s="117">
        <v>5658</v>
      </c>
      <c r="HIX6" s="117">
        <v>5659</v>
      </c>
      <c r="HIY6" s="117">
        <v>5660</v>
      </c>
      <c r="HIZ6" s="117">
        <v>5661</v>
      </c>
      <c r="HJA6" s="117">
        <v>5662</v>
      </c>
      <c r="HJB6" s="117">
        <v>5663</v>
      </c>
      <c r="HJC6" s="117">
        <v>5664</v>
      </c>
      <c r="HJD6" s="117">
        <v>5665</v>
      </c>
      <c r="HJE6" s="117">
        <v>5666</v>
      </c>
      <c r="HJF6" s="117">
        <v>5667</v>
      </c>
      <c r="HJG6" s="117">
        <v>5668</v>
      </c>
      <c r="HJH6" s="117">
        <v>5669</v>
      </c>
      <c r="HJI6" s="117">
        <v>5670</v>
      </c>
      <c r="HJJ6" s="117">
        <v>5671</v>
      </c>
      <c r="HJK6" s="117">
        <v>5672</v>
      </c>
      <c r="HJL6" s="117">
        <v>5673</v>
      </c>
      <c r="HJM6" s="117">
        <v>5674</v>
      </c>
      <c r="HJN6" s="117">
        <v>5675</v>
      </c>
      <c r="HJO6" s="117">
        <v>5676</v>
      </c>
      <c r="HJP6" s="117">
        <v>5677</v>
      </c>
      <c r="HJQ6" s="117">
        <v>5678</v>
      </c>
      <c r="HJR6" s="117">
        <v>5679</v>
      </c>
      <c r="HJS6" s="117">
        <v>5680</v>
      </c>
      <c r="HJT6" s="117">
        <v>5681</v>
      </c>
      <c r="HJU6" s="117">
        <v>5682</v>
      </c>
      <c r="HJV6" s="117">
        <v>5683</v>
      </c>
      <c r="HJW6" s="117">
        <v>5684</v>
      </c>
      <c r="HJX6" s="117">
        <v>5685</v>
      </c>
      <c r="HJY6" s="117">
        <v>5686</v>
      </c>
      <c r="HJZ6" s="117">
        <v>5687</v>
      </c>
      <c r="HKA6" s="117">
        <v>5688</v>
      </c>
      <c r="HKB6" s="117">
        <v>5689</v>
      </c>
      <c r="HKC6" s="117">
        <v>5690</v>
      </c>
      <c r="HKD6" s="117">
        <v>5691</v>
      </c>
      <c r="HKE6" s="117">
        <v>5692</v>
      </c>
      <c r="HKF6" s="117">
        <v>5693</v>
      </c>
      <c r="HKG6" s="117">
        <v>5694</v>
      </c>
      <c r="HKH6" s="117">
        <v>5695</v>
      </c>
      <c r="HKI6" s="117">
        <v>5696</v>
      </c>
      <c r="HKJ6" s="117">
        <v>5697</v>
      </c>
      <c r="HKK6" s="117">
        <v>5698</v>
      </c>
      <c r="HKL6" s="117">
        <v>5699</v>
      </c>
      <c r="HKM6" s="117">
        <v>5700</v>
      </c>
      <c r="HKN6" s="117">
        <v>5701</v>
      </c>
      <c r="HKO6" s="117">
        <v>5702</v>
      </c>
      <c r="HKP6" s="117">
        <v>5703</v>
      </c>
      <c r="HKQ6" s="117">
        <v>5704</v>
      </c>
      <c r="HKR6" s="117">
        <v>5705</v>
      </c>
      <c r="HKS6" s="117">
        <v>5706</v>
      </c>
      <c r="HKT6" s="117">
        <v>5707</v>
      </c>
      <c r="HKU6" s="117">
        <v>5708</v>
      </c>
      <c r="HKV6" s="117">
        <v>5709</v>
      </c>
      <c r="HKW6" s="117">
        <v>5710</v>
      </c>
      <c r="HKX6" s="117">
        <v>5711</v>
      </c>
      <c r="HKY6" s="117">
        <v>5712</v>
      </c>
      <c r="HKZ6" s="117">
        <v>5713</v>
      </c>
      <c r="HLA6" s="117">
        <v>5714</v>
      </c>
      <c r="HLB6" s="117">
        <v>5715</v>
      </c>
      <c r="HLC6" s="117">
        <v>5716</v>
      </c>
      <c r="HLD6" s="117">
        <v>5717</v>
      </c>
      <c r="HLE6" s="117">
        <v>5718</v>
      </c>
      <c r="HLF6" s="117">
        <v>5719</v>
      </c>
      <c r="HLG6" s="117">
        <v>5720</v>
      </c>
      <c r="HLH6" s="117">
        <v>5721</v>
      </c>
      <c r="HLI6" s="117">
        <v>5722</v>
      </c>
      <c r="HLJ6" s="117">
        <v>5723</v>
      </c>
      <c r="HLK6" s="117">
        <v>5724</v>
      </c>
      <c r="HLL6" s="117">
        <v>5725</v>
      </c>
      <c r="HLM6" s="117">
        <v>5726</v>
      </c>
      <c r="HLN6" s="117">
        <v>5727</v>
      </c>
      <c r="HLO6" s="117">
        <v>5728</v>
      </c>
      <c r="HLP6" s="117">
        <v>5729</v>
      </c>
      <c r="HLQ6" s="117">
        <v>5730</v>
      </c>
      <c r="HLR6" s="117">
        <v>5731</v>
      </c>
      <c r="HLS6" s="117">
        <v>5732</v>
      </c>
      <c r="HLT6" s="117">
        <v>5733</v>
      </c>
      <c r="HLU6" s="117">
        <v>5734</v>
      </c>
      <c r="HLV6" s="117">
        <v>5735</v>
      </c>
      <c r="HLW6" s="117">
        <v>5736</v>
      </c>
      <c r="HLX6" s="117">
        <v>5737</v>
      </c>
      <c r="HLY6" s="117">
        <v>5738</v>
      </c>
      <c r="HLZ6" s="117">
        <v>5739</v>
      </c>
      <c r="HMA6" s="117">
        <v>5740</v>
      </c>
      <c r="HMB6" s="117">
        <v>5741</v>
      </c>
      <c r="HMC6" s="117">
        <v>5742</v>
      </c>
      <c r="HMD6" s="117">
        <v>5743</v>
      </c>
      <c r="HME6" s="117">
        <v>5744</v>
      </c>
      <c r="HMF6" s="117">
        <v>5745</v>
      </c>
      <c r="HMG6" s="117">
        <v>5746</v>
      </c>
      <c r="HMH6" s="117">
        <v>5747</v>
      </c>
      <c r="HMI6" s="117">
        <v>5748</v>
      </c>
      <c r="HMJ6" s="117">
        <v>5749</v>
      </c>
      <c r="HMK6" s="117">
        <v>5750</v>
      </c>
      <c r="HML6" s="117">
        <v>5751</v>
      </c>
      <c r="HMM6" s="117">
        <v>5752</v>
      </c>
      <c r="HMN6" s="117">
        <v>5753</v>
      </c>
      <c r="HMO6" s="117">
        <v>5754</v>
      </c>
      <c r="HMP6" s="117">
        <v>5755</v>
      </c>
      <c r="HMQ6" s="117">
        <v>5756</v>
      </c>
      <c r="HMR6" s="117">
        <v>5757</v>
      </c>
      <c r="HMS6" s="117">
        <v>5758</v>
      </c>
      <c r="HMT6" s="117">
        <v>5759</v>
      </c>
      <c r="HMU6" s="117">
        <v>5760</v>
      </c>
      <c r="HMV6" s="117">
        <v>5761</v>
      </c>
      <c r="HMW6" s="117">
        <v>5762</v>
      </c>
      <c r="HMX6" s="117">
        <v>5763</v>
      </c>
      <c r="HMY6" s="117">
        <v>5764</v>
      </c>
      <c r="HMZ6" s="117">
        <v>5765</v>
      </c>
      <c r="HNA6" s="117">
        <v>5766</v>
      </c>
      <c r="HNB6" s="117">
        <v>5767</v>
      </c>
      <c r="HNC6" s="117">
        <v>5768</v>
      </c>
      <c r="HND6" s="117">
        <v>5769</v>
      </c>
      <c r="HNE6" s="117">
        <v>5770</v>
      </c>
      <c r="HNF6" s="117">
        <v>5771</v>
      </c>
      <c r="HNG6" s="117">
        <v>5772</v>
      </c>
      <c r="HNH6" s="117">
        <v>5773</v>
      </c>
      <c r="HNI6" s="117">
        <v>5774</v>
      </c>
      <c r="HNJ6" s="117">
        <v>5775</v>
      </c>
      <c r="HNK6" s="117">
        <v>5776</v>
      </c>
      <c r="HNL6" s="117">
        <v>5777</v>
      </c>
      <c r="HNM6" s="117">
        <v>5778</v>
      </c>
      <c r="HNN6" s="117">
        <v>5779</v>
      </c>
      <c r="HNO6" s="117">
        <v>5780</v>
      </c>
      <c r="HNP6" s="117">
        <v>5781</v>
      </c>
      <c r="HNQ6" s="117">
        <v>5782</v>
      </c>
      <c r="HNR6" s="117">
        <v>5783</v>
      </c>
      <c r="HNS6" s="117">
        <v>5784</v>
      </c>
      <c r="HNT6" s="117">
        <v>5785</v>
      </c>
      <c r="HNU6" s="117">
        <v>5786</v>
      </c>
      <c r="HNV6" s="117">
        <v>5787</v>
      </c>
      <c r="HNW6" s="117">
        <v>5788</v>
      </c>
      <c r="HNX6" s="117">
        <v>5789</v>
      </c>
      <c r="HNY6" s="117">
        <v>5790</v>
      </c>
      <c r="HNZ6" s="117">
        <v>5791</v>
      </c>
      <c r="HOA6" s="117">
        <v>5792</v>
      </c>
      <c r="HOB6" s="117">
        <v>5793</v>
      </c>
      <c r="HOC6" s="117">
        <v>5794</v>
      </c>
      <c r="HOD6" s="117">
        <v>5795</v>
      </c>
      <c r="HOE6" s="117">
        <v>5796</v>
      </c>
      <c r="HOF6" s="117">
        <v>5797</v>
      </c>
      <c r="HOG6" s="117">
        <v>5798</v>
      </c>
      <c r="HOH6" s="117">
        <v>5799</v>
      </c>
      <c r="HOI6" s="117">
        <v>5800</v>
      </c>
      <c r="HOJ6" s="117">
        <v>5801</v>
      </c>
      <c r="HOK6" s="117">
        <v>5802</v>
      </c>
      <c r="HOL6" s="117">
        <v>5803</v>
      </c>
      <c r="HOM6" s="117">
        <v>5804</v>
      </c>
      <c r="HON6" s="117">
        <v>5805</v>
      </c>
      <c r="HOO6" s="117">
        <v>5806</v>
      </c>
      <c r="HOP6" s="117">
        <v>5807</v>
      </c>
      <c r="HOQ6" s="117">
        <v>5808</v>
      </c>
      <c r="HOR6" s="117">
        <v>5809</v>
      </c>
      <c r="HOS6" s="117">
        <v>5810</v>
      </c>
      <c r="HOT6" s="117">
        <v>5811</v>
      </c>
      <c r="HOU6" s="117">
        <v>5812</v>
      </c>
      <c r="HOV6" s="117">
        <v>5813</v>
      </c>
      <c r="HOW6" s="117">
        <v>5814</v>
      </c>
      <c r="HOX6" s="117">
        <v>5815</v>
      </c>
      <c r="HOY6" s="117">
        <v>5816</v>
      </c>
      <c r="HOZ6" s="117">
        <v>5817</v>
      </c>
      <c r="HPA6" s="117">
        <v>5818</v>
      </c>
      <c r="HPB6" s="117">
        <v>5819</v>
      </c>
      <c r="HPC6" s="117">
        <v>5820</v>
      </c>
      <c r="HPD6" s="117">
        <v>5821</v>
      </c>
      <c r="HPE6" s="117">
        <v>5822</v>
      </c>
      <c r="HPF6" s="117">
        <v>5823</v>
      </c>
      <c r="HPG6" s="117">
        <v>5824</v>
      </c>
      <c r="HPH6" s="117">
        <v>5825</v>
      </c>
      <c r="HPI6" s="117">
        <v>5826</v>
      </c>
      <c r="HPJ6" s="117">
        <v>5827</v>
      </c>
      <c r="HPK6" s="117">
        <v>5828</v>
      </c>
      <c r="HPL6" s="117">
        <v>5829</v>
      </c>
      <c r="HPM6" s="117">
        <v>5830</v>
      </c>
      <c r="HPN6" s="117">
        <v>5831</v>
      </c>
      <c r="HPO6" s="117">
        <v>5832</v>
      </c>
      <c r="HPP6" s="117">
        <v>5833</v>
      </c>
      <c r="HPQ6" s="117">
        <v>5834</v>
      </c>
      <c r="HPR6" s="117">
        <v>5835</v>
      </c>
      <c r="HPS6" s="117">
        <v>5836</v>
      </c>
      <c r="HPT6" s="117">
        <v>5837</v>
      </c>
      <c r="HPU6" s="117">
        <v>5838</v>
      </c>
      <c r="HPV6" s="117">
        <v>5839</v>
      </c>
      <c r="HPW6" s="117">
        <v>5840</v>
      </c>
      <c r="HPX6" s="117">
        <v>5841</v>
      </c>
      <c r="HPY6" s="117">
        <v>5842</v>
      </c>
      <c r="HPZ6" s="117">
        <v>5843</v>
      </c>
      <c r="HQA6" s="117">
        <v>5844</v>
      </c>
      <c r="HQB6" s="117">
        <v>5845</v>
      </c>
      <c r="HQC6" s="117">
        <v>5846</v>
      </c>
      <c r="HQD6" s="117">
        <v>5847</v>
      </c>
      <c r="HQE6" s="117">
        <v>5848</v>
      </c>
      <c r="HQF6" s="117">
        <v>5849</v>
      </c>
      <c r="HQG6" s="117">
        <v>5850</v>
      </c>
      <c r="HQH6" s="117">
        <v>5851</v>
      </c>
      <c r="HQI6" s="117">
        <v>5852</v>
      </c>
      <c r="HQJ6" s="117">
        <v>5853</v>
      </c>
      <c r="HQK6" s="117">
        <v>5854</v>
      </c>
      <c r="HQL6" s="117">
        <v>5855</v>
      </c>
      <c r="HQM6" s="117">
        <v>5856</v>
      </c>
      <c r="HQN6" s="117">
        <v>5857</v>
      </c>
      <c r="HQO6" s="117">
        <v>5858</v>
      </c>
      <c r="HQP6" s="117">
        <v>5859</v>
      </c>
      <c r="HQQ6" s="117">
        <v>5860</v>
      </c>
      <c r="HQR6" s="117">
        <v>5861</v>
      </c>
      <c r="HQS6" s="117">
        <v>5862</v>
      </c>
      <c r="HQT6" s="117">
        <v>5863</v>
      </c>
      <c r="HQU6" s="117">
        <v>5864</v>
      </c>
      <c r="HQV6" s="117">
        <v>5865</v>
      </c>
      <c r="HQW6" s="117">
        <v>5866</v>
      </c>
      <c r="HQX6" s="117">
        <v>5867</v>
      </c>
      <c r="HQY6" s="117">
        <v>5868</v>
      </c>
      <c r="HQZ6" s="117">
        <v>5869</v>
      </c>
      <c r="HRA6" s="117">
        <v>5870</v>
      </c>
      <c r="HRB6" s="117">
        <v>5871</v>
      </c>
      <c r="HRC6" s="117">
        <v>5872</v>
      </c>
      <c r="HRD6" s="117">
        <v>5873</v>
      </c>
      <c r="HRE6" s="117">
        <v>5874</v>
      </c>
      <c r="HRF6" s="117">
        <v>5875</v>
      </c>
      <c r="HRG6" s="117">
        <v>5876</v>
      </c>
      <c r="HRH6" s="117">
        <v>5877</v>
      </c>
      <c r="HRI6" s="117">
        <v>5878</v>
      </c>
      <c r="HRJ6" s="117">
        <v>5879</v>
      </c>
      <c r="HRK6" s="117">
        <v>5880</v>
      </c>
      <c r="HRL6" s="117">
        <v>5881</v>
      </c>
      <c r="HRM6" s="117">
        <v>5882</v>
      </c>
      <c r="HRN6" s="117">
        <v>5883</v>
      </c>
      <c r="HRO6" s="117">
        <v>5884</v>
      </c>
      <c r="HRP6" s="117">
        <v>5885</v>
      </c>
      <c r="HRQ6" s="117">
        <v>5886</v>
      </c>
      <c r="HRR6" s="117">
        <v>5887</v>
      </c>
      <c r="HRS6" s="117">
        <v>5888</v>
      </c>
      <c r="HRT6" s="117">
        <v>5889</v>
      </c>
      <c r="HRU6" s="117">
        <v>5890</v>
      </c>
      <c r="HRV6" s="117">
        <v>5891</v>
      </c>
      <c r="HRW6" s="117">
        <v>5892</v>
      </c>
      <c r="HRX6" s="117">
        <v>5893</v>
      </c>
      <c r="HRY6" s="117">
        <v>5894</v>
      </c>
      <c r="HRZ6" s="117">
        <v>5895</v>
      </c>
      <c r="HSA6" s="117">
        <v>5896</v>
      </c>
      <c r="HSB6" s="117">
        <v>5897</v>
      </c>
      <c r="HSC6" s="117">
        <v>5898</v>
      </c>
      <c r="HSD6" s="117">
        <v>5899</v>
      </c>
      <c r="HSE6" s="117">
        <v>5900</v>
      </c>
      <c r="HSF6" s="117">
        <v>5901</v>
      </c>
      <c r="HSG6" s="117">
        <v>5902</v>
      </c>
      <c r="HSH6" s="117">
        <v>5903</v>
      </c>
      <c r="HSI6" s="117">
        <v>5904</v>
      </c>
      <c r="HSJ6" s="117">
        <v>5905</v>
      </c>
      <c r="HSK6" s="117">
        <v>5906</v>
      </c>
      <c r="HSL6" s="117">
        <v>5907</v>
      </c>
      <c r="HSM6" s="117">
        <v>5908</v>
      </c>
      <c r="HSN6" s="117">
        <v>5909</v>
      </c>
      <c r="HSO6" s="117">
        <v>5910</v>
      </c>
      <c r="HSP6" s="117">
        <v>5911</v>
      </c>
      <c r="HSQ6" s="117">
        <v>5912</v>
      </c>
      <c r="HSR6" s="117">
        <v>5913</v>
      </c>
      <c r="HSS6" s="117">
        <v>5914</v>
      </c>
      <c r="HST6" s="117">
        <v>5915</v>
      </c>
      <c r="HSU6" s="117">
        <v>5916</v>
      </c>
      <c r="HSV6" s="117">
        <v>5917</v>
      </c>
      <c r="HSW6" s="117">
        <v>5918</v>
      </c>
      <c r="HSX6" s="117">
        <v>5919</v>
      </c>
      <c r="HSY6" s="117">
        <v>5920</v>
      </c>
      <c r="HSZ6" s="117">
        <v>5921</v>
      </c>
      <c r="HTA6" s="117">
        <v>5922</v>
      </c>
      <c r="HTB6" s="117">
        <v>5923</v>
      </c>
      <c r="HTC6" s="117">
        <v>5924</v>
      </c>
      <c r="HTD6" s="117">
        <v>5925</v>
      </c>
      <c r="HTE6" s="117">
        <v>5926</v>
      </c>
      <c r="HTF6" s="117">
        <v>5927</v>
      </c>
      <c r="HTG6" s="117">
        <v>5928</v>
      </c>
      <c r="HTH6" s="117">
        <v>5929</v>
      </c>
      <c r="HTI6" s="117">
        <v>5930</v>
      </c>
      <c r="HTJ6" s="117">
        <v>5931</v>
      </c>
      <c r="HTK6" s="117">
        <v>5932</v>
      </c>
      <c r="HTL6" s="117">
        <v>5933</v>
      </c>
      <c r="HTM6" s="117">
        <v>5934</v>
      </c>
      <c r="HTN6" s="117">
        <v>5935</v>
      </c>
      <c r="HTO6" s="117">
        <v>5936</v>
      </c>
      <c r="HTP6" s="117">
        <v>5937</v>
      </c>
      <c r="HTQ6" s="117">
        <v>5938</v>
      </c>
      <c r="HTR6" s="117">
        <v>5939</v>
      </c>
      <c r="HTS6" s="117">
        <v>5940</v>
      </c>
      <c r="HTT6" s="117">
        <v>5941</v>
      </c>
      <c r="HTU6" s="117">
        <v>5942</v>
      </c>
      <c r="HTV6" s="117">
        <v>5943</v>
      </c>
      <c r="HTW6" s="117">
        <v>5944</v>
      </c>
      <c r="HTX6" s="117">
        <v>5945</v>
      </c>
      <c r="HTY6" s="117">
        <v>5946</v>
      </c>
      <c r="HTZ6" s="117">
        <v>5947</v>
      </c>
      <c r="HUA6" s="117">
        <v>5948</v>
      </c>
      <c r="HUB6" s="117">
        <v>5949</v>
      </c>
      <c r="HUC6" s="117">
        <v>5950</v>
      </c>
      <c r="HUD6" s="117">
        <v>5951</v>
      </c>
      <c r="HUE6" s="117">
        <v>5952</v>
      </c>
      <c r="HUF6" s="117">
        <v>5953</v>
      </c>
      <c r="HUG6" s="117">
        <v>5954</v>
      </c>
      <c r="HUH6" s="117">
        <v>5955</v>
      </c>
      <c r="HUI6" s="117">
        <v>5956</v>
      </c>
      <c r="HUJ6" s="117">
        <v>5957</v>
      </c>
      <c r="HUK6" s="117">
        <v>5958</v>
      </c>
      <c r="HUL6" s="117">
        <v>5959</v>
      </c>
      <c r="HUM6" s="117">
        <v>5960</v>
      </c>
      <c r="HUN6" s="117">
        <v>5961</v>
      </c>
      <c r="HUO6" s="117">
        <v>5962</v>
      </c>
      <c r="HUP6" s="117">
        <v>5963</v>
      </c>
      <c r="HUQ6" s="117">
        <v>5964</v>
      </c>
      <c r="HUR6" s="117">
        <v>5965</v>
      </c>
      <c r="HUS6" s="117">
        <v>5966</v>
      </c>
      <c r="HUT6" s="117">
        <v>5967</v>
      </c>
      <c r="HUU6" s="117">
        <v>5968</v>
      </c>
      <c r="HUV6" s="117">
        <v>5969</v>
      </c>
      <c r="HUW6" s="117">
        <v>5970</v>
      </c>
      <c r="HUX6" s="117">
        <v>5971</v>
      </c>
      <c r="HUY6" s="117">
        <v>5972</v>
      </c>
      <c r="HUZ6" s="117">
        <v>5973</v>
      </c>
      <c r="HVA6" s="117">
        <v>5974</v>
      </c>
      <c r="HVB6" s="117">
        <v>5975</v>
      </c>
      <c r="HVC6" s="117">
        <v>5976</v>
      </c>
      <c r="HVD6" s="117">
        <v>5977</v>
      </c>
      <c r="HVE6" s="117">
        <v>5978</v>
      </c>
      <c r="HVF6" s="117">
        <v>5979</v>
      </c>
      <c r="HVG6" s="117">
        <v>5980</v>
      </c>
      <c r="HVH6" s="117">
        <v>5981</v>
      </c>
      <c r="HVI6" s="117">
        <v>5982</v>
      </c>
      <c r="HVJ6" s="117">
        <v>5983</v>
      </c>
      <c r="HVK6" s="117">
        <v>5984</v>
      </c>
      <c r="HVL6" s="117">
        <v>5985</v>
      </c>
      <c r="HVM6" s="117">
        <v>5986</v>
      </c>
      <c r="HVN6" s="117">
        <v>5987</v>
      </c>
      <c r="HVO6" s="117">
        <v>5988</v>
      </c>
      <c r="HVP6" s="117">
        <v>5989</v>
      </c>
      <c r="HVQ6" s="117">
        <v>5990</v>
      </c>
      <c r="HVR6" s="117">
        <v>5991</v>
      </c>
      <c r="HVS6" s="117">
        <v>5992</v>
      </c>
      <c r="HVT6" s="117">
        <v>5993</v>
      </c>
      <c r="HVU6" s="117">
        <v>5994</v>
      </c>
      <c r="HVV6" s="117">
        <v>5995</v>
      </c>
      <c r="HVW6" s="117">
        <v>5996</v>
      </c>
      <c r="HVX6" s="117">
        <v>5997</v>
      </c>
      <c r="HVY6" s="117">
        <v>5998</v>
      </c>
      <c r="HVZ6" s="117">
        <v>5999</v>
      </c>
      <c r="HWA6" s="117">
        <v>6000</v>
      </c>
      <c r="HWB6" s="117">
        <v>6001</v>
      </c>
      <c r="HWC6" s="117">
        <v>6002</v>
      </c>
      <c r="HWD6" s="117">
        <v>6003</v>
      </c>
      <c r="HWE6" s="117">
        <v>6004</v>
      </c>
      <c r="HWF6" s="117">
        <v>6005</v>
      </c>
      <c r="HWG6" s="117">
        <v>6006</v>
      </c>
      <c r="HWH6" s="117">
        <v>6007</v>
      </c>
      <c r="HWI6" s="117">
        <v>6008</v>
      </c>
      <c r="HWJ6" s="117">
        <v>6009</v>
      </c>
      <c r="HWK6" s="117">
        <v>6010</v>
      </c>
      <c r="HWL6" s="117">
        <v>6011</v>
      </c>
      <c r="HWM6" s="117">
        <v>6012</v>
      </c>
      <c r="HWN6" s="117">
        <v>6013</v>
      </c>
      <c r="HWO6" s="117">
        <v>6014</v>
      </c>
      <c r="HWP6" s="117">
        <v>6015</v>
      </c>
      <c r="HWQ6" s="117">
        <v>6016</v>
      </c>
      <c r="HWR6" s="117">
        <v>6017</v>
      </c>
      <c r="HWS6" s="117">
        <v>6018</v>
      </c>
      <c r="HWT6" s="117">
        <v>6019</v>
      </c>
      <c r="HWU6" s="117">
        <v>6020</v>
      </c>
      <c r="HWV6" s="117">
        <v>6021</v>
      </c>
      <c r="HWW6" s="117">
        <v>6022</v>
      </c>
      <c r="HWX6" s="117">
        <v>6023</v>
      </c>
      <c r="HWY6" s="117">
        <v>6024</v>
      </c>
      <c r="HWZ6" s="117">
        <v>6025</v>
      </c>
      <c r="HXA6" s="117">
        <v>6026</v>
      </c>
      <c r="HXB6" s="117">
        <v>6027</v>
      </c>
      <c r="HXC6" s="117">
        <v>6028</v>
      </c>
      <c r="HXD6" s="117">
        <v>6029</v>
      </c>
      <c r="HXE6" s="117">
        <v>6030</v>
      </c>
      <c r="HXF6" s="117">
        <v>6031</v>
      </c>
      <c r="HXG6" s="117">
        <v>6032</v>
      </c>
      <c r="HXH6" s="117">
        <v>6033</v>
      </c>
      <c r="HXI6" s="117">
        <v>6034</v>
      </c>
      <c r="HXJ6" s="117">
        <v>6035</v>
      </c>
      <c r="HXK6" s="117">
        <v>6036</v>
      </c>
      <c r="HXL6" s="117">
        <v>6037</v>
      </c>
      <c r="HXM6" s="117">
        <v>6038</v>
      </c>
      <c r="HXN6" s="117">
        <v>6039</v>
      </c>
      <c r="HXO6" s="117">
        <v>6040</v>
      </c>
      <c r="HXP6" s="117">
        <v>6041</v>
      </c>
      <c r="HXQ6" s="117">
        <v>6042</v>
      </c>
      <c r="HXR6" s="117">
        <v>6043</v>
      </c>
      <c r="HXS6" s="117">
        <v>6044</v>
      </c>
      <c r="HXT6" s="117">
        <v>6045</v>
      </c>
      <c r="HXU6" s="117">
        <v>6046</v>
      </c>
      <c r="HXV6" s="117">
        <v>6047</v>
      </c>
      <c r="HXW6" s="117">
        <v>6048</v>
      </c>
      <c r="HXX6" s="117">
        <v>6049</v>
      </c>
      <c r="HXY6" s="117">
        <v>6050</v>
      </c>
      <c r="HXZ6" s="117">
        <v>6051</v>
      </c>
      <c r="HYA6" s="117">
        <v>6052</v>
      </c>
      <c r="HYB6" s="117">
        <v>6053</v>
      </c>
      <c r="HYC6" s="117">
        <v>6054</v>
      </c>
      <c r="HYD6" s="117">
        <v>6055</v>
      </c>
      <c r="HYE6" s="117">
        <v>6056</v>
      </c>
      <c r="HYF6" s="117">
        <v>6057</v>
      </c>
      <c r="HYG6" s="117">
        <v>6058</v>
      </c>
      <c r="HYH6" s="117">
        <v>6059</v>
      </c>
      <c r="HYI6" s="117">
        <v>6060</v>
      </c>
      <c r="HYJ6" s="117">
        <v>6061</v>
      </c>
      <c r="HYK6" s="117">
        <v>6062</v>
      </c>
      <c r="HYL6" s="117">
        <v>6063</v>
      </c>
      <c r="HYM6" s="117">
        <v>6064</v>
      </c>
      <c r="HYN6" s="117">
        <v>6065</v>
      </c>
      <c r="HYO6" s="117">
        <v>6066</v>
      </c>
      <c r="HYP6" s="117">
        <v>6067</v>
      </c>
      <c r="HYQ6" s="117">
        <v>6068</v>
      </c>
      <c r="HYR6" s="117">
        <v>6069</v>
      </c>
      <c r="HYS6" s="117">
        <v>6070</v>
      </c>
      <c r="HYT6" s="117">
        <v>6071</v>
      </c>
      <c r="HYU6" s="117">
        <v>6072</v>
      </c>
      <c r="HYV6" s="117">
        <v>6073</v>
      </c>
      <c r="HYW6" s="117">
        <v>6074</v>
      </c>
      <c r="HYX6" s="117">
        <v>6075</v>
      </c>
      <c r="HYY6" s="117">
        <v>6076</v>
      </c>
      <c r="HYZ6" s="117">
        <v>6077</v>
      </c>
      <c r="HZA6" s="117">
        <v>6078</v>
      </c>
      <c r="HZB6" s="117">
        <v>6079</v>
      </c>
      <c r="HZC6" s="117">
        <v>6080</v>
      </c>
      <c r="HZD6" s="117">
        <v>6081</v>
      </c>
      <c r="HZE6" s="117">
        <v>6082</v>
      </c>
      <c r="HZF6" s="117">
        <v>6083</v>
      </c>
      <c r="HZG6" s="117">
        <v>6084</v>
      </c>
      <c r="HZH6" s="117">
        <v>6085</v>
      </c>
      <c r="HZI6" s="117">
        <v>6086</v>
      </c>
      <c r="HZJ6" s="117">
        <v>6087</v>
      </c>
      <c r="HZK6" s="117">
        <v>6088</v>
      </c>
      <c r="HZL6" s="117">
        <v>6089</v>
      </c>
      <c r="HZM6" s="117">
        <v>6090</v>
      </c>
      <c r="HZN6" s="117">
        <v>6091</v>
      </c>
      <c r="HZO6" s="117">
        <v>6092</v>
      </c>
      <c r="HZP6" s="117">
        <v>6093</v>
      </c>
      <c r="HZQ6" s="117">
        <v>6094</v>
      </c>
      <c r="HZR6" s="117">
        <v>6095</v>
      </c>
      <c r="HZS6" s="117">
        <v>6096</v>
      </c>
      <c r="HZT6" s="117">
        <v>6097</v>
      </c>
      <c r="HZU6" s="117">
        <v>6098</v>
      </c>
      <c r="HZV6" s="117">
        <v>6099</v>
      </c>
      <c r="HZW6" s="117">
        <v>6100</v>
      </c>
      <c r="HZX6" s="117">
        <v>6101</v>
      </c>
      <c r="HZY6" s="117">
        <v>6102</v>
      </c>
      <c r="HZZ6" s="117">
        <v>6103</v>
      </c>
      <c r="IAA6" s="117">
        <v>6104</v>
      </c>
      <c r="IAB6" s="117">
        <v>6105</v>
      </c>
      <c r="IAC6" s="117">
        <v>6106</v>
      </c>
      <c r="IAD6" s="117">
        <v>6107</v>
      </c>
      <c r="IAE6" s="117">
        <v>6108</v>
      </c>
      <c r="IAF6" s="117">
        <v>6109</v>
      </c>
      <c r="IAG6" s="117">
        <v>6110</v>
      </c>
      <c r="IAH6" s="117">
        <v>6111</v>
      </c>
      <c r="IAI6" s="117">
        <v>6112</v>
      </c>
      <c r="IAJ6" s="117">
        <v>6113</v>
      </c>
      <c r="IAK6" s="117">
        <v>6114</v>
      </c>
      <c r="IAL6" s="117">
        <v>6115</v>
      </c>
      <c r="IAM6" s="117">
        <v>6116</v>
      </c>
      <c r="IAN6" s="117">
        <v>6117</v>
      </c>
      <c r="IAO6" s="117">
        <v>6118</v>
      </c>
      <c r="IAP6" s="117">
        <v>6119</v>
      </c>
      <c r="IAQ6" s="117">
        <v>6120</v>
      </c>
      <c r="IAR6" s="117">
        <v>6121</v>
      </c>
      <c r="IAS6" s="117">
        <v>6122</v>
      </c>
      <c r="IAT6" s="117">
        <v>6123</v>
      </c>
      <c r="IAU6" s="117">
        <v>6124</v>
      </c>
      <c r="IAV6" s="117">
        <v>6125</v>
      </c>
      <c r="IAW6" s="117">
        <v>6126</v>
      </c>
      <c r="IAX6" s="117">
        <v>6127</v>
      </c>
      <c r="IAY6" s="117">
        <v>6128</v>
      </c>
      <c r="IAZ6" s="117">
        <v>6129</v>
      </c>
      <c r="IBA6" s="117">
        <v>6130</v>
      </c>
      <c r="IBB6" s="117">
        <v>6131</v>
      </c>
      <c r="IBC6" s="117">
        <v>6132</v>
      </c>
      <c r="IBD6" s="117">
        <v>6133</v>
      </c>
      <c r="IBE6" s="117">
        <v>6134</v>
      </c>
      <c r="IBF6" s="117">
        <v>6135</v>
      </c>
      <c r="IBG6" s="117">
        <v>6136</v>
      </c>
      <c r="IBH6" s="117">
        <v>6137</v>
      </c>
      <c r="IBI6" s="117">
        <v>6138</v>
      </c>
      <c r="IBJ6" s="117">
        <v>6139</v>
      </c>
      <c r="IBK6" s="117">
        <v>6140</v>
      </c>
      <c r="IBL6" s="117">
        <v>6141</v>
      </c>
      <c r="IBM6" s="117">
        <v>6142</v>
      </c>
      <c r="IBN6" s="117">
        <v>6143</v>
      </c>
      <c r="IBO6" s="117">
        <v>6144</v>
      </c>
      <c r="IBP6" s="117">
        <v>6145</v>
      </c>
      <c r="IBQ6" s="117">
        <v>6146</v>
      </c>
      <c r="IBR6" s="117">
        <v>6147</v>
      </c>
      <c r="IBS6" s="117">
        <v>6148</v>
      </c>
      <c r="IBT6" s="117">
        <v>6149</v>
      </c>
      <c r="IBU6" s="117">
        <v>6150</v>
      </c>
      <c r="IBV6" s="117">
        <v>6151</v>
      </c>
      <c r="IBW6" s="117">
        <v>6152</v>
      </c>
      <c r="IBX6" s="117">
        <v>6153</v>
      </c>
      <c r="IBY6" s="117">
        <v>6154</v>
      </c>
      <c r="IBZ6" s="117">
        <v>6155</v>
      </c>
      <c r="ICA6" s="117">
        <v>6156</v>
      </c>
      <c r="ICB6" s="117">
        <v>6157</v>
      </c>
      <c r="ICC6" s="117">
        <v>6158</v>
      </c>
      <c r="ICD6" s="117">
        <v>6159</v>
      </c>
      <c r="ICE6" s="117">
        <v>6160</v>
      </c>
      <c r="ICF6" s="117">
        <v>6161</v>
      </c>
      <c r="ICG6" s="117">
        <v>6162</v>
      </c>
      <c r="ICH6" s="117">
        <v>6163</v>
      </c>
      <c r="ICI6" s="117">
        <v>6164</v>
      </c>
      <c r="ICJ6" s="117">
        <v>6165</v>
      </c>
      <c r="ICK6" s="117">
        <v>6166</v>
      </c>
      <c r="ICL6" s="117">
        <v>6167</v>
      </c>
      <c r="ICM6" s="117">
        <v>6168</v>
      </c>
      <c r="ICN6" s="117">
        <v>6169</v>
      </c>
      <c r="ICO6" s="117">
        <v>6170</v>
      </c>
      <c r="ICP6" s="117">
        <v>6171</v>
      </c>
      <c r="ICQ6" s="117">
        <v>6172</v>
      </c>
      <c r="ICR6" s="117">
        <v>6173</v>
      </c>
      <c r="ICS6" s="117">
        <v>6174</v>
      </c>
      <c r="ICT6" s="117">
        <v>6175</v>
      </c>
      <c r="ICU6" s="117">
        <v>6176</v>
      </c>
      <c r="ICV6" s="117">
        <v>6177</v>
      </c>
      <c r="ICW6" s="117">
        <v>6178</v>
      </c>
      <c r="ICX6" s="117">
        <v>6179</v>
      </c>
      <c r="ICY6" s="117">
        <v>6180</v>
      </c>
      <c r="ICZ6" s="117">
        <v>6181</v>
      </c>
      <c r="IDA6" s="117">
        <v>6182</v>
      </c>
      <c r="IDB6" s="117">
        <v>6183</v>
      </c>
      <c r="IDC6" s="117">
        <v>6184</v>
      </c>
      <c r="IDD6" s="117">
        <v>6185</v>
      </c>
      <c r="IDE6" s="117">
        <v>6186</v>
      </c>
      <c r="IDF6" s="117">
        <v>6187</v>
      </c>
      <c r="IDG6" s="117">
        <v>6188</v>
      </c>
      <c r="IDH6" s="117">
        <v>6189</v>
      </c>
      <c r="IDI6" s="117">
        <v>6190</v>
      </c>
      <c r="IDJ6" s="117">
        <v>6191</v>
      </c>
      <c r="IDK6" s="117">
        <v>6192</v>
      </c>
      <c r="IDL6" s="117">
        <v>6193</v>
      </c>
      <c r="IDM6" s="117">
        <v>6194</v>
      </c>
      <c r="IDN6" s="117">
        <v>6195</v>
      </c>
      <c r="IDO6" s="117">
        <v>6196</v>
      </c>
      <c r="IDP6" s="117">
        <v>6197</v>
      </c>
      <c r="IDQ6" s="117">
        <v>6198</v>
      </c>
      <c r="IDR6" s="117">
        <v>6199</v>
      </c>
      <c r="IDS6" s="117">
        <v>6200</v>
      </c>
      <c r="IDT6" s="117">
        <v>6201</v>
      </c>
      <c r="IDU6" s="117">
        <v>6202</v>
      </c>
      <c r="IDV6" s="117">
        <v>6203</v>
      </c>
      <c r="IDW6" s="117">
        <v>6204</v>
      </c>
      <c r="IDX6" s="117">
        <v>6205</v>
      </c>
      <c r="IDY6" s="117">
        <v>6206</v>
      </c>
      <c r="IDZ6" s="117">
        <v>6207</v>
      </c>
      <c r="IEA6" s="117">
        <v>6208</v>
      </c>
      <c r="IEB6" s="117">
        <v>6209</v>
      </c>
      <c r="IEC6" s="117">
        <v>6210</v>
      </c>
      <c r="IED6" s="117">
        <v>6211</v>
      </c>
      <c r="IEE6" s="117">
        <v>6212</v>
      </c>
      <c r="IEF6" s="117">
        <v>6213</v>
      </c>
      <c r="IEG6" s="117">
        <v>6214</v>
      </c>
      <c r="IEH6" s="117">
        <v>6215</v>
      </c>
      <c r="IEI6" s="117">
        <v>6216</v>
      </c>
      <c r="IEJ6" s="117">
        <v>6217</v>
      </c>
      <c r="IEK6" s="117">
        <v>6218</v>
      </c>
      <c r="IEL6" s="117">
        <v>6219</v>
      </c>
      <c r="IEM6" s="117">
        <v>6220</v>
      </c>
      <c r="IEN6" s="117">
        <v>6221</v>
      </c>
      <c r="IEO6" s="117">
        <v>6222</v>
      </c>
      <c r="IEP6" s="117">
        <v>6223</v>
      </c>
      <c r="IEQ6" s="117">
        <v>6224</v>
      </c>
      <c r="IER6" s="117">
        <v>6225</v>
      </c>
      <c r="IES6" s="117">
        <v>6226</v>
      </c>
      <c r="IET6" s="117">
        <v>6227</v>
      </c>
      <c r="IEU6" s="117">
        <v>6228</v>
      </c>
      <c r="IEV6" s="117">
        <v>6229</v>
      </c>
      <c r="IEW6" s="117">
        <v>6230</v>
      </c>
      <c r="IEX6" s="117">
        <v>6231</v>
      </c>
      <c r="IEY6" s="117">
        <v>6232</v>
      </c>
      <c r="IEZ6" s="117">
        <v>6233</v>
      </c>
      <c r="IFA6" s="117">
        <v>6234</v>
      </c>
      <c r="IFB6" s="117">
        <v>6235</v>
      </c>
      <c r="IFC6" s="117">
        <v>6236</v>
      </c>
      <c r="IFD6" s="117">
        <v>6237</v>
      </c>
      <c r="IFE6" s="117">
        <v>6238</v>
      </c>
      <c r="IFF6" s="117">
        <v>6239</v>
      </c>
      <c r="IFG6" s="117">
        <v>6240</v>
      </c>
      <c r="IFH6" s="117">
        <v>6241</v>
      </c>
      <c r="IFI6" s="117">
        <v>6242</v>
      </c>
      <c r="IFJ6" s="117">
        <v>6243</v>
      </c>
      <c r="IFK6" s="117">
        <v>6244</v>
      </c>
      <c r="IFL6" s="117">
        <v>6245</v>
      </c>
      <c r="IFM6" s="117">
        <v>6246</v>
      </c>
      <c r="IFN6" s="117">
        <v>6247</v>
      </c>
      <c r="IFO6" s="117">
        <v>6248</v>
      </c>
      <c r="IFP6" s="117">
        <v>6249</v>
      </c>
      <c r="IFQ6" s="117">
        <v>6250</v>
      </c>
      <c r="IFR6" s="117">
        <v>6251</v>
      </c>
      <c r="IFS6" s="117">
        <v>6252</v>
      </c>
      <c r="IFT6" s="117">
        <v>6253</v>
      </c>
      <c r="IFU6" s="117">
        <v>6254</v>
      </c>
      <c r="IFV6" s="117">
        <v>6255</v>
      </c>
      <c r="IFW6" s="117">
        <v>6256</v>
      </c>
      <c r="IFX6" s="117">
        <v>6257</v>
      </c>
      <c r="IFY6" s="117">
        <v>6258</v>
      </c>
      <c r="IFZ6" s="117">
        <v>6259</v>
      </c>
      <c r="IGA6" s="117">
        <v>6260</v>
      </c>
      <c r="IGB6" s="117">
        <v>6261</v>
      </c>
      <c r="IGC6" s="117">
        <v>6262</v>
      </c>
      <c r="IGD6" s="117">
        <v>6263</v>
      </c>
      <c r="IGE6" s="117">
        <v>6264</v>
      </c>
      <c r="IGF6" s="117">
        <v>6265</v>
      </c>
      <c r="IGG6" s="117">
        <v>6266</v>
      </c>
      <c r="IGH6" s="117">
        <v>6267</v>
      </c>
      <c r="IGI6" s="117">
        <v>6268</v>
      </c>
      <c r="IGJ6" s="117">
        <v>6269</v>
      </c>
      <c r="IGK6" s="117">
        <v>6270</v>
      </c>
      <c r="IGL6" s="117">
        <v>6271</v>
      </c>
      <c r="IGM6" s="117">
        <v>6272</v>
      </c>
      <c r="IGN6" s="117">
        <v>6273</v>
      </c>
      <c r="IGO6" s="117">
        <v>6274</v>
      </c>
      <c r="IGP6" s="117">
        <v>6275</v>
      </c>
      <c r="IGQ6" s="117">
        <v>6276</v>
      </c>
      <c r="IGR6" s="117">
        <v>6277</v>
      </c>
      <c r="IGS6" s="117">
        <v>6278</v>
      </c>
      <c r="IGT6" s="117">
        <v>6279</v>
      </c>
      <c r="IGU6" s="117">
        <v>6280</v>
      </c>
      <c r="IGV6" s="117">
        <v>6281</v>
      </c>
      <c r="IGW6" s="117">
        <v>6282</v>
      </c>
      <c r="IGX6" s="117">
        <v>6283</v>
      </c>
      <c r="IGY6" s="117">
        <v>6284</v>
      </c>
      <c r="IGZ6" s="117">
        <v>6285</v>
      </c>
      <c r="IHA6" s="117">
        <v>6286</v>
      </c>
      <c r="IHB6" s="117">
        <v>6287</v>
      </c>
      <c r="IHC6" s="117">
        <v>6288</v>
      </c>
      <c r="IHD6" s="117">
        <v>6289</v>
      </c>
      <c r="IHE6" s="117">
        <v>6290</v>
      </c>
      <c r="IHF6" s="117">
        <v>6291</v>
      </c>
      <c r="IHG6" s="117">
        <v>6292</v>
      </c>
      <c r="IHH6" s="117">
        <v>6293</v>
      </c>
      <c r="IHI6" s="117">
        <v>6294</v>
      </c>
      <c r="IHJ6" s="117">
        <v>6295</v>
      </c>
      <c r="IHK6" s="117">
        <v>6296</v>
      </c>
      <c r="IHL6" s="117">
        <v>6297</v>
      </c>
      <c r="IHM6" s="117">
        <v>6298</v>
      </c>
      <c r="IHN6" s="117">
        <v>6299</v>
      </c>
      <c r="IHO6" s="117">
        <v>6300</v>
      </c>
      <c r="IHP6" s="117">
        <v>6301</v>
      </c>
      <c r="IHQ6" s="117">
        <v>6302</v>
      </c>
      <c r="IHR6" s="117">
        <v>6303</v>
      </c>
      <c r="IHS6" s="117">
        <v>6304</v>
      </c>
      <c r="IHT6" s="117">
        <v>6305</v>
      </c>
      <c r="IHU6" s="117">
        <v>6306</v>
      </c>
      <c r="IHV6" s="117">
        <v>6307</v>
      </c>
      <c r="IHW6" s="117">
        <v>6308</v>
      </c>
      <c r="IHX6" s="117">
        <v>6309</v>
      </c>
      <c r="IHY6" s="117">
        <v>6310</v>
      </c>
      <c r="IHZ6" s="117">
        <v>6311</v>
      </c>
      <c r="IIA6" s="117">
        <v>6312</v>
      </c>
      <c r="IIB6" s="117">
        <v>6313</v>
      </c>
      <c r="IIC6" s="117">
        <v>6314</v>
      </c>
      <c r="IID6" s="117">
        <v>6315</v>
      </c>
      <c r="IIE6" s="117">
        <v>6316</v>
      </c>
      <c r="IIF6" s="117">
        <v>6317</v>
      </c>
      <c r="IIG6" s="117">
        <v>6318</v>
      </c>
      <c r="IIH6" s="117">
        <v>6319</v>
      </c>
      <c r="III6" s="117">
        <v>6320</v>
      </c>
      <c r="IIJ6" s="117">
        <v>6321</v>
      </c>
      <c r="IIK6" s="117">
        <v>6322</v>
      </c>
      <c r="IIL6" s="117">
        <v>6323</v>
      </c>
      <c r="IIM6" s="117">
        <v>6324</v>
      </c>
      <c r="IIN6" s="117">
        <v>6325</v>
      </c>
      <c r="IIO6" s="117">
        <v>6326</v>
      </c>
      <c r="IIP6" s="117">
        <v>6327</v>
      </c>
      <c r="IIQ6" s="117">
        <v>6328</v>
      </c>
      <c r="IIR6" s="117">
        <v>6329</v>
      </c>
      <c r="IIS6" s="117">
        <v>6330</v>
      </c>
      <c r="IIT6" s="117">
        <v>6331</v>
      </c>
      <c r="IIU6" s="117">
        <v>6332</v>
      </c>
      <c r="IIV6" s="117">
        <v>6333</v>
      </c>
      <c r="IIW6" s="117">
        <v>6334</v>
      </c>
      <c r="IIX6" s="117">
        <v>6335</v>
      </c>
      <c r="IIY6" s="117">
        <v>6336</v>
      </c>
      <c r="IIZ6" s="117">
        <v>6337</v>
      </c>
      <c r="IJA6" s="117">
        <v>6338</v>
      </c>
      <c r="IJB6" s="117">
        <v>6339</v>
      </c>
      <c r="IJC6" s="117">
        <v>6340</v>
      </c>
      <c r="IJD6" s="117">
        <v>6341</v>
      </c>
      <c r="IJE6" s="117">
        <v>6342</v>
      </c>
      <c r="IJF6" s="117">
        <v>6343</v>
      </c>
      <c r="IJG6" s="117">
        <v>6344</v>
      </c>
      <c r="IJH6" s="117">
        <v>6345</v>
      </c>
      <c r="IJI6" s="117">
        <v>6346</v>
      </c>
      <c r="IJJ6" s="117">
        <v>6347</v>
      </c>
      <c r="IJK6" s="117">
        <v>6348</v>
      </c>
      <c r="IJL6" s="117">
        <v>6349</v>
      </c>
      <c r="IJM6" s="117">
        <v>6350</v>
      </c>
      <c r="IJN6" s="117">
        <v>6351</v>
      </c>
      <c r="IJO6" s="117">
        <v>6352</v>
      </c>
      <c r="IJP6" s="117">
        <v>6353</v>
      </c>
      <c r="IJQ6" s="117">
        <v>6354</v>
      </c>
      <c r="IJR6" s="117">
        <v>6355</v>
      </c>
      <c r="IJS6" s="117">
        <v>6356</v>
      </c>
      <c r="IJT6" s="117">
        <v>6357</v>
      </c>
      <c r="IJU6" s="117">
        <v>6358</v>
      </c>
      <c r="IJV6" s="117">
        <v>6359</v>
      </c>
      <c r="IJW6" s="117">
        <v>6360</v>
      </c>
      <c r="IJX6" s="117">
        <v>6361</v>
      </c>
      <c r="IJY6" s="117">
        <v>6362</v>
      </c>
      <c r="IJZ6" s="117">
        <v>6363</v>
      </c>
      <c r="IKA6" s="117">
        <v>6364</v>
      </c>
      <c r="IKB6" s="117">
        <v>6365</v>
      </c>
      <c r="IKC6" s="117">
        <v>6366</v>
      </c>
      <c r="IKD6" s="117">
        <v>6367</v>
      </c>
      <c r="IKE6" s="117">
        <v>6368</v>
      </c>
      <c r="IKF6" s="117">
        <v>6369</v>
      </c>
      <c r="IKG6" s="117">
        <v>6370</v>
      </c>
      <c r="IKH6" s="117">
        <v>6371</v>
      </c>
      <c r="IKI6" s="117">
        <v>6372</v>
      </c>
      <c r="IKJ6" s="117">
        <v>6373</v>
      </c>
      <c r="IKK6" s="117">
        <v>6374</v>
      </c>
      <c r="IKL6" s="117">
        <v>6375</v>
      </c>
      <c r="IKM6" s="117">
        <v>6376</v>
      </c>
      <c r="IKN6" s="117">
        <v>6377</v>
      </c>
      <c r="IKO6" s="117">
        <v>6378</v>
      </c>
      <c r="IKP6" s="117">
        <v>6379</v>
      </c>
      <c r="IKQ6" s="117">
        <v>6380</v>
      </c>
      <c r="IKR6" s="117">
        <v>6381</v>
      </c>
      <c r="IKS6" s="117">
        <v>6382</v>
      </c>
      <c r="IKT6" s="117">
        <v>6383</v>
      </c>
      <c r="IKU6" s="117">
        <v>6384</v>
      </c>
      <c r="IKV6" s="117">
        <v>6385</v>
      </c>
      <c r="IKW6" s="117">
        <v>6386</v>
      </c>
      <c r="IKX6" s="117">
        <v>6387</v>
      </c>
      <c r="IKY6" s="117">
        <v>6388</v>
      </c>
      <c r="IKZ6" s="117">
        <v>6389</v>
      </c>
      <c r="ILA6" s="117">
        <v>6390</v>
      </c>
      <c r="ILB6" s="117">
        <v>6391</v>
      </c>
      <c r="ILC6" s="117">
        <v>6392</v>
      </c>
      <c r="ILD6" s="117">
        <v>6393</v>
      </c>
      <c r="ILE6" s="117">
        <v>6394</v>
      </c>
      <c r="ILF6" s="117">
        <v>6395</v>
      </c>
      <c r="ILG6" s="117">
        <v>6396</v>
      </c>
      <c r="ILH6" s="117">
        <v>6397</v>
      </c>
      <c r="ILI6" s="117">
        <v>6398</v>
      </c>
      <c r="ILJ6" s="117">
        <v>6399</v>
      </c>
      <c r="ILK6" s="117">
        <v>6400</v>
      </c>
      <c r="ILL6" s="117">
        <v>6401</v>
      </c>
      <c r="ILM6" s="117">
        <v>6402</v>
      </c>
      <c r="ILN6" s="117">
        <v>6403</v>
      </c>
      <c r="ILO6" s="117">
        <v>6404</v>
      </c>
      <c r="ILP6" s="117">
        <v>6405</v>
      </c>
      <c r="ILQ6" s="117">
        <v>6406</v>
      </c>
      <c r="ILR6" s="117">
        <v>6407</v>
      </c>
      <c r="ILS6" s="117">
        <v>6408</v>
      </c>
      <c r="ILT6" s="117">
        <v>6409</v>
      </c>
      <c r="ILU6" s="117">
        <v>6410</v>
      </c>
      <c r="ILV6" s="117">
        <v>6411</v>
      </c>
      <c r="ILW6" s="117">
        <v>6412</v>
      </c>
      <c r="ILX6" s="117">
        <v>6413</v>
      </c>
      <c r="ILY6" s="117">
        <v>6414</v>
      </c>
      <c r="ILZ6" s="117">
        <v>6415</v>
      </c>
      <c r="IMA6" s="117">
        <v>6416</v>
      </c>
      <c r="IMB6" s="117">
        <v>6417</v>
      </c>
      <c r="IMC6" s="117">
        <v>6418</v>
      </c>
      <c r="IMD6" s="117">
        <v>6419</v>
      </c>
      <c r="IME6" s="117">
        <v>6420</v>
      </c>
      <c r="IMF6" s="117">
        <v>6421</v>
      </c>
      <c r="IMG6" s="117">
        <v>6422</v>
      </c>
      <c r="IMH6" s="117">
        <v>6423</v>
      </c>
      <c r="IMI6" s="117">
        <v>6424</v>
      </c>
      <c r="IMJ6" s="117">
        <v>6425</v>
      </c>
      <c r="IMK6" s="117">
        <v>6426</v>
      </c>
      <c r="IML6" s="117">
        <v>6427</v>
      </c>
      <c r="IMM6" s="117">
        <v>6428</v>
      </c>
      <c r="IMN6" s="117">
        <v>6429</v>
      </c>
      <c r="IMO6" s="117">
        <v>6430</v>
      </c>
      <c r="IMP6" s="117">
        <v>6431</v>
      </c>
      <c r="IMQ6" s="117">
        <v>6432</v>
      </c>
      <c r="IMR6" s="117">
        <v>6433</v>
      </c>
      <c r="IMS6" s="117">
        <v>6434</v>
      </c>
      <c r="IMT6" s="117">
        <v>6435</v>
      </c>
      <c r="IMU6" s="117">
        <v>6436</v>
      </c>
      <c r="IMV6" s="117">
        <v>6437</v>
      </c>
      <c r="IMW6" s="117">
        <v>6438</v>
      </c>
      <c r="IMX6" s="117">
        <v>6439</v>
      </c>
      <c r="IMY6" s="117">
        <v>6440</v>
      </c>
      <c r="IMZ6" s="117">
        <v>6441</v>
      </c>
      <c r="INA6" s="117">
        <v>6442</v>
      </c>
      <c r="INB6" s="117">
        <v>6443</v>
      </c>
      <c r="INC6" s="117">
        <v>6444</v>
      </c>
      <c r="IND6" s="117">
        <v>6445</v>
      </c>
      <c r="INE6" s="117">
        <v>6446</v>
      </c>
      <c r="INF6" s="117">
        <v>6447</v>
      </c>
      <c r="ING6" s="117">
        <v>6448</v>
      </c>
      <c r="INH6" s="117">
        <v>6449</v>
      </c>
      <c r="INI6" s="117">
        <v>6450</v>
      </c>
      <c r="INJ6" s="117">
        <v>6451</v>
      </c>
      <c r="INK6" s="117">
        <v>6452</v>
      </c>
      <c r="INL6" s="117">
        <v>6453</v>
      </c>
      <c r="INM6" s="117">
        <v>6454</v>
      </c>
      <c r="INN6" s="117">
        <v>6455</v>
      </c>
      <c r="INO6" s="117">
        <v>6456</v>
      </c>
      <c r="INP6" s="117">
        <v>6457</v>
      </c>
      <c r="INQ6" s="117">
        <v>6458</v>
      </c>
      <c r="INR6" s="117">
        <v>6459</v>
      </c>
      <c r="INS6" s="117">
        <v>6460</v>
      </c>
      <c r="INT6" s="117">
        <v>6461</v>
      </c>
      <c r="INU6" s="117">
        <v>6462</v>
      </c>
      <c r="INV6" s="117">
        <v>6463</v>
      </c>
      <c r="INW6" s="117">
        <v>6464</v>
      </c>
      <c r="INX6" s="117">
        <v>6465</v>
      </c>
      <c r="INY6" s="117">
        <v>6466</v>
      </c>
      <c r="INZ6" s="117">
        <v>6467</v>
      </c>
      <c r="IOA6" s="117">
        <v>6468</v>
      </c>
      <c r="IOB6" s="117">
        <v>6469</v>
      </c>
      <c r="IOC6" s="117">
        <v>6470</v>
      </c>
      <c r="IOD6" s="117">
        <v>6471</v>
      </c>
      <c r="IOE6" s="117">
        <v>6472</v>
      </c>
      <c r="IOF6" s="117">
        <v>6473</v>
      </c>
      <c r="IOG6" s="117">
        <v>6474</v>
      </c>
      <c r="IOH6" s="117">
        <v>6475</v>
      </c>
      <c r="IOI6" s="117">
        <v>6476</v>
      </c>
      <c r="IOJ6" s="117">
        <v>6477</v>
      </c>
      <c r="IOK6" s="117">
        <v>6478</v>
      </c>
      <c r="IOL6" s="117">
        <v>6479</v>
      </c>
      <c r="IOM6" s="117">
        <v>6480</v>
      </c>
      <c r="ION6" s="117">
        <v>6481</v>
      </c>
      <c r="IOO6" s="117">
        <v>6482</v>
      </c>
      <c r="IOP6" s="117">
        <v>6483</v>
      </c>
      <c r="IOQ6" s="117">
        <v>6484</v>
      </c>
      <c r="IOR6" s="117">
        <v>6485</v>
      </c>
      <c r="IOS6" s="117">
        <v>6486</v>
      </c>
      <c r="IOT6" s="117">
        <v>6487</v>
      </c>
      <c r="IOU6" s="117">
        <v>6488</v>
      </c>
      <c r="IOV6" s="117">
        <v>6489</v>
      </c>
      <c r="IOW6" s="117">
        <v>6490</v>
      </c>
      <c r="IOX6" s="117">
        <v>6491</v>
      </c>
      <c r="IOY6" s="117">
        <v>6492</v>
      </c>
      <c r="IOZ6" s="117">
        <v>6493</v>
      </c>
      <c r="IPA6" s="117">
        <v>6494</v>
      </c>
      <c r="IPB6" s="117">
        <v>6495</v>
      </c>
      <c r="IPC6" s="117">
        <v>6496</v>
      </c>
      <c r="IPD6" s="117">
        <v>6497</v>
      </c>
      <c r="IPE6" s="117">
        <v>6498</v>
      </c>
      <c r="IPF6" s="117">
        <v>6499</v>
      </c>
      <c r="IPG6" s="117">
        <v>6500</v>
      </c>
      <c r="IPH6" s="117">
        <v>6501</v>
      </c>
      <c r="IPI6" s="117">
        <v>6502</v>
      </c>
      <c r="IPJ6" s="117">
        <v>6503</v>
      </c>
      <c r="IPK6" s="117">
        <v>6504</v>
      </c>
      <c r="IPL6" s="117">
        <v>6505</v>
      </c>
      <c r="IPM6" s="117">
        <v>6506</v>
      </c>
      <c r="IPN6" s="117">
        <v>6507</v>
      </c>
      <c r="IPO6" s="117">
        <v>6508</v>
      </c>
      <c r="IPP6" s="117">
        <v>6509</v>
      </c>
      <c r="IPQ6" s="117">
        <v>6510</v>
      </c>
      <c r="IPR6" s="117">
        <v>6511</v>
      </c>
      <c r="IPS6" s="117">
        <v>6512</v>
      </c>
      <c r="IPT6" s="117">
        <v>6513</v>
      </c>
      <c r="IPU6" s="117">
        <v>6514</v>
      </c>
      <c r="IPV6" s="117">
        <v>6515</v>
      </c>
      <c r="IPW6" s="117">
        <v>6516</v>
      </c>
      <c r="IPX6" s="117">
        <v>6517</v>
      </c>
      <c r="IPY6" s="117">
        <v>6518</v>
      </c>
      <c r="IPZ6" s="117">
        <v>6519</v>
      </c>
      <c r="IQA6" s="117">
        <v>6520</v>
      </c>
      <c r="IQB6" s="117">
        <v>6521</v>
      </c>
      <c r="IQC6" s="117">
        <v>6522</v>
      </c>
      <c r="IQD6" s="117">
        <v>6523</v>
      </c>
      <c r="IQE6" s="117">
        <v>6524</v>
      </c>
      <c r="IQF6" s="117">
        <v>6525</v>
      </c>
      <c r="IQG6" s="117">
        <v>6526</v>
      </c>
      <c r="IQH6" s="117">
        <v>6527</v>
      </c>
      <c r="IQI6" s="117">
        <v>6528</v>
      </c>
      <c r="IQJ6" s="117">
        <v>6529</v>
      </c>
      <c r="IQK6" s="117">
        <v>6530</v>
      </c>
      <c r="IQL6" s="117">
        <v>6531</v>
      </c>
      <c r="IQM6" s="117">
        <v>6532</v>
      </c>
      <c r="IQN6" s="117">
        <v>6533</v>
      </c>
      <c r="IQO6" s="117">
        <v>6534</v>
      </c>
      <c r="IQP6" s="117">
        <v>6535</v>
      </c>
      <c r="IQQ6" s="117">
        <v>6536</v>
      </c>
      <c r="IQR6" s="117">
        <v>6537</v>
      </c>
      <c r="IQS6" s="117">
        <v>6538</v>
      </c>
      <c r="IQT6" s="117">
        <v>6539</v>
      </c>
      <c r="IQU6" s="117">
        <v>6540</v>
      </c>
      <c r="IQV6" s="117">
        <v>6541</v>
      </c>
      <c r="IQW6" s="117">
        <v>6542</v>
      </c>
      <c r="IQX6" s="117">
        <v>6543</v>
      </c>
      <c r="IQY6" s="117">
        <v>6544</v>
      </c>
      <c r="IQZ6" s="117">
        <v>6545</v>
      </c>
      <c r="IRA6" s="117">
        <v>6546</v>
      </c>
      <c r="IRB6" s="117">
        <v>6547</v>
      </c>
      <c r="IRC6" s="117">
        <v>6548</v>
      </c>
      <c r="IRD6" s="117">
        <v>6549</v>
      </c>
      <c r="IRE6" s="117">
        <v>6550</v>
      </c>
      <c r="IRF6" s="117">
        <v>6551</v>
      </c>
      <c r="IRG6" s="117">
        <v>6552</v>
      </c>
      <c r="IRH6" s="117">
        <v>6553</v>
      </c>
      <c r="IRI6" s="117">
        <v>6554</v>
      </c>
      <c r="IRJ6" s="117">
        <v>6555</v>
      </c>
      <c r="IRK6" s="117">
        <v>6556</v>
      </c>
      <c r="IRL6" s="117">
        <v>6557</v>
      </c>
      <c r="IRM6" s="117">
        <v>6558</v>
      </c>
      <c r="IRN6" s="117">
        <v>6559</v>
      </c>
      <c r="IRO6" s="117">
        <v>6560</v>
      </c>
      <c r="IRP6" s="117">
        <v>6561</v>
      </c>
      <c r="IRQ6" s="117">
        <v>6562</v>
      </c>
      <c r="IRR6" s="117">
        <v>6563</v>
      </c>
      <c r="IRS6" s="117">
        <v>6564</v>
      </c>
      <c r="IRT6" s="117">
        <v>6565</v>
      </c>
      <c r="IRU6" s="117">
        <v>6566</v>
      </c>
      <c r="IRV6" s="117">
        <v>6567</v>
      </c>
      <c r="IRW6" s="117">
        <v>6568</v>
      </c>
      <c r="IRX6" s="117">
        <v>6569</v>
      </c>
      <c r="IRY6" s="117">
        <v>6570</v>
      </c>
      <c r="IRZ6" s="117">
        <v>6571</v>
      </c>
      <c r="ISA6" s="117">
        <v>6572</v>
      </c>
      <c r="ISB6" s="117">
        <v>6573</v>
      </c>
      <c r="ISC6" s="117">
        <v>6574</v>
      </c>
      <c r="ISD6" s="117">
        <v>6575</v>
      </c>
      <c r="ISE6" s="117">
        <v>6576</v>
      </c>
      <c r="ISF6" s="117">
        <v>6577</v>
      </c>
      <c r="ISG6" s="117">
        <v>6578</v>
      </c>
      <c r="ISH6" s="117">
        <v>6579</v>
      </c>
      <c r="ISI6" s="117">
        <v>6580</v>
      </c>
      <c r="ISJ6" s="117">
        <v>6581</v>
      </c>
      <c r="ISK6" s="117">
        <v>6582</v>
      </c>
      <c r="ISL6" s="117">
        <v>6583</v>
      </c>
      <c r="ISM6" s="117">
        <v>6584</v>
      </c>
      <c r="ISN6" s="117">
        <v>6585</v>
      </c>
      <c r="ISO6" s="117">
        <v>6586</v>
      </c>
      <c r="ISP6" s="117">
        <v>6587</v>
      </c>
      <c r="ISQ6" s="117">
        <v>6588</v>
      </c>
      <c r="ISR6" s="117">
        <v>6589</v>
      </c>
      <c r="ISS6" s="117">
        <v>6590</v>
      </c>
      <c r="IST6" s="117">
        <v>6591</v>
      </c>
      <c r="ISU6" s="117">
        <v>6592</v>
      </c>
      <c r="ISV6" s="117">
        <v>6593</v>
      </c>
      <c r="ISW6" s="117">
        <v>6594</v>
      </c>
      <c r="ISX6" s="117">
        <v>6595</v>
      </c>
      <c r="ISY6" s="117">
        <v>6596</v>
      </c>
      <c r="ISZ6" s="117">
        <v>6597</v>
      </c>
      <c r="ITA6" s="117">
        <v>6598</v>
      </c>
      <c r="ITB6" s="117">
        <v>6599</v>
      </c>
      <c r="ITC6" s="117">
        <v>6600</v>
      </c>
      <c r="ITD6" s="117">
        <v>6601</v>
      </c>
      <c r="ITE6" s="117">
        <v>6602</v>
      </c>
      <c r="ITF6" s="117">
        <v>6603</v>
      </c>
      <c r="ITG6" s="117">
        <v>6604</v>
      </c>
      <c r="ITH6" s="117">
        <v>6605</v>
      </c>
      <c r="ITI6" s="117">
        <v>6606</v>
      </c>
      <c r="ITJ6" s="117">
        <v>6607</v>
      </c>
      <c r="ITK6" s="117">
        <v>6608</v>
      </c>
      <c r="ITL6" s="117">
        <v>6609</v>
      </c>
      <c r="ITM6" s="117">
        <v>6610</v>
      </c>
      <c r="ITN6" s="117">
        <v>6611</v>
      </c>
      <c r="ITO6" s="117">
        <v>6612</v>
      </c>
      <c r="ITP6" s="117">
        <v>6613</v>
      </c>
      <c r="ITQ6" s="117">
        <v>6614</v>
      </c>
      <c r="ITR6" s="117">
        <v>6615</v>
      </c>
      <c r="ITS6" s="117">
        <v>6616</v>
      </c>
      <c r="ITT6" s="117">
        <v>6617</v>
      </c>
      <c r="ITU6" s="117">
        <v>6618</v>
      </c>
      <c r="ITV6" s="117">
        <v>6619</v>
      </c>
      <c r="ITW6" s="117">
        <v>6620</v>
      </c>
      <c r="ITX6" s="117">
        <v>6621</v>
      </c>
      <c r="ITY6" s="117">
        <v>6622</v>
      </c>
      <c r="ITZ6" s="117">
        <v>6623</v>
      </c>
      <c r="IUA6" s="117">
        <v>6624</v>
      </c>
      <c r="IUB6" s="117">
        <v>6625</v>
      </c>
      <c r="IUC6" s="117">
        <v>6626</v>
      </c>
      <c r="IUD6" s="117">
        <v>6627</v>
      </c>
      <c r="IUE6" s="117">
        <v>6628</v>
      </c>
      <c r="IUF6" s="117">
        <v>6629</v>
      </c>
      <c r="IUG6" s="117">
        <v>6630</v>
      </c>
      <c r="IUH6" s="117">
        <v>6631</v>
      </c>
      <c r="IUI6" s="117">
        <v>6632</v>
      </c>
      <c r="IUJ6" s="117">
        <v>6633</v>
      </c>
      <c r="IUK6" s="117">
        <v>6634</v>
      </c>
      <c r="IUL6" s="117">
        <v>6635</v>
      </c>
      <c r="IUM6" s="117">
        <v>6636</v>
      </c>
      <c r="IUN6" s="117">
        <v>6637</v>
      </c>
      <c r="IUO6" s="117">
        <v>6638</v>
      </c>
      <c r="IUP6" s="117">
        <v>6639</v>
      </c>
      <c r="IUQ6" s="117">
        <v>6640</v>
      </c>
      <c r="IUR6" s="117">
        <v>6641</v>
      </c>
      <c r="IUS6" s="117">
        <v>6642</v>
      </c>
      <c r="IUT6" s="117">
        <v>6643</v>
      </c>
      <c r="IUU6" s="117">
        <v>6644</v>
      </c>
      <c r="IUV6" s="117">
        <v>6645</v>
      </c>
      <c r="IUW6" s="117">
        <v>6646</v>
      </c>
      <c r="IUX6" s="117">
        <v>6647</v>
      </c>
      <c r="IUY6" s="117">
        <v>6648</v>
      </c>
      <c r="IUZ6" s="117">
        <v>6649</v>
      </c>
      <c r="IVA6" s="117">
        <v>6650</v>
      </c>
      <c r="IVB6" s="117">
        <v>6651</v>
      </c>
      <c r="IVC6" s="117">
        <v>6652</v>
      </c>
      <c r="IVD6" s="117">
        <v>6653</v>
      </c>
      <c r="IVE6" s="117">
        <v>6654</v>
      </c>
      <c r="IVF6" s="117">
        <v>6655</v>
      </c>
      <c r="IVG6" s="117">
        <v>6656</v>
      </c>
      <c r="IVH6" s="117">
        <v>6657</v>
      </c>
      <c r="IVI6" s="117">
        <v>6658</v>
      </c>
      <c r="IVJ6" s="117">
        <v>6659</v>
      </c>
      <c r="IVK6" s="117">
        <v>6660</v>
      </c>
      <c r="IVL6" s="117">
        <v>6661</v>
      </c>
      <c r="IVM6" s="117">
        <v>6662</v>
      </c>
      <c r="IVN6" s="117">
        <v>6663</v>
      </c>
      <c r="IVO6" s="117">
        <v>6664</v>
      </c>
      <c r="IVP6" s="117">
        <v>6665</v>
      </c>
      <c r="IVQ6" s="117">
        <v>6666</v>
      </c>
      <c r="IVR6" s="117">
        <v>6667</v>
      </c>
      <c r="IVS6" s="117">
        <v>6668</v>
      </c>
      <c r="IVT6" s="117">
        <v>6669</v>
      </c>
      <c r="IVU6" s="117">
        <v>6670</v>
      </c>
      <c r="IVV6" s="117">
        <v>6671</v>
      </c>
      <c r="IVW6" s="117">
        <v>6672</v>
      </c>
      <c r="IVX6" s="117">
        <v>6673</v>
      </c>
      <c r="IVY6" s="117">
        <v>6674</v>
      </c>
      <c r="IVZ6" s="117">
        <v>6675</v>
      </c>
      <c r="IWA6" s="117">
        <v>6676</v>
      </c>
      <c r="IWB6" s="117">
        <v>6677</v>
      </c>
      <c r="IWC6" s="117">
        <v>6678</v>
      </c>
      <c r="IWD6" s="117">
        <v>6679</v>
      </c>
      <c r="IWE6" s="117">
        <v>6680</v>
      </c>
      <c r="IWF6" s="117">
        <v>6681</v>
      </c>
      <c r="IWG6" s="117">
        <v>6682</v>
      </c>
      <c r="IWH6" s="117">
        <v>6683</v>
      </c>
      <c r="IWI6" s="117">
        <v>6684</v>
      </c>
      <c r="IWJ6" s="117">
        <v>6685</v>
      </c>
      <c r="IWK6" s="117">
        <v>6686</v>
      </c>
      <c r="IWL6" s="117">
        <v>6687</v>
      </c>
      <c r="IWM6" s="117">
        <v>6688</v>
      </c>
      <c r="IWN6" s="117">
        <v>6689</v>
      </c>
      <c r="IWO6" s="117">
        <v>6690</v>
      </c>
      <c r="IWP6" s="117">
        <v>6691</v>
      </c>
      <c r="IWQ6" s="117">
        <v>6692</v>
      </c>
      <c r="IWR6" s="117">
        <v>6693</v>
      </c>
      <c r="IWS6" s="117">
        <v>6694</v>
      </c>
      <c r="IWT6" s="117">
        <v>6695</v>
      </c>
      <c r="IWU6" s="117">
        <v>6696</v>
      </c>
      <c r="IWV6" s="117">
        <v>6697</v>
      </c>
      <c r="IWW6" s="117">
        <v>6698</v>
      </c>
      <c r="IWX6" s="117">
        <v>6699</v>
      </c>
      <c r="IWY6" s="117">
        <v>6700</v>
      </c>
      <c r="IWZ6" s="117">
        <v>6701</v>
      </c>
      <c r="IXA6" s="117">
        <v>6702</v>
      </c>
      <c r="IXB6" s="117">
        <v>6703</v>
      </c>
      <c r="IXC6" s="117">
        <v>6704</v>
      </c>
      <c r="IXD6" s="117">
        <v>6705</v>
      </c>
      <c r="IXE6" s="117">
        <v>6706</v>
      </c>
      <c r="IXF6" s="117">
        <v>6707</v>
      </c>
      <c r="IXG6" s="117">
        <v>6708</v>
      </c>
      <c r="IXH6" s="117">
        <v>6709</v>
      </c>
      <c r="IXI6" s="117">
        <v>6710</v>
      </c>
      <c r="IXJ6" s="117">
        <v>6711</v>
      </c>
      <c r="IXK6" s="117">
        <v>6712</v>
      </c>
      <c r="IXL6" s="117">
        <v>6713</v>
      </c>
      <c r="IXM6" s="117">
        <v>6714</v>
      </c>
      <c r="IXN6" s="117">
        <v>6715</v>
      </c>
      <c r="IXO6" s="117">
        <v>6716</v>
      </c>
      <c r="IXP6" s="117">
        <v>6717</v>
      </c>
      <c r="IXQ6" s="117">
        <v>6718</v>
      </c>
      <c r="IXR6" s="117">
        <v>6719</v>
      </c>
      <c r="IXS6" s="117">
        <v>6720</v>
      </c>
      <c r="IXT6" s="117">
        <v>6721</v>
      </c>
      <c r="IXU6" s="117">
        <v>6722</v>
      </c>
      <c r="IXV6" s="117">
        <v>6723</v>
      </c>
      <c r="IXW6" s="117">
        <v>6724</v>
      </c>
      <c r="IXX6" s="117">
        <v>6725</v>
      </c>
      <c r="IXY6" s="117">
        <v>6726</v>
      </c>
      <c r="IXZ6" s="117">
        <v>6727</v>
      </c>
      <c r="IYA6" s="117">
        <v>6728</v>
      </c>
      <c r="IYB6" s="117">
        <v>6729</v>
      </c>
      <c r="IYC6" s="117">
        <v>6730</v>
      </c>
      <c r="IYD6" s="117">
        <v>6731</v>
      </c>
      <c r="IYE6" s="117">
        <v>6732</v>
      </c>
      <c r="IYF6" s="117">
        <v>6733</v>
      </c>
      <c r="IYG6" s="117">
        <v>6734</v>
      </c>
      <c r="IYH6" s="117">
        <v>6735</v>
      </c>
      <c r="IYI6" s="117">
        <v>6736</v>
      </c>
      <c r="IYJ6" s="117">
        <v>6737</v>
      </c>
      <c r="IYK6" s="117">
        <v>6738</v>
      </c>
      <c r="IYL6" s="117">
        <v>6739</v>
      </c>
      <c r="IYM6" s="117">
        <v>6740</v>
      </c>
      <c r="IYN6" s="117">
        <v>6741</v>
      </c>
      <c r="IYO6" s="117">
        <v>6742</v>
      </c>
      <c r="IYP6" s="117">
        <v>6743</v>
      </c>
      <c r="IYQ6" s="117">
        <v>6744</v>
      </c>
      <c r="IYR6" s="117">
        <v>6745</v>
      </c>
      <c r="IYS6" s="117">
        <v>6746</v>
      </c>
      <c r="IYT6" s="117">
        <v>6747</v>
      </c>
      <c r="IYU6" s="117">
        <v>6748</v>
      </c>
      <c r="IYV6" s="117">
        <v>6749</v>
      </c>
      <c r="IYW6" s="117">
        <v>6750</v>
      </c>
      <c r="IYX6" s="117">
        <v>6751</v>
      </c>
      <c r="IYY6" s="117">
        <v>6752</v>
      </c>
      <c r="IYZ6" s="117">
        <v>6753</v>
      </c>
      <c r="IZA6" s="117">
        <v>6754</v>
      </c>
      <c r="IZB6" s="117">
        <v>6755</v>
      </c>
      <c r="IZC6" s="117">
        <v>6756</v>
      </c>
      <c r="IZD6" s="117">
        <v>6757</v>
      </c>
      <c r="IZE6" s="117">
        <v>6758</v>
      </c>
      <c r="IZF6" s="117">
        <v>6759</v>
      </c>
      <c r="IZG6" s="117">
        <v>6760</v>
      </c>
      <c r="IZH6" s="117">
        <v>6761</v>
      </c>
      <c r="IZI6" s="117">
        <v>6762</v>
      </c>
      <c r="IZJ6" s="117">
        <v>6763</v>
      </c>
      <c r="IZK6" s="117">
        <v>6764</v>
      </c>
      <c r="IZL6" s="117">
        <v>6765</v>
      </c>
      <c r="IZM6" s="117">
        <v>6766</v>
      </c>
      <c r="IZN6" s="117">
        <v>6767</v>
      </c>
      <c r="IZO6" s="117">
        <v>6768</v>
      </c>
      <c r="IZP6" s="117">
        <v>6769</v>
      </c>
      <c r="IZQ6" s="117">
        <v>6770</v>
      </c>
      <c r="IZR6" s="117">
        <v>6771</v>
      </c>
      <c r="IZS6" s="117">
        <v>6772</v>
      </c>
      <c r="IZT6" s="117">
        <v>6773</v>
      </c>
      <c r="IZU6" s="117">
        <v>6774</v>
      </c>
      <c r="IZV6" s="117">
        <v>6775</v>
      </c>
      <c r="IZW6" s="117">
        <v>6776</v>
      </c>
      <c r="IZX6" s="117">
        <v>6777</v>
      </c>
      <c r="IZY6" s="117">
        <v>6778</v>
      </c>
      <c r="IZZ6" s="117">
        <v>6779</v>
      </c>
      <c r="JAA6" s="117">
        <v>6780</v>
      </c>
      <c r="JAB6" s="117">
        <v>6781</v>
      </c>
      <c r="JAC6" s="117">
        <v>6782</v>
      </c>
      <c r="JAD6" s="117">
        <v>6783</v>
      </c>
      <c r="JAE6" s="117">
        <v>6784</v>
      </c>
      <c r="JAF6" s="117">
        <v>6785</v>
      </c>
      <c r="JAG6" s="117">
        <v>6786</v>
      </c>
      <c r="JAH6" s="117">
        <v>6787</v>
      </c>
      <c r="JAI6" s="117">
        <v>6788</v>
      </c>
      <c r="JAJ6" s="117">
        <v>6789</v>
      </c>
      <c r="JAK6" s="117">
        <v>6790</v>
      </c>
      <c r="JAL6" s="117">
        <v>6791</v>
      </c>
      <c r="JAM6" s="117">
        <v>6792</v>
      </c>
      <c r="JAN6" s="117">
        <v>6793</v>
      </c>
      <c r="JAO6" s="117">
        <v>6794</v>
      </c>
      <c r="JAP6" s="117">
        <v>6795</v>
      </c>
      <c r="JAQ6" s="117">
        <v>6796</v>
      </c>
      <c r="JAR6" s="117">
        <v>6797</v>
      </c>
      <c r="JAS6" s="117">
        <v>6798</v>
      </c>
      <c r="JAT6" s="117">
        <v>6799</v>
      </c>
      <c r="JAU6" s="117">
        <v>6800</v>
      </c>
      <c r="JAV6" s="117">
        <v>6801</v>
      </c>
      <c r="JAW6" s="117">
        <v>6802</v>
      </c>
      <c r="JAX6" s="117">
        <v>6803</v>
      </c>
      <c r="JAY6" s="117">
        <v>6804</v>
      </c>
      <c r="JAZ6" s="117">
        <v>6805</v>
      </c>
      <c r="JBA6" s="117">
        <v>6806</v>
      </c>
      <c r="JBB6" s="117">
        <v>6807</v>
      </c>
      <c r="JBC6" s="117">
        <v>6808</v>
      </c>
      <c r="JBD6" s="117">
        <v>6809</v>
      </c>
      <c r="JBE6" s="117">
        <v>6810</v>
      </c>
      <c r="JBF6" s="117">
        <v>6811</v>
      </c>
      <c r="JBG6" s="117">
        <v>6812</v>
      </c>
      <c r="JBH6" s="117">
        <v>6813</v>
      </c>
      <c r="JBI6" s="117">
        <v>6814</v>
      </c>
      <c r="JBJ6" s="117">
        <v>6815</v>
      </c>
      <c r="JBK6" s="117">
        <v>6816</v>
      </c>
      <c r="JBL6" s="117">
        <v>6817</v>
      </c>
      <c r="JBM6" s="117">
        <v>6818</v>
      </c>
      <c r="JBN6" s="117">
        <v>6819</v>
      </c>
      <c r="JBO6" s="117">
        <v>6820</v>
      </c>
      <c r="JBP6" s="117">
        <v>6821</v>
      </c>
      <c r="JBQ6" s="117">
        <v>6822</v>
      </c>
      <c r="JBR6" s="117">
        <v>6823</v>
      </c>
      <c r="JBS6" s="117">
        <v>6824</v>
      </c>
      <c r="JBT6" s="117">
        <v>6825</v>
      </c>
      <c r="JBU6" s="117">
        <v>6826</v>
      </c>
      <c r="JBV6" s="117">
        <v>6827</v>
      </c>
      <c r="JBW6" s="117">
        <v>6828</v>
      </c>
      <c r="JBX6" s="117">
        <v>6829</v>
      </c>
      <c r="JBY6" s="117">
        <v>6830</v>
      </c>
      <c r="JBZ6" s="117">
        <v>6831</v>
      </c>
      <c r="JCA6" s="117">
        <v>6832</v>
      </c>
      <c r="JCB6" s="117">
        <v>6833</v>
      </c>
      <c r="JCC6" s="117">
        <v>6834</v>
      </c>
      <c r="JCD6" s="117">
        <v>6835</v>
      </c>
      <c r="JCE6" s="117">
        <v>6836</v>
      </c>
      <c r="JCF6" s="117">
        <v>6837</v>
      </c>
      <c r="JCG6" s="117">
        <v>6838</v>
      </c>
      <c r="JCH6" s="117">
        <v>6839</v>
      </c>
      <c r="JCI6" s="117">
        <v>6840</v>
      </c>
      <c r="JCJ6" s="117">
        <v>6841</v>
      </c>
      <c r="JCK6" s="117">
        <v>6842</v>
      </c>
      <c r="JCL6" s="117">
        <v>6843</v>
      </c>
      <c r="JCM6" s="117">
        <v>6844</v>
      </c>
      <c r="JCN6" s="117">
        <v>6845</v>
      </c>
      <c r="JCO6" s="117">
        <v>6846</v>
      </c>
      <c r="JCP6" s="117">
        <v>6847</v>
      </c>
      <c r="JCQ6" s="117">
        <v>6848</v>
      </c>
      <c r="JCR6" s="117">
        <v>6849</v>
      </c>
      <c r="JCS6" s="117">
        <v>6850</v>
      </c>
      <c r="JCT6" s="117">
        <v>6851</v>
      </c>
      <c r="JCU6" s="117">
        <v>6852</v>
      </c>
      <c r="JCV6" s="117">
        <v>6853</v>
      </c>
      <c r="JCW6" s="117">
        <v>6854</v>
      </c>
      <c r="JCX6" s="117">
        <v>6855</v>
      </c>
      <c r="JCY6" s="117">
        <v>6856</v>
      </c>
      <c r="JCZ6" s="117">
        <v>6857</v>
      </c>
      <c r="JDA6" s="117">
        <v>6858</v>
      </c>
      <c r="JDB6" s="117">
        <v>6859</v>
      </c>
      <c r="JDC6" s="117">
        <v>6860</v>
      </c>
      <c r="JDD6" s="117">
        <v>6861</v>
      </c>
      <c r="JDE6" s="117">
        <v>6862</v>
      </c>
      <c r="JDF6" s="117">
        <v>6863</v>
      </c>
      <c r="JDG6" s="117">
        <v>6864</v>
      </c>
      <c r="JDH6" s="117">
        <v>6865</v>
      </c>
      <c r="JDI6" s="117">
        <v>6866</v>
      </c>
      <c r="JDJ6" s="117">
        <v>6867</v>
      </c>
      <c r="JDK6" s="117">
        <v>6868</v>
      </c>
      <c r="JDL6" s="117">
        <v>6869</v>
      </c>
      <c r="JDM6" s="117">
        <v>6870</v>
      </c>
      <c r="JDN6" s="117">
        <v>6871</v>
      </c>
      <c r="JDO6" s="117">
        <v>6872</v>
      </c>
      <c r="JDP6" s="117">
        <v>6873</v>
      </c>
      <c r="JDQ6" s="117">
        <v>6874</v>
      </c>
      <c r="JDR6" s="117">
        <v>6875</v>
      </c>
      <c r="JDS6" s="117">
        <v>6876</v>
      </c>
      <c r="JDT6" s="117">
        <v>6877</v>
      </c>
      <c r="JDU6" s="117">
        <v>6878</v>
      </c>
      <c r="JDV6" s="117">
        <v>6879</v>
      </c>
      <c r="JDW6" s="117">
        <v>6880</v>
      </c>
      <c r="JDX6" s="117">
        <v>6881</v>
      </c>
      <c r="JDY6" s="117">
        <v>6882</v>
      </c>
      <c r="JDZ6" s="117">
        <v>6883</v>
      </c>
      <c r="JEA6" s="117">
        <v>6884</v>
      </c>
      <c r="JEB6" s="117">
        <v>6885</v>
      </c>
      <c r="JEC6" s="117">
        <v>6886</v>
      </c>
      <c r="JED6" s="117">
        <v>6887</v>
      </c>
      <c r="JEE6" s="117">
        <v>6888</v>
      </c>
      <c r="JEF6" s="117">
        <v>6889</v>
      </c>
      <c r="JEG6" s="117">
        <v>6890</v>
      </c>
      <c r="JEH6" s="117">
        <v>6891</v>
      </c>
      <c r="JEI6" s="117">
        <v>6892</v>
      </c>
      <c r="JEJ6" s="117">
        <v>6893</v>
      </c>
      <c r="JEK6" s="117">
        <v>6894</v>
      </c>
      <c r="JEL6" s="117">
        <v>6895</v>
      </c>
      <c r="JEM6" s="117">
        <v>6896</v>
      </c>
      <c r="JEN6" s="117">
        <v>6897</v>
      </c>
      <c r="JEO6" s="117">
        <v>6898</v>
      </c>
      <c r="JEP6" s="117">
        <v>6899</v>
      </c>
      <c r="JEQ6" s="117">
        <v>6900</v>
      </c>
      <c r="JER6" s="117">
        <v>6901</v>
      </c>
      <c r="JES6" s="117">
        <v>6902</v>
      </c>
      <c r="JET6" s="117">
        <v>6903</v>
      </c>
      <c r="JEU6" s="117">
        <v>6904</v>
      </c>
      <c r="JEV6" s="117">
        <v>6905</v>
      </c>
      <c r="JEW6" s="117">
        <v>6906</v>
      </c>
      <c r="JEX6" s="117">
        <v>6907</v>
      </c>
      <c r="JEY6" s="117">
        <v>6908</v>
      </c>
      <c r="JEZ6" s="117">
        <v>6909</v>
      </c>
      <c r="JFA6" s="117">
        <v>6910</v>
      </c>
      <c r="JFB6" s="117">
        <v>6911</v>
      </c>
      <c r="JFC6" s="117">
        <v>6912</v>
      </c>
      <c r="JFD6" s="117">
        <v>6913</v>
      </c>
      <c r="JFE6" s="117">
        <v>6914</v>
      </c>
      <c r="JFF6" s="117">
        <v>6915</v>
      </c>
      <c r="JFG6" s="117">
        <v>6916</v>
      </c>
      <c r="JFH6" s="117">
        <v>6917</v>
      </c>
      <c r="JFI6" s="117">
        <v>6918</v>
      </c>
      <c r="JFJ6" s="117">
        <v>6919</v>
      </c>
      <c r="JFK6" s="117">
        <v>6920</v>
      </c>
      <c r="JFL6" s="117">
        <v>6921</v>
      </c>
      <c r="JFM6" s="117">
        <v>6922</v>
      </c>
      <c r="JFN6" s="117">
        <v>6923</v>
      </c>
      <c r="JFO6" s="117">
        <v>6924</v>
      </c>
      <c r="JFP6" s="117">
        <v>6925</v>
      </c>
      <c r="JFQ6" s="117">
        <v>6926</v>
      </c>
      <c r="JFR6" s="117">
        <v>6927</v>
      </c>
      <c r="JFS6" s="117">
        <v>6928</v>
      </c>
      <c r="JFT6" s="117">
        <v>6929</v>
      </c>
      <c r="JFU6" s="117">
        <v>6930</v>
      </c>
      <c r="JFV6" s="117">
        <v>6931</v>
      </c>
      <c r="JFW6" s="117">
        <v>6932</v>
      </c>
      <c r="JFX6" s="117">
        <v>6933</v>
      </c>
      <c r="JFY6" s="117">
        <v>6934</v>
      </c>
      <c r="JFZ6" s="117">
        <v>6935</v>
      </c>
      <c r="JGA6" s="117">
        <v>6936</v>
      </c>
      <c r="JGB6" s="117">
        <v>6937</v>
      </c>
      <c r="JGC6" s="117">
        <v>6938</v>
      </c>
      <c r="JGD6" s="117">
        <v>6939</v>
      </c>
      <c r="JGE6" s="117">
        <v>6940</v>
      </c>
      <c r="JGF6" s="117">
        <v>6941</v>
      </c>
      <c r="JGG6" s="117">
        <v>6942</v>
      </c>
      <c r="JGH6" s="117">
        <v>6943</v>
      </c>
      <c r="JGI6" s="117">
        <v>6944</v>
      </c>
      <c r="JGJ6" s="117">
        <v>6945</v>
      </c>
      <c r="JGK6" s="117">
        <v>6946</v>
      </c>
      <c r="JGL6" s="117">
        <v>6947</v>
      </c>
      <c r="JGM6" s="117">
        <v>6948</v>
      </c>
      <c r="JGN6" s="117">
        <v>6949</v>
      </c>
      <c r="JGO6" s="117">
        <v>6950</v>
      </c>
      <c r="JGP6" s="117">
        <v>6951</v>
      </c>
      <c r="JGQ6" s="117">
        <v>6952</v>
      </c>
      <c r="JGR6" s="117">
        <v>6953</v>
      </c>
      <c r="JGS6" s="117">
        <v>6954</v>
      </c>
      <c r="JGT6" s="117">
        <v>6955</v>
      </c>
      <c r="JGU6" s="117">
        <v>6956</v>
      </c>
      <c r="JGV6" s="117">
        <v>6957</v>
      </c>
      <c r="JGW6" s="117">
        <v>6958</v>
      </c>
      <c r="JGX6" s="117">
        <v>6959</v>
      </c>
      <c r="JGY6" s="117">
        <v>6960</v>
      </c>
      <c r="JGZ6" s="117">
        <v>6961</v>
      </c>
      <c r="JHA6" s="117">
        <v>6962</v>
      </c>
      <c r="JHB6" s="117">
        <v>6963</v>
      </c>
      <c r="JHC6" s="117">
        <v>6964</v>
      </c>
      <c r="JHD6" s="117">
        <v>6965</v>
      </c>
      <c r="JHE6" s="117">
        <v>6966</v>
      </c>
      <c r="JHF6" s="117">
        <v>6967</v>
      </c>
      <c r="JHG6" s="117">
        <v>6968</v>
      </c>
      <c r="JHH6" s="117">
        <v>6969</v>
      </c>
      <c r="JHI6" s="117">
        <v>6970</v>
      </c>
      <c r="JHJ6" s="117">
        <v>6971</v>
      </c>
      <c r="JHK6" s="117">
        <v>6972</v>
      </c>
      <c r="JHL6" s="117">
        <v>6973</v>
      </c>
      <c r="JHM6" s="117">
        <v>6974</v>
      </c>
      <c r="JHN6" s="117">
        <v>6975</v>
      </c>
      <c r="JHO6" s="117">
        <v>6976</v>
      </c>
      <c r="JHP6" s="117">
        <v>6977</v>
      </c>
      <c r="JHQ6" s="117">
        <v>6978</v>
      </c>
      <c r="JHR6" s="117">
        <v>6979</v>
      </c>
      <c r="JHS6" s="117">
        <v>6980</v>
      </c>
      <c r="JHT6" s="117">
        <v>6981</v>
      </c>
      <c r="JHU6" s="117">
        <v>6982</v>
      </c>
      <c r="JHV6" s="117">
        <v>6983</v>
      </c>
      <c r="JHW6" s="117">
        <v>6984</v>
      </c>
      <c r="JHX6" s="117">
        <v>6985</v>
      </c>
      <c r="JHY6" s="117">
        <v>6986</v>
      </c>
      <c r="JHZ6" s="117">
        <v>6987</v>
      </c>
      <c r="JIA6" s="117">
        <v>6988</v>
      </c>
      <c r="JIB6" s="117">
        <v>6989</v>
      </c>
      <c r="JIC6" s="117">
        <v>6990</v>
      </c>
      <c r="JID6" s="117">
        <v>6991</v>
      </c>
      <c r="JIE6" s="117">
        <v>6992</v>
      </c>
      <c r="JIF6" s="117">
        <v>6993</v>
      </c>
      <c r="JIG6" s="117">
        <v>6994</v>
      </c>
      <c r="JIH6" s="117">
        <v>6995</v>
      </c>
      <c r="JII6" s="117">
        <v>6996</v>
      </c>
      <c r="JIJ6" s="117">
        <v>6997</v>
      </c>
      <c r="JIK6" s="117">
        <v>6998</v>
      </c>
      <c r="JIL6" s="117">
        <v>6999</v>
      </c>
      <c r="JIM6" s="117">
        <v>7000</v>
      </c>
      <c r="JIN6" s="117">
        <v>7001</v>
      </c>
      <c r="JIO6" s="117">
        <v>7002</v>
      </c>
      <c r="JIP6" s="117">
        <v>7003</v>
      </c>
      <c r="JIQ6" s="117">
        <v>7004</v>
      </c>
      <c r="JIR6" s="117">
        <v>7005</v>
      </c>
      <c r="JIS6" s="117">
        <v>7006</v>
      </c>
      <c r="JIT6" s="117">
        <v>7007</v>
      </c>
      <c r="JIU6" s="117">
        <v>7008</v>
      </c>
      <c r="JIV6" s="117">
        <v>7009</v>
      </c>
      <c r="JIW6" s="117">
        <v>7010</v>
      </c>
      <c r="JIX6" s="117">
        <v>7011</v>
      </c>
      <c r="JIY6" s="117">
        <v>7012</v>
      </c>
      <c r="JIZ6" s="117">
        <v>7013</v>
      </c>
      <c r="JJA6" s="117">
        <v>7014</v>
      </c>
      <c r="JJB6" s="117">
        <v>7015</v>
      </c>
      <c r="JJC6" s="117">
        <v>7016</v>
      </c>
      <c r="JJD6" s="117">
        <v>7017</v>
      </c>
      <c r="JJE6" s="117">
        <v>7018</v>
      </c>
      <c r="JJF6" s="117">
        <v>7019</v>
      </c>
      <c r="JJG6" s="117">
        <v>7020</v>
      </c>
      <c r="JJH6" s="117">
        <v>7021</v>
      </c>
      <c r="JJI6" s="117">
        <v>7022</v>
      </c>
      <c r="JJJ6" s="117">
        <v>7023</v>
      </c>
      <c r="JJK6" s="117">
        <v>7024</v>
      </c>
      <c r="JJL6" s="117">
        <v>7025</v>
      </c>
      <c r="JJM6" s="117">
        <v>7026</v>
      </c>
      <c r="JJN6" s="117">
        <v>7027</v>
      </c>
      <c r="JJO6" s="117">
        <v>7028</v>
      </c>
      <c r="JJP6" s="117">
        <v>7029</v>
      </c>
      <c r="JJQ6" s="117">
        <v>7030</v>
      </c>
      <c r="JJR6" s="117">
        <v>7031</v>
      </c>
      <c r="JJS6" s="117">
        <v>7032</v>
      </c>
      <c r="JJT6" s="117">
        <v>7033</v>
      </c>
      <c r="JJU6" s="117">
        <v>7034</v>
      </c>
      <c r="JJV6" s="117">
        <v>7035</v>
      </c>
      <c r="JJW6" s="117">
        <v>7036</v>
      </c>
      <c r="JJX6" s="117">
        <v>7037</v>
      </c>
      <c r="JJY6" s="117">
        <v>7038</v>
      </c>
      <c r="JJZ6" s="117">
        <v>7039</v>
      </c>
      <c r="JKA6" s="117">
        <v>7040</v>
      </c>
      <c r="JKB6" s="117">
        <v>7041</v>
      </c>
      <c r="JKC6" s="117">
        <v>7042</v>
      </c>
      <c r="JKD6" s="117">
        <v>7043</v>
      </c>
      <c r="JKE6" s="117">
        <v>7044</v>
      </c>
      <c r="JKF6" s="117">
        <v>7045</v>
      </c>
      <c r="JKG6" s="117">
        <v>7046</v>
      </c>
      <c r="JKH6" s="117">
        <v>7047</v>
      </c>
      <c r="JKI6" s="117">
        <v>7048</v>
      </c>
      <c r="JKJ6" s="117">
        <v>7049</v>
      </c>
      <c r="JKK6" s="117">
        <v>7050</v>
      </c>
      <c r="JKL6" s="117">
        <v>7051</v>
      </c>
      <c r="JKM6" s="117">
        <v>7052</v>
      </c>
      <c r="JKN6" s="117">
        <v>7053</v>
      </c>
      <c r="JKO6" s="117">
        <v>7054</v>
      </c>
      <c r="JKP6" s="117">
        <v>7055</v>
      </c>
      <c r="JKQ6" s="117">
        <v>7056</v>
      </c>
      <c r="JKR6" s="117">
        <v>7057</v>
      </c>
      <c r="JKS6" s="117">
        <v>7058</v>
      </c>
      <c r="JKT6" s="117">
        <v>7059</v>
      </c>
      <c r="JKU6" s="117">
        <v>7060</v>
      </c>
      <c r="JKV6" s="117">
        <v>7061</v>
      </c>
      <c r="JKW6" s="117">
        <v>7062</v>
      </c>
      <c r="JKX6" s="117">
        <v>7063</v>
      </c>
      <c r="JKY6" s="117">
        <v>7064</v>
      </c>
      <c r="JKZ6" s="117">
        <v>7065</v>
      </c>
      <c r="JLA6" s="117">
        <v>7066</v>
      </c>
      <c r="JLB6" s="117">
        <v>7067</v>
      </c>
      <c r="JLC6" s="117">
        <v>7068</v>
      </c>
      <c r="JLD6" s="117">
        <v>7069</v>
      </c>
      <c r="JLE6" s="117">
        <v>7070</v>
      </c>
      <c r="JLF6" s="117">
        <v>7071</v>
      </c>
      <c r="JLG6" s="117">
        <v>7072</v>
      </c>
      <c r="JLH6" s="117">
        <v>7073</v>
      </c>
      <c r="JLI6" s="117">
        <v>7074</v>
      </c>
      <c r="JLJ6" s="117">
        <v>7075</v>
      </c>
      <c r="JLK6" s="117">
        <v>7076</v>
      </c>
      <c r="JLL6" s="117">
        <v>7077</v>
      </c>
      <c r="JLM6" s="117">
        <v>7078</v>
      </c>
      <c r="JLN6" s="117">
        <v>7079</v>
      </c>
      <c r="JLO6" s="117">
        <v>7080</v>
      </c>
      <c r="JLP6" s="117">
        <v>7081</v>
      </c>
      <c r="JLQ6" s="117">
        <v>7082</v>
      </c>
      <c r="JLR6" s="117">
        <v>7083</v>
      </c>
      <c r="JLS6" s="117">
        <v>7084</v>
      </c>
      <c r="JLT6" s="117">
        <v>7085</v>
      </c>
      <c r="JLU6" s="117">
        <v>7086</v>
      </c>
      <c r="JLV6" s="117">
        <v>7087</v>
      </c>
      <c r="JLW6" s="117">
        <v>7088</v>
      </c>
      <c r="JLX6" s="117">
        <v>7089</v>
      </c>
      <c r="JLY6" s="117">
        <v>7090</v>
      </c>
      <c r="JLZ6" s="117">
        <v>7091</v>
      </c>
      <c r="JMA6" s="117">
        <v>7092</v>
      </c>
      <c r="JMB6" s="117">
        <v>7093</v>
      </c>
      <c r="JMC6" s="117">
        <v>7094</v>
      </c>
      <c r="JMD6" s="117">
        <v>7095</v>
      </c>
      <c r="JME6" s="117">
        <v>7096</v>
      </c>
      <c r="JMF6" s="117">
        <v>7097</v>
      </c>
      <c r="JMG6" s="117">
        <v>7098</v>
      </c>
      <c r="JMH6" s="117">
        <v>7099</v>
      </c>
      <c r="JMI6" s="117">
        <v>7100</v>
      </c>
      <c r="JMJ6" s="117">
        <v>7101</v>
      </c>
      <c r="JMK6" s="117">
        <v>7102</v>
      </c>
      <c r="JML6" s="117">
        <v>7103</v>
      </c>
      <c r="JMM6" s="117">
        <v>7104</v>
      </c>
      <c r="JMN6" s="117">
        <v>7105</v>
      </c>
      <c r="JMO6" s="117">
        <v>7106</v>
      </c>
      <c r="JMP6" s="117">
        <v>7107</v>
      </c>
      <c r="JMQ6" s="117">
        <v>7108</v>
      </c>
      <c r="JMR6" s="117">
        <v>7109</v>
      </c>
      <c r="JMS6" s="117">
        <v>7110</v>
      </c>
      <c r="JMT6" s="117">
        <v>7111</v>
      </c>
      <c r="JMU6" s="117">
        <v>7112</v>
      </c>
      <c r="JMV6" s="117">
        <v>7113</v>
      </c>
      <c r="JMW6" s="117">
        <v>7114</v>
      </c>
      <c r="JMX6" s="117">
        <v>7115</v>
      </c>
      <c r="JMY6" s="117">
        <v>7116</v>
      </c>
      <c r="JMZ6" s="117">
        <v>7117</v>
      </c>
      <c r="JNA6" s="117">
        <v>7118</v>
      </c>
      <c r="JNB6" s="117">
        <v>7119</v>
      </c>
      <c r="JNC6" s="117">
        <v>7120</v>
      </c>
      <c r="JND6" s="117">
        <v>7121</v>
      </c>
      <c r="JNE6" s="117">
        <v>7122</v>
      </c>
      <c r="JNF6" s="117">
        <v>7123</v>
      </c>
      <c r="JNG6" s="117">
        <v>7124</v>
      </c>
      <c r="JNH6" s="117">
        <v>7125</v>
      </c>
      <c r="JNI6" s="117">
        <v>7126</v>
      </c>
      <c r="JNJ6" s="117">
        <v>7127</v>
      </c>
      <c r="JNK6" s="117">
        <v>7128</v>
      </c>
      <c r="JNL6" s="117">
        <v>7129</v>
      </c>
      <c r="JNM6" s="117">
        <v>7130</v>
      </c>
      <c r="JNN6" s="117">
        <v>7131</v>
      </c>
      <c r="JNO6" s="117">
        <v>7132</v>
      </c>
      <c r="JNP6" s="117">
        <v>7133</v>
      </c>
      <c r="JNQ6" s="117">
        <v>7134</v>
      </c>
      <c r="JNR6" s="117">
        <v>7135</v>
      </c>
      <c r="JNS6" s="117">
        <v>7136</v>
      </c>
      <c r="JNT6" s="117">
        <v>7137</v>
      </c>
      <c r="JNU6" s="117">
        <v>7138</v>
      </c>
      <c r="JNV6" s="117">
        <v>7139</v>
      </c>
      <c r="JNW6" s="117">
        <v>7140</v>
      </c>
      <c r="JNX6" s="117">
        <v>7141</v>
      </c>
      <c r="JNY6" s="117">
        <v>7142</v>
      </c>
      <c r="JNZ6" s="117">
        <v>7143</v>
      </c>
      <c r="JOA6" s="117">
        <v>7144</v>
      </c>
      <c r="JOB6" s="117">
        <v>7145</v>
      </c>
      <c r="JOC6" s="117">
        <v>7146</v>
      </c>
      <c r="JOD6" s="117">
        <v>7147</v>
      </c>
      <c r="JOE6" s="117">
        <v>7148</v>
      </c>
      <c r="JOF6" s="117">
        <v>7149</v>
      </c>
      <c r="JOG6" s="117">
        <v>7150</v>
      </c>
      <c r="JOH6" s="117">
        <v>7151</v>
      </c>
      <c r="JOI6" s="117">
        <v>7152</v>
      </c>
      <c r="JOJ6" s="117">
        <v>7153</v>
      </c>
      <c r="JOK6" s="117">
        <v>7154</v>
      </c>
      <c r="JOL6" s="117">
        <v>7155</v>
      </c>
      <c r="JOM6" s="117">
        <v>7156</v>
      </c>
      <c r="JON6" s="117">
        <v>7157</v>
      </c>
      <c r="JOO6" s="117">
        <v>7158</v>
      </c>
      <c r="JOP6" s="117">
        <v>7159</v>
      </c>
      <c r="JOQ6" s="117">
        <v>7160</v>
      </c>
      <c r="JOR6" s="117">
        <v>7161</v>
      </c>
      <c r="JOS6" s="117">
        <v>7162</v>
      </c>
      <c r="JOT6" s="117">
        <v>7163</v>
      </c>
      <c r="JOU6" s="117">
        <v>7164</v>
      </c>
      <c r="JOV6" s="117">
        <v>7165</v>
      </c>
      <c r="JOW6" s="117">
        <v>7166</v>
      </c>
      <c r="JOX6" s="117">
        <v>7167</v>
      </c>
      <c r="JOY6" s="117">
        <v>7168</v>
      </c>
      <c r="JOZ6" s="117">
        <v>7169</v>
      </c>
      <c r="JPA6" s="117">
        <v>7170</v>
      </c>
      <c r="JPB6" s="117">
        <v>7171</v>
      </c>
      <c r="JPC6" s="117">
        <v>7172</v>
      </c>
      <c r="JPD6" s="117">
        <v>7173</v>
      </c>
      <c r="JPE6" s="117">
        <v>7174</v>
      </c>
      <c r="JPF6" s="117">
        <v>7175</v>
      </c>
      <c r="JPG6" s="117">
        <v>7176</v>
      </c>
      <c r="JPH6" s="117">
        <v>7177</v>
      </c>
      <c r="JPI6" s="117">
        <v>7178</v>
      </c>
      <c r="JPJ6" s="117">
        <v>7179</v>
      </c>
      <c r="JPK6" s="117">
        <v>7180</v>
      </c>
      <c r="JPL6" s="117">
        <v>7181</v>
      </c>
      <c r="JPM6" s="117">
        <v>7182</v>
      </c>
      <c r="JPN6" s="117">
        <v>7183</v>
      </c>
      <c r="JPO6" s="117">
        <v>7184</v>
      </c>
      <c r="JPP6" s="117">
        <v>7185</v>
      </c>
      <c r="JPQ6" s="117">
        <v>7186</v>
      </c>
      <c r="JPR6" s="117">
        <v>7187</v>
      </c>
      <c r="JPS6" s="117">
        <v>7188</v>
      </c>
      <c r="JPT6" s="117">
        <v>7189</v>
      </c>
      <c r="JPU6" s="117">
        <v>7190</v>
      </c>
      <c r="JPV6" s="117">
        <v>7191</v>
      </c>
      <c r="JPW6" s="117">
        <v>7192</v>
      </c>
      <c r="JPX6" s="117">
        <v>7193</v>
      </c>
      <c r="JPY6" s="117">
        <v>7194</v>
      </c>
      <c r="JPZ6" s="117">
        <v>7195</v>
      </c>
      <c r="JQA6" s="117">
        <v>7196</v>
      </c>
      <c r="JQB6" s="117">
        <v>7197</v>
      </c>
      <c r="JQC6" s="117">
        <v>7198</v>
      </c>
      <c r="JQD6" s="117">
        <v>7199</v>
      </c>
      <c r="JQE6" s="117">
        <v>7200</v>
      </c>
      <c r="JQF6" s="117">
        <v>7201</v>
      </c>
      <c r="JQG6" s="117">
        <v>7202</v>
      </c>
      <c r="JQH6" s="117">
        <v>7203</v>
      </c>
      <c r="JQI6" s="117">
        <v>7204</v>
      </c>
      <c r="JQJ6" s="117">
        <v>7205</v>
      </c>
      <c r="JQK6" s="117">
        <v>7206</v>
      </c>
      <c r="JQL6" s="117">
        <v>7207</v>
      </c>
      <c r="JQM6" s="117">
        <v>7208</v>
      </c>
      <c r="JQN6" s="117">
        <v>7209</v>
      </c>
      <c r="JQO6" s="117">
        <v>7210</v>
      </c>
      <c r="JQP6" s="117">
        <v>7211</v>
      </c>
      <c r="JQQ6" s="117">
        <v>7212</v>
      </c>
      <c r="JQR6" s="117">
        <v>7213</v>
      </c>
      <c r="JQS6" s="117">
        <v>7214</v>
      </c>
      <c r="JQT6" s="117">
        <v>7215</v>
      </c>
      <c r="JQU6" s="117">
        <v>7216</v>
      </c>
      <c r="JQV6" s="117">
        <v>7217</v>
      </c>
      <c r="JQW6" s="117">
        <v>7218</v>
      </c>
      <c r="JQX6" s="117">
        <v>7219</v>
      </c>
      <c r="JQY6" s="117">
        <v>7220</v>
      </c>
      <c r="JQZ6" s="117">
        <v>7221</v>
      </c>
      <c r="JRA6" s="117">
        <v>7222</v>
      </c>
      <c r="JRB6" s="117">
        <v>7223</v>
      </c>
      <c r="JRC6" s="117">
        <v>7224</v>
      </c>
      <c r="JRD6" s="117">
        <v>7225</v>
      </c>
      <c r="JRE6" s="117">
        <v>7226</v>
      </c>
      <c r="JRF6" s="117">
        <v>7227</v>
      </c>
      <c r="JRG6" s="117">
        <v>7228</v>
      </c>
      <c r="JRH6" s="117">
        <v>7229</v>
      </c>
      <c r="JRI6" s="117">
        <v>7230</v>
      </c>
      <c r="JRJ6" s="117">
        <v>7231</v>
      </c>
      <c r="JRK6" s="117">
        <v>7232</v>
      </c>
      <c r="JRL6" s="117">
        <v>7233</v>
      </c>
      <c r="JRM6" s="117">
        <v>7234</v>
      </c>
      <c r="JRN6" s="117">
        <v>7235</v>
      </c>
      <c r="JRO6" s="117">
        <v>7236</v>
      </c>
      <c r="JRP6" s="117">
        <v>7237</v>
      </c>
      <c r="JRQ6" s="117">
        <v>7238</v>
      </c>
      <c r="JRR6" s="117">
        <v>7239</v>
      </c>
      <c r="JRS6" s="117">
        <v>7240</v>
      </c>
      <c r="JRT6" s="117">
        <v>7241</v>
      </c>
      <c r="JRU6" s="117">
        <v>7242</v>
      </c>
      <c r="JRV6" s="117">
        <v>7243</v>
      </c>
      <c r="JRW6" s="117">
        <v>7244</v>
      </c>
      <c r="JRX6" s="117">
        <v>7245</v>
      </c>
      <c r="JRY6" s="117">
        <v>7246</v>
      </c>
      <c r="JRZ6" s="117">
        <v>7247</v>
      </c>
      <c r="JSA6" s="117">
        <v>7248</v>
      </c>
      <c r="JSB6" s="117">
        <v>7249</v>
      </c>
      <c r="JSC6" s="117">
        <v>7250</v>
      </c>
      <c r="JSD6" s="117">
        <v>7251</v>
      </c>
      <c r="JSE6" s="117">
        <v>7252</v>
      </c>
      <c r="JSF6" s="117">
        <v>7253</v>
      </c>
      <c r="JSG6" s="117">
        <v>7254</v>
      </c>
      <c r="JSH6" s="117">
        <v>7255</v>
      </c>
      <c r="JSI6" s="117">
        <v>7256</v>
      </c>
      <c r="JSJ6" s="117">
        <v>7257</v>
      </c>
      <c r="JSK6" s="117">
        <v>7258</v>
      </c>
      <c r="JSL6" s="117">
        <v>7259</v>
      </c>
      <c r="JSM6" s="117">
        <v>7260</v>
      </c>
      <c r="JSN6" s="117">
        <v>7261</v>
      </c>
      <c r="JSO6" s="117">
        <v>7262</v>
      </c>
      <c r="JSP6" s="117">
        <v>7263</v>
      </c>
      <c r="JSQ6" s="117">
        <v>7264</v>
      </c>
      <c r="JSR6" s="117">
        <v>7265</v>
      </c>
      <c r="JSS6" s="117">
        <v>7266</v>
      </c>
      <c r="JST6" s="117">
        <v>7267</v>
      </c>
      <c r="JSU6" s="117">
        <v>7268</v>
      </c>
      <c r="JSV6" s="117">
        <v>7269</v>
      </c>
      <c r="JSW6" s="117">
        <v>7270</v>
      </c>
      <c r="JSX6" s="117">
        <v>7271</v>
      </c>
      <c r="JSY6" s="117">
        <v>7272</v>
      </c>
      <c r="JSZ6" s="117">
        <v>7273</v>
      </c>
      <c r="JTA6" s="117">
        <v>7274</v>
      </c>
      <c r="JTB6" s="117">
        <v>7275</v>
      </c>
      <c r="JTC6" s="117">
        <v>7276</v>
      </c>
      <c r="JTD6" s="117">
        <v>7277</v>
      </c>
      <c r="JTE6" s="117">
        <v>7278</v>
      </c>
      <c r="JTF6" s="117">
        <v>7279</v>
      </c>
      <c r="JTG6" s="117">
        <v>7280</v>
      </c>
      <c r="JTH6" s="117">
        <v>7281</v>
      </c>
      <c r="JTI6" s="117">
        <v>7282</v>
      </c>
      <c r="JTJ6" s="117">
        <v>7283</v>
      </c>
      <c r="JTK6" s="117">
        <v>7284</v>
      </c>
      <c r="JTL6" s="117">
        <v>7285</v>
      </c>
      <c r="JTM6" s="117">
        <v>7286</v>
      </c>
      <c r="JTN6" s="117">
        <v>7287</v>
      </c>
      <c r="JTO6" s="117">
        <v>7288</v>
      </c>
      <c r="JTP6" s="117">
        <v>7289</v>
      </c>
      <c r="JTQ6" s="117">
        <v>7290</v>
      </c>
      <c r="JTR6" s="117">
        <v>7291</v>
      </c>
      <c r="JTS6" s="117">
        <v>7292</v>
      </c>
      <c r="JTT6" s="117">
        <v>7293</v>
      </c>
      <c r="JTU6" s="117">
        <v>7294</v>
      </c>
      <c r="JTV6" s="117">
        <v>7295</v>
      </c>
      <c r="JTW6" s="117">
        <v>7296</v>
      </c>
      <c r="JTX6" s="117">
        <v>7297</v>
      </c>
      <c r="JTY6" s="117">
        <v>7298</v>
      </c>
      <c r="JTZ6" s="117">
        <v>7299</v>
      </c>
      <c r="JUA6" s="117">
        <v>7300</v>
      </c>
      <c r="JUB6" s="117">
        <v>7301</v>
      </c>
      <c r="JUC6" s="117">
        <v>7302</v>
      </c>
      <c r="JUD6" s="117">
        <v>7303</v>
      </c>
      <c r="JUE6" s="117">
        <v>7304</v>
      </c>
      <c r="JUF6" s="117">
        <v>7305</v>
      </c>
      <c r="JUG6" s="117">
        <v>7306</v>
      </c>
      <c r="JUH6" s="117">
        <v>7307</v>
      </c>
      <c r="JUI6" s="117">
        <v>7308</v>
      </c>
      <c r="JUJ6" s="117">
        <v>7309</v>
      </c>
      <c r="JUK6" s="117">
        <v>7310</v>
      </c>
      <c r="JUL6" s="117">
        <v>7311</v>
      </c>
      <c r="JUM6" s="117">
        <v>7312</v>
      </c>
      <c r="JUN6" s="117">
        <v>7313</v>
      </c>
      <c r="JUO6" s="117">
        <v>7314</v>
      </c>
      <c r="JUP6" s="117">
        <v>7315</v>
      </c>
      <c r="JUQ6" s="117">
        <v>7316</v>
      </c>
      <c r="JUR6" s="117">
        <v>7317</v>
      </c>
      <c r="JUS6" s="117">
        <v>7318</v>
      </c>
      <c r="JUT6" s="117">
        <v>7319</v>
      </c>
      <c r="JUU6" s="117">
        <v>7320</v>
      </c>
      <c r="JUV6" s="117">
        <v>7321</v>
      </c>
      <c r="JUW6" s="117">
        <v>7322</v>
      </c>
      <c r="JUX6" s="117">
        <v>7323</v>
      </c>
      <c r="JUY6" s="117">
        <v>7324</v>
      </c>
      <c r="JUZ6" s="117">
        <v>7325</v>
      </c>
      <c r="JVA6" s="117">
        <v>7326</v>
      </c>
      <c r="JVB6" s="117">
        <v>7327</v>
      </c>
      <c r="JVC6" s="117">
        <v>7328</v>
      </c>
      <c r="JVD6" s="117">
        <v>7329</v>
      </c>
      <c r="JVE6" s="117">
        <v>7330</v>
      </c>
      <c r="JVF6" s="117">
        <v>7331</v>
      </c>
      <c r="JVG6" s="117">
        <v>7332</v>
      </c>
      <c r="JVH6" s="117">
        <v>7333</v>
      </c>
      <c r="JVI6" s="117">
        <v>7334</v>
      </c>
      <c r="JVJ6" s="117">
        <v>7335</v>
      </c>
      <c r="JVK6" s="117">
        <v>7336</v>
      </c>
      <c r="JVL6" s="117">
        <v>7337</v>
      </c>
      <c r="JVM6" s="117">
        <v>7338</v>
      </c>
      <c r="JVN6" s="117">
        <v>7339</v>
      </c>
      <c r="JVO6" s="117">
        <v>7340</v>
      </c>
      <c r="JVP6" s="117">
        <v>7341</v>
      </c>
      <c r="JVQ6" s="117">
        <v>7342</v>
      </c>
      <c r="JVR6" s="117">
        <v>7343</v>
      </c>
      <c r="JVS6" s="117">
        <v>7344</v>
      </c>
      <c r="JVT6" s="117">
        <v>7345</v>
      </c>
      <c r="JVU6" s="117">
        <v>7346</v>
      </c>
      <c r="JVV6" s="117">
        <v>7347</v>
      </c>
      <c r="JVW6" s="117">
        <v>7348</v>
      </c>
      <c r="JVX6" s="117">
        <v>7349</v>
      </c>
      <c r="JVY6" s="117">
        <v>7350</v>
      </c>
      <c r="JVZ6" s="117">
        <v>7351</v>
      </c>
      <c r="JWA6" s="117">
        <v>7352</v>
      </c>
      <c r="JWB6" s="117">
        <v>7353</v>
      </c>
      <c r="JWC6" s="117">
        <v>7354</v>
      </c>
      <c r="JWD6" s="117">
        <v>7355</v>
      </c>
      <c r="JWE6" s="117">
        <v>7356</v>
      </c>
      <c r="JWF6" s="117">
        <v>7357</v>
      </c>
      <c r="JWG6" s="117">
        <v>7358</v>
      </c>
      <c r="JWH6" s="117">
        <v>7359</v>
      </c>
      <c r="JWI6" s="117">
        <v>7360</v>
      </c>
      <c r="JWJ6" s="117">
        <v>7361</v>
      </c>
      <c r="JWK6" s="117">
        <v>7362</v>
      </c>
      <c r="JWL6" s="117">
        <v>7363</v>
      </c>
      <c r="JWM6" s="117">
        <v>7364</v>
      </c>
      <c r="JWN6" s="117">
        <v>7365</v>
      </c>
      <c r="JWO6" s="117">
        <v>7366</v>
      </c>
      <c r="JWP6" s="117">
        <v>7367</v>
      </c>
      <c r="JWQ6" s="117">
        <v>7368</v>
      </c>
      <c r="JWR6" s="117">
        <v>7369</v>
      </c>
      <c r="JWS6" s="117">
        <v>7370</v>
      </c>
      <c r="JWT6" s="117">
        <v>7371</v>
      </c>
      <c r="JWU6" s="117">
        <v>7372</v>
      </c>
      <c r="JWV6" s="117">
        <v>7373</v>
      </c>
      <c r="JWW6" s="117">
        <v>7374</v>
      </c>
      <c r="JWX6" s="117">
        <v>7375</v>
      </c>
      <c r="JWY6" s="117">
        <v>7376</v>
      </c>
      <c r="JWZ6" s="117">
        <v>7377</v>
      </c>
      <c r="JXA6" s="117">
        <v>7378</v>
      </c>
      <c r="JXB6" s="117">
        <v>7379</v>
      </c>
      <c r="JXC6" s="117">
        <v>7380</v>
      </c>
      <c r="JXD6" s="117">
        <v>7381</v>
      </c>
      <c r="JXE6" s="117">
        <v>7382</v>
      </c>
      <c r="JXF6" s="117">
        <v>7383</v>
      </c>
      <c r="JXG6" s="117">
        <v>7384</v>
      </c>
      <c r="JXH6" s="117">
        <v>7385</v>
      </c>
      <c r="JXI6" s="117">
        <v>7386</v>
      </c>
      <c r="JXJ6" s="117">
        <v>7387</v>
      </c>
      <c r="JXK6" s="117">
        <v>7388</v>
      </c>
      <c r="JXL6" s="117">
        <v>7389</v>
      </c>
      <c r="JXM6" s="117">
        <v>7390</v>
      </c>
      <c r="JXN6" s="117">
        <v>7391</v>
      </c>
      <c r="JXO6" s="117">
        <v>7392</v>
      </c>
      <c r="JXP6" s="117">
        <v>7393</v>
      </c>
      <c r="JXQ6" s="117">
        <v>7394</v>
      </c>
      <c r="JXR6" s="117">
        <v>7395</v>
      </c>
      <c r="JXS6" s="117">
        <v>7396</v>
      </c>
      <c r="JXT6" s="117">
        <v>7397</v>
      </c>
      <c r="JXU6" s="117">
        <v>7398</v>
      </c>
      <c r="JXV6" s="117">
        <v>7399</v>
      </c>
      <c r="JXW6" s="117">
        <v>7400</v>
      </c>
      <c r="JXX6" s="117">
        <v>7401</v>
      </c>
      <c r="JXY6" s="117">
        <v>7402</v>
      </c>
      <c r="JXZ6" s="117">
        <v>7403</v>
      </c>
      <c r="JYA6" s="117">
        <v>7404</v>
      </c>
      <c r="JYB6" s="117">
        <v>7405</v>
      </c>
      <c r="JYC6" s="117">
        <v>7406</v>
      </c>
      <c r="JYD6" s="117">
        <v>7407</v>
      </c>
      <c r="JYE6" s="117">
        <v>7408</v>
      </c>
      <c r="JYF6" s="117">
        <v>7409</v>
      </c>
      <c r="JYG6" s="117">
        <v>7410</v>
      </c>
      <c r="JYH6" s="117">
        <v>7411</v>
      </c>
      <c r="JYI6" s="117">
        <v>7412</v>
      </c>
      <c r="JYJ6" s="117">
        <v>7413</v>
      </c>
      <c r="JYK6" s="117">
        <v>7414</v>
      </c>
      <c r="JYL6" s="117">
        <v>7415</v>
      </c>
      <c r="JYM6" s="117">
        <v>7416</v>
      </c>
      <c r="JYN6" s="117">
        <v>7417</v>
      </c>
      <c r="JYO6" s="117">
        <v>7418</v>
      </c>
      <c r="JYP6" s="117">
        <v>7419</v>
      </c>
      <c r="JYQ6" s="117">
        <v>7420</v>
      </c>
      <c r="JYR6" s="117">
        <v>7421</v>
      </c>
      <c r="JYS6" s="117">
        <v>7422</v>
      </c>
      <c r="JYT6" s="117">
        <v>7423</v>
      </c>
      <c r="JYU6" s="117">
        <v>7424</v>
      </c>
      <c r="JYV6" s="117">
        <v>7425</v>
      </c>
      <c r="JYW6" s="117">
        <v>7426</v>
      </c>
      <c r="JYX6" s="117">
        <v>7427</v>
      </c>
      <c r="JYY6" s="117">
        <v>7428</v>
      </c>
      <c r="JYZ6" s="117">
        <v>7429</v>
      </c>
      <c r="JZA6" s="117">
        <v>7430</v>
      </c>
      <c r="JZB6" s="117">
        <v>7431</v>
      </c>
      <c r="JZC6" s="117">
        <v>7432</v>
      </c>
      <c r="JZD6" s="117">
        <v>7433</v>
      </c>
      <c r="JZE6" s="117">
        <v>7434</v>
      </c>
      <c r="JZF6" s="117">
        <v>7435</v>
      </c>
      <c r="JZG6" s="117">
        <v>7436</v>
      </c>
      <c r="JZH6" s="117">
        <v>7437</v>
      </c>
      <c r="JZI6" s="117">
        <v>7438</v>
      </c>
      <c r="JZJ6" s="117">
        <v>7439</v>
      </c>
      <c r="JZK6" s="117">
        <v>7440</v>
      </c>
      <c r="JZL6" s="117">
        <v>7441</v>
      </c>
      <c r="JZM6" s="117">
        <v>7442</v>
      </c>
      <c r="JZN6" s="117">
        <v>7443</v>
      </c>
      <c r="JZO6" s="117">
        <v>7444</v>
      </c>
      <c r="JZP6" s="117">
        <v>7445</v>
      </c>
      <c r="JZQ6" s="117">
        <v>7446</v>
      </c>
      <c r="JZR6" s="117">
        <v>7447</v>
      </c>
      <c r="JZS6" s="117">
        <v>7448</v>
      </c>
      <c r="JZT6" s="117">
        <v>7449</v>
      </c>
      <c r="JZU6" s="117">
        <v>7450</v>
      </c>
      <c r="JZV6" s="117">
        <v>7451</v>
      </c>
      <c r="JZW6" s="117">
        <v>7452</v>
      </c>
      <c r="JZX6" s="117">
        <v>7453</v>
      </c>
      <c r="JZY6" s="117">
        <v>7454</v>
      </c>
      <c r="JZZ6" s="117">
        <v>7455</v>
      </c>
      <c r="KAA6" s="117">
        <v>7456</v>
      </c>
      <c r="KAB6" s="117">
        <v>7457</v>
      </c>
      <c r="KAC6" s="117">
        <v>7458</v>
      </c>
      <c r="KAD6" s="117">
        <v>7459</v>
      </c>
      <c r="KAE6" s="117">
        <v>7460</v>
      </c>
      <c r="KAF6" s="117">
        <v>7461</v>
      </c>
      <c r="KAG6" s="117">
        <v>7462</v>
      </c>
      <c r="KAH6" s="117">
        <v>7463</v>
      </c>
      <c r="KAI6" s="117">
        <v>7464</v>
      </c>
      <c r="KAJ6" s="117">
        <v>7465</v>
      </c>
      <c r="KAK6" s="117">
        <v>7466</v>
      </c>
      <c r="KAL6" s="117">
        <v>7467</v>
      </c>
      <c r="KAM6" s="117">
        <v>7468</v>
      </c>
      <c r="KAN6" s="117">
        <v>7469</v>
      </c>
      <c r="KAO6" s="117">
        <v>7470</v>
      </c>
      <c r="KAP6" s="117">
        <v>7471</v>
      </c>
      <c r="KAQ6" s="117">
        <v>7472</v>
      </c>
      <c r="KAR6" s="117">
        <v>7473</v>
      </c>
      <c r="KAS6" s="117">
        <v>7474</v>
      </c>
      <c r="KAT6" s="117">
        <v>7475</v>
      </c>
      <c r="KAU6" s="117">
        <v>7476</v>
      </c>
      <c r="KAV6" s="117">
        <v>7477</v>
      </c>
      <c r="KAW6" s="117">
        <v>7478</v>
      </c>
      <c r="KAX6" s="117">
        <v>7479</v>
      </c>
      <c r="KAY6" s="117">
        <v>7480</v>
      </c>
      <c r="KAZ6" s="117">
        <v>7481</v>
      </c>
      <c r="KBA6" s="117">
        <v>7482</v>
      </c>
      <c r="KBB6" s="117">
        <v>7483</v>
      </c>
      <c r="KBC6" s="117">
        <v>7484</v>
      </c>
      <c r="KBD6" s="117">
        <v>7485</v>
      </c>
      <c r="KBE6" s="117">
        <v>7486</v>
      </c>
      <c r="KBF6" s="117">
        <v>7487</v>
      </c>
      <c r="KBG6" s="117">
        <v>7488</v>
      </c>
      <c r="KBH6" s="117">
        <v>7489</v>
      </c>
      <c r="KBI6" s="117">
        <v>7490</v>
      </c>
      <c r="KBJ6" s="117">
        <v>7491</v>
      </c>
      <c r="KBK6" s="117">
        <v>7492</v>
      </c>
      <c r="KBL6" s="117">
        <v>7493</v>
      </c>
      <c r="KBM6" s="117">
        <v>7494</v>
      </c>
      <c r="KBN6" s="117">
        <v>7495</v>
      </c>
      <c r="KBO6" s="117">
        <v>7496</v>
      </c>
      <c r="KBP6" s="117">
        <v>7497</v>
      </c>
      <c r="KBQ6" s="117">
        <v>7498</v>
      </c>
      <c r="KBR6" s="117">
        <v>7499</v>
      </c>
      <c r="KBS6" s="117">
        <v>7500</v>
      </c>
      <c r="KBT6" s="117">
        <v>7501</v>
      </c>
      <c r="KBU6" s="117">
        <v>7502</v>
      </c>
      <c r="KBV6" s="117">
        <v>7503</v>
      </c>
      <c r="KBW6" s="117">
        <v>7504</v>
      </c>
      <c r="KBX6" s="117">
        <v>7505</v>
      </c>
      <c r="KBY6" s="117">
        <v>7506</v>
      </c>
      <c r="KBZ6" s="117">
        <v>7507</v>
      </c>
      <c r="KCA6" s="117">
        <v>7508</v>
      </c>
      <c r="KCB6" s="117">
        <v>7509</v>
      </c>
      <c r="KCC6" s="117">
        <v>7510</v>
      </c>
      <c r="KCD6" s="117">
        <v>7511</v>
      </c>
      <c r="KCE6" s="117">
        <v>7512</v>
      </c>
      <c r="KCF6" s="117">
        <v>7513</v>
      </c>
      <c r="KCG6" s="117">
        <v>7514</v>
      </c>
      <c r="KCH6" s="117">
        <v>7515</v>
      </c>
      <c r="KCI6" s="117">
        <v>7516</v>
      </c>
      <c r="KCJ6" s="117">
        <v>7517</v>
      </c>
      <c r="KCK6" s="117">
        <v>7518</v>
      </c>
      <c r="KCL6" s="117">
        <v>7519</v>
      </c>
      <c r="KCM6" s="117">
        <v>7520</v>
      </c>
      <c r="KCN6" s="117">
        <v>7521</v>
      </c>
      <c r="KCO6" s="117">
        <v>7522</v>
      </c>
      <c r="KCP6" s="117">
        <v>7523</v>
      </c>
      <c r="KCQ6" s="117">
        <v>7524</v>
      </c>
      <c r="KCR6" s="117">
        <v>7525</v>
      </c>
      <c r="KCS6" s="117">
        <v>7526</v>
      </c>
      <c r="KCT6" s="117">
        <v>7527</v>
      </c>
      <c r="KCU6" s="117">
        <v>7528</v>
      </c>
      <c r="KCV6" s="117">
        <v>7529</v>
      </c>
      <c r="KCW6" s="117">
        <v>7530</v>
      </c>
      <c r="KCX6" s="117">
        <v>7531</v>
      </c>
      <c r="KCY6" s="117">
        <v>7532</v>
      </c>
      <c r="KCZ6" s="117">
        <v>7533</v>
      </c>
      <c r="KDA6" s="117">
        <v>7534</v>
      </c>
      <c r="KDB6" s="117">
        <v>7535</v>
      </c>
      <c r="KDC6" s="117">
        <v>7536</v>
      </c>
      <c r="KDD6" s="117">
        <v>7537</v>
      </c>
      <c r="KDE6" s="117">
        <v>7538</v>
      </c>
      <c r="KDF6" s="117">
        <v>7539</v>
      </c>
      <c r="KDG6" s="117">
        <v>7540</v>
      </c>
      <c r="KDH6" s="117">
        <v>7541</v>
      </c>
      <c r="KDI6" s="117">
        <v>7542</v>
      </c>
      <c r="KDJ6" s="117">
        <v>7543</v>
      </c>
      <c r="KDK6" s="117">
        <v>7544</v>
      </c>
      <c r="KDL6" s="117">
        <v>7545</v>
      </c>
      <c r="KDM6" s="117">
        <v>7546</v>
      </c>
      <c r="KDN6" s="117">
        <v>7547</v>
      </c>
      <c r="KDO6" s="117">
        <v>7548</v>
      </c>
      <c r="KDP6" s="117">
        <v>7549</v>
      </c>
      <c r="KDQ6" s="117">
        <v>7550</v>
      </c>
      <c r="KDR6" s="117">
        <v>7551</v>
      </c>
      <c r="KDS6" s="117">
        <v>7552</v>
      </c>
      <c r="KDT6" s="117">
        <v>7553</v>
      </c>
      <c r="KDU6" s="117">
        <v>7554</v>
      </c>
      <c r="KDV6" s="117">
        <v>7555</v>
      </c>
      <c r="KDW6" s="117">
        <v>7556</v>
      </c>
      <c r="KDX6" s="117">
        <v>7557</v>
      </c>
      <c r="KDY6" s="117">
        <v>7558</v>
      </c>
      <c r="KDZ6" s="117">
        <v>7559</v>
      </c>
      <c r="KEA6" s="117">
        <v>7560</v>
      </c>
      <c r="KEB6" s="117">
        <v>7561</v>
      </c>
      <c r="KEC6" s="117">
        <v>7562</v>
      </c>
      <c r="KED6" s="117">
        <v>7563</v>
      </c>
      <c r="KEE6" s="117">
        <v>7564</v>
      </c>
      <c r="KEF6" s="117">
        <v>7565</v>
      </c>
      <c r="KEG6" s="117">
        <v>7566</v>
      </c>
      <c r="KEH6" s="117">
        <v>7567</v>
      </c>
      <c r="KEI6" s="117">
        <v>7568</v>
      </c>
      <c r="KEJ6" s="117">
        <v>7569</v>
      </c>
      <c r="KEK6" s="117">
        <v>7570</v>
      </c>
      <c r="KEL6" s="117">
        <v>7571</v>
      </c>
      <c r="KEM6" s="117">
        <v>7572</v>
      </c>
      <c r="KEN6" s="117">
        <v>7573</v>
      </c>
      <c r="KEO6" s="117">
        <v>7574</v>
      </c>
      <c r="KEP6" s="117">
        <v>7575</v>
      </c>
      <c r="KEQ6" s="117">
        <v>7576</v>
      </c>
      <c r="KER6" s="117">
        <v>7577</v>
      </c>
      <c r="KES6" s="117">
        <v>7578</v>
      </c>
      <c r="KET6" s="117">
        <v>7579</v>
      </c>
      <c r="KEU6" s="117">
        <v>7580</v>
      </c>
      <c r="KEV6" s="117">
        <v>7581</v>
      </c>
      <c r="KEW6" s="117">
        <v>7582</v>
      </c>
      <c r="KEX6" s="117">
        <v>7583</v>
      </c>
      <c r="KEY6" s="117">
        <v>7584</v>
      </c>
      <c r="KEZ6" s="117">
        <v>7585</v>
      </c>
      <c r="KFA6" s="117">
        <v>7586</v>
      </c>
      <c r="KFB6" s="117">
        <v>7587</v>
      </c>
      <c r="KFC6" s="117">
        <v>7588</v>
      </c>
      <c r="KFD6" s="117">
        <v>7589</v>
      </c>
      <c r="KFE6" s="117">
        <v>7590</v>
      </c>
      <c r="KFF6" s="117">
        <v>7591</v>
      </c>
      <c r="KFG6" s="117">
        <v>7592</v>
      </c>
      <c r="KFH6" s="117">
        <v>7593</v>
      </c>
      <c r="KFI6" s="117">
        <v>7594</v>
      </c>
      <c r="KFJ6" s="117">
        <v>7595</v>
      </c>
      <c r="KFK6" s="117">
        <v>7596</v>
      </c>
      <c r="KFL6" s="117">
        <v>7597</v>
      </c>
      <c r="KFM6" s="117">
        <v>7598</v>
      </c>
      <c r="KFN6" s="117">
        <v>7599</v>
      </c>
      <c r="KFO6" s="117">
        <v>7600</v>
      </c>
      <c r="KFP6" s="117">
        <v>7601</v>
      </c>
      <c r="KFQ6" s="117">
        <v>7602</v>
      </c>
      <c r="KFR6" s="117">
        <v>7603</v>
      </c>
      <c r="KFS6" s="117">
        <v>7604</v>
      </c>
      <c r="KFT6" s="117">
        <v>7605</v>
      </c>
      <c r="KFU6" s="117">
        <v>7606</v>
      </c>
      <c r="KFV6" s="117">
        <v>7607</v>
      </c>
      <c r="KFW6" s="117">
        <v>7608</v>
      </c>
      <c r="KFX6" s="117">
        <v>7609</v>
      </c>
      <c r="KFY6" s="117">
        <v>7610</v>
      </c>
      <c r="KFZ6" s="117">
        <v>7611</v>
      </c>
      <c r="KGA6" s="117">
        <v>7612</v>
      </c>
      <c r="KGB6" s="117">
        <v>7613</v>
      </c>
      <c r="KGC6" s="117">
        <v>7614</v>
      </c>
      <c r="KGD6" s="117">
        <v>7615</v>
      </c>
      <c r="KGE6" s="117">
        <v>7616</v>
      </c>
      <c r="KGF6" s="117">
        <v>7617</v>
      </c>
      <c r="KGG6" s="117">
        <v>7618</v>
      </c>
      <c r="KGH6" s="117">
        <v>7619</v>
      </c>
      <c r="KGI6" s="117">
        <v>7620</v>
      </c>
      <c r="KGJ6" s="117">
        <v>7621</v>
      </c>
      <c r="KGK6" s="117">
        <v>7622</v>
      </c>
      <c r="KGL6" s="117">
        <v>7623</v>
      </c>
      <c r="KGM6" s="117">
        <v>7624</v>
      </c>
      <c r="KGN6" s="117">
        <v>7625</v>
      </c>
      <c r="KGO6" s="117">
        <v>7626</v>
      </c>
      <c r="KGP6" s="117">
        <v>7627</v>
      </c>
      <c r="KGQ6" s="117">
        <v>7628</v>
      </c>
      <c r="KGR6" s="117">
        <v>7629</v>
      </c>
      <c r="KGS6" s="117">
        <v>7630</v>
      </c>
      <c r="KGT6" s="117">
        <v>7631</v>
      </c>
      <c r="KGU6" s="117">
        <v>7632</v>
      </c>
      <c r="KGV6" s="117">
        <v>7633</v>
      </c>
      <c r="KGW6" s="117">
        <v>7634</v>
      </c>
      <c r="KGX6" s="117">
        <v>7635</v>
      </c>
      <c r="KGY6" s="117">
        <v>7636</v>
      </c>
      <c r="KGZ6" s="117">
        <v>7637</v>
      </c>
      <c r="KHA6" s="117">
        <v>7638</v>
      </c>
      <c r="KHB6" s="117">
        <v>7639</v>
      </c>
      <c r="KHC6" s="117">
        <v>7640</v>
      </c>
      <c r="KHD6" s="117">
        <v>7641</v>
      </c>
      <c r="KHE6" s="117">
        <v>7642</v>
      </c>
      <c r="KHF6" s="117">
        <v>7643</v>
      </c>
      <c r="KHG6" s="117">
        <v>7644</v>
      </c>
      <c r="KHH6" s="117">
        <v>7645</v>
      </c>
      <c r="KHI6" s="117">
        <v>7646</v>
      </c>
      <c r="KHJ6" s="117">
        <v>7647</v>
      </c>
      <c r="KHK6" s="117">
        <v>7648</v>
      </c>
      <c r="KHL6" s="117">
        <v>7649</v>
      </c>
      <c r="KHM6" s="117">
        <v>7650</v>
      </c>
      <c r="KHN6" s="117">
        <v>7651</v>
      </c>
      <c r="KHO6" s="117">
        <v>7652</v>
      </c>
      <c r="KHP6" s="117">
        <v>7653</v>
      </c>
      <c r="KHQ6" s="117">
        <v>7654</v>
      </c>
      <c r="KHR6" s="117">
        <v>7655</v>
      </c>
      <c r="KHS6" s="117">
        <v>7656</v>
      </c>
      <c r="KHT6" s="117">
        <v>7657</v>
      </c>
      <c r="KHU6" s="117">
        <v>7658</v>
      </c>
      <c r="KHV6" s="117">
        <v>7659</v>
      </c>
      <c r="KHW6" s="117">
        <v>7660</v>
      </c>
      <c r="KHX6" s="117">
        <v>7661</v>
      </c>
      <c r="KHY6" s="117">
        <v>7662</v>
      </c>
      <c r="KHZ6" s="117">
        <v>7663</v>
      </c>
      <c r="KIA6" s="117">
        <v>7664</v>
      </c>
      <c r="KIB6" s="117">
        <v>7665</v>
      </c>
      <c r="KIC6" s="117">
        <v>7666</v>
      </c>
      <c r="KID6" s="117">
        <v>7667</v>
      </c>
      <c r="KIE6" s="117">
        <v>7668</v>
      </c>
      <c r="KIF6" s="117">
        <v>7669</v>
      </c>
      <c r="KIG6" s="117">
        <v>7670</v>
      </c>
      <c r="KIH6" s="117">
        <v>7671</v>
      </c>
      <c r="KII6" s="117">
        <v>7672</v>
      </c>
      <c r="KIJ6" s="117">
        <v>7673</v>
      </c>
      <c r="KIK6" s="117">
        <v>7674</v>
      </c>
      <c r="KIL6" s="117">
        <v>7675</v>
      </c>
      <c r="KIM6" s="117">
        <v>7676</v>
      </c>
      <c r="KIN6" s="117">
        <v>7677</v>
      </c>
      <c r="KIO6" s="117">
        <v>7678</v>
      </c>
      <c r="KIP6" s="117">
        <v>7679</v>
      </c>
      <c r="KIQ6" s="117">
        <v>7680</v>
      </c>
      <c r="KIR6" s="117">
        <v>7681</v>
      </c>
      <c r="KIS6" s="117">
        <v>7682</v>
      </c>
      <c r="KIT6" s="117">
        <v>7683</v>
      </c>
      <c r="KIU6" s="117">
        <v>7684</v>
      </c>
      <c r="KIV6" s="117">
        <v>7685</v>
      </c>
      <c r="KIW6" s="117">
        <v>7686</v>
      </c>
      <c r="KIX6" s="117">
        <v>7687</v>
      </c>
      <c r="KIY6" s="117">
        <v>7688</v>
      </c>
      <c r="KIZ6" s="117">
        <v>7689</v>
      </c>
      <c r="KJA6" s="117">
        <v>7690</v>
      </c>
      <c r="KJB6" s="117">
        <v>7691</v>
      </c>
      <c r="KJC6" s="117">
        <v>7692</v>
      </c>
      <c r="KJD6" s="117">
        <v>7693</v>
      </c>
      <c r="KJE6" s="117">
        <v>7694</v>
      </c>
      <c r="KJF6" s="117">
        <v>7695</v>
      </c>
      <c r="KJG6" s="117">
        <v>7696</v>
      </c>
      <c r="KJH6" s="117">
        <v>7697</v>
      </c>
      <c r="KJI6" s="117">
        <v>7698</v>
      </c>
      <c r="KJJ6" s="117">
        <v>7699</v>
      </c>
      <c r="KJK6" s="117">
        <v>7700</v>
      </c>
      <c r="KJL6" s="117">
        <v>7701</v>
      </c>
      <c r="KJM6" s="117">
        <v>7702</v>
      </c>
      <c r="KJN6" s="117">
        <v>7703</v>
      </c>
      <c r="KJO6" s="117">
        <v>7704</v>
      </c>
      <c r="KJP6" s="117">
        <v>7705</v>
      </c>
      <c r="KJQ6" s="117">
        <v>7706</v>
      </c>
      <c r="KJR6" s="117">
        <v>7707</v>
      </c>
      <c r="KJS6" s="117">
        <v>7708</v>
      </c>
      <c r="KJT6" s="117">
        <v>7709</v>
      </c>
      <c r="KJU6" s="117">
        <v>7710</v>
      </c>
      <c r="KJV6" s="117">
        <v>7711</v>
      </c>
      <c r="KJW6" s="117">
        <v>7712</v>
      </c>
      <c r="KJX6" s="117">
        <v>7713</v>
      </c>
      <c r="KJY6" s="117">
        <v>7714</v>
      </c>
      <c r="KJZ6" s="117">
        <v>7715</v>
      </c>
      <c r="KKA6" s="117">
        <v>7716</v>
      </c>
      <c r="KKB6" s="117">
        <v>7717</v>
      </c>
      <c r="KKC6" s="117">
        <v>7718</v>
      </c>
      <c r="KKD6" s="117">
        <v>7719</v>
      </c>
      <c r="KKE6" s="117">
        <v>7720</v>
      </c>
      <c r="KKF6" s="117">
        <v>7721</v>
      </c>
      <c r="KKG6" s="117">
        <v>7722</v>
      </c>
      <c r="KKH6" s="117">
        <v>7723</v>
      </c>
      <c r="KKI6" s="117">
        <v>7724</v>
      </c>
      <c r="KKJ6" s="117">
        <v>7725</v>
      </c>
      <c r="KKK6" s="117">
        <v>7726</v>
      </c>
      <c r="KKL6" s="117">
        <v>7727</v>
      </c>
      <c r="KKM6" s="117">
        <v>7728</v>
      </c>
      <c r="KKN6" s="117">
        <v>7729</v>
      </c>
      <c r="KKO6" s="117">
        <v>7730</v>
      </c>
      <c r="KKP6" s="117">
        <v>7731</v>
      </c>
      <c r="KKQ6" s="117">
        <v>7732</v>
      </c>
      <c r="KKR6" s="117">
        <v>7733</v>
      </c>
      <c r="KKS6" s="117">
        <v>7734</v>
      </c>
      <c r="KKT6" s="117">
        <v>7735</v>
      </c>
      <c r="KKU6" s="117">
        <v>7736</v>
      </c>
      <c r="KKV6" s="117">
        <v>7737</v>
      </c>
      <c r="KKW6" s="117">
        <v>7738</v>
      </c>
      <c r="KKX6" s="117">
        <v>7739</v>
      </c>
      <c r="KKY6" s="117">
        <v>7740</v>
      </c>
      <c r="KKZ6" s="117">
        <v>7741</v>
      </c>
      <c r="KLA6" s="117">
        <v>7742</v>
      </c>
      <c r="KLB6" s="117">
        <v>7743</v>
      </c>
      <c r="KLC6" s="117">
        <v>7744</v>
      </c>
      <c r="KLD6" s="117">
        <v>7745</v>
      </c>
      <c r="KLE6" s="117">
        <v>7746</v>
      </c>
      <c r="KLF6" s="117">
        <v>7747</v>
      </c>
      <c r="KLG6" s="117">
        <v>7748</v>
      </c>
      <c r="KLH6" s="117">
        <v>7749</v>
      </c>
      <c r="KLI6" s="117">
        <v>7750</v>
      </c>
      <c r="KLJ6" s="117">
        <v>7751</v>
      </c>
      <c r="KLK6" s="117">
        <v>7752</v>
      </c>
      <c r="KLL6" s="117">
        <v>7753</v>
      </c>
      <c r="KLM6" s="117">
        <v>7754</v>
      </c>
      <c r="KLN6" s="117">
        <v>7755</v>
      </c>
      <c r="KLO6" s="117">
        <v>7756</v>
      </c>
      <c r="KLP6" s="117">
        <v>7757</v>
      </c>
      <c r="KLQ6" s="117">
        <v>7758</v>
      </c>
      <c r="KLR6" s="117">
        <v>7759</v>
      </c>
      <c r="KLS6" s="117">
        <v>7760</v>
      </c>
      <c r="KLT6" s="117">
        <v>7761</v>
      </c>
      <c r="KLU6" s="117">
        <v>7762</v>
      </c>
      <c r="KLV6" s="117">
        <v>7763</v>
      </c>
      <c r="KLW6" s="117">
        <v>7764</v>
      </c>
      <c r="KLX6" s="117">
        <v>7765</v>
      </c>
      <c r="KLY6" s="117">
        <v>7766</v>
      </c>
      <c r="KLZ6" s="117">
        <v>7767</v>
      </c>
      <c r="KMA6" s="117">
        <v>7768</v>
      </c>
      <c r="KMB6" s="117">
        <v>7769</v>
      </c>
      <c r="KMC6" s="117">
        <v>7770</v>
      </c>
      <c r="KMD6" s="117">
        <v>7771</v>
      </c>
      <c r="KME6" s="117">
        <v>7772</v>
      </c>
      <c r="KMF6" s="117">
        <v>7773</v>
      </c>
      <c r="KMG6" s="117">
        <v>7774</v>
      </c>
      <c r="KMH6" s="117">
        <v>7775</v>
      </c>
      <c r="KMI6" s="117">
        <v>7776</v>
      </c>
      <c r="KMJ6" s="117">
        <v>7777</v>
      </c>
      <c r="KMK6" s="117">
        <v>7778</v>
      </c>
      <c r="KML6" s="117">
        <v>7779</v>
      </c>
      <c r="KMM6" s="117">
        <v>7780</v>
      </c>
      <c r="KMN6" s="117">
        <v>7781</v>
      </c>
      <c r="KMO6" s="117">
        <v>7782</v>
      </c>
      <c r="KMP6" s="117">
        <v>7783</v>
      </c>
      <c r="KMQ6" s="117">
        <v>7784</v>
      </c>
      <c r="KMR6" s="117">
        <v>7785</v>
      </c>
      <c r="KMS6" s="117">
        <v>7786</v>
      </c>
      <c r="KMT6" s="117">
        <v>7787</v>
      </c>
      <c r="KMU6" s="117">
        <v>7788</v>
      </c>
      <c r="KMV6" s="117">
        <v>7789</v>
      </c>
      <c r="KMW6" s="117">
        <v>7790</v>
      </c>
      <c r="KMX6" s="117">
        <v>7791</v>
      </c>
      <c r="KMY6" s="117">
        <v>7792</v>
      </c>
      <c r="KMZ6" s="117">
        <v>7793</v>
      </c>
      <c r="KNA6" s="117">
        <v>7794</v>
      </c>
      <c r="KNB6" s="117">
        <v>7795</v>
      </c>
      <c r="KNC6" s="117">
        <v>7796</v>
      </c>
      <c r="KND6" s="117">
        <v>7797</v>
      </c>
      <c r="KNE6" s="117">
        <v>7798</v>
      </c>
      <c r="KNF6" s="117">
        <v>7799</v>
      </c>
      <c r="KNG6" s="117">
        <v>7800</v>
      </c>
      <c r="KNH6" s="117">
        <v>7801</v>
      </c>
      <c r="KNI6" s="117">
        <v>7802</v>
      </c>
      <c r="KNJ6" s="117">
        <v>7803</v>
      </c>
      <c r="KNK6" s="117">
        <v>7804</v>
      </c>
      <c r="KNL6" s="117">
        <v>7805</v>
      </c>
      <c r="KNM6" s="117">
        <v>7806</v>
      </c>
      <c r="KNN6" s="117">
        <v>7807</v>
      </c>
      <c r="KNO6" s="117">
        <v>7808</v>
      </c>
      <c r="KNP6" s="117">
        <v>7809</v>
      </c>
      <c r="KNQ6" s="117">
        <v>7810</v>
      </c>
      <c r="KNR6" s="117">
        <v>7811</v>
      </c>
      <c r="KNS6" s="117">
        <v>7812</v>
      </c>
      <c r="KNT6" s="117">
        <v>7813</v>
      </c>
      <c r="KNU6" s="117">
        <v>7814</v>
      </c>
      <c r="KNV6" s="117">
        <v>7815</v>
      </c>
      <c r="KNW6" s="117">
        <v>7816</v>
      </c>
      <c r="KNX6" s="117">
        <v>7817</v>
      </c>
      <c r="KNY6" s="117">
        <v>7818</v>
      </c>
      <c r="KNZ6" s="117">
        <v>7819</v>
      </c>
      <c r="KOA6" s="117">
        <v>7820</v>
      </c>
      <c r="KOB6" s="117">
        <v>7821</v>
      </c>
      <c r="KOC6" s="117">
        <v>7822</v>
      </c>
      <c r="KOD6" s="117">
        <v>7823</v>
      </c>
      <c r="KOE6" s="117">
        <v>7824</v>
      </c>
      <c r="KOF6" s="117">
        <v>7825</v>
      </c>
      <c r="KOG6" s="117">
        <v>7826</v>
      </c>
      <c r="KOH6" s="117">
        <v>7827</v>
      </c>
      <c r="KOI6" s="117">
        <v>7828</v>
      </c>
      <c r="KOJ6" s="117">
        <v>7829</v>
      </c>
      <c r="KOK6" s="117">
        <v>7830</v>
      </c>
      <c r="KOL6" s="117">
        <v>7831</v>
      </c>
      <c r="KOM6" s="117">
        <v>7832</v>
      </c>
      <c r="KON6" s="117">
        <v>7833</v>
      </c>
      <c r="KOO6" s="117">
        <v>7834</v>
      </c>
      <c r="KOP6" s="117">
        <v>7835</v>
      </c>
      <c r="KOQ6" s="117">
        <v>7836</v>
      </c>
      <c r="KOR6" s="117">
        <v>7837</v>
      </c>
      <c r="KOS6" s="117">
        <v>7838</v>
      </c>
      <c r="KOT6" s="117">
        <v>7839</v>
      </c>
      <c r="KOU6" s="117">
        <v>7840</v>
      </c>
      <c r="KOV6" s="117">
        <v>7841</v>
      </c>
      <c r="KOW6" s="117">
        <v>7842</v>
      </c>
      <c r="KOX6" s="117">
        <v>7843</v>
      </c>
      <c r="KOY6" s="117">
        <v>7844</v>
      </c>
      <c r="KOZ6" s="117">
        <v>7845</v>
      </c>
      <c r="KPA6" s="117">
        <v>7846</v>
      </c>
      <c r="KPB6" s="117">
        <v>7847</v>
      </c>
      <c r="KPC6" s="117">
        <v>7848</v>
      </c>
      <c r="KPD6" s="117">
        <v>7849</v>
      </c>
      <c r="KPE6" s="117">
        <v>7850</v>
      </c>
      <c r="KPF6" s="117">
        <v>7851</v>
      </c>
      <c r="KPG6" s="117">
        <v>7852</v>
      </c>
      <c r="KPH6" s="117">
        <v>7853</v>
      </c>
      <c r="KPI6" s="117">
        <v>7854</v>
      </c>
      <c r="KPJ6" s="117">
        <v>7855</v>
      </c>
      <c r="KPK6" s="117">
        <v>7856</v>
      </c>
      <c r="KPL6" s="117">
        <v>7857</v>
      </c>
      <c r="KPM6" s="117">
        <v>7858</v>
      </c>
      <c r="KPN6" s="117">
        <v>7859</v>
      </c>
      <c r="KPO6" s="117">
        <v>7860</v>
      </c>
      <c r="KPP6" s="117">
        <v>7861</v>
      </c>
      <c r="KPQ6" s="117">
        <v>7862</v>
      </c>
      <c r="KPR6" s="117">
        <v>7863</v>
      </c>
      <c r="KPS6" s="117">
        <v>7864</v>
      </c>
      <c r="KPT6" s="117">
        <v>7865</v>
      </c>
      <c r="KPU6" s="117">
        <v>7866</v>
      </c>
      <c r="KPV6" s="117">
        <v>7867</v>
      </c>
      <c r="KPW6" s="117">
        <v>7868</v>
      </c>
      <c r="KPX6" s="117">
        <v>7869</v>
      </c>
      <c r="KPY6" s="117">
        <v>7870</v>
      </c>
      <c r="KPZ6" s="117">
        <v>7871</v>
      </c>
      <c r="KQA6" s="117">
        <v>7872</v>
      </c>
      <c r="KQB6" s="117">
        <v>7873</v>
      </c>
      <c r="KQC6" s="117">
        <v>7874</v>
      </c>
      <c r="KQD6" s="117">
        <v>7875</v>
      </c>
      <c r="KQE6" s="117">
        <v>7876</v>
      </c>
      <c r="KQF6" s="117">
        <v>7877</v>
      </c>
      <c r="KQG6" s="117">
        <v>7878</v>
      </c>
      <c r="KQH6" s="117">
        <v>7879</v>
      </c>
      <c r="KQI6" s="117">
        <v>7880</v>
      </c>
      <c r="KQJ6" s="117">
        <v>7881</v>
      </c>
      <c r="KQK6" s="117">
        <v>7882</v>
      </c>
      <c r="KQL6" s="117">
        <v>7883</v>
      </c>
      <c r="KQM6" s="117">
        <v>7884</v>
      </c>
      <c r="KQN6" s="117">
        <v>7885</v>
      </c>
      <c r="KQO6" s="117">
        <v>7886</v>
      </c>
      <c r="KQP6" s="117">
        <v>7887</v>
      </c>
      <c r="KQQ6" s="117">
        <v>7888</v>
      </c>
      <c r="KQR6" s="117">
        <v>7889</v>
      </c>
      <c r="KQS6" s="117">
        <v>7890</v>
      </c>
      <c r="KQT6" s="117">
        <v>7891</v>
      </c>
      <c r="KQU6" s="117">
        <v>7892</v>
      </c>
      <c r="KQV6" s="117">
        <v>7893</v>
      </c>
      <c r="KQW6" s="117">
        <v>7894</v>
      </c>
      <c r="KQX6" s="117">
        <v>7895</v>
      </c>
      <c r="KQY6" s="117">
        <v>7896</v>
      </c>
      <c r="KQZ6" s="117">
        <v>7897</v>
      </c>
      <c r="KRA6" s="117">
        <v>7898</v>
      </c>
      <c r="KRB6" s="117">
        <v>7899</v>
      </c>
      <c r="KRC6" s="117">
        <v>7900</v>
      </c>
      <c r="KRD6" s="117">
        <v>7901</v>
      </c>
      <c r="KRE6" s="117">
        <v>7902</v>
      </c>
      <c r="KRF6" s="117">
        <v>7903</v>
      </c>
      <c r="KRG6" s="117">
        <v>7904</v>
      </c>
      <c r="KRH6" s="117">
        <v>7905</v>
      </c>
      <c r="KRI6" s="117">
        <v>7906</v>
      </c>
      <c r="KRJ6" s="117">
        <v>7907</v>
      </c>
      <c r="KRK6" s="117">
        <v>7908</v>
      </c>
      <c r="KRL6" s="117">
        <v>7909</v>
      </c>
      <c r="KRM6" s="117">
        <v>7910</v>
      </c>
      <c r="KRN6" s="117">
        <v>7911</v>
      </c>
      <c r="KRO6" s="117">
        <v>7912</v>
      </c>
      <c r="KRP6" s="117">
        <v>7913</v>
      </c>
      <c r="KRQ6" s="117">
        <v>7914</v>
      </c>
      <c r="KRR6" s="117">
        <v>7915</v>
      </c>
      <c r="KRS6" s="117">
        <v>7916</v>
      </c>
      <c r="KRT6" s="117">
        <v>7917</v>
      </c>
      <c r="KRU6" s="117">
        <v>7918</v>
      </c>
      <c r="KRV6" s="117">
        <v>7919</v>
      </c>
      <c r="KRW6" s="117">
        <v>7920</v>
      </c>
      <c r="KRX6" s="117">
        <v>7921</v>
      </c>
      <c r="KRY6" s="117">
        <v>7922</v>
      </c>
      <c r="KRZ6" s="117">
        <v>7923</v>
      </c>
      <c r="KSA6" s="117">
        <v>7924</v>
      </c>
      <c r="KSB6" s="117">
        <v>7925</v>
      </c>
      <c r="KSC6" s="117">
        <v>7926</v>
      </c>
      <c r="KSD6" s="117">
        <v>7927</v>
      </c>
      <c r="KSE6" s="117">
        <v>7928</v>
      </c>
      <c r="KSF6" s="117">
        <v>7929</v>
      </c>
      <c r="KSG6" s="117">
        <v>7930</v>
      </c>
      <c r="KSH6" s="117">
        <v>7931</v>
      </c>
      <c r="KSI6" s="117">
        <v>7932</v>
      </c>
      <c r="KSJ6" s="117">
        <v>7933</v>
      </c>
      <c r="KSK6" s="117">
        <v>7934</v>
      </c>
      <c r="KSL6" s="117">
        <v>7935</v>
      </c>
      <c r="KSM6" s="117">
        <v>7936</v>
      </c>
      <c r="KSN6" s="117">
        <v>7937</v>
      </c>
      <c r="KSO6" s="117">
        <v>7938</v>
      </c>
      <c r="KSP6" s="117">
        <v>7939</v>
      </c>
      <c r="KSQ6" s="117">
        <v>7940</v>
      </c>
      <c r="KSR6" s="117">
        <v>7941</v>
      </c>
      <c r="KSS6" s="117">
        <v>7942</v>
      </c>
      <c r="KST6" s="117">
        <v>7943</v>
      </c>
      <c r="KSU6" s="117">
        <v>7944</v>
      </c>
      <c r="KSV6" s="117">
        <v>7945</v>
      </c>
      <c r="KSW6" s="117">
        <v>7946</v>
      </c>
      <c r="KSX6" s="117">
        <v>7947</v>
      </c>
      <c r="KSY6" s="117">
        <v>7948</v>
      </c>
      <c r="KSZ6" s="117">
        <v>7949</v>
      </c>
      <c r="KTA6" s="117">
        <v>7950</v>
      </c>
      <c r="KTB6" s="117">
        <v>7951</v>
      </c>
      <c r="KTC6" s="117">
        <v>7952</v>
      </c>
      <c r="KTD6" s="117">
        <v>7953</v>
      </c>
      <c r="KTE6" s="117">
        <v>7954</v>
      </c>
      <c r="KTF6" s="117">
        <v>7955</v>
      </c>
      <c r="KTG6" s="117">
        <v>7956</v>
      </c>
      <c r="KTH6" s="117">
        <v>7957</v>
      </c>
      <c r="KTI6" s="117">
        <v>7958</v>
      </c>
      <c r="KTJ6" s="117">
        <v>7959</v>
      </c>
      <c r="KTK6" s="117">
        <v>7960</v>
      </c>
      <c r="KTL6" s="117">
        <v>7961</v>
      </c>
      <c r="KTM6" s="117">
        <v>7962</v>
      </c>
      <c r="KTN6" s="117">
        <v>7963</v>
      </c>
      <c r="KTO6" s="117">
        <v>7964</v>
      </c>
      <c r="KTP6" s="117">
        <v>7965</v>
      </c>
      <c r="KTQ6" s="117">
        <v>7966</v>
      </c>
      <c r="KTR6" s="117">
        <v>7967</v>
      </c>
      <c r="KTS6" s="117">
        <v>7968</v>
      </c>
      <c r="KTT6" s="117">
        <v>7969</v>
      </c>
      <c r="KTU6" s="117">
        <v>7970</v>
      </c>
      <c r="KTV6" s="117">
        <v>7971</v>
      </c>
      <c r="KTW6" s="117">
        <v>7972</v>
      </c>
      <c r="KTX6" s="117">
        <v>7973</v>
      </c>
      <c r="KTY6" s="117">
        <v>7974</v>
      </c>
      <c r="KTZ6" s="117">
        <v>7975</v>
      </c>
      <c r="KUA6" s="117">
        <v>7976</v>
      </c>
      <c r="KUB6" s="117">
        <v>7977</v>
      </c>
      <c r="KUC6" s="117">
        <v>7978</v>
      </c>
      <c r="KUD6" s="117">
        <v>7979</v>
      </c>
      <c r="KUE6" s="117">
        <v>7980</v>
      </c>
      <c r="KUF6" s="117">
        <v>7981</v>
      </c>
      <c r="KUG6" s="117">
        <v>7982</v>
      </c>
      <c r="KUH6" s="117">
        <v>7983</v>
      </c>
      <c r="KUI6" s="117">
        <v>7984</v>
      </c>
      <c r="KUJ6" s="117">
        <v>7985</v>
      </c>
      <c r="KUK6" s="117">
        <v>7986</v>
      </c>
      <c r="KUL6" s="117">
        <v>7987</v>
      </c>
      <c r="KUM6" s="117">
        <v>7988</v>
      </c>
      <c r="KUN6" s="117">
        <v>7989</v>
      </c>
      <c r="KUO6" s="117">
        <v>7990</v>
      </c>
      <c r="KUP6" s="117">
        <v>7991</v>
      </c>
      <c r="KUQ6" s="117">
        <v>7992</v>
      </c>
      <c r="KUR6" s="117">
        <v>7993</v>
      </c>
      <c r="KUS6" s="117">
        <v>7994</v>
      </c>
      <c r="KUT6" s="117">
        <v>7995</v>
      </c>
      <c r="KUU6" s="117">
        <v>7996</v>
      </c>
      <c r="KUV6" s="117">
        <v>7997</v>
      </c>
      <c r="KUW6" s="117">
        <v>7998</v>
      </c>
      <c r="KUX6" s="117">
        <v>7999</v>
      </c>
      <c r="KUY6" s="117">
        <v>8000</v>
      </c>
      <c r="KUZ6" s="117">
        <v>8001</v>
      </c>
      <c r="KVA6" s="117">
        <v>8002</v>
      </c>
      <c r="KVB6" s="117">
        <v>8003</v>
      </c>
      <c r="KVC6" s="117">
        <v>8004</v>
      </c>
      <c r="KVD6" s="117">
        <v>8005</v>
      </c>
      <c r="KVE6" s="117">
        <v>8006</v>
      </c>
      <c r="KVF6" s="117">
        <v>8007</v>
      </c>
      <c r="KVG6" s="117">
        <v>8008</v>
      </c>
      <c r="KVH6" s="117">
        <v>8009</v>
      </c>
      <c r="KVI6" s="117">
        <v>8010</v>
      </c>
      <c r="KVJ6" s="117">
        <v>8011</v>
      </c>
      <c r="KVK6" s="117">
        <v>8012</v>
      </c>
      <c r="KVL6" s="117">
        <v>8013</v>
      </c>
      <c r="KVM6" s="117">
        <v>8014</v>
      </c>
      <c r="KVN6" s="117">
        <v>8015</v>
      </c>
      <c r="KVO6" s="117">
        <v>8016</v>
      </c>
      <c r="KVP6" s="117">
        <v>8017</v>
      </c>
      <c r="KVQ6" s="117">
        <v>8018</v>
      </c>
      <c r="KVR6" s="117">
        <v>8019</v>
      </c>
      <c r="KVS6" s="117">
        <v>8020</v>
      </c>
      <c r="KVT6" s="117">
        <v>8021</v>
      </c>
      <c r="KVU6" s="117">
        <v>8022</v>
      </c>
      <c r="KVV6" s="117">
        <v>8023</v>
      </c>
      <c r="KVW6" s="117">
        <v>8024</v>
      </c>
      <c r="KVX6" s="117">
        <v>8025</v>
      </c>
      <c r="KVY6" s="117">
        <v>8026</v>
      </c>
      <c r="KVZ6" s="117">
        <v>8027</v>
      </c>
      <c r="KWA6" s="117">
        <v>8028</v>
      </c>
      <c r="KWB6" s="117">
        <v>8029</v>
      </c>
      <c r="KWC6" s="117">
        <v>8030</v>
      </c>
      <c r="KWD6" s="117">
        <v>8031</v>
      </c>
      <c r="KWE6" s="117">
        <v>8032</v>
      </c>
      <c r="KWF6" s="117">
        <v>8033</v>
      </c>
      <c r="KWG6" s="117">
        <v>8034</v>
      </c>
      <c r="KWH6" s="117">
        <v>8035</v>
      </c>
      <c r="KWI6" s="117">
        <v>8036</v>
      </c>
      <c r="KWJ6" s="117">
        <v>8037</v>
      </c>
      <c r="KWK6" s="117">
        <v>8038</v>
      </c>
      <c r="KWL6" s="117">
        <v>8039</v>
      </c>
      <c r="KWM6" s="117">
        <v>8040</v>
      </c>
      <c r="KWN6" s="117">
        <v>8041</v>
      </c>
      <c r="KWO6" s="117">
        <v>8042</v>
      </c>
      <c r="KWP6" s="117">
        <v>8043</v>
      </c>
      <c r="KWQ6" s="117">
        <v>8044</v>
      </c>
      <c r="KWR6" s="117">
        <v>8045</v>
      </c>
      <c r="KWS6" s="117">
        <v>8046</v>
      </c>
      <c r="KWT6" s="117">
        <v>8047</v>
      </c>
      <c r="KWU6" s="117">
        <v>8048</v>
      </c>
      <c r="KWV6" s="117">
        <v>8049</v>
      </c>
      <c r="KWW6" s="117">
        <v>8050</v>
      </c>
      <c r="KWX6" s="117">
        <v>8051</v>
      </c>
      <c r="KWY6" s="117">
        <v>8052</v>
      </c>
      <c r="KWZ6" s="117">
        <v>8053</v>
      </c>
      <c r="KXA6" s="117">
        <v>8054</v>
      </c>
      <c r="KXB6" s="117">
        <v>8055</v>
      </c>
      <c r="KXC6" s="117">
        <v>8056</v>
      </c>
      <c r="KXD6" s="117">
        <v>8057</v>
      </c>
      <c r="KXE6" s="117">
        <v>8058</v>
      </c>
      <c r="KXF6" s="117">
        <v>8059</v>
      </c>
      <c r="KXG6" s="117">
        <v>8060</v>
      </c>
      <c r="KXH6" s="117">
        <v>8061</v>
      </c>
      <c r="KXI6" s="117">
        <v>8062</v>
      </c>
      <c r="KXJ6" s="117">
        <v>8063</v>
      </c>
      <c r="KXK6" s="117">
        <v>8064</v>
      </c>
      <c r="KXL6" s="117">
        <v>8065</v>
      </c>
      <c r="KXM6" s="117">
        <v>8066</v>
      </c>
      <c r="KXN6" s="117">
        <v>8067</v>
      </c>
      <c r="KXO6" s="117">
        <v>8068</v>
      </c>
      <c r="KXP6" s="117">
        <v>8069</v>
      </c>
      <c r="KXQ6" s="117">
        <v>8070</v>
      </c>
      <c r="KXR6" s="117">
        <v>8071</v>
      </c>
      <c r="KXS6" s="117">
        <v>8072</v>
      </c>
      <c r="KXT6" s="117">
        <v>8073</v>
      </c>
      <c r="KXU6" s="117">
        <v>8074</v>
      </c>
      <c r="KXV6" s="117">
        <v>8075</v>
      </c>
      <c r="KXW6" s="117">
        <v>8076</v>
      </c>
      <c r="KXX6" s="117">
        <v>8077</v>
      </c>
      <c r="KXY6" s="117">
        <v>8078</v>
      </c>
      <c r="KXZ6" s="117">
        <v>8079</v>
      </c>
      <c r="KYA6" s="117">
        <v>8080</v>
      </c>
      <c r="KYB6" s="117">
        <v>8081</v>
      </c>
      <c r="KYC6" s="117">
        <v>8082</v>
      </c>
      <c r="KYD6" s="117">
        <v>8083</v>
      </c>
      <c r="KYE6" s="117">
        <v>8084</v>
      </c>
      <c r="KYF6" s="117">
        <v>8085</v>
      </c>
      <c r="KYG6" s="117">
        <v>8086</v>
      </c>
      <c r="KYH6" s="117">
        <v>8087</v>
      </c>
      <c r="KYI6" s="117">
        <v>8088</v>
      </c>
      <c r="KYJ6" s="117">
        <v>8089</v>
      </c>
      <c r="KYK6" s="117">
        <v>8090</v>
      </c>
      <c r="KYL6" s="117">
        <v>8091</v>
      </c>
      <c r="KYM6" s="117">
        <v>8092</v>
      </c>
      <c r="KYN6" s="117">
        <v>8093</v>
      </c>
      <c r="KYO6" s="117">
        <v>8094</v>
      </c>
      <c r="KYP6" s="117">
        <v>8095</v>
      </c>
      <c r="KYQ6" s="117">
        <v>8096</v>
      </c>
      <c r="KYR6" s="117">
        <v>8097</v>
      </c>
      <c r="KYS6" s="117">
        <v>8098</v>
      </c>
      <c r="KYT6" s="117">
        <v>8099</v>
      </c>
      <c r="KYU6" s="117">
        <v>8100</v>
      </c>
      <c r="KYV6" s="117">
        <v>8101</v>
      </c>
      <c r="KYW6" s="117">
        <v>8102</v>
      </c>
      <c r="KYX6" s="117">
        <v>8103</v>
      </c>
      <c r="KYY6" s="117">
        <v>8104</v>
      </c>
      <c r="KYZ6" s="117">
        <v>8105</v>
      </c>
      <c r="KZA6" s="117">
        <v>8106</v>
      </c>
      <c r="KZB6" s="117">
        <v>8107</v>
      </c>
      <c r="KZC6" s="117">
        <v>8108</v>
      </c>
      <c r="KZD6" s="117">
        <v>8109</v>
      </c>
      <c r="KZE6" s="117">
        <v>8110</v>
      </c>
      <c r="KZF6" s="117">
        <v>8111</v>
      </c>
      <c r="KZG6" s="117">
        <v>8112</v>
      </c>
      <c r="KZH6" s="117">
        <v>8113</v>
      </c>
      <c r="KZI6" s="117">
        <v>8114</v>
      </c>
      <c r="KZJ6" s="117">
        <v>8115</v>
      </c>
      <c r="KZK6" s="117">
        <v>8116</v>
      </c>
      <c r="KZL6" s="117">
        <v>8117</v>
      </c>
      <c r="KZM6" s="117">
        <v>8118</v>
      </c>
      <c r="KZN6" s="117">
        <v>8119</v>
      </c>
      <c r="KZO6" s="117">
        <v>8120</v>
      </c>
      <c r="KZP6" s="117">
        <v>8121</v>
      </c>
      <c r="KZQ6" s="117">
        <v>8122</v>
      </c>
      <c r="KZR6" s="117">
        <v>8123</v>
      </c>
      <c r="KZS6" s="117">
        <v>8124</v>
      </c>
      <c r="KZT6" s="117">
        <v>8125</v>
      </c>
      <c r="KZU6" s="117">
        <v>8126</v>
      </c>
      <c r="KZV6" s="117">
        <v>8127</v>
      </c>
      <c r="KZW6" s="117">
        <v>8128</v>
      </c>
      <c r="KZX6" s="117">
        <v>8129</v>
      </c>
      <c r="KZY6" s="117">
        <v>8130</v>
      </c>
      <c r="KZZ6" s="117">
        <v>8131</v>
      </c>
      <c r="LAA6" s="117">
        <v>8132</v>
      </c>
      <c r="LAB6" s="117">
        <v>8133</v>
      </c>
      <c r="LAC6" s="117">
        <v>8134</v>
      </c>
      <c r="LAD6" s="117">
        <v>8135</v>
      </c>
      <c r="LAE6" s="117">
        <v>8136</v>
      </c>
      <c r="LAF6" s="117">
        <v>8137</v>
      </c>
      <c r="LAG6" s="117">
        <v>8138</v>
      </c>
      <c r="LAH6" s="117">
        <v>8139</v>
      </c>
      <c r="LAI6" s="117">
        <v>8140</v>
      </c>
      <c r="LAJ6" s="117">
        <v>8141</v>
      </c>
      <c r="LAK6" s="117">
        <v>8142</v>
      </c>
      <c r="LAL6" s="117">
        <v>8143</v>
      </c>
      <c r="LAM6" s="117">
        <v>8144</v>
      </c>
      <c r="LAN6" s="117">
        <v>8145</v>
      </c>
      <c r="LAO6" s="117">
        <v>8146</v>
      </c>
      <c r="LAP6" s="117">
        <v>8147</v>
      </c>
      <c r="LAQ6" s="117">
        <v>8148</v>
      </c>
      <c r="LAR6" s="117">
        <v>8149</v>
      </c>
      <c r="LAS6" s="117">
        <v>8150</v>
      </c>
      <c r="LAT6" s="117">
        <v>8151</v>
      </c>
      <c r="LAU6" s="117">
        <v>8152</v>
      </c>
      <c r="LAV6" s="117">
        <v>8153</v>
      </c>
      <c r="LAW6" s="117">
        <v>8154</v>
      </c>
      <c r="LAX6" s="117">
        <v>8155</v>
      </c>
      <c r="LAY6" s="117">
        <v>8156</v>
      </c>
      <c r="LAZ6" s="117">
        <v>8157</v>
      </c>
      <c r="LBA6" s="117">
        <v>8158</v>
      </c>
      <c r="LBB6" s="117">
        <v>8159</v>
      </c>
      <c r="LBC6" s="117">
        <v>8160</v>
      </c>
      <c r="LBD6" s="117">
        <v>8161</v>
      </c>
      <c r="LBE6" s="117">
        <v>8162</v>
      </c>
      <c r="LBF6" s="117">
        <v>8163</v>
      </c>
      <c r="LBG6" s="117">
        <v>8164</v>
      </c>
      <c r="LBH6" s="117">
        <v>8165</v>
      </c>
      <c r="LBI6" s="117">
        <v>8166</v>
      </c>
      <c r="LBJ6" s="117">
        <v>8167</v>
      </c>
      <c r="LBK6" s="117">
        <v>8168</v>
      </c>
      <c r="LBL6" s="117">
        <v>8169</v>
      </c>
      <c r="LBM6" s="117">
        <v>8170</v>
      </c>
      <c r="LBN6" s="117">
        <v>8171</v>
      </c>
      <c r="LBO6" s="117">
        <v>8172</v>
      </c>
      <c r="LBP6" s="117">
        <v>8173</v>
      </c>
      <c r="LBQ6" s="117">
        <v>8174</v>
      </c>
      <c r="LBR6" s="117">
        <v>8175</v>
      </c>
      <c r="LBS6" s="117">
        <v>8176</v>
      </c>
      <c r="LBT6" s="117">
        <v>8177</v>
      </c>
      <c r="LBU6" s="117">
        <v>8178</v>
      </c>
      <c r="LBV6" s="117">
        <v>8179</v>
      </c>
      <c r="LBW6" s="117">
        <v>8180</v>
      </c>
      <c r="LBX6" s="117">
        <v>8181</v>
      </c>
      <c r="LBY6" s="117">
        <v>8182</v>
      </c>
      <c r="LBZ6" s="117">
        <v>8183</v>
      </c>
      <c r="LCA6" s="117">
        <v>8184</v>
      </c>
      <c r="LCB6" s="117">
        <v>8185</v>
      </c>
      <c r="LCC6" s="117">
        <v>8186</v>
      </c>
      <c r="LCD6" s="117">
        <v>8187</v>
      </c>
      <c r="LCE6" s="117">
        <v>8188</v>
      </c>
      <c r="LCF6" s="117">
        <v>8189</v>
      </c>
      <c r="LCG6" s="117">
        <v>8190</v>
      </c>
      <c r="LCH6" s="117">
        <v>8191</v>
      </c>
      <c r="LCI6" s="117">
        <v>8192</v>
      </c>
      <c r="LCJ6" s="117">
        <v>8193</v>
      </c>
      <c r="LCK6" s="117">
        <v>8194</v>
      </c>
      <c r="LCL6" s="117">
        <v>8195</v>
      </c>
      <c r="LCM6" s="117">
        <v>8196</v>
      </c>
      <c r="LCN6" s="117">
        <v>8197</v>
      </c>
      <c r="LCO6" s="117">
        <v>8198</v>
      </c>
      <c r="LCP6" s="117">
        <v>8199</v>
      </c>
      <c r="LCQ6" s="117">
        <v>8200</v>
      </c>
      <c r="LCR6" s="117">
        <v>8201</v>
      </c>
      <c r="LCS6" s="117">
        <v>8202</v>
      </c>
      <c r="LCT6" s="117">
        <v>8203</v>
      </c>
      <c r="LCU6" s="117">
        <v>8204</v>
      </c>
      <c r="LCV6" s="117">
        <v>8205</v>
      </c>
      <c r="LCW6" s="117">
        <v>8206</v>
      </c>
      <c r="LCX6" s="117">
        <v>8207</v>
      </c>
      <c r="LCY6" s="117">
        <v>8208</v>
      </c>
      <c r="LCZ6" s="117">
        <v>8209</v>
      </c>
      <c r="LDA6" s="117">
        <v>8210</v>
      </c>
      <c r="LDB6" s="117">
        <v>8211</v>
      </c>
      <c r="LDC6" s="117">
        <v>8212</v>
      </c>
      <c r="LDD6" s="117">
        <v>8213</v>
      </c>
      <c r="LDE6" s="117">
        <v>8214</v>
      </c>
      <c r="LDF6" s="117">
        <v>8215</v>
      </c>
      <c r="LDG6" s="117">
        <v>8216</v>
      </c>
      <c r="LDH6" s="117">
        <v>8217</v>
      </c>
      <c r="LDI6" s="117">
        <v>8218</v>
      </c>
      <c r="LDJ6" s="117">
        <v>8219</v>
      </c>
      <c r="LDK6" s="117">
        <v>8220</v>
      </c>
      <c r="LDL6" s="117">
        <v>8221</v>
      </c>
      <c r="LDM6" s="117">
        <v>8222</v>
      </c>
      <c r="LDN6" s="117">
        <v>8223</v>
      </c>
      <c r="LDO6" s="117">
        <v>8224</v>
      </c>
      <c r="LDP6" s="117">
        <v>8225</v>
      </c>
      <c r="LDQ6" s="117">
        <v>8226</v>
      </c>
      <c r="LDR6" s="117">
        <v>8227</v>
      </c>
      <c r="LDS6" s="117">
        <v>8228</v>
      </c>
      <c r="LDT6" s="117">
        <v>8229</v>
      </c>
      <c r="LDU6" s="117">
        <v>8230</v>
      </c>
      <c r="LDV6" s="117">
        <v>8231</v>
      </c>
      <c r="LDW6" s="117">
        <v>8232</v>
      </c>
      <c r="LDX6" s="117">
        <v>8233</v>
      </c>
      <c r="LDY6" s="117">
        <v>8234</v>
      </c>
      <c r="LDZ6" s="117">
        <v>8235</v>
      </c>
      <c r="LEA6" s="117">
        <v>8236</v>
      </c>
      <c r="LEB6" s="117">
        <v>8237</v>
      </c>
      <c r="LEC6" s="117">
        <v>8238</v>
      </c>
      <c r="LED6" s="117">
        <v>8239</v>
      </c>
      <c r="LEE6" s="117">
        <v>8240</v>
      </c>
      <c r="LEF6" s="117">
        <v>8241</v>
      </c>
      <c r="LEG6" s="117">
        <v>8242</v>
      </c>
      <c r="LEH6" s="117">
        <v>8243</v>
      </c>
      <c r="LEI6" s="117">
        <v>8244</v>
      </c>
      <c r="LEJ6" s="117">
        <v>8245</v>
      </c>
      <c r="LEK6" s="117">
        <v>8246</v>
      </c>
      <c r="LEL6" s="117">
        <v>8247</v>
      </c>
      <c r="LEM6" s="117">
        <v>8248</v>
      </c>
      <c r="LEN6" s="117">
        <v>8249</v>
      </c>
      <c r="LEO6" s="117">
        <v>8250</v>
      </c>
      <c r="LEP6" s="117">
        <v>8251</v>
      </c>
      <c r="LEQ6" s="117">
        <v>8252</v>
      </c>
      <c r="LER6" s="117">
        <v>8253</v>
      </c>
      <c r="LES6" s="117">
        <v>8254</v>
      </c>
      <c r="LET6" s="117">
        <v>8255</v>
      </c>
      <c r="LEU6" s="117">
        <v>8256</v>
      </c>
      <c r="LEV6" s="117">
        <v>8257</v>
      </c>
      <c r="LEW6" s="117">
        <v>8258</v>
      </c>
      <c r="LEX6" s="117">
        <v>8259</v>
      </c>
      <c r="LEY6" s="117">
        <v>8260</v>
      </c>
      <c r="LEZ6" s="117">
        <v>8261</v>
      </c>
      <c r="LFA6" s="117">
        <v>8262</v>
      </c>
      <c r="LFB6" s="117">
        <v>8263</v>
      </c>
      <c r="LFC6" s="117">
        <v>8264</v>
      </c>
      <c r="LFD6" s="117">
        <v>8265</v>
      </c>
      <c r="LFE6" s="117">
        <v>8266</v>
      </c>
      <c r="LFF6" s="117">
        <v>8267</v>
      </c>
      <c r="LFG6" s="117">
        <v>8268</v>
      </c>
      <c r="LFH6" s="117">
        <v>8269</v>
      </c>
      <c r="LFI6" s="117">
        <v>8270</v>
      </c>
      <c r="LFJ6" s="117">
        <v>8271</v>
      </c>
      <c r="LFK6" s="117">
        <v>8272</v>
      </c>
      <c r="LFL6" s="117">
        <v>8273</v>
      </c>
      <c r="LFM6" s="117">
        <v>8274</v>
      </c>
      <c r="LFN6" s="117">
        <v>8275</v>
      </c>
      <c r="LFO6" s="117">
        <v>8276</v>
      </c>
      <c r="LFP6" s="117">
        <v>8277</v>
      </c>
      <c r="LFQ6" s="117">
        <v>8278</v>
      </c>
      <c r="LFR6" s="117">
        <v>8279</v>
      </c>
      <c r="LFS6" s="117">
        <v>8280</v>
      </c>
      <c r="LFT6" s="117">
        <v>8281</v>
      </c>
      <c r="LFU6" s="117">
        <v>8282</v>
      </c>
      <c r="LFV6" s="117">
        <v>8283</v>
      </c>
      <c r="LFW6" s="117">
        <v>8284</v>
      </c>
      <c r="LFX6" s="117">
        <v>8285</v>
      </c>
      <c r="LFY6" s="117">
        <v>8286</v>
      </c>
      <c r="LFZ6" s="117">
        <v>8287</v>
      </c>
      <c r="LGA6" s="117">
        <v>8288</v>
      </c>
      <c r="LGB6" s="117">
        <v>8289</v>
      </c>
      <c r="LGC6" s="117">
        <v>8290</v>
      </c>
      <c r="LGD6" s="117">
        <v>8291</v>
      </c>
      <c r="LGE6" s="117">
        <v>8292</v>
      </c>
      <c r="LGF6" s="117">
        <v>8293</v>
      </c>
      <c r="LGG6" s="117">
        <v>8294</v>
      </c>
      <c r="LGH6" s="117">
        <v>8295</v>
      </c>
      <c r="LGI6" s="117">
        <v>8296</v>
      </c>
      <c r="LGJ6" s="117">
        <v>8297</v>
      </c>
      <c r="LGK6" s="117">
        <v>8298</v>
      </c>
      <c r="LGL6" s="117">
        <v>8299</v>
      </c>
      <c r="LGM6" s="117">
        <v>8300</v>
      </c>
      <c r="LGN6" s="117">
        <v>8301</v>
      </c>
      <c r="LGO6" s="117">
        <v>8302</v>
      </c>
      <c r="LGP6" s="117">
        <v>8303</v>
      </c>
      <c r="LGQ6" s="117">
        <v>8304</v>
      </c>
      <c r="LGR6" s="117">
        <v>8305</v>
      </c>
      <c r="LGS6" s="117">
        <v>8306</v>
      </c>
      <c r="LGT6" s="117">
        <v>8307</v>
      </c>
      <c r="LGU6" s="117">
        <v>8308</v>
      </c>
      <c r="LGV6" s="117">
        <v>8309</v>
      </c>
      <c r="LGW6" s="117">
        <v>8310</v>
      </c>
      <c r="LGX6" s="117">
        <v>8311</v>
      </c>
      <c r="LGY6" s="117">
        <v>8312</v>
      </c>
      <c r="LGZ6" s="117">
        <v>8313</v>
      </c>
      <c r="LHA6" s="117">
        <v>8314</v>
      </c>
      <c r="LHB6" s="117">
        <v>8315</v>
      </c>
      <c r="LHC6" s="117">
        <v>8316</v>
      </c>
      <c r="LHD6" s="117">
        <v>8317</v>
      </c>
      <c r="LHE6" s="117">
        <v>8318</v>
      </c>
      <c r="LHF6" s="117">
        <v>8319</v>
      </c>
      <c r="LHG6" s="117">
        <v>8320</v>
      </c>
      <c r="LHH6" s="117">
        <v>8321</v>
      </c>
      <c r="LHI6" s="117">
        <v>8322</v>
      </c>
      <c r="LHJ6" s="117">
        <v>8323</v>
      </c>
      <c r="LHK6" s="117">
        <v>8324</v>
      </c>
      <c r="LHL6" s="117">
        <v>8325</v>
      </c>
      <c r="LHM6" s="117">
        <v>8326</v>
      </c>
      <c r="LHN6" s="117">
        <v>8327</v>
      </c>
      <c r="LHO6" s="117">
        <v>8328</v>
      </c>
      <c r="LHP6" s="117">
        <v>8329</v>
      </c>
      <c r="LHQ6" s="117">
        <v>8330</v>
      </c>
      <c r="LHR6" s="117">
        <v>8331</v>
      </c>
      <c r="LHS6" s="117">
        <v>8332</v>
      </c>
      <c r="LHT6" s="117">
        <v>8333</v>
      </c>
      <c r="LHU6" s="117">
        <v>8334</v>
      </c>
      <c r="LHV6" s="117">
        <v>8335</v>
      </c>
      <c r="LHW6" s="117">
        <v>8336</v>
      </c>
      <c r="LHX6" s="117">
        <v>8337</v>
      </c>
      <c r="LHY6" s="117">
        <v>8338</v>
      </c>
      <c r="LHZ6" s="117">
        <v>8339</v>
      </c>
      <c r="LIA6" s="117">
        <v>8340</v>
      </c>
      <c r="LIB6" s="117">
        <v>8341</v>
      </c>
      <c r="LIC6" s="117">
        <v>8342</v>
      </c>
      <c r="LID6" s="117">
        <v>8343</v>
      </c>
      <c r="LIE6" s="117">
        <v>8344</v>
      </c>
      <c r="LIF6" s="117">
        <v>8345</v>
      </c>
      <c r="LIG6" s="117">
        <v>8346</v>
      </c>
      <c r="LIH6" s="117">
        <v>8347</v>
      </c>
      <c r="LII6" s="117">
        <v>8348</v>
      </c>
      <c r="LIJ6" s="117">
        <v>8349</v>
      </c>
      <c r="LIK6" s="117">
        <v>8350</v>
      </c>
      <c r="LIL6" s="117">
        <v>8351</v>
      </c>
      <c r="LIM6" s="117">
        <v>8352</v>
      </c>
      <c r="LIN6" s="117">
        <v>8353</v>
      </c>
      <c r="LIO6" s="117">
        <v>8354</v>
      </c>
      <c r="LIP6" s="117">
        <v>8355</v>
      </c>
      <c r="LIQ6" s="117">
        <v>8356</v>
      </c>
      <c r="LIR6" s="117">
        <v>8357</v>
      </c>
      <c r="LIS6" s="117">
        <v>8358</v>
      </c>
      <c r="LIT6" s="117">
        <v>8359</v>
      </c>
      <c r="LIU6" s="117">
        <v>8360</v>
      </c>
      <c r="LIV6" s="117">
        <v>8361</v>
      </c>
      <c r="LIW6" s="117">
        <v>8362</v>
      </c>
      <c r="LIX6" s="117">
        <v>8363</v>
      </c>
      <c r="LIY6" s="117">
        <v>8364</v>
      </c>
      <c r="LIZ6" s="117">
        <v>8365</v>
      </c>
      <c r="LJA6" s="117">
        <v>8366</v>
      </c>
      <c r="LJB6" s="117">
        <v>8367</v>
      </c>
      <c r="LJC6" s="117">
        <v>8368</v>
      </c>
      <c r="LJD6" s="117">
        <v>8369</v>
      </c>
      <c r="LJE6" s="117">
        <v>8370</v>
      </c>
      <c r="LJF6" s="117">
        <v>8371</v>
      </c>
      <c r="LJG6" s="117">
        <v>8372</v>
      </c>
      <c r="LJH6" s="117">
        <v>8373</v>
      </c>
      <c r="LJI6" s="117">
        <v>8374</v>
      </c>
      <c r="LJJ6" s="117">
        <v>8375</v>
      </c>
      <c r="LJK6" s="117">
        <v>8376</v>
      </c>
      <c r="LJL6" s="117">
        <v>8377</v>
      </c>
      <c r="LJM6" s="117">
        <v>8378</v>
      </c>
      <c r="LJN6" s="117">
        <v>8379</v>
      </c>
      <c r="LJO6" s="117">
        <v>8380</v>
      </c>
      <c r="LJP6" s="117">
        <v>8381</v>
      </c>
      <c r="LJQ6" s="117">
        <v>8382</v>
      </c>
      <c r="LJR6" s="117">
        <v>8383</v>
      </c>
      <c r="LJS6" s="117">
        <v>8384</v>
      </c>
      <c r="LJT6" s="117">
        <v>8385</v>
      </c>
      <c r="LJU6" s="117">
        <v>8386</v>
      </c>
      <c r="LJV6" s="117">
        <v>8387</v>
      </c>
      <c r="LJW6" s="117">
        <v>8388</v>
      </c>
      <c r="LJX6" s="117">
        <v>8389</v>
      </c>
      <c r="LJY6" s="117">
        <v>8390</v>
      </c>
      <c r="LJZ6" s="117">
        <v>8391</v>
      </c>
      <c r="LKA6" s="117">
        <v>8392</v>
      </c>
      <c r="LKB6" s="117">
        <v>8393</v>
      </c>
      <c r="LKC6" s="117">
        <v>8394</v>
      </c>
      <c r="LKD6" s="117">
        <v>8395</v>
      </c>
      <c r="LKE6" s="117">
        <v>8396</v>
      </c>
      <c r="LKF6" s="117">
        <v>8397</v>
      </c>
      <c r="LKG6" s="117">
        <v>8398</v>
      </c>
      <c r="LKH6" s="117">
        <v>8399</v>
      </c>
      <c r="LKI6" s="117">
        <v>8400</v>
      </c>
      <c r="LKJ6" s="117">
        <v>8401</v>
      </c>
      <c r="LKK6" s="117">
        <v>8402</v>
      </c>
      <c r="LKL6" s="117">
        <v>8403</v>
      </c>
      <c r="LKM6" s="117">
        <v>8404</v>
      </c>
      <c r="LKN6" s="117">
        <v>8405</v>
      </c>
      <c r="LKO6" s="117">
        <v>8406</v>
      </c>
      <c r="LKP6" s="117">
        <v>8407</v>
      </c>
      <c r="LKQ6" s="117">
        <v>8408</v>
      </c>
      <c r="LKR6" s="117">
        <v>8409</v>
      </c>
      <c r="LKS6" s="117">
        <v>8410</v>
      </c>
      <c r="LKT6" s="117">
        <v>8411</v>
      </c>
      <c r="LKU6" s="117">
        <v>8412</v>
      </c>
      <c r="LKV6" s="117">
        <v>8413</v>
      </c>
      <c r="LKW6" s="117">
        <v>8414</v>
      </c>
      <c r="LKX6" s="117">
        <v>8415</v>
      </c>
      <c r="LKY6" s="117">
        <v>8416</v>
      </c>
      <c r="LKZ6" s="117">
        <v>8417</v>
      </c>
      <c r="LLA6" s="117">
        <v>8418</v>
      </c>
      <c r="LLB6" s="117">
        <v>8419</v>
      </c>
      <c r="LLC6" s="117">
        <v>8420</v>
      </c>
      <c r="LLD6" s="117">
        <v>8421</v>
      </c>
      <c r="LLE6" s="117">
        <v>8422</v>
      </c>
      <c r="LLF6" s="117">
        <v>8423</v>
      </c>
      <c r="LLG6" s="117">
        <v>8424</v>
      </c>
      <c r="LLH6" s="117">
        <v>8425</v>
      </c>
      <c r="LLI6" s="117">
        <v>8426</v>
      </c>
      <c r="LLJ6" s="117">
        <v>8427</v>
      </c>
      <c r="LLK6" s="117">
        <v>8428</v>
      </c>
      <c r="LLL6" s="117">
        <v>8429</v>
      </c>
      <c r="LLM6" s="117">
        <v>8430</v>
      </c>
      <c r="LLN6" s="117">
        <v>8431</v>
      </c>
      <c r="LLO6" s="117">
        <v>8432</v>
      </c>
      <c r="LLP6" s="117">
        <v>8433</v>
      </c>
      <c r="LLQ6" s="117">
        <v>8434</v>
      </c>
      <c r="LLR6" s="117">
        <v>8435</v>
      </c>
      <c r="LLS6" s="117">
        <v>8436</v>
      </c>
      <c r="LLT6" s="117">
        <v>8437</v>
      </c>
      <c r="LLU6" s="117">
        <v>8438</v>
      </c>
      <c r="LLV6" s="117">
        <v>8439</v>
      </c>
      <c r="LLW6" s="117">
        <v>8440</v>
      </c>
      <c r="LLX6" s="117">
        <v>8441</v>
      </c>
      <c r="LLY6" s="117">
        <v>8442</v>
      </c>
      <c r="LLZ6" s="117">
        <v>8443</v>
      </c>
      <c r="LMA6" s="117">
        <v>8444</v>
      </c>
      <c r="LMB6" s="117">
        <v>8445</v>
      </c>
      <c r="LMC6" s="117">
        <v>8446</v>
      </c>
      <c r="LMD6" s="117">
        <v>8447</v>
      </c>
      <c r="LME6" s="117">
        <v>8448</v>
      </c>
      <c r="LMF6" s="117">
        <v>8449</v>
      </c>
      <c r="LMG6" s="117">
        <v>8450</v>
      </c>
      <c r="LMH6" s="117">
        <v>8451</v>
      </c>
      <c r="LMI6" s="117">
        <v>8452</v>
      </c>
      <c r="LMJ6" s="117">
        <v>8453</v>
      </c>
      <c r="LMK6" s="117">
        <v>8454</v>
      </c>
      <c r="LML6" s="117">
        <v>8455</v>
      </c>
      <c r="LMM6" s="117">
        <v>8456</v>
      </c>
      <c r="LMN6" s="117">
        <v>8457</v>
      </c>
      <c r="LMO6" s="117">
        <v>8458</v>
      </c>
      <c r="LMP6" s="117">
        <v>8459</v>
      </c>
      <c r="LMQ6" s="117">
        <v>8460</v>
      </c>
      <c r="LMR6" s="117">
        <v>8461</v>
      </c>
      <c r="LMS6" s="117">
        <v>8462</v>
      </c>
      <c r="LMT6" s="117">
        <v>8463</v>
      </c>
      <c r="LMU6" s="117">
        <v>8464</v>
      </c>
      <c r="LMV6" s="117">
        <v>8465</v>
      </c>
      <c r="LMW6" s="117">
        <v>8466</v>
      </c>
      <c r="LMX6" s="117">
        <v>8467</v>
      </c>
      <c r="LMY6" s="117">
        <v>8468</v>
      </c>
      <c r="LMZ6" s="117">
        <v>8469</v>
      </c>
      <c r="LNA6" s="117">
        <v>8470</v>
      </c>
      <c r="LNB6" s="117">
        <v>8471</v>
      </c>
      <c r="LNC6" s="117">
        <v>8472</v>
      </c>
      <c r="LND6" s="117">
        <v>8473</v>
      </c>
      <c r="LNE6" s="117">
        <v>8474</v>
      </c>
      <c r="LNF6" s="117">
        <v>8475</v>
      </c>
      <c r="LNG6" s="117">
        <v>8476</v>
      </c>
      <c r="LNH6" s="117">
        <v>8477</v>
      </c>
      <c r="LNI6" s="117">
        <v>8478</v>
      </c>
      <c r="LNJ6" s="117">
        <v>8479</v>
      </c>
      <c r="LNK6" s="117">
        <v>8480</v>
      </c>
      <c r="LNL6" s="117">
        <v>8481</v>
      </c>
      <c r="LNM6" s="117">
        <v>8482</v>
      </c>
      <c r="LNN6" s="117">
        <v>8483</v>
      </c>
      <c r="LNO6" s="117">
        <v>8484</v>
      </c>
      <c r="LNP6" s="117">
        <v>8485</v>
      </c>
      <c r="LNQ6" s="117">
        <v>8486</v>
      </c>
      <c r="LNR6" s="117">
        <v>8487</v>
      </c>
      <c r="LNS6" s="117">
        <v>8488</v>
      </c>
      <c r="LNT6" s="117">
        <v>8489</v>
      </c>
      <c r="LNU6" s="117">
        <v>8490</v>
      </c>
      <c r="LNV6" s="117">
        <v>8491</v>
      </c>
      <c r="LNW6" s="117">
        <v>8492</v>
      </c>
      <c r="LNX6" s="117">
        <v>8493</v>
      </c>
      <c r="LNY6" s="117">
        <v>8494</v>
      </c>
      <c r="LNZ6" s="117">
        <v>8495</v>
      </c>
      <c r="LOA6" s="117">
        <v>8496</v>
      </c>
      <c r="LOB6" s="117">
        <v>8497</v>
      </c>
      <c r="LOC6" s="117">
        <v>8498</v>
      </c>
      <c r="LOD6" s="117">
        <v>8499</v>
      </c>
      <c r="LOE6" s="117">
        <v>8500</v>
      </c>
      <c r="LOF6" s="117">
        <v>8501</v>
      </c>
      <c r="LOG6" s="117">
        <v>8502</v>
      </c>
      <c r="LOH6" s="117">
        <v>8503</v>
      </c>
      <c r="LOI6" s="117">
        <v>8504</v>
      </c>
      <c r="LOJ6" s="117">
        <v>8505</v>
      </c>
      <c r="LOK6" s="117">
        <v>8506</v>
      </c>
      <c r="LOL6" s="117">
        <v>8507</v>
      </c>
      <c r="LOM6" s="117">
        <v>8508</v>
      </c>
      <c r="LON6" s="117">
        <v>8509</v>
      </c>
      <c r="LOO6" s="117">
        <v>8510</v>
      </c>
      <c r="LOP6" s="117">
        <v>8511</v>
      </c>
      <c r="LOQ6" s="117">
        <v>8512</v>
      </c>
      <c r="LOR6" s="117">
        <v>8513</v>
      </c>
      <c r="LOS6" s="117">
        <v>8514</v>
      </c>
      <c r="LOT6" s="117">
        <v>8515</v>
      </c>
      <c r="LOU6" s="117">
        <v>8516</v>
      </c>
      <c r="LOV6" s="117">
        <v>8517</v>
      </c>
      <c r="LOW6" s="117">
        <v>8518</v>
      </c>
      <c r="LOX6" s="117">
        <v>8519</v>
      </c>
      <c r="LOY6" s="117">
        <v>8520</v>
      </c>
      <c r="LOZ6" s="117">
        <v>8521</v>
      </c>
      <c r="LPA6" s="117">
        <v>8522</v>
      </c>
      <c r="LPB6" s="117">
        <v>8523</v>
      </c>
      <c r="LPC6" s="117">
        <v>8524</v>
      </c>
      <c r="LPD6" s="117">
        <v>8525</v>
      </c>
      <c r="LPE6" s="117">
        <v>8526</v>
      </c>
      <c r="LPF6" s="117">
        <v>8527</v>
      </c>
      <c r="LPG6" s="117">
        <v>8528</v>
      </c>
      <c r="LPH6" s="117">
        <v>8529</v>
      </c>
      <c r="LPI6" s="117">
        <v>8530</v>
      </c>
      <c r="LPJ6" s="117">
        <v>8531</v>
      </c>
      <c r="LPK6" s="117">
        <v>8532</v>
      </c>
      <c r="LPL6" s="117">
        <v>8533</v>
      </c>
      <c r="LPM6" s="117">
        <v>8534</v>
      </c>
      <c r="LPN6" s="117">
        <v>8535</v>
      </c>
      <c r="LPO6" s="117">
        <v>8536</v>
      </c>
      <c r="LPP6" s="117">
        <v>8537</v>
      </c>
      <c r="LPQ6" s="117">
        <v>8538</v>
      </c>
      <c r="LPR6" s="117">
        <v>8539</v>
      </c>
      <c r="LPS6" s="117">
        <v>8540</v>
      </c>
      <c r="LPT6" s="117">
        <v>8541</v>
      </c>
      <c r="LPU6" s="117">
        <v>8542</v>
      </c>
      <c r="LPV6" s="117">
        <v>8543</v>
      </c>
      <c r="LPW6" s="117">
        <v>8544</v>
      </c>
      <c r="LPX6" s="117">
        <v>8545</v>
      </c>
      <c r="LPY6" s="117">
        <v>8546</v>
      </c>
      <c r="LPZ6" s="117">
        <v>8547</v>
      </c>
      <c r="LQA6" s="117">
        <v>8548</v>
      </c>
      <c r="LQB6" s="117">
        <v>8549</v>
      </c>
      <c r="LQC6" s="117">
        <v>8550</v>
      </c>
      <c r="LQD6" s="117">
        <v>8551</v>
      </c>
      <c r="LQE6" s="117">
        <v>8552</v>
      </c>
      <c r="LQF6" s="117">
        <v>8553</v>
      </c>
      <c r="LQG6" s="117">
        <v>8554</v>
      </c>
      <c r="LQH6" s="117">
        <v>8555</v>
      </c>
      <c r="LQI6" s="117">
        <v>8556</v>
      </c>
      <c r="LQJ6" s="117">
        <v>8557</v>
      </c>
      <c r="LQK6" s="117">
        <v>8558</v>
      </c>
      <c r="LQL6" s="117">
        <v>8559</v>
      </c>
      <c r="LQM6" s="117">
        <v>8560</v>
      </c>
      <c r="LQN6" s="117">
        <v>8561</v>
      </c>
      <c r="LQO6" s="117">
        <v>8562</v>
      </c>
      <c r="LQP6" s="117">
        <v>8563</v>
      </c>
      <c r="LQQ6" s="117">
        <v>8564</v>
      </c>
      <c r="LQR6" s="117">
        <v>8565</v>
      </c>
      <c r="LQS6" s="117">
        <v>8566</v>
      </c>
      <c r="LQT6" s="117">
        <v>8567</v>
      </c>
      <c r="LQU6" s="117">
        <v>8568</v>
      </c>
      <c r="LQV6" s="117">
        <v>8569</v>
      </c>
      <c r="LQW6" s="117">
        <v>8570</v>
      </c>
      <c r="LQX6" s="117">
        <v>8571</v>
      </c>
      <c r="LQY6" s="117">
        <v>8572</v>
      </c>
      <c r="LQZ6" s="117">
        <v>8573</v>
      </c>
      <c r="LRA6" s="117">
        <v>8574</v>
      </c>
      <c r="LRB6" s="117">
        <v>8575</v>
      </c>
      <c r="LRC6" s="117">
        <v>8576</v>
      </c>
      <c r="LRD6" s="117">
        <v>8577</v>
      </c>
      <c r="LRE6" s="117">
        <v>8578</v>
      </c>
      <c r="LRF6" s="117">
        <v>8579</v>
      </c>
      <c r="LRG6" s="117">
        <v>8580</v>
      </c>
      <c r="LRH6" s="117">
        <v>8581</v>
      </c>
      <c r="LRI6" s="117">
        <v>8582</v>
      </c>
      <c r="LRJ6" s="117">
        <v>8583</v>
      </c>
      <c r="LRK6" s="117">
        <v>8584</v>
      </c>
      <c r="LRL6" s="117">
        <v>8585</v>
      </c>
      <c r="LRM6" s="117">
        <v>8586</v>
      </c>
      <c r="LRN6" s="117">
        <v>8587</v>
      </c>
      <c r="LRO6" s="117">
        <v>8588</v>
      </c>
      <c r="LRP6" s="117">
        <v>8589</v>
      </c>
      <c r="LRQ6" s="117">
        <v>8590</v>
      </c>
      <c r="LRR6" s="117">
        <v>8591</v>
      </c>
      <c r="LRS6" s="117">
        <v>8592</v>
      </c>
      <c r="LRT6" s="117">
        <v>8593</v>
      </c>
      <c r="LRU6" s="117">
        <v>8594</v>
      </c>
      <c r="LRV6" s="117">
        <v>8595</v>
      </c>
      <c r="LRW6" s="117">
        <v>8596</v>
      </c>
      <c r="LRX6" s="117">
        <v>8597</v>
      </c>
      <c r="LRY6" s="117">
        <v>8598</v>
      </c>
      <c r="LRZ6" s="117">
        <v>8599</v>
      </c>
      <c r="LSA6" s="117">
        <v>8600</v>
      </c>
      <c r="LSB6" s="117">
        <v>8601</v>
      </c>
      <c r="LSC6" s="117">
        <v>8602</v>
      </c>
      <c r="LSD6" s="117">
        <v>8603</v>
      </c>
      <c r="LSE6" s="117">
        <v>8604</v>
      </c>
      <c r="LSF6" s="117">
        <v>8605</v>
      </c>
      <c r="LSG6" s="117">
        <v>8606</v>
      </c>
      <c r="LSH6" s="117">
        <v>8607</v>
      </c>
      <c r="LSI6" s="117">
        <v>8608</v>
      </c>
      <c r="LSJ6" s="117">
        <v>8609</v>
      </c>
      <c r="LSK6" s="117">
        <v>8610</v>
      </c>
      <c r="LSL6" s="117">
        <v>8611</v>
      </c>
      <c r="LSM6" s="117">
        <v>8612</v>
      </c>
      <c r="LSN6" s="117">
        <v>8613</v>
      </c>
      <c r="LSO6" s="117">
        <v>8614</v>
      </c>
      <c r="LSP6" s="117">
        <v>8615</v>
      </c>
      <c r="LSQ6" s="117">
        <v>8616</v>
      </c>
      <c r="LSR6" s="117">
        <v>8617</v>
      </c>
      <c r="LSS6" s="117">
        <v>8618</v>
      </c>
      <c r="LST6" s="117">
        <v>8619</v>
      </c>
      <c r="LSU6" s="117">
        <v>8620</v>
      </c>
      <c r="LSV6" s="117">
        <v>8621</v>
      </c>
      <c r="LSW6" s="117">
        <v>8622</v>
      </c>
      <c r="LSX6" s="117">
        <v>8623</v>
      </c>
      <c r="LSY6" s="117">
        <v>8624</v>
      </c>
      <c r="LSZ6" s="117">
        <v>8625</v>
      </c>
      <c r="LTA6" s="117">
        <v>8626</v>
      </c>
      <c r="LTB6" s="117">
        <v>8627</v>
      </c>
      <c r="LTC6" s="117">
        <v>8628</v>
      </c>
      <c r="LTD6" s="117">
        <v>8629</v>
      </c>
      <c r="LTE6" s="117">
        <v>8630</v>
      </c>
      <c r="LTF6" s="117">
        <v>8631</v>
      </c>
      <c r="LTG6" s="117">
        <v>8632</v>
      </c>
      <c r="LTH6" s="117">
        <v>8633</v>
      </c>
      <c r="LTI6" s="117">
        <v>8634</v>
      </c>
      <c r="LTJ6" s="117">
        <v>8635</v>
      </c>
      <c r="LTK6" s="117">
        <v>8636</v>
      </c>
      <c r="LTL6" s="117">
        <v>8637</v>
      </c>
      <c r="LTM6" s="117">
        <v>8638</v>
      </c>
      <c r="LTN6" s="117">
        <v>8639</v>
      </c>
      <c r="LTO6" s="117">
        <v>8640</v>
      </c>
      <c r="LTP6" s="117">
        <v>8641</v>
      </c>
      <c r="LTQ6" s="117">
        <v>8642</v>
      </c>
      <c r="LTR6" s="117">
        <v>8643</v>
      </c>
      <c r="LTS6" s="117">
        <v>8644</v>
      </c>
      <c r="LTT6" s="117">
        <v>8645</v>
      </c>
      <c r="LTU6" s="117">
        <v>8646</v>
      </c>
      <c r="LTV6" s="117">
        <v>8647</v>
      </c>
      <c r="LTW6" s="117">
        <v>8648</v>
      </c>
      <c r="LTX6" s="117">
        <v>8649</v>
      </c>
      <c r="LTY6" s="117">
        <v>8650</v>
      </c>
      <c r="LTZ6" s="117">
        <v>8651</v>
      </c>
      <c r="LUA6" s="117">
        <v>8652</v>
      </c>
      <c r="LUB6" s="117">
        <v>8653</v>
      </c>
      <c r="LUC6" s="117">
        <v>8654</v>
      </c>
      <c r="LUD6" s="117">
        <v>8655</v>
      </c>
      <c r="LUE6" s="117">
        <v>8656</v>
      </c>
      <c r="LUF6" s="117">
        <v>8657</v>
      </c>
      <c r="LUG6" s="117">
        <v>8658</v>
      </c>
      <c r="LUH6" s="117">
        <v>8659</v>
      </c>
      <c r="LUI6" s="117">
        <v>8660</v>
      </c>
      <c r="LUJ6" s="117">
        <v>8661</v>
      </c>
      <c r="LUK6" s="117">
        <v>8662</v>
      </c>
      <c r="LUL6" s="117">
        <v>8663</v>
      </c>
      <c r="LUM6" s="117">
        <v>8664</v>
      </c>
      <c r="LUN6" s="117">
        <v>8665</v>
      </c>
      <c r="LUO6" s="117">
        <v>8666</v>
      </c>
      <c r="LUP6" s="117">
        <v>8667</v>
      </c>
      <c r="LUQ6" s="117">
        <v>8668</v>
      </c>
      <c r="LUR6" s="117">
        <v>8669</v>
      </c>
      <c r="LUS6" s="117">
        <v>8670</v>
      </c>
      <c r="LUT6" s="117">
        <v>8671</v>
      </c>
      <c r="LUU6" s="117">
        <v>8672</v>
      </c>
      <c r="LUV6" s="117">
        <v>8673</v>
      </c>
      <c r="LUW6" s="117">
        <v>8674</v>
      </c>
      <c r="LUX6" s="117">
        <v>8675</v>
      </c>
      <c r="LUY6" s="117">
        <v>8676</v>
      </c>
      <c r="LUZ6" s="117">
        <v>8677</v>
      </c>
      <c r="LVA6" s="117">
        <v>8678</v>
      </c>
      <c r="LVB6" s="117">
        <v>8679</v>
      </c>
      <c r="LVC6" s="117">
        <v>8680</v>
      </c>
      <c r="LVD6" s="117">
        <v>8681</v>
      </c>
      <c r="LVE6" s="117">
        <v>8682</v>
      </c>
      <c r="LVF6" s="117">
        <v>8683</v>
      </c>
      <c r="LVG6" s="117">
        <v>8684</v>
      </c>
      <c r="LVH6" s="117">
        <v>8685</v>
      </c>
      <c r="LVI6" s="117">
        <v>8686</v>
      </c>
      <c r="LVJ6" s="117">
        <v>8687</v>
      </c>
      <c r="LVK6" s="117">
        <v>8688</v>
      </c>
      <c r="LVL6" s="117">
        <v>8689</v>
      </c>
      <c r="LVM6" s="117">
        <v>8690</v>
      </c>
      <c r="LVN6" s="117">
        <v>8691</v>
      </c>
      <c r="LVO6" s="117">
        <v>8692</v>
      </c>
      <c r="LVP6" s="117">
        <v>8693</v>
      </c>
      <c r="LVQ6" s="117">
        <v>8694</v>
      </c>
      <c r="LVR6" s="117">
        <v>8695</v>
      </c>
      <c r="LVS6" s="117">
        <v>8696</v>
      </c>
      <c r="LVT6" s="117">
        <v>8697</v>
      </c>
      <c r="LVU6" s="117">
        <v>8698</v>
      </c>
      <c r="LVV6" s="117">
        <v>8699</v>
      </c>
      <c r="LVW6" s="117">
        <v>8700</v>
      </c>
      <c r="LVX6" s="117">
        <v>8701</v>
      </c>
      <c r="LVY6" s="117">
        <v>8702</v>
      </c>
      <c r="LVZ6" s="117">
        <v>8703</v>
      </c>
      <c r="LWA6" s="117">
        <v>8704</v>
      </c>
      <c r="LWB6" s="117">
        <v>8705</v>
      </c>
      <c r="LWC6" s="117">
        <v>8706</v>
      </c>
      <c r="LWD6" s="117">
        <v>8707</v>
      </c>
      <c r="LWE6" s="117">
        <v>8708</v>
      </c>
      <c r="LWF6" s="117">
        <v>8709</v>
      </c>
      <c r="LWG6" s="117">
        <v>8710</v>
      </c>
      <c r="LWH6" s="117">
        <v>8711</v>
      </c>
      <c r="LWI6" s="117">
        <v>8712</v>
      </c>
      <c r="LWJ6" s="117">
        <v>8713</v>
      </c>
      <c r="LWK6" s="117">
        <v>8714</v>
      </c>
      <c r="LWL6" s="117">
        <v>8715</v>
      </c>
      <c r="LWM6" s="117">
        <v>8716</v>
      </c>
      <c r="LWN6" s="117">
        <v>8717</v>
      </c>
      <c r="LWO6" s="117">
        <v>8718</v>
      </c>
      <c r="LWP6" s="117">
        <v>8719</v>
      </c>
      <c r="LWQ6" s="117">
        <v>8720</v>
      </c>
      <c r="LWR6" s="117">
        <v>8721</v>
      </c>
      <c r="LWS6" s="117">
        <v>8722</v>
      </c>
      <c r="LWT6" s="117">
        <v>8723</v>
      </c>
      <c r="LWU6" s="117">
        <v>8724</v>
      </c>
      <c r="LWV6" s="117">
        <v>8725</v>
      </c>
      <c r="LWW6" s="117">
        <v>8726</v>
      </c>
      <c r="LWX6" s="117">
        <v>8727</v>
      </c>
      <c r="LWY6" s="117">
        <v>8728</v>
      </c>
      <c r="LWZ6" s="117">
        <v>8729</v>
      </c>
      <c r="LXA6" s="117">
        <v>8730</v>
      </c>
      <c r="LXB6" s="117">
        <v>8731</v>
      </c>
      <c r="LXC6" s="117">
        <v>8732</v>
      </c>
      <c r="LXD6" s="117">
        <v>8733</v>
      </c>
      <c r="LXE6" s="117">
        <v>8734</v>
      </c>
      <c r="LXF6" s="117">
        <v>8735</v>
      </c>
      <c r="LXG6" s="117">
        <v>8736</v>
      </c>
      <c r="LXH6" s="117">
        <v>8737</v>
      </c>
      <c r="LXI6" s="117">
        <v>8738</v>
      </c>
      <c r="LXJ6" s="117">
        <v>8739</v>
      </c>
      <c r="LXK6" s="117">
        <v>8740</v>
      </c>
      <c r="LXL6" s="117">
        <v>8741</v>
      </c>
      <c r="LXM6" s="117">
        <v>8742</v>
      </c>
      <c r="LXN6" s="117">
        <v>8743</v>
      </c>
      <c r="LXO6" s="117">
        <v>8744</v>
      </c>
      <c r="LXP6" s="117">
        <v>8745</v>
      </c>
      <c r="LXQ6" s="117">
        <v>8746</v>
      </c>
      <c r="LXR6" s="117">
        <v>8747</v>
      </c>
      <c r="LXS6" s="117">
        <v>8748</v>
      </c>
      <c r="LXT6" s="117">
        <v>8749</v>
      </c>
      <c r="LXU6" s="117">
        <v>8750</v>
      </c>
      <c r="LXV6" s="117">
        <v>8751</v>
      </c>
      <c r="LXW6" s="117">
        <v>8752</v>
      </c>
      <c r="LXX6" s="117">
        <v>8753</v>
      </c>
      <c r="LXY6" s="117">
        <v>8754</v>
      </c>
      <c r="LXZ6" s="117">
        <v>8755</v>
      </c>
      <c r="LYA6" s="117">
        <v>8756</v>
      </c>
      <c r="LYB6" s="117">
        <v>8757</v>
      </c>
      <c r="LYC6" s="117">
        <v>8758</v>
      </c>
      <c r="LYD6" s="117">
        <v>8759</v>
      </c>
      <c r="LYE6" s="117">
        <v>8760</v>
      </c>
      <c r="LYF6" s="117">
        <v>8761</v>
      </c>
      <c r="LYG6" s="117">
        <v>8762</v>
      </c>
      <c r="LYH6" s="117">
        <v>8763</v>
      </c>
      <c r="LYI6" s="117">
        <v>8764</v>
      </c>
      <c r="LYJ6" s="117">
        <v>8765</v>
      </c>
      <c r="LYK6" s="117">
        <v>8766</v>
      </c>
      <c r="LYL6" s="117">
        <v>8767</v>
      </c>
      <c r="LYM6" s="117">
        <v>8768</v>
      </c>
      <c r="LYN6" s="117">
        <v>8769</v>
      </c>
      <c r="LYO6" s="117">
        <v>8770</v>
      </c>
      <c r="LYP6" s="117">
        <v>8771</v>
      </c>
      <c r="LYQ6" s="117">
        <v>8772</v>
      </c>
      <c r="LYR6" s="117">
        <v>8773</v>
      </c>
      <c r="LYS6" s="117">
        <v>8774</v>
      </c>
      <c r="LYT6" s="117">
        <v>8775</v>
      </c>
      <c r="LYU6" s="117">
        <v>8776</v>
      </c>
      <c r="LYV6" s="117">
        <v>8777</v>
      </c>
      <c r="LYW6" s="117">
        <v>8778</v>
      </c>
      <c r="LYX6" s="117">
        <v>8779</v>
      </c>
      <c r="LYY6" s="117">
        <v>8780</v>
      </c>
      <c r="LYZ6" s="117">
        <v>8781</v>
      </c>
      <c r="LZA6" s="117">
        <v>8782</v>
      </c>
      <c r="LZB6" s="117">
        <v>8783</v>
      </c>
      <c r="LZC6" s="117">
        <v>8784</v>
      </c>
      <c r="LZD6" s="117">
        <v>8785</v>
      </c>
      <c r="LZE6" s="117">
        <v>8786</v>
      </c>
      <c r="LZF6" s="117">
        <v>8787</v>
      </c>
      <c r="LZG6" s="117">
        <v>8788</v>
      </c>
      <c r="LZH6" s="117">
        <v>8789</v>
      </c>
      <c r="LZI6" s="117">
        <v>8790</v>
      </c>
      <c r="LZJ6" s="117">
        <v>8791</v>
      </c>
      <c r="LZK6" s="117">
        <v>8792</v>
      </c>
      <c r="LZL6" s="117">
        <v>8793</v>
      </c>
      <c r="LZM6" s="117">
        <v>8794</v>
      </c>
      <c r="LZN6" s="117">
        <v>8795</v>
      </c>
      <c r="LZO6" s="117">
        <v>8796</v>
      </c>
      <c r="LZP6" s="117">
        <v>8797</v>
      </c>
      <c r="LZQ6" s="117">
        <v>8798</v>
      </c>
      <c r="LZR6" s="117">
        <v>8799</v>
      </c>
      <c r="LZS6" s="117">
        <v>8800</v>
      </c>
      <c r="LZT6" s="117">
        <v>8801</v>
      </c>
      <c r="LZU6" s="117">
        <v>8802</v>
      </c>
      <c r="LZV6" s="117">
        <v>8803</v>
      </c>
      <c r="LZW6" s="117">
        <v>8804</v>
      </c>
      <c r="LZX6" s="117">
        <v>8805</v>
      </c>
      <c r="LZY6" s="117">
        <v>8806</v>
      </c>
      <c r="LZZ6" s="117">
        <v>8807</v>
      </c>
      <c r="MAA6" s="117">
        <v>8808</v>
      </c>
      <c r="MAB6" s="117">
        <v>8809</v>
      </c>
      <c r="MAC6" s="117">
        <v>8810</v>
      </c>
      <c r="MAD6" s="117">
        <v>8811</v>
      </c>
      <c r="MAE6" s="117">
        <v>8812</v>
      </c>
      <c r="MAF6" s="117">
        <v>8813</v>
      </c>
      <c r="MAG6" s="117">
        <v>8814</v>
      </c>
      <c r="MAH6" s="117">
        <v>8815</v>
      </c>
      <c r="MAI6" s="117">
        <v>8816</v>
      </c>
      <c r="MAJ6" s="117">
        <v>8817</v>
      </c>
      <c r="MAK6" s="117">
        <v>8818</v>
      </c>
      <c r="MAL6" s="117">
        <v>8819</v>
      </c>
      <c r="MAM6" s="117">
        <v>8820</v>
      </c>
      <c r="MAN6" s="117">
        <v>8821</v>
      </c>
      <c r="MAO6" s="117">
        <v>8822</v>
      </c>
      <c r="MAP6" s="117">
        <v>8823</v>
      </c>
      <c r="MAQ6" s="117">
        <v>8824</v>
      </c>
      <c r="MAR6" s="117">
        <v>8825</v>
      </c>
      <c r="MAS6" s="117">
        <v>8826</v>
      </c>
      <c r="MAT6" s="117">
        <v>8827</v>
      </c>
      <c r="MAU6" s="117">
        <v>8828</v>
      </c>
      <c r="MAV6" s="117">
        <v>8829</v>
      </c>
      <c r="MAW6" s="117">
        <v>8830</v>
      </c>
      <c r="MAX6" s="117">
        <v>8831</v>
      </c>
      <c r="MAY6" s="117">
        <v>8832</v>
      </c>
      <c r="MAZ6" s="117">
        <v>8833</v>
      </c>
      <c r="MBA6" s="117">
        <v>8834</v>
      </c>
      <c r="MBB6" s="117">
        <v>8835</v>
      </c>
      <c r="MBC6" s="117">
        <v>8836</v>
      </c>
      <c r="MBD6" s="117">
        <v>8837</v>
      </c>
      <c r="MBE6" s="117">
        <v>8838</v>
      </c>
      <c r="MBF6" s="117">
        <v>8839</v>
      </c>
      <c r="MBG6" s="117">
        <v>8840</v>
      </c>
      <c r="MBH6" s="117">
        <v>8841</v>
      </c>
      <c r="MBI6" s="117">
        <v>8842</v>
      </c>
      <c r="MBJ6" s="117">
        <v>8843</v>
      </c>
      <c r="MBK6" s="117">
        <v>8844</v>
      </c>
      <c r="MBL6" s="117">
        <v>8845</v>
      </c>
      <c r="MBM6" s="117">
        <v>8846</v>
      </c>
      <c r="MBN6" s="117">
        <v>8847</v>
      </c>
      <c r="MBO6" s="117">
        <v>8848</v>
      </c>
      <c r="MBP6" s="117">
        <v>8849</v>
      </c>
      <c r="MBQ6" s="117">
        <v>8850</v>
      </c>
      <c r="MBR6" s="117">
        <v>8851</v>
      </c>
      <c r="MBS6" s="117">
        <v>8852</v>
      </c>
      <c r="MBT6" s="117">
        <v>8853</v>
      </c>
      <c r="MBU6" s="117">
        <v>8854</v>
      </c>
      <c r="MBV6" s="117">
        <v>8855</v>
      </c>
      <c r="MBW6" s="117">
        <v>8856</v>
      </c>
      <c r="MBX6" s="117">
        <v>8857</v>
      </c>
      <c r="MBY6" s="117">
        <v>8858</v>
      </c>
      <c r="MBZ6" s="117">
        <v>8859</v>
      </c>
      <c r="MCA6" s="117">
        <v>8860</v>
      </c>
      <c r="MCB6" s="117">
        <v>8861</v>
      </c>
      <c r="MCC6" s="117">
        <v>8862</v>
      </c>
      <c r="MCD6" s="117">
        <v>8863</v>
      </c>
      <c r="MCE6" s="117">
        <v>8864</v>
      </c>
      <c r="MCF6" s="117">
        <v>8865</v>
      </c>
      <c r="MCG6" s="117">
        <v>8866</v>
      </c>
      <c r="MCH6" s="117">
        <v>8867</v>
      </c>
      <c r="MCI6" s="117">
        <v>8868</v>
      </c>
      <c r="MCJ6" s="117">
        <v>8869</v>
      </c>
      <c r="MCK6" s="117">
        <v>8870</v>
      </c>
      <c r="MCL6" s="117">
        <v>8871</v>
      </c>
      <c r="MCM6" s="117">
        <v>8872</v>
      </c>
      <c r="MCN6" s="117">
        <v>8873</v>
      </c>
      <c r="MCO6" s="117">
        <v>8874</v>
      </c>
      <c r="MCP6" s="117">
        <v>8875</v>
      </c>
      <c r="MCQ6" s="117">
        <v>8876</v>
      </c>
      <c r="MCR6" s="117">
        <v>8877</v>
      </c>
      <c r="MCS6" s="117">
        <v>8878</v>
      </c>
      <c r="MCT6" s="117">
        <v>8879</v>
      </c>
      <c r="MCU6" s="117">
        <v>8880</v>
      </c>
      <c r="MCV6" s="117">
        <v>8881</v>
      </c>
      <c r="MCW6" s="117">
        <v>8882</v>
      </c>
      <c r="MCX6" s="117">
        <v>8883</v>
      </c>
      <c r="MCY6" s="117">
        <v>8884</v>
      </c>
      <c r="MCZ6" s="117">
        <v>8885</v>
      </c>
      <c r="MDA6" s="117">
        <v>8886</v>
      </c>
      <c r="MDB6" s="117">
        <v>8887</v>
      </c>
      <c r="MDC6" s="117">
        <v>8888</v>
      </c>
      <c r="MDD6" s="117">
        <v>8889</v>
      </c>
      <c r="MDE6" s="117">
        <v>8890</v>
      </c>
      <c r="MDF6" s="117">
        <v>8891</v>
      </c>
      <c r="MDG6" s="117">
        <v>8892</v>
      </c>
      <c r="MDH6" s="117">
        <v>8893</v>
      </c>
      <c r="MDI6" s="117">
        <v>8894</v>
      </c>
      <c r="MDJ6" s="117">
        <v>8895</v>
      </c>
      <c r="MDK6" s="117">
        <v>8896</v>
      </c>
      <c r="MDL6" s="117">
        <v>8897</v>
      </c>
      <c r="MDM6" s="117">
        <v>8898</v>
      </c>
      <c r="MDN6" s="117">
        <v>8899</v>
      </c>
      <c r="MDO6" s="117">
        <v>8900</v>
      </c>
      <c r="MDP6" s="117">
        <v>8901</v>
      </c>
      <c r="MDQ6" s="117">
        <v>8902</v>
      </c>
      <c r="MDR6" s="117">
        <v>8903</v>
      </c>
      <c r="MDS6" s="117">
        <v>8904</v>
      </c>
      <c r="MDT6" s="117">
        <v>8905</v>
      </c>
      <c r="MDU6" s="117">
        <v>8906</v>
      </c>
      <c r="MDV6" s="117">
        <v>8907</v>
      </c>
      <c r="MDW6" s="117">
        <v>8908</v>
      </c>
      <c r="MDX6" s="117">
        <v>8909</v>
      </c>
      <c r="MDY6" s="117">
        <v>8910</v>
      </c>
      <c r="MDZ6" s="117">
        <v>8911</v>
      </c>
      <c r="MEA6" s="117">
        <v>8912</v>
      </c>
      <c r="MEB6" s="117">
        <v>8913</v>
      </c>
      <c r="MEC6" s="117">
        <v>8914</v>
      </c>
      <c r="MED6" s="117">
        <v>8915</v>
      </c>
      <c r="MEE6" s="117">
        <v>8916</v>
      </c>
      <c r="MEF6" s="117">
        <v>8917</v>
      </c>
      <c r="MEG6" s="117">
        <v>8918</v>
      </c>
      <c r="MEH6" s="117">
        <v>8919</v>
      </c>
      <c r="MEI6" s="117">
        <v>8920</v>
      </c>
      <c r="MEJ6" s="117">
        <v>8921</v>
      </c>
      <c r="MEK6" s="117">
        <v>8922</v>
      </c>
      <c r="MEL6" s="117">
        <v>8923</v>
      </c>
      <c r="MEM6" s="117">
        <v>8924</v>
      </c>
      <c r="MEN6" s="117">
        <v>8925</v>
      </c>
      <c r="MEO6" s="117">
        <v>8926</v>
      </c>
      <c r="MEP6" s="117">
        <v>8927</v>
      </c>
      <c r="MEQ6" s="117">
        <v>8928</v>
      </c>
      <c r="MER6" s="117">
        <v>8929</v>
      </c>
      <c r="MES6" s="117">
        <v>8930</v>
      </c>
      <c r="MET6" s="117">
        <v>8931</v>
      </c>
      <c r="MEU6" s="117">
        <v>8932</v>
      </c>
      <c r="MEV6" s="117">
        <v>8933</v>
      </c>
      <c r="MEW6" s="117">
        <v>8934</v>
      </c>
      <c r="MEX6" s="117">
        <v>8935</v>
      </c>
      <c r="MEY6" s="117">
        <v>8936</v>
      </c>
      <c r="MEZ6" s="117">
        <v>8937</v>
      </c>
      <c r="MFA6" s="117">
        <v>8938</v>
      </c>
      <c r="MFB6" s="117">
        <v>8939</v>
      </c>
      <c r="MFC6" s="117">
        <v>8940</v>
      </c>
      <c r="MFD6" s="117">
        <v>8941</v>
      </c>
      <c r="MFE6" s="117">
        <v>8942</v>
      </c>
      <c r="MFF6" s="117">
        <v>8943</v>
      </c>
      <c r="MFG6" s="117">
        <v>8944</v>
      </c>
      <c r="MFH6" s="117">
        <v>8945</v>
      </c>
      <c r="MFI6" s="117">
        <v>8946</v>
      </c>
      <c r="MFJ6" s="117">
        <v>8947</v>
      </c>
      <c r="MFK6" s="117">
        <v>8948</v>
      </c>
      <c r="MFL6" s="117">
        <v>8949</v>
      </c>
      <c r="MFM6" s="117">
        <v>8950</v>
      </c>
      <c r="MFN6" s="117">
        <v>8951</v>
      </c>
      <c r="MFO6" s="117">
        <v>8952</v>
      </c>
      <c r="MFP6" s="117">
        <v>8953</v>
      </c>
      <c r="MFQ6" s="117">
        <v>8954</v>
      </c>
      <c r="MFR6" s="117">
        <v>8955</v>
      </c>
      <c r="MFS6" s="117">
        <v>8956</v>
      </c>
      <c r="MFT6" s="117">
        <v>8957</v>
      </c>
      <c r="MFU6" s="117">
        <v>8958</v>
      </c>
      <c r="MFV6" s="117">
        <v>8959</v>
      </c>
      <c r="MFW6" s="117">
        <v>8960</v>
      </c>
      <c r="MFX6" s="117">
        <v>8961</v>
      </c>
      <c r="MFY6" s="117">
        <v>8962</v>
      </c>
      <c r="MFZ6" s="117">
        <v>8963</v>
      </c>
      <c r="MGA6" s="117">
        <v>8964</v>
      </c>
      <c r="MGB6" s="117">
        <v>8965</v>
      </c>
      <c r="MGC6" s="117">
        <v>8966</v>
      </c>
      <c r="MGD6" s="117">
        <v>8967</v>
      </c>
      <c r="MGE6" s="117">
        <v>8968</v>
      </c>
      <c r="MGF6" s="117">
        <v>8969</v>
      </c>
      <c r="MGG6" s="117">
        <v>8970</v>
      </c>
      <c r="MGH6" s="117">
        <v>8971</v>
      </c>
      <c r="MGI6" s="117">
        <v>8972</v>
      </c>
      <c r="MGJ6" s="117">
        <v>8973</v>
      </c>
      <c r="MGK6" s="117">
        <v>8974</v>
      </c>
      <c r="MGL6" s="117">
        <v>8975</v>
      </c>
      <c r="MGM6" s="117">
        <v>8976</v>
      </c>
      <c r="MGN6" s="117">
        <v>8977</v>
      </c>
      <c r="MGO6" s="117">
        <v>8978</v>
      </c>
      <c r="MGP6" s="117">
        <v>8979</v>
      </c>
      <c r="MGQ6" s="117">
        <v>8980</v>
      </c>
      <c r="MGR6" s="117">
        <v>8981</v>
      </c>
      <c r="MGS6" s="117">
        <v>8982</v>
      </c>
      <c r="MGT6" s="117">
        <v>8983</v>
      </c>
      <c r="MGU6" s="117">
        <v>8984</v>
      </c>
      <c r="MGV6" s="117">
        <v>8985</v>
      </c>
      <c r="MGW6" s="117">
        <v>8986</v>
      </c>
      <c r="MGX6" s="117">
        <v>8987</v>
      </c>
      <c r="MGY6" s="117">
        <v>8988</v>
      </c>
      <c r="MGZ6" s="117">
        <v>8989</v>
      </c>
      <c r="MHA6" s="117">
        <v>8990</v>
      </c>
      <c r="MHB6" s="117">
        <v>8991</v>
      </c>
      <c r="MHC6" s="117">
        <v>8992</v>
      </c>
      <c r="MHD6" s="117">
        <v>8993</v>
      </c>
      <c r="MHE6" s="117">
        <v>8994</v>
      </c>
      <c r="MHF6" s="117">
        <v>8995</v>
      </c>
      <c r="MHG6" s="117">
        <v>8996</v>
      </c>
      <c r="MHH6" s="117">
        <v>8997</v>
      </c>
      <c r="MHI6" s="117">
        <v>8998</v>
      </c>
      <c r="MHJ6" s="117">
        <v>8999</v>
      </c>
      <c r="MHK6" s="117">
        <v>9000</v>
      </c>
      <c r="MHL6" s="117">
        <v>9001</v>
      </c>
      <c r="MHM6" s="117">
        <v>9002</v>
      </c>
      <c r="MHN6" s="117">
        <v>9003</v>
      </c>
      <c r="MHO6" s="117">
        <v>9004</v>
      </c>
      <c r="MHP6" s="117">
        <v>9005</v>
      </c>
      <c r="MHQ6" s="117">
        <v>9006</v>
      </c>
      <c r="MHR6" s="117">
        <v>9007</v>
      </c>
      <c r="MHS6" s="117">
        <v>9008</v>
      </c>
      <c r="MHT6" s="117">
        <v>9009</v>
      </c>
      <c r="MHU6" s="117">
        <v>9010</v>
      </c>
      <c r="MHV6" s="117">
        <v>9011</v>
      </c>
      <c r="MHW6" s="117">
        <v>9012</v>
      </c>
      <c r="MHX6" s="117">
        <v>9013</v>
      </c>
      <c r="MHY6" s="117">
        <v>9014</v>
      </c>
      <c r="MHZ6" s="117">
        <v>9015</v>
      </c>
      <c r="MIA6" s="117">
        <v>9016</v>
      </c>
      <c r="MIB6" s="117">
        <v>9017</v>
      </c>
      <c r="MIC6" s="117">
        <v>9018</v>
      </c>
      <c r="MID6" s="117">
        <v>9019</v>
      </c>
      <c r="MIE6" s="117">
        <v>9020</v>
      </c>
      <c r="MIF6" s="117">
        <v>9021</v>
      </c>
      <c r="MIG6" s="117">
        <v>9022</v>
      </c>
      <c r="MIH6" s="117">
        <v>9023</v>
      </c>
      <c r="MII6" s="117">
        <v>9024</v>
      </c>
      <c r="MIJ6" s="117">
        <v>9025</v>
      </c>
      <c r="MIK6" s="117">
        <v>9026</v>
      </c>
      <c r="MIL6" s="117">
        <v>9027</v>
      </c>
      <c r="MIM6" s="117">
        <v>9028</v>
      </c>
      <c r="MIN6" s="117">
        <v>9029</v>
      </c>
      <c r="MIO6" s="117">
        <v>9030</v>
      </c>
      <c r="MIP6" s="117">
        <v>9031</v>
      </c>
      <c r="MIQ6" s="117">
        <v>9032</v>
      </c>
      <c r="MIR6" s="117">
        <v>9033</v>
      </c>
      <c r="MIS6" s="117">
        <v>9034</v>
      </c>
      <c r="MIT6" s="117">
        <v>9035</v>
      </c>
      <c r="MIU6" s="117">
        <v>9036</v>
      </c>
      <c r="MIV6" s="117">
        <v>9037</v>
      </c>
      <c r="MIW6" s="117">
        <v>9038</v>
      </c>
      <c r="MIX6" s="117">
        <v>9039</v>
      </c>
      <c r="MIY6" s="117">
        <v>9040</v>
      </c>
      <c r="MIZ6" s="117">
        <v>9041</v>
      </c>
      <c r="MJA6" s="117">
        <v>9042</v>
      </c>
      <c r="MJB6" s="117">
        <v>9043</v>
      </c>
      <c r="MJC6" s="117">
        <v>9044</v>
      </c>
      <c r="MJD6" s="117">
        <v>9045</v>
      </c>
      <c r="MJE6" s="117">
        <v>9046</v>
      </c>
      <c r="MJF6" s="117">
        <v>9047</v>
      </c>
      <c r="MJG6" s="117">
        <v>9048</v>
      </c>
      <c r="MJH6" s="117">
        <v>9049</v>
      </c>
      <c r="MJI6" s="117">
        <v>9050</v>
      </c>
      <c r="MJJ6" s="117">
        <v>9051</v>
      </c>
      <c r="MJK6" s="117">
        <v>9052</v>
      </c>
      <c r="MJL6" s="117">
        <v>9053</v>
      </c>
      <c r="MJM6" s="117">
        <v>9054</v>
      </c>
      <c r="MJN6" s="117">
        <v>9055</v>
      </c>
      <c r="MJO6" s="117">
        <v>9056</v>
      </c>
      <c r="MJP6" s="117">
        <v>9057</v>
      </c>
      <c r="MJQ6" s="117">
        <v>9058</v>
      </c>
      <c r="MJR6" s="117">
        <v>9059</v>
      </c>
      <c r="MJS6" s="117">
        <v>9060</v>
      </c>
      <c r="MJT6" s="117">
        <v>9061</v>
      </c>
      <c r="MJU6" s="117">
        <v>9062</v>
      </c>
      <c r="MJV6" s="117">
        <v>9063</v>
      </c>
      <c r="MJW6" s="117">
        <v>9064</v>
      </c>
      <c r="MJX6" s="117">
        <v>9065</v>
      </c>
      <c r="MJY6" s="117">
        <v>9066</v>
      </c>
      <c r="MJZ6" s="117">
        <v>9067</v>
      </c>
      <c r="MKA6" s="117">
        <v>9068</v>
      </c>
      <c r="MKB6" s="117">
        <v>9069</v>
      </c>
      <c r="MKC6" s="117">
        <v>9070</v>
      </c>
      <c r="MKD6" s="117">
        <v>9071</v>
      </c>
      <c r="MKE6" s="117">
        <v>9072</v>
      </c>
      <c r="MKF6" s="117">
        <v>9073</v>
      </c>
      <c r="MKG6" s="117">
        <v>9074</v>
      </c>
      <c r="MKH6" s="117">
        <v>9075</v>
      </c>
      <c r="MKI6" s="117">
        <v>9076</v>
      </c>
      <c r="MKJ6" s="117">
        <v>9077</v>
      </c>
      <c r="MKK6" s="117">
        <v>9078</v>
      </c>
      <c r="MKL6" s="117">
        <v>9079</v>
      </c>
      <c r="MKM6" s="117">
        <v>9080</v>
      </c>
      <c r="MKN6" s="117">
        <v>9081</v>
      </c>
      <c r="MKO6" s="117">
        <v>9082</v>
      </c>
      <c r="MKP6" s="117">
        <v>9083</v>
      </c>
      <c r="MKQ6" s="117">
        <v>9084</v>
      </c>
      <c r="MKR6" s="117">
        <v>9085</v>
      </c>
      <c r="MKS6" s="117">
        <v>9086</v>
      </c>
      <c r="MKT6" s="117">
        <v>9087</v>
      </c>
      <c r="MKU6" s="117">
        <v>9088</v>
      </c>
      <c r="MKV6" s="117">
        <v>9089</v>
      </c>
      <c r="MKW6" s="117">
        <v>9090</v>
      </c>
      <c r="MKX6" s="117">
        <v>9091</v>
      </c>
      <c r="MKY6" s="117">
        <v>9092</v>
      </c>
      <c r="MKZ6" s="117">
        <v>9093</v>
      </c>
      <c r="MLA6" s="117">
        <v>9094</v>
      </c>
      <c r="MLB6" s="117">
        <v>9095</v>
      </c>
      <c r="MLC6" s="117">
        <v>9096</v>
      </c>
      <c r="MLD6" s="117">
        <v>9097</v>
      </c>
      <c r="MLE6" s="117">
        <v>9098</v>
      </c>
      <c r="MLF6" s="117">
        <v>9099</v>
      </c>
      <c r="MLG6" s="117">
        <v>9100</v>
      </c>
      <c r="MLH6" s="117">
        <v>9101</v>
      </c>
      <c r="MLI6" s="117">
        <v>9102</v>
      </c>
      <c r="MLJ6" s="117">
        <v>9103</v>
      </c>
      <c r="MLK6" s="117">
        <v>9104</v>
      </c>
      <c r="MLL6" s="117">
        <v>9105</v>
      </c>
      <c r="MLM6" s="117">
        <v>9106</v>
      </c>
      <c r="MLN6" s="117">
        <v>9107</v>
      </c>
      <c r="MLO6" s="117">
        <v>9108</v>
      </c>
      <c r="MLP6" s="117">
        <v>9109</v>
      </c>
      <c r="MLQ6" s="117">
        <v>9110</v>
      </c>
      <c r="MLR6" s="117">
        <v>9111</v>
      </c>
      <c r="MLS6" s="117">
        <v>9112</v>
      </c>
      <c r="MLT6" s="117">
        <v>9113</v>
      </c>
      <c r="MLU6" s="117">
        <v>9114</v>
      </c>
      <c r="MLV6" s="117">
        <v>9115</v>
      </c>
      <c r="MLW6" s="117">
        <v>9116</v>
      </c>
      <c r="MLX6" s="117">
        <v>9117</v>
      </c>
      <c r="MLY6" s="117">
        <v>9118</v>
      </c>
      <c r="MLZ6" s="117">
        <v>9119</v>
      </c>
      <c r="MMA6" s="117">
        <v>9120</v>
      </c>
      <c r="MMB6" s="117">
        <v>9121</v>
      </c>
      <c r="MMC6" s="117">
        <v>9122</v>
      </c>
      <c r="MMD6" s="117">
        <v>9123</v>
      </c>
      <c r="MME6" s="117">
        <v>9124</v>
      </c>
      <c r="MMF6" s="117">
        <v>9125</v>
      </c>
      <c r="MMG6" s="117">
        <v>9126</v>
      </c>
      <c r="MMH6" s="117">
        <v>9127</v>
      </c>
      <c r="MMI6" s="117">
        <v>9128</v>
      </c>
      <c r="MMJ6" s="117">
        <v>9129</v>
      </c>
      <c r="MMK6" s="117">
        <v>9130</v>
      </c>
      <c r="MML6" s="117">
        <v>9131</v>
      </c>
      <c r="MMM6" s="117">
        <v>9132</v>
      </c>
      <c r="MMN6" s="117">
        <v>9133</v>
      </c>
      <c r="MMO6" s="117">
        <v>9134</v>
      </c>
      <c r="MMP6" s="117">
        <v>9135</v>
      </c>
      <c r="MMQ6" s="117">
        <v>9136</v>
      </c>
      <c r="MMR6" s="117">
        <v>9137</v>
      </c>
      <c r="MMS6" s="117">
        <v>9138</v>
      </c>
      <c r="MMT6" s="117">
        <v>9139</v>
      </c>
      <c r="MMU6" s="117">
        <v>9140</v>
      </c>
      <c r="MMV6" s="117">
        <v>9141</v>
      </c>
      <c r="MMW6" s="117">
        <v>9142</v>
      </c>
      <c r="MMX6" s="117">
        <v>9143</v>
      </c>
      <c r="MMY6" s="117">
        <v>9144</v>
      </c>
      <c r="MMZ6" s="117">
        <v>9145</v>
      </c>
      <c r="MNA6" s="117">
        <v>9146</v>
      </c>
      <c r="MNB6" s="117">
        <v>9147</v>
      </c>
      <c r="MNC6" s="117">
        <v>9148</v>
      </c>
      <c r="MND6" s="117">
        <v>9149</v>
      </c>
      <c r="MNE6" s="117">
        <v>9150</v>
      </c>
      <c r="MNF6" s="117">
        <v>9151</v>
      </c>
      <c r="MNG6" s="117">
        <v>9152</v>
      </c>
      <c r="MNH6" s="117">
        <v>9153</v>
      </c>
      <c r="MNI6" s="117">
        <v>9154</v>
      </c>
      <c r="MNJ6" s="117">
        <v>9155</v>
      </c>
      <c r="MNK6" s="117">
        <v>9156</v>
      </c>
      <c r="MNL6" s="117">
        <v>9157</v>
      </c>
      <c r="MNM6" s="117">
        <v>9158</v>
      </c>
      <c r="MNN6" s="117">
        <v>9159</v>
      </c>
      <c r="MNO6" s="117">
        <v>9160</v>
      </c>
      <c r="MNP6" s="117">
        <v>9161</v>
      </c>
      <c r="MNQ6" s="117">
        <v>9162</v>
      </c>
      <c r="MNR6" s="117">
        <v>9163</v>
      </c>
      <c r="MNS6" s="117">
        <v>9164</v>
      </c>
      <c r="MNT6" s="117">
        <v>9165</v>
      </c>
      <c r="MNU6" s="117">
        <v>9166</v>
      </c>
      <c r="MNV6" s="117">
        <v>9167</v>
      </c>
      <c r="MNW6" s="117">
        <v>9168</v>
      </c>
      <c r="MNX6" s="117">
        <v>9169</v>
      </c>
      <c r="MNY6" s="117">
        <v>9170</v>
      </c>
      <c r="MNZ6" s="117">
        <v>9171</v>
      </c>
      <c r="MOA6" s="117">
        <v>9172</v>
      </c>
      <c r="MOB6" s="117">
        <v>9173</v>
      </c>
      <c r="MOC6" s="117">
        <v>9174</v>
      </c>
      <c r="MOD6" s="117">
        <v>9175</v>
      </c>
      <c r="MOE6" s="117">
        <v>9176</v>
      </c>
      <c r="MOF6" s="117">
        <v>9177</v>
      </c>
      <c r="MOG6" s="117">
        <v>9178</v>
      </c>
      <c r="MOH6" s="117">
        <v>9179</v>
      </c>
      <c r="MOI6" s="117">
        <v>9180</v>
      </c>
      <c r="MOJ6" s="117">
        <v>9181</v>
      </c>
      <c r="MOK6" s="117">
        <v>9182</v>
      </c>
      <c r="MOL6" s="117">
        <v>9183</v>
      </c>
      <c r="MOM6" s="117">
        <v>9184</v>
      </c>
      <c r="MON6" s="117">
        <v>9185</v>
      </c>
      <c r="MOO6" s="117">
        <v>9186</v>
      </c>
      <c r="MOP6" s="117">
        <v>9187</v>
      </c>
      <c r="MOQ6" s="117">
        <v>9188</v>
      </c>
      <c r="MOR6" s="117">
        <v>9189</v>
      </c>
      <c r="MOS6" s="117">
        <v>9190</v>
      </c>
      <c r="MOT6" s="117">
        <v>9191</v>
      </c>
      <c r="MOU6" s="117">
        <v>9192</v>
      </c>
      <c r="MOV6" s="117">
        <v>9193</v>
      </c>
      <c r="MOW6" s="117">
        <v>9194</v>
      </c>
      <c r="MOX6" s="117">
        <v>9195</v>
      </c>
      <c r="MOY6" s="117">
        <v>9196</v>
      </c>
      <c r="MOZ6" s="117">
        <v>9197</v>
      </c>
      <c r="MPA6" s="117">
        <v>9198</v>
      </c>
      <c r="MPB6" s="117">
        <v>9199</v>
      </c>
      <c r="MPC6" s="117">
        <v>9200</v>
      </c>
      <c r="MPD6" s="117">
        <v>9201</v>
      </c>
      <c r="MPE6" s="117">
        <v>9202</v>
      </c>
      <c r="MPF6" s="117">
        <v>9203</v>
      </c>
      <c r="MPG6" s="117">
        <v>9204</v>
      </c>
      <c r="MPH6" s="117">
        <v>9205</v>
      </c>
      <c r="MPI6" s="117">
        <v>9206</v>
      </c>
      <c r="MPJ6" s="117">
        <v>9207</v>
      </c>
      <c r="MPK6" s="117">
        <v>9208</v>
      </c>
      <c r="MPL6" s="117">
        <v>9209</v>
      </c>
      <c r="MPM6" s="117">
        <v>9210</v>
      </c>
      <c r="MPN6" s="117">
        <v>9211</v>
      </c>
      <c r="MPO6" s="117">
        <v>9212</v>
      </c>
      <c r="MPP6" s="117">
        <v>9213</v>
      </c>
      <c r="MPQ6" s="117">
        <v>9214</v>
      </c>
      <c r="MPR6" s="117">
        <v>9215</v>
      </c>
      <c r="MPS6" s="117">
        <v>9216</v>
      </c>
      <c r="MPT6" s="117">
        <v>9217</v>
      </c>
      <c r="MPU6" s="117">
        <v>9218</v>
      </c>
      <c r="MPV6" s="117">
        <v>9219</v>
      </c>
      <c r="MPW6" s="117">
        <v>9220</v>
      </c>
      <c r="MPX6" s="117">
        <v>9221</v>
      </c>
      <c r="MPY6" s="117">
        <v>9222</v>
      </c>
      <c r="MPZ6" s="117">
        <v>9223</v>
      </c>
      <c r="MQA6" s="117">
        <v>9224</v>
      </c>
      <c r="MQB6" s="117">
        <v>9225</v>
      </c>
      <c r="MQC6" s="117">
        <v>9226</v>
      </c>
      <c r="MQD6" s="117">
        <v>9227</v>
      </c>
      <c r="MQE6" s="117">
        <v>9228</v>
      </c>
      <c r="MQF6" s="117">
        <v>9229</v>
      </c>
      <c r="MQG6" s="117">
        <v>9230</v>
      </c>
      <c r="MQH6" s="117">
        <v>9231</v>
      </c>
      <c r="MQI6" s="117">
        <v>9232</v>
      </c>
      <c r="MQJ6" s="117">
        <v>9233</v>
      </c>
      <c r="MQK6" s="117">
        <v>9234</v>
      </c>
      <c r="MQL6" s="117">
        <v>9235</v>
      </c>
      <c r="MQM6" s="117">
        <v>9236</v>
      </c>
      <c r="MQN6" s="117">
        <v>9237</v>
      </c>
      <c r="MQO6" s="117">
        <v>9238</v>
      </c>
      <c r="MQP6" s="117">
        <v>9239</v>
      </c>
      <c r="MQQ6" s="117">
        <v>9240</v>
      </c>
      <c r="MQR6" s="117">
        <v>9241</v>
      </c>
      <c r="MQS6" s="117">
        <v>9242</v>
      </c>
      <c r="MQT6" s="117">
        <v>9243</v>
      </c>
      <c r="MQU6" s="117">
        <v>9244</v>
      </c>
      <c r="MQV6" s="117">
        <v>9245</v>
      </c>
      <c r="MQW6" s="117">
        <v>9246</v>
      </c>
      <c r="MQX6" s="117">
        <v>9247</v>
      </c>
      <c r="MQY6" s="117">
        <v>9248</v>
      </c>
      <c r="MQZ6" s="117">
        <v>9249</v>
      </c>
      <c r="MRA6" s="117">
        <v>9250</v>
      </c>
      <c r="MRB6" s="117">
        <v>9251</v>
      </c>
      <c r="MRC6" s="117">
        <v>9252</v>
      </c>
      <c r="MRD6" s="117">
        <v>9253</v>
      </c>
      <c r="MRE6" s="117">
        <v>9254</v>
      </c>
      <c r="MRF6" s="117">
        <v>9255</v>
      </c>
      <c r="MRG6" s="117">
        <v>9256</v>
      </c>
      <c r="MRH6" s="117">
        <v>9257</v>
      </c>
      <c r="MRI6" s="117">
        <v>9258</v>
      </c>
      <c r="MRJ6" s="117">
        <v>9259</v>
      </c>
      <c r="MRK6" s="117">
        <v>9260</v>
      </c>
      <c r="MRL6" s="117">
        <v>9261</v>
      </c>
      <c r="MRM6" s="117">
        <v>9262</v>
      </c>
      <c r="MRN6" s="117">
        <v>9263</v>
      </c>
      <c r="MRO6" s="117">
        <v>9264</v>
      </c>
      <c r="MRP6" s="117">
        <v>9265</v>
      </c>
      <c r="MRQ6" s="117">
        <v>9266</v>
      </c>
      <c r="MRR6" s="117">
        <v>9267</v>
      </c>
      <c r="MRS6" s="117">
        <v>9268</v>
      </c>
      <c r="MRT6" s="117">
        <v>9269</v>
      </c>
      <c r="MRU6" s="117">
        <v>9270</v>
      </c>
      <c r="MRV6" s="117">
        <v>9271</v>
      </c>
      <c r="MRW6" s="117">
        <v>9272</v>
      </c>
      <c r="MRX6" s="117">
        <v>9273</v>
      </c>
      <c r="MRY6" s="117">
        <v>9274</v>
      </c>
      <c r="MRZ6" s="117">
        <v>9275</v>
      </c>
      <c r="MSA6" s="117">
        <v>9276</v>
      </c>
      <c r="MSB6" s="117">
        <v>9277</v>
      </c>
      <c r="MSC6" s="117">
        <v>9278</v>
      </c>
      <c r="MSD6" s="117">
        <v>9279</v>
      </c>
      <c r="MSE6" s="117">
        <v>9280</v>
      </c>
      <c r="MSF6" s="117">
        <v>9281</v>
      </c>
      <c r="MSG6" s="117">
        <v>9282</v>
      </c>
      <c r="MSH6" s="117">
        <v>9283</v>
      </c>
      <c r="MSI6" s="117">
        <v>9284</v>
      </c>
      <c r="MSJ6" s="117">
        <v>9285</v>
      </c>
      <c r="MSK6" s="117">
        <v>9286</v>
      </c>
      <c r="MSL6" s="117">
        <v>9287</v>
      </c>
      <c r="MSM6" s="117">
        <v>9288</v>
      </c>
      <c r="MSN6" s="117">
        <v>9289</v>
      </c>
      <c r="MSO6" s="117">
        <v>9290</v>
      </c>
      <c r="MSP6" s="117">
        <v>9291</v>
      </c>
      <c r="MSQ6" s="117">
        <v>9292</v>
      </c>
      <c r="MSR6" s="117">
        <v>9293</v>
      </c>
      <c r="MSS6" s="117">
        <v>9294</v>
      </c>
      <c r="MST6" s="117">
        <v>9295</v>
      </c>
      <c r="MSU6" s="117">
        <v>9296</v>
      </c>
      <c r="MSV6" s="117">
        <v>9297</v>
      </c>
      <c r="MSW6" s="117">
        <v>9298</v>
      </c>
      <c r="MSX6" s="117">
        <v>9299</v>
      </c>
      <c r="MSY6" s="117">
        <v>9300</v>
      </c>
      <c r="MSZ6" s="117">
        <v>9301</v>
      </c>
      <c r="MTA6" s="117">
        <v>9302</v>
      </c>
      <c r="MTB6" s="117">
        <v>9303</v>
      </c>
      <c r="MTC6" s="117">
        <v>9304</v>
      </c>
      <c r="MTD6" s="117">
        <v>9305</v>
      </c>
      <c r="MTE6" s="117">
        <v>9306</v>
      </c>
      <c r="MTF6" s="117">
        <v>9307</v>
      </c>
      <c r="MTG6" s="117">
        <v>9308</v>
      </c>
      <c r="MTH6" s="117">
        <v>9309</v>
      </c>
      <c r="MTI6" s="117">
        <v>9310</v>
      </c>
      <c r="MTJ6" s="117">
        <v>9311</v>
      </c>
      <c r="MTK6" s="117">
        <v>9312</v>
      </c>
      <c r="MTL6" s="117">
        <v>9313</v>
      </c>
      <c r="MTM6" s="117">
        <v>9314</v>
      </c>
      <c r="MTN6" s="117">
        <v>9315</v>
      </c>
      <c r="MTO6" s="117">
        <v>9316</v>
      </c>
      <c r="MTP6" s="117">
        <v>9317</v>
      </c>
      <c r="MTQ6" s="117">
        <v>9318</v>
      </c>
      <c r="MTR6" s="117">
        <v>9319</v>
      </c>
      <c r="MTS6" s="117">
        <v>9320</v>
      </c>
      <c r="MTT6" s="117">
        <v>9321</v>
      </c>
      <c r="MTU6" s="117">
        <v>9322</v>
      </c>
      <c r="MTV6" s="117">
        <v>9323</v>
      </c>
      <c r="MTW6" s="117">
        <v>9324</v>
      </c>
      <c r="MTX6" s="117">
        <v>9325</v>
      </c>
      <c r="MTY6" s="117">
        <v>9326</v>
      </c>
      <c r="MTZ6" s="117">
        <v>9327</v>
      </c>
      <c r="MUA6" s="117">
        <v>9328</v>
      </c>
      <c r="MUB6" s="117">
        <v>9329</v>
      </c>
      <c r="MUC6" s="117">
        <v>9330</v>
      </c>
      <c r="MUD6" s="117">
        <v>9331</v>
      </c>
      <c r="MUE6" s="117">
        <v>9332</v>
      </c>
      <c r="MUF6" s="117">
        <v>9333</v>
      </c>
      <c r="MUG6" s="117">
        <v>9334</v>
      </c>
      <c r="MUH6" s="117">
        <v>9335</v>
      </c>
      <c r="MUI6" s="117">
        <v>9336</v>
      </c>
      <c r="MUJ6" s="117">
        <v>9337</v>
      </c>
      <c r="MUK6" s="117">
        <v>9338</v>
      </c>
      <c r="MUL6" s="117">
        <v>9339</v>
      </c>
      <c r="MUM6" s="117">
        <v>9340</v>
      </c>
      <c r="MUN6" s="117">
        <v>9341</v>
      </c>
      <c r="MUO6" s="117">
        <v>9342</v>
      </c>
      <c r="MUP6" s="117">
        <v>9343</v>
      </c>
      <c r="MUQ6" s="117">
        <v>9344</v>
      </c>
      <c r="MUR6" s="117">
        <v>9345</v>
      </c>
      <c r="MUS6" s="117">
        <v>9346</v>
      </c>
      <c r="MUT6" s="117">
        <v>9347</v>
      </c>
      <c r="MUU6" s="117">
        <v>9348</v>
      </c>
      <c r="MUV6" s="117">
        <v>9349</v>
      </c>
      <c r="MUW6" s="117">
        <v>9350</v>
      </c>
      <c r="MUX6" s="117">
        <v>9351</v>
      </c>
      <c r="MUY6" s="117">
        <v>9352</v>
      </c>
      <c r="MUZ6" s="117">
        <v>9353</v>
      </c>
      <c r="MVA6" s="117">
        <v>9354</v>
      </c>
      <c r="MVB6" s="117">
        <v>9355</v>
      </c>
      <c r="MVC6" s="117">
        <v>9356</v>
      </c>
      <c r="MVD6" s="117">
        <v>9357</v>
      </c>
      <c r="MVE6" s="117">
        <v>9358</v>
      </c>
      <c r="MVF6" s="117">
        <v>9359</v>
      </c>
      <c r="MVG6" s="117">
        <v>9360</v>
      </c>
      <c r="MVH6" s="117">
        <v>9361</v>
      </c>
      <c r="MVI6" s="117">
        <v>9362</v>
      </c>
      <c r="MVJ6" s="117">
        <v>9363</v>
      </c>
      <c r="MVK6" s="117">
        <v>9364</v>
      </c>
      <c r="MVL6" s="117">
        <v>9365</v>
      </c>
      <c r="MVM6" s="117">
        <v>9366</v>
      </c>
      <c r="MVN6" s="117">
        <v>9367</v>
      </c>
      <c r="MVO6" s="117">
        <v>9368</v>
      </c>
      <c r="MVP6" s="117">
        <v>9369</v>
      </c>
      <c r="MVQ6" s="117">
        <v>9370</v>
      </c>
      <c r="MVR6" s="117">
        <v>9371</v>
      </c>
      <c r="MVS6" s="117">
        <v>9372</v>
      </c>
      <c r="MVT6" s="117">
        <v>9373</v>
      </c>
      <c r="MVU6" s="117">
        <v>9374</v>
      </c>
      <c r="MVV6" s="117">
        <v>9375</v>
      </c>
      <c r="MVW6" s="117">
        <v>9376</v>
      </c>
      <c r="MVX6" s="117">
        <v>9377</v>
      </c>
      <c r="MVY6" s="117">
        <v>9378</v>
      </c>
      <c r="MVZ6" s="117">
        <v>9379</v>
      </c>
      <c r="MWA6" s="117">
        <v>9380</v>
      </c>
      <c r="MWB6" s="117">
        <v>9381</v>
      </c>
      <c r="MWC6" s="117">
        <v>9382</v>
      </c>
      <c r="MWD6" s="117">
        <v>9383</v>
      </c>
      <c r="MWE6" s="117">
        <v>9384</v>
      </c>
      <c r="MWF6" s="117">
        <v>9385</v>
      </c>
      <c r="MWG6" s="117">
        <v>9386</v>
      </c>
      <c r="MWH6" s="117">
        <v>9387</v>
      </c>
      <c r="MWI6" s="117">
        <v>9388</v>
      </c>
      <c r="MWJ6" s="117">
        <v>9389</v>
      </c>
      <c r="MWK6" s="117">
        <v>9390</v>
      </c>
      <c r="MWL6" s="117">
        <v>9391</v>
      </c>
      <c r="MWM6" s="117">
        <v>9392</v>
      </c>
      <c r="MWN6" s="117">
        <v>9393</v>
      </c>
      <c r="MWO6" s="117">
        <v>9394</v>
      </c>
      <c r="MWP6" s="117">
        <v>9395</v>
      </c>
      <c r="MWQ6" s="117">
        <v>9396</v>
      </c>
      <c r="MWR6" s="117">
        <v>9397</v>
      </c>
      <c r="MWS6" s="117">
        <v>9398</v>
      </c>
      <c r="MWT6" s="117">
        <v>9399</v>
      </c>
      <c r="MWU6" s="117">
        <v>9400</v>
      </c>
      <c r="MWV6" s="117">
        <v>9401</v>
      </c>
      <c r="MWW6" s="117">
        <v>9402</v>
      </c>
      <c r="MWX6" s="117">
        <v>9403</v>
      </c>
      <c r="MWY6" s="117">
        <v>9404</v>
      </c>
      <c r="MWZ6" s="117">
        <v>9405</v>
      </c>
      <c r="MXA6" s="117">
        <v>9406</v>
      </c>
      <c r="MXB6" s="117">
        <v>9407</v>
      </c>
      <c r="MXC6" s="117">
        <v>9408</v>
      </c>
      <c r="MXD6" s="117">
        <v>9409</v>
      </c>
      <c r="MXE6" s="117">
        <v>9410</v>
      </c>
      <c r="MXF6" s="117">
        <v>9411</v>
      </c>
      <c r="MXG6" s="117">
        <v>9412</v>
      </c>
      <c r="MXH6" s="117">
        <v>9413</v>
      </c>
      <c r="MXI6" s="117">
        <v>9414</v>
      </c>
      <c r="MXJ6" s="117">
        <v>9415</v>
      </c>
      <c r="MXK6" s="117">
        <v>9416</v>
      </c>
      <c r="MXL6" s="117">
        <v>9417</v>
      </c>
      <c r="MXM6" s="117">
        <v>9418</v>
      </c>
      <c r="MXN6" s="117">
        <v>9419</v>
      </c>
      <c r="MXO6" s="117">
        <v>9420</v>
      </c>
      <c r="MXP6" s="117">
        <v>9421</v>
      </c>
      <c r="MXQ6" s="117">
        <v>9422</v>
      </c>
      <c r="MXR6" s="117">
        <v>9423</v>
      </c>
      <c r="MXS6" s="117">
        <v>9424</v>
      </c>
      <c r="MXT6" s="117">
        <v>9425</v>
      </c>
      <c r="MXU6" s="117">
        <v>9426</v>
      </c>
      <c r="MXV6" s="117">
        <v>9427</v>
      </c>
      <c r="MXW6" s="117">
        <v>9428</v>
      </c>
      <c r="MXX6" s="117">
        <v>9429</v>
      </c>
      <c r="MXY6" s="117">
        <v>9430</v>
      </c>
      <c r="MXZ6" s="117">
        <v>9431</v>
      </c>
      <c r="MYA6" s="117">
        <v>9432</v>
      </c>
      <c r="MYB6" s="117">
        <v>9433</v>
      </c>
      <c r="MYC6" s="117">
        <v>9434</v>
      </c>
      <c r="MYD6" s="117">
        <v>9435</v>
      </c>
      <c r="MYE6" s="117">
        <v>9436</v>
      </c>
      <c r="MYF6" s="117">
        <v>9437</v>
      </c>
      <c r="MYG6" s="117">
        <v>9438</v>
      </c>
      <c r="MYH6" s="117">
        <v>9439</v>
      </c>
      <c r="MYI6" s="117">
        <v>9440</v>
      </c>
      <c r="MYJ6" s="117">
        <v>9441</v>
      </c>
      <c r="MYK6" s="117">
        <v>9442</v>
      </c>
      <c r="MYL6" s="117">
        <v>9443</v>
      </c>
      <c r="MYM6" s="117">
        <v>9444</v>
      </c>
      <c r="MYN6" s="117">
        <v>9445</v>
      </c>
      <c r="MYO6" s="117">
        <v>9446</v>
      </c>
      <c r="MYP6" s="117">
        <v>9447</v>
      </c>
      <c r="MYQ6" s="117">
        <v>9448</v>
      </c>
      <c r="MYR6" s="117">
        <v>9449</v>
      </c>
      <c r="MYS6" s="117">
        <v>9450</v>
      </c>
      <c r="MYT6" s="117">
        <v>9451</v>
      </c>
      <c r="MYU6" s="117">
        <v>9452</v>
      </c>
      <c r="MYV6" s="117">
        <v>9453</v>
      </c>
      <c r="MYW6" s="117">
        <v>9454</v>
      </c>
      <c r="MYX6" s="117">
        <v>9455</v>
      </c>
      <c r="MYY6" s="117">
        <v>9456</v>
      </c>
      <c r="MYZ6" s="117">
        <v>9457</v>
      </c>
      <c r="MZA6" s="117">
        <v>9458</v>
      </c>
      <c r="MZB6" s="117">
        <v>9459</v>
      </c>
      <c r="MZC6" s="117">
        <v>9460</v>
      </c>
      <c r="MZD6" s="117">
        <v>9461</v>
      </c>
      <c r="MZE6" s="117">
        <v>9462</v>
      </c>
      <c r="MZF6" s="117">
        <v>9463</v>
      </c>
      <c r="MZG6" s="117">
        <v>9464</v>
      </c>
      <c r="MZH6" s="117">
        <v>9465</v>
      </c>
      <c r="MZI6" s="117">
        <v>9466</v>
      </c>
      <c r="MZJ6" s="117">
        <v>9467</v>
      </c>
      <c r="MZK6" s="117">
        <v>9468</v>
      </c>
      <c r="MZL6" s="117">
        <v>9469</v>
      </c>
      <c r="MZM6" s="117">
        <v>9470</v>
      </c>
      <c r="MZN6" s="117">
        <v>9471</v>
      </c>
      <c r="MZO6" s="117">
        <v>9472</v>
      </c>
      <c r="MZP6" s="117">
        <v>9473</v>
      </c>
      <c r="MZQ6" s="117">
        <v>9474</v>
      </c>
      <c r="MZR6" s="117">
        <v>9475</v>
      </c>
      <c r="MZS6" s="117">
        <v>9476</v>
      </c>
      <c r="MZT6" s="117">
        <v>9477</v>
      </c>
      <c r="MZU6" s="117">
        <v>9478</v>
      </c>
      <c r="MZV6" s="117">
        <v>9479</v>
      </c>
      <c r="MZW6" s="117">
        <v>9480</v>
      </c>
      <c r="MZX6" s="117">
        <v>9481</v>
      </c>
      <c r="MZY6" s="117">
        <v>9482</v>
      </c>
      <c r="MZZ6" s="117">
        <v>9483</v>
      </c>
      <c r="NAA6" s="117">
        <v>9484</v>
      </c>
      <c r="NAB6" s="117">
        <v>9485</v>
      </c>
      <c r="NAC6" s="117">
        <v>9486</v>
      </c>
      <c r="NAD6" s="117">
        <v>9487</v>
      </c>
      <c r="NAE6" s="117">
        <v>9488</v>
      </c>
      <c r="NAF6" s="117">
        <v>9489</v>
      </c>
      <c r="NAG6" s="117">
        <v>9490</v>
      </c>
      <c r="NAH6" s="117">
        <v>9491</v>
      </c>
      <c r="NAI6" s="117">
        <v>9492</v>
      </c>
      <c r="NAJ6" s="117">
        <v>9493</v>
      </c>
      <c r="NAK6" s="117">
        <v>9494</v>
      </c>
      <c r="NAL6" s="117">
        <v>9495</v>
      </c>
      <c r="NAM6" s="117">
        <v>9496</v>
      </c>
      <c r="NAN6" s="117">
        <v>9497</v>
      </c>
      <c r="NAO6" s="117">
        <v>9498</v>
      </c>
      <c r="NAP6" s="117">
        <v>9499</v>
      </c>
      <c r="NAQ6" s="117">
        <v>9500</v>
      </c>
      <c r="NAR6" s="117">
        <v>9501</v>
      </c>
      <c r="NAS6" s="117">
        <v>9502</v>
      </c>
      <c r="NAT6" s="117">
        <v>9503</v>
      </c>
      <c r="NAU6" s="117">
        <v>9504</v>
      </c>
      <c r="NAV6" s="117">
        <v>9505</v>
      </c>
      <c r="NAW6" s="117">
        <v>9506</v>
      </c>
      <c r="NAX6" s="117">
        <v>9507</v>
      </c>
      <c r="NAY6" s="117">
        <v>9508</v>
      </c>
      <c r="NAZ6" s="117">
        <v>9509</v>
      </c>
      <c r="NBA6" s="117">
        <v>9510</v>
      </c>
      <c r="NBB6" s="117">
        <v>9511</v>
      </c>
      <c r="NBC6" s="117">
        <v>9512</v>
      </c>
      <c r="NBD6" s="117">
        <v>9513</v>
      </c>
      <c r="NBE6" s="117">
        <v>9514</v>
      </c>
      <c r="NBF6" s="117">
        <v>9515</v>
      </c>
      <c r="NBG6" s="117">
        <v>9516</v>
      </c>
      <c r="NBH6" s="117">
        <v>9517</v>
      </c>
      <c r="NBI6" s="117">
        <v>9518</v>
      </c>
      <c r="NBJ6" s="117">
        <v>9519</v>
      </c>
      <c r="NBK6" s="117">
        <v>9520</v>
      </c>
      <c r="NBL6" s="117">
        <v>9521</v>
      </c>
      <c r="NBM6" s="117">
        <v>9522</v>
      </c>
      <c r="NBN6" s="117">
        <v>9523</v>
      </c>
      <c r="NBO6" s="117">
        <v>9524</v>
      </c>
      <c r="NBP6" s="117">
        <v>9525</v>
      </c>
      <c r="NBQ6" s="117">
        <v>9526</v>
      </c>
      <c r="NBR6" s="117">
        <v>9527</v>
      </c>
      <c r="NBS6" s="117">
        <v>9528</v>
      </c>
      <c r="NBT6" s="117">
        <v>9529</v>
      </c>
      <c r="NBU6" s="117">
        <v>9530</v>
      </c>
      <c r="NBV6" s="117">
        <v>9531</v>
      </c>
      <c r="NBW6" s="117">
        <v>9532</v>
      </c>
      <c r="NBX6" s="117">
        <v>9533</v>
      </c>
      <c r="NBY6" s="117">
        <v>9534</v>
      </c>
      <c r="NBZ6" s="117">
        <v>9535</v>
      </c>
      <c r="NCA6" s="117">
        <v>9536</v>
      </c>
      <c r="NCB6" s="117">
        <v>9537</v>
      </c>
      <c r="NCC6" s="117">
        <v>9538</v>
      </c>
      <c r="NCD6" s="117">
        <v>9539</v>
      </c>
      <c r="NCE6" s="117">
        <v>9540</v>
      </c>
      <c r="NCF6" s="117">
        <v>9541</v>
      </c>
      <c r="NCG6" s="117">
        <v>9542</v>
      </c>
      <c r="NCH6" s="117">
        <v>9543</v>
      </c>
      <c r="NCI6" s="117">
        <v>9544</v>
      </c>
      <c r="NCJ6" s="117">
        <v>9545</v>
      </c>
      <c r="NCK6" s="117">
        <v>9546</v>
      </c>
      <c r="NCL6" s="117">
        <v>9547</v>
      </c>
      <c r="NCM6" s="117">
        <v>9548</v>
      </c>
      <c r="NCN6" s="117">
        <v>9549</v>
      </c>
      <c r="NCO6" s="117">
        <v>9550</v>
      </c>
      <c r="NCP6" s="117">
        <v>9551</v>
      </c>
      <c r="NCQ6" s="117">
        <v>9552</v>
      </c>
      <c r="NCR6" s="117">
        <v>9553</v>
      </c>
      <c r="NCS6" s="117">
        <v>9554</v>
      </c>
      <c r="NCT6" s="117">
        <v>9555</v>
      </c>
      <c r="NCU6" s="117">
        <v>9556</v>
      </c>
      <c r="NCV6" s="117">
        <v>9557</v>
      </c>
      <c r="NCW6" s="117">
        <v>9558</v>
      </c>
      <c r="NCX6" s="117">
        <v>9559</v>
      </c>
      <c r="NCY6" s="117">
        <v>9560</v>
      </c>
      <c r="NCZ6" s="117">
        <v>9561</v>
      </c>
      <c r="NDA6" s="117">
        <v>9562</v>
      </c>
      <c r="NDB6" s="117">
        <v>9563</v>
      </c>
      <c r="NDC6" s="117">
        <v>9564</v>
      </c>
      <c r="NDD6" s="117">
        <v>9565</v>
      </c>
      <c r="NDE6" s="117">
        <v>9566</v>
      </c>
      <c r="NDF6" s="117">
        <v>9567</v>
      </c>
      <c r="NDG6" s="117">
        <v>9568</v>
      </c>
      <c r="NDH6" s="117">
        <v>9569</v>
      </c>
      <c r="NDI6" s="117">
        <v>9570</v>
      </c>
      <c r="NDJ6" s="117">
        <v>9571</v>
      </c>
      <c r="NDK6" s="117">
        <v>9572</v>
      </c>
      <c r="NDL6" s="117">
        <v>9573</v>
      </c>
      <c r="NDM6" s="117">
        <v>9574</v>
      </c>
      <c r="NDN6" s="117">
        <v>9575</v>
      </c>
      <c r="NDO6" s="117">
        <v>9576</v>
      </c>
      <c r="NDP6" s="117">
        <v>9577</v>
      </c>
      <c r="NDQ6" s="117">
        <v>9578</v>
      </c>
      <c r="NDR6" s="117">
        <v>9579</v>
      </c>
      <c r="NDS6" s="117">
        <v>9580</v>
      </c>
      <c r="NDT6" s="117">
        <v>9581</v>
      </c>
      <c r="NDU6" s="117">
        <v>9582</v>
      </c>
      <c r="NDV6" s="117">
        <v>9583</v>
      </c>
      <c r="NDW6" s="117">
        <v>9584</v>
      </c>
      <c r="NDX6" s="117">
        <v>9585</v>
      </c>
      <c r="NDY6" s="117">
        <v>9586</v>
      </c>
      <c r="NDZ6" s="117">
        <v>9587</v>
      </c>
      <c r="NEA6" s="117">
        <v>9588</v>
      </c>
      <c r="NEB6" s="117">
        <v>9589</v>
      </c>
      <c r="NEC6" s="117">
        <v>9590</v>
      </c>
      <c r="NED6" s="117">
        <v>9591</v>
      </c>
      <c r="NEE6" s="117">
        <v>9592</v>
      </c>
      <c r="NEF6" s="117">
        <v>9593</v>
      </c>
      <c r="NEG6" s="117">
        <v>9594</v>
      </c>
      <c r="NEH6" s="117">
        <v>9595</v>
      </c>
      <c r="NEI6" s="117">
        <v>9596</v>
      </c>
      <c r="NEJ6" s="117">
        <v>9597</v>
      </c>
      <c r="NEK6" s="117">
        <v>9598</v>
      </c>
      <c r="NEL6" s="117">
        <v>9599</v>
      </c>
      <c r="NEM6" s="117">
        <v>9600</v>
      </c>
      <c r="NEN6" s="117">
        <v>9601</v>
      </c>
      <c r="NEO6" s="117">
        <v>9602</v>
      </c>
      <c r="NEP6" s="117">
        <v>9603</v>
      </c>
      <c r="NEQ6" s="117">
        <v>9604</v>
      </c>
      <c r="NER6" s="117">
        <v>9605</v>
      </c>
      <c r="NES6" s="117">
        <v>9606</v>
      </c>
      <c r="NET6" s="117">
        <v>9607</v>
      </c>
      <c r="NEU6" s="117">
        <v>9608</v>
      </c>
      <c r="NEV6" s="117">
        <v>9609</v>
      </c>
      <c r="NEW6" s="117">
        <v>9610</v>
      </c>
      <c r="NEX6" s="117">
        <v>9611</v>
      </c>
      <c r="NEY6" s="117">
        <v>9612</v>
      </c>
      <c r="NEZ6" s="117">
        <v>9613</v>
      </c>
      <c r="NFA6" s="117">
        <v>9614</v>
      </c>
      <c r="NFB6" s="117">
        <v>9615</v>
      </c>
      <c r="NFC6" s="117">
        <v>9616</v>
      </c>
      <c r="NFD6" s="117">
        <v>9617</v>
      </c>
      <c r="NFE6" s="117">
        <v>9618</v>
      </c>
      <c r="NFF6" s="117">
        <v>9619</v>
      </c>
      <c r="NFG6" s="117">
        <v>9620</v>
      </c>
      <c r="NFH6" s="117">
        <v>9621</v>
      </c>
      <c r="NFI6" s="117">
        <v>9622</v>
      </c>
      <c r="NFJ6" s="117">
        <v>9623</v>
      </c>
      <c r="NFK6" s="117">
        <v>9624</v>
      </c>
      <c r="NFL6" s="117">
        <v>9625</v>
      </c>
      <c r="NFM6" s="117">
        <v>9626</v>
      </c>
      <c r="NFN6" s="117">
        <v>9627</v>
      </c>
      <c r="NFO6" s="117">
        <v>9628</v>
      </c>
      <c r="NFP6" s="117">
        <v>9629</v>
      </c>
      <c r="NFQ6" s="117">
        <v>9630</v>
      </c>
      <c r="NFR6" s="117">
        <v>9631</v>
      </c>
      <c r="NFS6" s="117">
        <v>9632</v>
      </c>
      <c r="NFT6" s="117">
        <v>9633</v>
      </c>
      <c r="NFU6" s="117">
        <v>9634</v>
      </c>
      <c r="NFV6" s="117">
        <v>9635</v>
      </c>
      <c r="NFW6" s="117">
        <v>9636</v>
      </c>
      <c r="NFX6" s="117">
        <v>9637</v>
      </c>
      <c r="NFY6" s="117">
        <v>9638</v>
      </c>
      <c r="NFZ6" s="117">
        <v>9639</v>
      </c>
      <c r="NGA6" s="117">
        <v>9640</v>
      </c>
      <c r="NGB6" s="117">
        <v>9641</v>
      </c>
      <c r="NGC6" s="117">
        <v>9642</v>
      </c>
      <c r="NGD6" s="117">
        <v>9643</v>
      </c>
      <c r="NGE6" s="117">
        <v>9644</v>
      </c>
      <c r="NGF6" s="117">
        <v>9645</v>
      </c>
      <c r="NGG6" s="117">
        <v>9646</v>
      </c>
      <c r="NGH6" s="117">
        <v>9647</v>
      </c>
      <c r="NGI6" s="117">
        <v>9648</v>
      </c>
      <c r="NGJ6" s="117">
        <v>9649</v>
      </c>
      <c r="NGK6" s="117">
        <v>9650</v>
      </c>
      <c r="NGL6" s="117">
        <v>9651</v>
      </c>
      <c r="NGM6" s="117">
        <v>9652</v>
      </c>
      <c r="NGN6" s="117">
        <v>9653</v>
      </c>
      <c r="NGO6" s="117">
        <v>9654</v>
      </c>
      <c r="NGP6" s="117">
        <v>9655</v>
      </c>
      <c r="NGQ6" s="117">
        <v>9656</v>
      </c>
      <c r="NGR6" s="117">
        <v>9657</v>
      </c>
      <c r="NGS6" s="117">
        <v>9658</v>
      </c>
      <c r="NGT6" s="117">
        <v>9659</v>
      </c>
      <c r="NGU6" s="117">
        <v>9660</v>
      </c>
      <c r="NGV6" s="117">
        <v>9661</v>
      </c>
      <c r="NGW6" s="117">
        <v>9662</v>
      </c>
      <c r="NGX6" s="117">
        <v>9663</v>
      </c>
      <c r="NGY6" s="117">
        <v>9664</v>
      </c>
      <c r="NGZ6" s="117">
        <v>9665</v>
      </c>
      <c r="NHA6" s="117">
        <v>9666</v>
      </c>
      <c r="NHB6" s="117">
        <v>9667</v>
      </c>
      <c r="NHC6" s="117">
        <v>9668</v>
      </c>
      <c r="NHD6" s="117">
        <v>9669</v>
      </c>
      <c r="NHE6" s="117">
        <v>9670</v>
      </c>
      <c r="NHF6" s="117">
        <v>9671</v>
      </c>
      <c r="NHG6" s="117">
        <v>9672</v>
      </c>
      <c r="NHH6" s="117">
        <v>9673</v>
      </c>
      <c r="NHI6" s="117">
        <v>9674</v>
      </c>
      <c r="NHJ6" s="117">
        <v>9675</v>
      </c>
      <c r="NHK6" s="117">
        <v>9676</v>
      </c>
      <c r="NHL6" s="117">
        <v>9677</v>
      </c>
      <c r="NHM6" s="117">
        <v>9678</v>
      </c>
      <c r="NHN6" s="117">
        <v>9679</v>
      </c>
      <c r="NHO6" s="117">
        <v>9680</v>
      </c>
      <c r="NHP6" s="117">
        <v>9681</v>
      </c>
      <c r="NHQ6" s="117">
        <v>9682</v>
      </c>
      <c r="NHR6" s="117">
        <v>9683</v>
      </c>
      <c r="NHS6" s="117">
        <v>9684</v>
      </c>
      <c r="NHT6" s="117">
        <v>9685</v>
      </c>
      <c r="NHU6" s="117">
        <v>9686</v>
      </c>
      <c r="NHV6" s="117">
        <v>9687</v>
      </c>
      <c r="NHW6" s="117">
        <v>9688</v>
      </c>
      <c r="NHX6" s="117">
        <v>9689</v>
      </c>
      <c r="NHY6" s="117">
        <v>9690</v>
      </c>
      <c r="NHZ6" s="117">
        <v>9691</v>
      </c>
      <c r="NIA6" s="117">
        <v>9692</v>
      </c>
      <c r="NIB6" s="117">
        <v>9693</v>
      </c>
      <c r="NIC6" s="117">
        <v>9694</v>
      </c>
      <c r="NID6" s="117">
        <v>9695</v>
      </c>
      <c r="NIE6" s="117">
        <v>9696</v>
      </c>
      <c r="NIF6" s="117">
        <v>9697</v>
      </c>
      <c r="NIG6" s="117">
        <v>9698</v>
      </c>
      <c r="NIH6" s="117">
        <v>9699</v>
      </c>
      <c r="NII6" s="117">
        <v>9700</v>
      </c>
      <c r="NIJ6" s="117">
        <v>9701</v>
      </c>
      <c r="NIK6" s="117">
        <v>9702</v>
      </c>
      <c r="NIL6" s="117">
        <v>9703</v>
      </c>
      <c r="NIM6" s="117">
        <v>9704</v>
      </c>
      <c r="NIN6" s="117">
        <v>9705</v>
      </c>
      <c r="NIO6" s="117">
        <v>9706</v>
      </c>
      <c r="NIP6" s="117">
        <v>9707</v>
      </c>
      <c r="NIQ6" s="117">
        <v>9708</v>
      </c>
      <c r="NIR6" s="117">
        <v>9709</v>
      </c>
      <c r="NIS6" s="117">
        <v>9710</v>
      </c>
      <c r="NIT6" s="117">
        <v>9711</v>
      </c>
      <c r="NIU6" s="117">
        <v>9712</v>
      </c>
      <c r="NIV6" s="117">
        <v>9713</v>
      </c>
      <c r="NIW6" s="117">
        <v>9714</v>
      </c>
      <c r="NIX6" s="117">
        <v>9715</v>
      </c>
      <c r="NIY6" s="117">
        <v>9716</v>
      </c>
      <c r="NIZ6" s="117">
        <v>9717</v>
      </c>
      <c r="NJA6" s="117">
        <v>9718</v>
      </c>
      <c r="NJB6" s="117">
        <v>9719</v>
      </c>
      <c r="NJC6" s="117">
        <v>9720</v>
      </c>
      <c r="NJD6" s="117">
        <v>9721</v>
      </c>
      <c r="NJE6" s="117">
        <v>9722</v>
      </c>
      <c r="NJF6" s="117">
        <v>9723</v>
      </c>
      <c r="NJG6" s="117">
        <v>9724</v>
      </c>
      <c r="NJH6" s="117">
        <v>9725</v>
      </c>
      <c r="NJI6" s="117">
        <v>9726</v>
      </c>
      <c r="NJJ6" s="117">
        <v>9727</v>
      </c>
      <c r="NJK6" s="117">
        <v>9728</v>
      </c>
      <c r="NJL6" s="117">
        <v>9729</v>
      </c>
      <c r="NJM6" s="117">
        <v>9730</v>
      </c>
      <c r="NJN6" s="117">
        <v>9731</v>
      </c>
      <c r="NJO6" s="117">
        <v>9732</v>
      </c>
      <c r="NJP6" s="117">
        <v>9733</v>
      </c>
      <c r="NJQ6" s="117">
        <v>9734</v>
      </c>
      <c r="NJR6" s="117">
        <v>9735</v>
      </c>
      <c r="NJS6" s="117">
        <v>9736</v>
      </c>
      <c r="NJT6" s="117">
        <v>9737</v>
      </c>
      <c r="NJU6" s="117">
        <v>9738</v>
      </c>
      <c r="NJV6" s="117">
        <v>9739</v>
      </c>
      <c r="NJW6" s="117">
        <v>9740</v>
      </c>
      <c r="NJX6" s="117">
        <v>9741</v>
      </c>
      <c r="NJY6" s="117">
        <v>9742</v>
      </c>
      <c r="NJZ6" s="117">
        <v>9743</v>
      </c>
      <c r="NKA6" s="117">
        <v>9744</v>
      </c>
      <c r="NKB6" s="117">
        <v>9745</v>
      </c>
      <c r="NKC6" s="117">
        <v>9746</v>
      </c>
      <c r="NKD6" s="117">
        <v>9747</v>
      </c>
      <c r="NKE6" s="117">
        <v>9748</v>
      </c>
      <c r="NKF6" s="117">
        <v>9749</v>
      </c>
      <c r="NKG6" s="117">
        <v>9750</v>
      </c>
      <c r="NKH6" s="117">
        <v>9751</v>
      </c>
      <c r="NKI6" s="117">
        <v>9752</v>
      </c>
      <c r="NKJ6" s="117">
        <v>9753</v>
      </c>
      <c r="NKK6" s="117">
        <v>9754</v>
      </c>
      <c r="NKL6" s="117">
        <v>9755</v>
      </c>
      <c r="NKM6" s="117">
        <v>9756</v>
      </c>
      <c r="NKN6" s="117">
        <v>9757</v>
      </c>
      <c r="NKO6" s="117">
        <v>9758</v>
      </c>
      <c r="NKP6" s="117">
        <v>9759</v>
      </c>
      <c r="NKQ6" s="117">
        <v>9760</v>
      </c>
      <c r="NKR6" s="117">
        <v>9761</v>
      </c>
      <c r="NKS6" s="117">
        <v>9762</v>
      </c>
      <c r="NKT6" s="117">
        <v>9763</v>
      </c>
      <c r="NKU6" s="117">
        <v>9764</v>
      </c>
      <c r="NKV6" s="117">
        <v>9765</v>
      </c>
      <c r="NKW6" s="117">
        <v>9766</v>
      </c>
      <c r="NKX6" s="117">
        <v>9767</v>
      </c>
      <c r="NKY6" s="117">
        <v>9768</v>
      </c>
      <c r="NKZ6" s="117">
        <v>9769</v>
      </c>
      <c r="NLA6" s="117">
        <v>9770</v>
      </c>
      <c r="NLB6" s="117">
        <v>9771</v>
      </c>
      <c r="NLC6" s="117">
        <v>9772</v>
      </c>
      <c r="NLD6" s="117">
        <v>9773</v>
      </c>
      <c r="NLE6" s="117">
        <v>9774</v>
      </c>
      <c r="NLF6" s="117">
        <v>9775</v>
      </c>
      <c r="NLG6" s="117">
        <v>9776</v>
      </c>
      <c r="NLH6" s="117">
        <v>9777</v>
      </c>
      <c r="NLI6" s="117">
        <v>9778</v>
      </c>
      <c r="NLJ6" s="117">
        <v>9779</v>
      </c>
      <c r="NLK6" s="117">
        <v>9780</v>
      </c>
      <c r="NLL6" s="117">
        <v>9781</v>
      </c>
      <c r="NLM6" s="117">
        <v>9782</v>
      </c>
      <c r="NLN6" s="117">
        <v>9783</v>
      </c>
      <c r="NLO6" s="117">
        <v>9784</v>
      </c>
      <c r="NLP6" s="117">
        <v>9785</v>
      </c>
      <c r="NLQ6" s="117">
        <v>9786</v>
      </c>
      <c r="NLR6" s="117">
        <v>9787</v>
      </c>
      <c r="NLS6" s="117">
        <v>9788</v>
      </c>
      <c r="NLT6" s="117">
        <v>9789</v>
      </c>
      <c r="NLU6" s="117">
        <v>9790</v>
      </c>
      <c r="NLV6" s="117">
        <v>9791</v>
      </c>
      <c r="NLW6" s="117">
        <v>9792</v>
      </c>
      <c r="NLX6" s="117">
        <v>9793</v>
      </c>
      <c r="NLY6" s="117">
        <v>9794</v>
      </c>
      <c r="NLZ6" s="117">
        <v>9795</v>
      </c>
      <c r="NMA6" s="117">
        <v>9796</v>
      </c>
      <c r="NMB6" s="117">
        <v>9797</v>
      </c>
      <c r="NMC6" s="117">
        <v>9798</v>
      </c>
      <c r="NMD6" s="117">
        <v>9799</v>
      </c>
      <c r="NME6" s="117">
        <v>9800</v>
      </c>
      <c r="NMF6" s="117">
        <v>9801</v>
      </c>
      <c r="NMG6" s="117">
        <v>9802</v>
      </c>
      <c r="NMH6" s="117">
        <v>9803</v>
      </c>
      <c r="NMI6" s="117">
        <v>9804</v>
      </c>
      <c r="NMJ6" s="117">
        <v>9805</v>
      </c>
      <c r="NMK6" s="117">
        <v>9806</v>
      </c>
      <c r="NML6" s="117">
        <v>9807</v>
      </c>
      <c r="NMM6" s="117">
        <v>9808</v>
      </c>
      <c r="NMN6" s="117">
        <v>9809</v>
      </c>
      <c r="NMO6" s="117">
        <v>9810</v>
      </c>
      <c r="NMP6" s="117">
        <v>9811</v>
      </c>
      <c r="NMQ6" s="117">
        <v>9812</v>
      </c>
      <c r="NMR6" s="117">
        <v>9813</v>
      </c>
      <c r="NMS6" s="117">
        <v>9814</v>
      </c>
      <c r="NMT6" s="117">
        <v>9815</v>
      </c>
      <c r="NMU6" s="117">
        <v>9816</v>
      </c>
      <c r="NMV6" s="117">
        <v>9817</v>
      </c>
      <c r="NMW6" s="117">
        <v>9818</v>
      </c>
      <c r="NMX6" s="117">
        <v>9819</v>
      </c>
      <c r="NMY6" s="117">
        <v>9820</v>
      </c>
      <c r="NMZ6" s="117">
        <v>9821</v>
      </c>
      <c r="NNA6" s="117">
        <v>9822</v>
      </c>
      <c r="NNB6" s="117">
        <v>9823</v>
      </c>
      <c r="NNC6" s="117">
        <v>9824</v>
      </c>
      <c r="NND6" s="117">
        <v>9825</v>
      </c>
      <c r="NNE6" s="117">
        <v>9826</v>
      </c>
      <c r="NNF6" s="117">
        <v>9827</v>
      </c>
      <c r="NNG6" s="117">
        <v>9828</v>
      </c>
      <c r="NNH6" s="117">
        <v>9829</v>
      </c>
      <c r="NNI6" s="117">
        <v>9830</v>
      </c>
      <c r="NNJ6" s="117">
        <v>9831</v>
      </c>
      <c r="NNK6" s="117">
        <v>9832</v>
      </c>
      <c r="NNL6" s="117">
        <v>9833</v>
      </c>
      <c r="NNM6" s="117">
        <v>9834</v>
      </c>
      <c r="NNN6" s="117">
        <v>9835</v>
      </c>
      <c r="NNO6" s="117">
        <v>9836</v>
      </c>
      <c r="NNP6" s="117">
        <v>9837</v>
      </c>
      <c r="NNQ6" s="117">
        <v>9838</v>
      </c>
      <c r="NNR6" s="117">
        <v>9839</v>
      </c>
      <c r="NNS6" s="117">
        <v>9840</v>
      </c>
      <c r="NNT6" s="117">
        <v>9841</v>
      </c>
      <c r="NNU6" s="117">
        <v>9842</v>
      </c>
      <c r="NNV6" s="117">
        <v>9843</v>
      </c>
      <c r="NNW6" s="117">
        <v>9844</v>
      </c>
      <c r="NNX6" s="117">
        <v>9845</v>
      </c>
      <c r="NNY6" s="117">
        <v>9846</v>
      </c>
      <c r="NNZ6" s="117">
        <v>9847</v>
      </c>
      <c r="NOA6" s="117">
        <v>9848</v>
      </c>
      <c r="NOB6" s="117">
        <v>9849</v>
      </c>
      <c r="NOC6" s="117">
        <v>9850</v>
      </c>
      <c r="NOD6" s="117">
        <v>9851</v>
      </c>
      <c r="NOE6" s="117">
        <v>9852</v>
      </c>
      <c r="NOF6" s="117">
        <v>9853</v>
      </c>
      <c r="NOG6" s="117">
        <v>9854</v>
      </c>
      <c r="NOH6" s="117">
        <v>9855</v>
      </c>
      <c r="NOI6" s="117">
        <v>9856</v>
      </c>
      <c r="NOJ6" s="117">
        <v>9857</v>
      </c>
      <c r="NOK6" s="117">
        <v>9858</v>
      </c>
      <c r="NOL6" s="117">
        <v>9859</v>
      </c>
      <c r="NOM6" s="117">
        <v>9860</v>
      </c>
      <c r="NON6" s="117">
        <v>9861</v>
      </c>
      <c r="NOO6" s="117">
        <v>9862</v>
      </c>
      <c r="NOP6" s="117">
        <v>9863</v>
      </c>
      <c r="NOQ6" s="117">
        <v>9864</v>
      </c>
      <c r="NOR6" s="117">
        <v>9865</v>
      </c>
      <c r="NOS6" s="117">
        <v>9866</v>
      </c>
      <c r="NOT6" s="117">
        <v>9867</v>
      </c>
      <c r="NOU6" s="117">
        <v>9868</v>
      </c>
      <c r="NOV6" s="117">
        <v>9869</v>
      </c>
      <c r="NOW6" s="117">
        <v>9870</v>
      </c>
      <c r="NOX6" s="117">
        <v>9871</v>
      </c>
      <c r="NOY6" s="117">
        <v>9872</v>
      </c>
      <c r="NOZ6" s="117">
        <v>9873</v>
      </c>
      <c r="NPA6" s="117">
        <v>9874</v>
      </c>
      <c r="NPB6" s="117">
        <v>9875</v>
      </c>
      <c r="NPC6" s="117">
        <v>9876</v>
      </c>
      <c r="NPD6" s="117">
        <v>9877</v>
      </c>
      <c r="NPE6" s="117">
        <v>9878</v>
      </c>
      <c r="NPF6" s="117">
        <v>9879</v>
      </c>
      <c r="NPG6" s="117">
        <v>9880</v>
      </c>
      <c r="NPH6" s="117">
        <v>9881</v>
      </c>
      <c r="NPI6" s="117">
        <v>9882</v>
      </c>
      <c r="NPJ6" s="117">
        <v>9883</v>
      </c>
      <c r="NPK6" s="117">
        <v>9884</v>
      </c>
      <c r="NPL6" s="117">
        <v>9885</v>
      </c>
      <c r="NPM6" s="117">
        <v>9886</v>
      </c>
      <c r="NPN6" s="117">
        <v>9887</v>
      </c>
      <c r="NPO6" s="117">
        <v>9888</v>
      </c>
      <c r="NPP6" s="117">
        <v>9889</v>
      </c>
      <c r="NPQ6" s="117">
        <v>9890</v>
      </c>
      <c r="NPR6" s="117">
        <v>9891</v>
      </c>
      <c r="NPS6" s="117">
        <v>9892</v>
      </c>
      <c r="NPT6" s="117">
        <v>9893</v>
      </c>
      <c r="NPU6" s="117">
        <v>9894</v>
      </c>
      <c r="NPV6" s="117">
        <v>9895</v>
      </c>
      <c r="NPW6" s="117">
        <v>9896</v>
      </c>
      <c r="NPX6" s="117">
        <v>9897</v>
      </c>
      <c r="NPY6" s="117">
        <v>9898</v>
      </c>
      <c r="NPZ6" s="117">
        <v>9899</v>
      </c>
      <c r="NQA6" s="117">
        <v>9900</v>
      </c>
      <c r="NQB6" s="117">
        <v>9901</v>
      </c>
      <c r="NQC6" s="117">
        <v>9902</v>
      </c>
      <c r="NQD6" s="117">
        <v>9903</v>
      </c>
      <c r="NQE6" s="117">
        <v>9904</v>
      </c>
      <c r="NQF6" s="117">
        <v>9905</v>
      </c>
      <c r="NQG6" s="117">
        <v>9906</v>
      </c>
      <c r="NQH6" s="117">
        <v>9907</v>
      </c>
      <c r="NQI6" s="117">
        <v>9908</v>
      </c>
      <c r="NQJ6" s="117">
        <v>9909</v>
      </c>
      <c r="NQK6" s="117">
        <v>9910</v>
      </c>
      <c r="NQL6" s="117">
        <v>9911</v>
      </c>
      <c r="NQM6" s="117">
        <v>9912</v>
      </c>
      <c r="NQN6" s="117">
        <v>9913</v>
      </c>
      <c r="NQO6" s="117">
        <v>9914</v>
      </c>
      <c r="NQP6" s="117">
        <v>9915</v>
      </c>
      <c r="NQQ6" s="117">
        <v>9916</v>
      </c>
      <c r="NQR6" s="117">
        <v>9917</v>
      </c>
      <c r="NQS6" s="117">
        <v>9918</v>
      </c>
      <c r="NQT6" s="117">
        <v>9919</v>
      </c>
      <c r="NQU6" s="117">
        <v>9920</v>
      </c>
      <c r="NQV6" s="117">
        <v>9921</v>
      </c>
      <c r="NQW6" s="117">
        <v>9922</v>
      </c>
      <c r="NQX6" s="117">
        <v>9923</v>
      </c>
      <c r="NQY6" s="117">
        <v>9924</v>
      </c>
      <c r="NQZ6" s="117">
        <v>9925</v>
      </c>
      <c r="NRA6" s="117">
        <v>9926</v>
      </c>
      <c r="NRB6" s="117">
        <v>9927</v>
      </c>
      <c r="NRC6" s="117">
        <v>9928</v>
      </c>
      <c r="NRD6" s="117">
        <v>9929</v>
      </c>
      <c r="NRE6" s="117">
        <v>9930</v>
      </c>
      <c r="NRF6" s="117">
        <v>9931</v>
      </c>
      <c r="NRG6" s="117">
        <v>9932</v>
      </c>
      <c r="NRH6" s="117">
        <v>9933</v>
      </c>
      <c r="NRI6" s="117">
        <v>9934</v>
      </c>
      <c r="NRJ6" s="117">
        <v>9935</v>
      </c>
      <c r="NRK6" s="117">
        <v>9936</v>
      </c>
      <c r="NRL6" s="117">
        <v>9937</v>
      </c>
      <c r="NRM6" s="117">
        <v>9938</v>
      </c>
      <c r="NRN6" s="117">
        <v>9939</v>
      </c>
      <c r="NRO6" s="117">
        <v>9940</v>
      </c>
      <c r="NRP6" s="117">
        <v>9941</v>
      </c>
      <c r="NRQ6" s="117">
        <v>9942</v>
      </c>
      <c r="NRR6" s="117">
        <v>9943</v>
      </c>
      <c r="NRS6" s="117">
        <v>9944</v>
      </c>
      <c r="NRT6" s="117">
        <v>9945</v>
      </c>
      <c r="NRU6" s="117">
        <v>9946</v>
      </c>
      <c r="NRV6" s="117">
        <v>9947</v>
      </c>
      <c r="NRW6" s="117">
        <v>9948</v>
      </c>
      <c r="NRX6" s="117">
        <v>9949</v>
      </c>
      <c r="NRY6" s="117">
        <v>9950</v>
      </c>
      <c r="NRZ6" s="117">
        <v>9951</v>
      </c>
      <c r="NSA6" s="117">
        <v>9952</v>
      </c>
      <c r="NSB6" s="117">
        <v>9953</v>
      </c>
      <c r="NSC6" s="117">
        <v>9954</v>
      </c>
      <c r="NSD6" s="117">
        <v>9955</v>
      </c>
      <c r="NSE6" s="117">
        <v>9956</v>
      </c>
      <c r="NSF6" s="117">
        <v>9957</v>
      </c>
      <c r="NSG6" s="117">
        <v>9958</v>
      </c>
      <c r="NSH6" s="117">
        <v>9959</v>
      </c>
      <c r="NSI6" s="117">
        <v>9960</v>
      </c>
      <c r="NSJ6" s="117">
        <v>9961</v>
      </c>
      <c r="NSK6" s="117">
        <v>9962</v>
      </c>
      <c r="NSL6" s="117">
        <v>9963</v>
      </c>
      <c r="NSM6" s="117">
        <v>9964</v>
      </c>
      <c r="NSN6" s="117">
        <v>9965</v>
      </c>
      <c r="NSO6" s="117">
        <v>9966</v>
      </c>
      <c r="NSP6" s="117">
        <v>9967</v>
      </c>
      <c r="NSQ6" s="117">
        <v>9968</v>
      </c>
      <c r="NSR6" s="117">
        <v>9969</v>
      </c>
      <c r="NSS6" s="117">
        <v>9970</v>
      </c>
      <c r="NST6" s="117">
        <v>9971</v>
      </c>
      <c r="NSU6" s="117">
        <v>9972</v>
      </c>
      <c r="NSV6" s="117">
        <v>9973</v>
      </c>
      <c r="NSW6" s="117">
        <v>9974</v>
      </c>
      <c r="NSX6" s="117">
        <v>9975</v>
      </c>
      <c r="NSY6" s="117">
        <v>9976</v>
      </c>
      <c r="NSZ6" s="117">
        <v>9977</v>
      </c>
      <c r="NTA6" s="117">
        <v>9978</v>
      </c>
      <c r="NTB6" s="117">
        <v>9979</v>
      </c>
      <c r="NTC6" s="117">
        <v>9980</v>
      </c>
      <c r="NTD6" s="117">
        <v>9981</v>
      </c>
      <c r="NTE6" s="117">
        <v>9982</v>
      </c>
      <c r="NTF6" s="117">
        <v>9983</v>
      </c>
      <c r="NTG6" s="117">
        <v>9984</v>
      </c>
      <c r="NTH6" s="117">
        <v>9985</v>
      </c>
      <c r="NTI6" s="117">
        <v>9986</v>
      </c>
      <c r="NTJ6" s="117">
        <v>9987</v>
      </c>
      <c r="NTK6" s="117">
        <v>9988</v>
      </c>
      <c r="NTL6" s="117">
        <v>9989</v>
      </c>
      <c r="NTM6" s="117">
        <v>9990</v>
      </c>
      <c r="NTN6" s="117">
        <v>9991</v>
      </c>
      <c r="NTO6" s="117">
        <v>9992</v>
      </c>
      <c r="NTP6" s="117">
        <v>9993</v>
      </c>
      <c r="NTQ6" s="117">
        <v>9994</v>
      </c>
      <c r="NTR6" s="117">
        <v>9995</v>
      </c>
      <c r="NTS6" s="117">
        <v>9996</v>
      </c>
      <c r="NTT6" s="117">
        <v>9997</v>
      </c>
      <c r="NTU6" s="117">
        <v>9998</v>
      </c>
      <c r="NTV6" s="117">
        <v>9999</v>
      </c>
      <c r="NTW6" s="117">
        <v>10000</v>
      </c>
      <c r="NTX6" s="117">
        <v>10001</v>
      </c>
      <c r="NTY6" s="117">
        <v>10002</v>
      </c>
      <c r="NTZ6" s="117">
        <v>10003</v>
      </c>
      <c r="NUA6" s="117">
        <v>10004</v>
      </c>
      <c r="NUB6" s="117">
        <v>10005</v>
      </c>
      <c r="NUC6" s="117">
        <v>10006</v>
      </c>
      <c r="NUD6" s="117">
        <v>10007</v>
      </c>
      <c r="NUE6" s="117">
        <v>10008</v>
      </c>
      <c r="NUF6" s="117">
        <v>10009</v>
      </c>
      <c r="NUG6" s="117">
        <v>10010</v>
      </c>
      <c r="NUH6" s="117">
        <v>10011</v>
      </c>
      <c r="NUI6" s="117">
        <v>10012</v>
      </c>
      <c r="NUJ6" s="117">
        <v>10013</v>
      </c>
      <c r="NUK6" s="117">
        <v>10014</v>
      </c>
      <c r="NUL6" s="117">
        <v>10015</v>
      </c>
      <c r="NUM6" s="117">
        <v>10016</v>
      </c>
      <c r="NUN6" s="117">
        <v>10017</v>
      </c>
      <c r="NUO6" s="117">
        <v>10018</v>
      </c>
      <c r="NUP6" s="117">
        <v>10019</v>
      </c>
      <c r="NUQ6" s="117">
        <v>10020</v>
      </c>
      <c r="NUR6" s="117">
        <v>10021</v>
      </c>
      <c r="NUS6" s="117">
        <v>10022</v>
      </c>
      <c r="NUT6" s="117">
        <v>10023</v>
      </c>
      <c r="NUU6" s="117">
        <v>10024</v>
      </c>
      <c r="NUV6" s="117">
        <v>10025</v>
      </c>
      <c r="NUW6" s="117">
        <v>10026</v>
      </c>
      <c r="NUX6" s="117">
        <v>10027</v>
      </c>
      <c r="NUY6" s="117">
        <v>10028</v>
      </c>
      <c r="NUZ6" s="117">
        <v>10029</v>
      </c>
      <c r="NVA6" s="117">
        <v>10030</v>
      </c>
      <c r="NVB6" s="117">
        <v>10031</v>
      </c>
      <c r="NVC6" s="117">
        <v>10032</v>
      </c>
      <c r="NVD6" s="117">
        <v>10033</v>
      </c>
      <c r="NVE6" s="117">
        <v>10034</v>
      </c>
      <c r="NVF6" s="117">
        <v>10035</v>
      </c>
      <c r="NVG6" s="117">
        <v>10036</v>
      </c>
      <c r="NVH6" s="117">
        <v>10037</v>
      </c>
      <c r="NVI6" s="117">
        <v>10038</v>
      </c>
      <c r="NVJ6" s="117">
        <v>10039</v>
      </c>
      <c r="NVK6" s="117">
        <v>10040</v>
      </c>
      <c r="NVL6" s="117">
        <v>10041</v>
      </c>
      <c r="NVM6" s="117">
        <v>10042</v>
      </c>
      <c r="NVN6" s="117">
        <v>10043</v>
      </c>
      <c r="NVO6" s="117">
        <v>10044</v>
      </c>
      <c r="NVP6" s="117">
        <v>10045</v>
      </c>
      <c r="NVQ6" s="117">
        <v>10046</v>
      </c>
      <c r="NVR6" s="117">
        <v>10047</v>
      </c>
      <c r="NVS6" s="117">
        <v>10048</v>
      </c>
      <c r="NVT6" s="117">
        <v>10049</v>
      </c>
      <c r="NVU6" s="117">
        <v>10050</v>
      </c>
      <c r="NVV6" s="117">
        <v>10051</v>
      </c>
      <c r="NVW6" s="117">
        <v>10052</v>
      </c>
      <c r="NVX6" s="117">
        <v>10053</v>
      </c>
      <c r="NVY6" s="117">
        <v>10054</v>
      </c>
      <c r="NVZ6" s="117">
        <v>10055</v>
      </c>
      <c r="NWA6" s="117">
        <v>10056</v>
      </c>
      <c r="NWB6" s="117">
        <v>10057</v>
      </c>
      <c r="NWC6" s="117">
        <v>10058</v>
      </c>
      <c r="NWD6" s="117">
        <v>10059</v>
      </c>
      <c r="NWE6" s="117">
        <v>10060</v>
      </c>
      <c r="NWF6" s="117">
        <v>10061</v>
      </c>
      <c r="NWG6" s="117">
        <v>10062</v>
      </c>
      <c r="NWH6" s="117">
        <v>10063</v>
      </c>
      <c r="NWI6" s="117">
        <v>10064</v>
      </c>
      <c r="NWJ6" s="117">
        <v>10065</v>
      </c>
      <c r="NWK6" s="117">
        <v>10066</v>
      </c>
      <c r="NWL6" s="117">
        <v>10067</v>
      </c>
      <c r="NWM6" s="117">
        <v>10068</v>
      </c>
      <c r="NWN6" s="117">
        <v>10069</v>
      </c>
      <c r="NWO6" s="117">
        <v>10070</v>
      </c>
      <c r="NWP6" s="117">
        <v>10071</v>
      </c>
      <c r="NWQ6" s="117">
        <v>10072</v>
      </c>
      <c r="NWR6" s="117">
        <v>10073</v>
      </c>
      <c r="NWS6" s="117">
        <v>10074</v>
      </c>
      <c r="NWT6" s="117">
        <v>10075</v>
      </c>
      <c r="NWU6" s="117">
        <v>10076</v>
      </c>
      <c r="NWV6" s="117">
        <v>10077</v>
      </c>
      <c r="NWW6" s="117">
        <v>10078</v>
      </c>
      <c r="NWX6" s="117">
        <v>10079</v>
      </c>
      <c r="NWY6" s="117">
        <v>10080</v>
      </c>
      <c r="NWZ6" s="117">
        <v>10081</v>
      </c>
      <c r="NXA6" s="117">
        <v>10082</v>
      </c>
      <c r="NXB6" s="117">
        <v>10083</v>
      </c>
      <c r="NXC6" s="117">
        <v>10084</v>
      </c>
      <c r="NXD6" s="117">
        <v>10085</v>
      </c>
      <c r="NXE6" s="117">
        <v>10086</v>
      </c>
      <c r="NXF6" s="117">
        <v>10087</v>
      </c>
      <c r="NXG6" s="117">
        <v>10088</v>
      </c>
      <c r="NXH6" s="117">
        <v>10089</v>
      </c>
      <c r="NXI6" s="117">
        <v>10090</v>
      </c>
      <c r="NXJ6" s="117">
        <v>10091</v>
      </c>
      <c r="NXK6" s="117">
        <v>10092</v>
      </c>
      <c r="NXL6" s="117">
        <v>10093</v>
      </c>
      <c r="NXM6" s="117">
        <v>10094</v>
      </c>
      <c r="NXN6" s="117">
        <v>10095</v>
      </c>
      <c r="NXO6" s="117">
        <v>10096</v>
      </c>
      <c r="NXP6" s="117">
        <v>10097</v>
      </c>
      <c r="NXQ6" s="117">
        <v>10098</v>
      </c>
      <c r="NXR6" s="117">
        <v>10099</v>
      </c>
      <c r="NXS6" s="117">
        <v>10100</v>
      </c>
      <c r="NXT6" s="117">
        <v>10101</v>
      </c>
      <c r="NXU6" s="117">
        <v>10102</v>
      </c>
      <c r="NXV6" s="117">
        <v>10103</v>
      </c>
      <c r="NXW6" s="117">
        <v>10104</v>
      </c>
      <c r="NXX6" s="117">
        <v>10105</v>
      </c>
      <c r="NXY6" s="117">
        <v>10106</v>
      </c>
      <c r="NXZ6" s="117">
        <v>10107</v>
      </c>
      <c r="NYA6" s="117">
        <v>10108</v>
      </c>
      <c r="NYB6" s="117">
        <v>10109</v>
      </c>
      <c r="NYC6" s="117">
        <v>10110</v>
      </c>
      <c r="NYD6" s="117">
        <v>10111</v>
      </c>
      <c r="NYE6" s="117">
        <v>10112</v>
      </c>
      <c r="NYF6" s="117">
        <v>10113</v>
      </c>
      <c r="NYG6" s="117">
        <v>10114</v>
      </c>
      <c r="NYH6" s="117">
        <v>10115</v>
      </c>
      <c r="NYI6" s="117">
        <v>10116</v>
      </c>
      <c r="NYJ6" s="117">
        <v>10117</v>
      </c>
      <c r="NYK6" s="117">
        <v>10118</v>
      </c>
      <c r="NYL6" s="117">
        <v>10119</v>
      </c>
      <c r="NYM6" s="117">
        <v>10120</v>
      </c>
      <c r="NYN6" s="117">
        <v>10121</v>
      </c>
      <c r="NYO6" s="117">
        <v>10122</v>
      </c>
      <c r="NYP6" s="117">
        <v>10123</v>
      </c>
      <c r="NYQ6" s="117">
        <v>10124</v>
      </c>
      <c r="NYR6" s="117">
        <v>10125</v>
      </c>
      <c r="NYS6" s="117">
        <v>10126</v>
      </c>
      <c r="NYT6" s="117">
        <v>10127</v>
      </c>
      <c r="NYU6" s="117">
        <v>10128</v>
      </c>
      <c r="NYV6" s="117">
        <v>10129</v>
      </c>
      <c r="NYW6" s="117">
        <v>10130</v>
      </c>
      <c r="NYX6" s="117">
        <v>10131</v>
      </c>
      <c r="NYY6" s="117">
        <v>10132</v>
      </c>
      <c r="NYZ6" s="117">
        <v>10133</v>
      </c>
      <c r="NZA6" s="117">
        <v>10134</v>
      </c>
      <c r="NZB6" s="117">
        <v>10135</v>
      </c>
      <c r="NZC6" s="117">
        <v>10136</v>
      </c>
      <c r="NZD6" s="117">
        <v>10137</v>
      </c>
      <c r="NZE6" s="117">
        <v>10138</v>
      </c>
      <c r="NZF6" s="117">
        <v>10139</v>
      </c>
      <c r="NZG6" s="117">
        <v>10140</v>
      </c>
      <c r="NZH6" s="117">
        <v>10141</v>
      </c>
      <c r="NZI6" s="117">
        <v>10142</v>
      </c>
      <c r="NZJ6" s="117">
        <v>10143</v>
      </c>
      <c r="NZK6" s="117">
        <v>10144</v>
      </c>
      <c r="NZL6" s="117">
        <v>10145</v>
      </c>
      <c r="NZM6" s="117">
        <v>10146</v>
      </c>
      <c r="NZN6" s="117">
        <v>10147</v>
      </c>
      <c r="NZO6" s="117">
        <v>10148</v>
      </c>
      <c r="NZP6" s="117">
        <v>10149</v>
      </c>
      <c r="NZQ6" s="117">
        <v>10150</v>
      </c>
      <c r="NZR6" s="117">
        <v>10151</v>
      </c>
      <c r="NZS6" s="117">
        <v>10152</v>
      </c>
      <c r="NZT6" s="117">
        <v>10153</v>
      </c>
      <c r="NZU6" s="117">
        <v>10154</v>
      </c>
      <c r="NZV6" s="117">
        <v>10155</v>
      </c>
      <c r="NZW6" s="117">
        <v>10156</v>
      </c>
      <c r="NZX6" s="117">
        <v>10157</v>
      </c>
      <c r="NZY6" s="117">
        <v>10158</v>
      </c>
      <c r="NZZ6" s="117">
        <v>10159</v>
      </c>
      <c r="OAA6" s="117">
        <v>10160</v>
      </c>
      <c r="OAB6" s="117">
        <v>10161</v>
      </c>
      <c r="OAC6" s="117">
        <v>10162</v>
      </c>
      <c r="OAD6" s="117">
        <v>10163</v>
      </c>
      <c r="OAE6" s="117">
        <v>10164</v>
      </c>
      <c r="OAF6" s="117">
        <v>10165</v>
      </c>
      <c r="OAG6" s="117">
        <v>10166</v>
      </c>
      <c r="OAH6" s="117">
        <v>10167</v>
      </c>
      <c r="OAI6" s="117">
        <v>10168</v>
      </c>
      <c r="OAJ6" s="117">
        <v>10169</v>
      </c>
      <c r="OAK6" s="117">
        <v>10170</v>
      </c>
      <c r="OAL6" s="117">
        <v>10171</v>
      </c>
      <c r="OAM6" s="117">
        <v>10172</v>
      </c>
      <c r="OAN6" s="117">
        <v>10173</v>
      </c>
      <c r="OAO6" s="117">
        <v>10174</v>
      </c>
      <c r="OAP6" s="117">
        <v>10175</v>
      </c>
      <c r="OAQ6" s="117">
        <v>10176</v>
      </c>
      <c r="OAR6" s="117">
        <v>10177</v>
      </c>
      <c r="OAS6" s="117">
        <v>10178</v>
      </c>
      <c r="OAT6" s="117">
        <v>10179</v>
      </c>
      <c r="OAU6" s="117">
        <v>10180</v>
      </c>
      <c r="OAV6" s="117">
        <v>10181</v>
      </c>
      <c r="OAW6" s="117">
        <v>10182</v>
      </c>
      <c r="OAX6" s="117">
        <v>10183</v>
      </c>
      <c r="OAY6" s="117">
        <v>10184</v>
      </c>
      <c r="OAZ6" s="117">
        <v>10185</v>
      </c>
      <c r="OBA6" s="117">
        <v>10186</v>
      </c>
      <c r="OBB6" s="117">
        <v>10187</v>
      </c>
      <c r="OBC6" s="117">
        <v>10188</v>
      </c>
      <c r="OBD6" s="117">
        <v>10189</v>
      </c>
      <c r="OBE6" s="117">
        <v>10190</v>
      </c>
      <c r="OBF6" s="117">
        <v>10191</v>
      </c>
      <c r="OBG6" s="117">
        <v>10192</v>
      </c>
      <c r="OBH6" s="117">
        <v>10193</v>
      </c>
      <c r="OBI6" s="117">
        <v>10194</v>
      </c>
      <c r="OBJ6" s="117">
        <v>10195</v>
      </c>
      <c r="OBK6" s="117">
        <v>10196</v>
      </c>
      <c r="OBL6" s="117">
        <v>10197</v>
      </c>
      <c r="OBM6" s="117">
        <v>10198</v>
      </c>
      <c r="OBN6" s="117">
        <v>10199</v>
      </c>
      <c r="OBO6" s="117">
        <v>10200</v>
      </c>
      <c r="OBP6" s="117">
        <v>10201</v>
      </c>
      <c r="OBQ6" s="117">
        <v>10202</v>
      </c>
      <c r="OBR6" s="117">
        <v>10203</v>
      </c>
      <c r="OBS6" s="117">
        <v>10204</v>
      </c>
      <c r="OBT6" s="117">
        <v>10205</v>
      </c>
      <c r="OBU6" s="117">
        <v>10206</v>
      </c>
      <c r="OBV6" s="117">
        <v>10207</v>
      </c>
      <c r="OBW6" s="117">
        <v>10208</v>
      </c>
      <c r="OBX6" s="117">
        <v>10209</v>
      </c>
      <c r="OBY6" s="117">
        <v>10210</v>
      </c>
      <c r="OBZ6" s="117">
        <v>10211</v>
      </c>
      <c r="OCA6" s="117">
        <v>10212</v>
      </c>
      <c r="OCB6" s="117">
        <v>10213</v>
      </c>
      <c r="OCC6" s="117">
        <v>10214</v>
      </c>
      <c r="OCD6" s="117">
        <v>10215</v>
      </c>
      <c r="OCE6" s="117">
        <v>10216</v>
      </c>
      <c r="OCF6" s="117">
        <v>10217</v>
      </c>
      <c r="OCG6" s="117">
        <v>10218</v>
      </c>
      <c r="OCH6" s="117">
        <v>10219</v>
      </c>
      <c r="OCI6" s="117">
        <v>10220</v>
      </c>
      <c r="OCJ6" s="117">
        <v>10221</v>
      </c>
      <c r="OCK6" s="117">
        <v>10222</v>
      </c>
      <c r="OCL6" s="117">
        <v>10223</v>
      </c>
      <c r="OCM6" s="117">
        <v>10224</v>
      </c>
      <c r="OCN6" s="117">
        <v>10225</v>
      </c>
      <c r="OCO6" s="117">
        <v>10226</v>
      </c>
      <c r="OCP6" s="117">
        <v>10227</v>
      </c>
      <c r="OCQ6" s="117">
        <v>10228</v>
      </c>
      <c r="OCR6" s="117">
        <v>10229</v>
      </c>
      <c r="OCS6" s="117">
        <v>10230</v>
      </c>
      <c r="OCT6" s="117">
        <v>10231</v>
      </c>
      <c r="OCU6" s="117">
        <v>10232</v>
      </c>
      <c r="OCV6" s="117">
        <v>10233</v>
      </c>
      <c r="OCW6" s="117">
        <v>10234</v>
      </c>
      <c r="OCX6" s="117">
        <v>10235</v>
      </c>
      <c r="OCY6" s="117">
        <v>10236</v>
      </c>
      <c r="OCZ6" s="117">
        <v>10237</v>
      </c>
      <c r="ODA6" s="117">
        <v>10238</v>
      </c>
      <c r="ODB6" s="117">
        <v>10239</v>
      </c>
      <c r="ODC6" s="117">
        <v>10240</v>
      </c>
      <c r="ODD6" s="117">
        <v>10241</v>
      </c>
      <c r="ODE6" s="117">
        <v>10242</v>
      </c>
      <c r="ODF6" s="117">
        <v>10243</v>
      </c>
      <c r="ODG6" s="117">
        <v>10244</v>
      </c>
      <c r="ODH6" s="117">
        <v>10245</v>
      </c>
      <c r="ODI6" s="117">
        <v>10246</v>
      </c>
      <c r="ODJ6" s="117">
        <v>10247</v>
      </c>
      <c r="ODK6" s="117">
        <v>10248</v>
      </c>
      <c r="ODL6" s="117">
        <v>10249</v>
      </c>
      <c r="ODM6" s="117">
        <v>10250</v>
      </c>
      <c r="ODN6" s="117">
        <v>10251</v>
      </c>
      <c r="ODO6" s="117">
        <v>10252</v>
      </c>
      <c r="ODP6" s="117">
        <v>10253</v>
      </c>
      <c r="ODQ6" s="117">
        <v>10254</v>
      </c>
      <c r="ODR6" s="117">
        <v>10255</v>
      </c>
      <c r="ODS6" s="117">
        <v>10256</v>
      </c>
      <c r="ODT6" s="117">
        <v>10257</v>
      </c>
      <c r="ODU6" s="117">
        <v>10258</v>
      </c>
      <c r="ODV6" s="117">
        <v>10259</v>
      </c>
      <c r="ODW6" s="117">
        <v>10260</v>
      </c>
      <c r="ODX6" s="117">
        <v>10261</v>
      </c>
      <c r="ODY6" s="117">
        <v>10262</v>
      </c>
      <c r="ODZ6" s="117">
        <v>10263</v>
      </c>
      <c r="OEA6" s="117">
        <v>10264</v>
      </c>
      <c r="OEB6" s="117">
        <v>10265</v>
      </c>
      <c r="OEC6" s="117">
        <v>10266</v>
      </c>
      <c r="OED6" s="117">
        <v>10267</v>
      </c>
      <c r="OEE6" s="117">
        <v>10268</v>
      </c>
      <c r="OEF6" s="117">
        <v>10269</v>
      </c>
      <c r="OEG6" s="117">
        <v>10270</v>
      </c>
      <c r="OEH6" s="117">
        <v>10271</v>
      </c>
      <c r="OEI6" s="117">
        <v>10272</v>
      </c>
      <c r="OEJ6" s="117">
        <v>10273</v>
      </c>
      <c r="OEK6" s="117">
        <v>10274</v>
      </c>
      <c r="OEL6" s="117">
        <v>10275</v>
      </c>
      <c r="OEM6" s="117">
        <v>10276</v>
      </c>
      <c r="OEN6" s="117">
        <v>10277</v>
      </c>
      <c r="OEO6" s="117">
        <v>10278</v>
      </c>
      <c r="OEP6" s="117">
        <v>10279</v>
      </c>
      <c r="OEQ6" s="117">
        <v>10280</v>
      </c>
      <c r="OER6" s="117">
        <v>10281</v>
      </c>
      <c r="OES6" s="117">
        <v>10282</v>
      </c>
      <c r="OET6" s="117">
        <v>10283</v>
      </c>
      <c r="OEU6" s="117">
        <v>10284</v>
      </c>
      <c r="OEV6" s="117">
        <v>10285</v>
      </c>
      <c r="OEW6" s="117">
        <v>10286</v>
      </c>
      <c r="OEX6" s="117">
        <v>10287</v>
      </c>
      <c r="OEY6" s="117">
        <v>10288</v>
      </c>
      <c r="OEZ6" s="117">
        <v>10289</v>
      </c>
      <c r="OFA6" s="117">
        <v>10290</v>
      </c>
      <c r="OFB6" s="117">
        <v>10291</v>
      </c>
      <c r="OFC6" s="117">
        <v>10292</v>
      </c>
      <c r="OFD6" s="117">
        <v>10293</v>
      </c>
      <c r="OFE6" s="117">
        <v>10294</v>
      </c>
      <c r="OFF6" s="117">
        <v>10295</v>
      </c>
      <c r="OFG6" s="117">
        <v>10296</v>
      </c>
      <c r="OFH6" s="117">
        <v>10297</v>
      </c>
      <c r="OFI6" s="117">
        <v>10298</v>
      </c>
      <c r="OFJ6" s="117">
        <v>10299</v>
      </c>
      <c r="OFK6" s="117">
        <v>10300</v>
      </c>
      <c r="OFL6" s="117">
        <v>10301</v>
      </c>
      <c r="OFM6" s="117">
        <v>10302</v>
      </c>
      <c r="OFN6" s="117">
        <v>10303</v>
      </c>
      <c r="OFO6" s="117">
        <v>10304</v>
      </c>
      <c r="OFP6" s="117">
        <v>10305</v>
      </c>
      <c r="OFQ6" s="117">
        <v>10306</v>
      </c>
      <c r="OFR6" s="117">
        <v>10307</v>
      </c>
      <c r="OFS6" s="117">
        <v>10308</v>
      </c>
      <c r="OFT6" s="117">
        <v>10309</v>
      </c>
      <c r="OFU6" s="117">
        <v>10310</v>
      </c>
      <c r="OFV6" s="117">
        <v>10311</v>
      </c>
      <c r="OFW6" s="117">
        <v>10312</v>
      </c>
      <c r="OFX6" s="117">
        <v>10313</v>
      </c>
      <c r="OFY6" s="117">
        <v>10314</v>
      </c>
      <c r="OFZ6" s="117">
        <v>10315</v>
      </c>
      <c r="OGA6" s="117">
        <v>10316</v>
      </c>
      <c r="OGB6" s="117">
        <v>10317</v>
      </c>
      <c r="OGC6" s="117">
        <v>10318</v>
      </c>
      <c r="OGD6" s="117">
        <v>10319</v>
      </c>
      <c r="OGE6" s="117">
        <v>10320</v>
      </c>
      <c r="OGF6" s="117">
        <v>10321</v>
      </c>
      <c r="OGG6" s="117">
        <v>10322</v>
      </c>
      <c r="OGH6" s="117">
        <v>10323</v>
      </c>
      <c r="OGI6" s="117">
        <v>10324</v>
      </c>
      <c r="OGJ6" s="117">
        <v>10325</v>
      </c>
      <c r="OGK6" s="117">
        <v>10326</v>
      </c>
      <c r="OGL6" s="117">
        <v>10327</v>
      </c>
      <c r="OGM6" s="117">
        <v>10328</v>
      </c>
      <c r="OGN6" s="117">
        <v>10329</v>
      </c>
      <c r="OGO6" s="117">
        <v>10330</v>
      </c>
      <c r="OGP6" s="117">
        <v>10331</v>
      </c>
      <c r="OGQ6" s="117">
        <v>10332</v>
      </c>
      <c r="OGR6" s="117">
        <v>10333</v>
      </c>
      <c r="OGS6" s="117">
        <v>10334</v>
      </c>
      <c r="OGT6" s="117">
        <v>10335</v>
      </c>
      <c r="OGU6" s="117">
        <v>10336</v>
      </c>
      <c r="OGV6" s="117">
        <v>10337</v>
      </c>
      <c r="OGW6" s="117">
        <v>10338</v>
      </c>
      <c r="OGX6" s="117">
        <v>10339</v>
      </c>
      <c r="OGY6" s="117">
        <v>10340</v>
      </c>
      <c r="OGZ6" s="117">
        <v>10341</v>
      </c>
      <c r="OHA6" s="117">
        <v>10342</v>
      </c>
      <c r="OHB6" s="117">
        <v>10343</v>
      </c>
      <c r="OHC6" s="117">
        <v>10344</v>
      </c>
      <c r="OHD6" s="117">
        <v>10345</v>
      </c>
      <c r="OHE6" s="117">
        <v>10346</v>
      </c>
      <c r="OHF6" s="117">
        <v>10347</v>
      </c>
      <c r="OHG6" s="117">
        <v>10348</v>
      </c>
      <c r="OHH6" s="117">
        <v>10349</v>
      </c>
      <c r="OHI6" s="117">
        <v>10350</v>
      </c>
      <c r="OHJ6" s="117">
        <v>10351</v>
      </c>
      <c r="OHK6" s="117">
        <v>10352</v>
      </c>
      <c r="OHL6" s="117">
        <v>10353</v>
      </c>
      <c r="OHM6" s="117">
        <v>10354</v>
      </c>
      <c r="OHN6" s="117">
        <v>10355</v>
      </c>
      <c r="OHO6" s="117">
        <v>10356</v>
      </c>
      <c r="OHP6" s="117">
        <v>10357</v>
      </c>
      <c r="OHQ6" s="117">
        <v>10358</v>
      </c>
      <c r="OHR6" s="117">
        <v>10359</v>
      </c>
      <c r="OHS6" s="117">
        <v>10360</v>
      </c>
      <c r="OHT6" s="117">
        <v>10361</v>
      </c>
      <c r="OHU6" s="117">
        <v>10362</v>
      </c>
      <c r="OHV6" s="117">
        <v>10363</v>
      </c>
      <c r="OHW6" s="117">
        <v>10364</v>
      </c>
      <c r="OHX6" s="117">
        <v>10365</v>
      </c>
      <c r="OHY6" s="117">
        <v>10366</v>
      </c>
      <c r="OHZ6" s="117">
        <v>10367</v>
      </c>
      <c r="OIA6" s="117">
        <v>10368</v>
      </c>
      <c r="OIB6" s="117">
        <v>10369</v>
      </c>
      <c r="OIC6" s="117">
        <v>10370</v>
      </c>
      <c r="OID6" s="117">
        <v>10371</v>
      </c>
      <c r="OIE6" s="117">
        <v>10372</v>
      </c>
      <c r="OIF6" s="117">
        <v>10373</v>
      </c>
      <c r="OIG6" s="117">
        <v>10374</v>
      </c>
      <c r="OIH6" s="117">
        <v>10375</v>
      </c>
      <c r="OII6" s="117">
        <v>10376</v>
      </c>
      <c r="OIJ6" s="117">
        <v>10377</v>
      </c>
      <c r="OIK6" s="117">
        <v>10378</v>
      </c>
      <c r="OIL6" s="117">
        <v>10379</v>
      </c>
      <c r="OIM6" s="117">
        <v>10380</v>
      </c>
      <c r="OIN6" s="117">
        <v>10381</v>
      </c>
      <c r="OIO6" s="117">
        <v>10382</v>
      </c>
      <c r="OIP6" s="117">
        <v>10383</v>
      </c>
      <c r="OIQ6" s="117">
        <v>10384</v>
      </c>
      <c r="OIR6" s="117">
        <v>10385</v>
      </c>
      <c r="OIS6" s="117">
        <v>10386</v>
      </c>
      <c r="OIT6" s="117">
        <v>10387</v>
      </c>
      <c r="OIU6" s="117">
        <v>10388</v>
      </c>
      <c r="OIV6" s="117">
        <v>10389</v>
      </c>
      <c r="OIW6" s="117">
        <v>10390</v>
      </c>
      <c r="OIX6" s="117">
        <v>10391</v>
      </c>
      <c r="OIY6" s="117">
        <v>10392</v>
      </c>
      <c r="OIZ6" s="117">
        <v>10393</v>
      </c>
      <c r="OJA6" s="117">
        <v>10394</v>
      </c>
      <c r="OJB6" s="117">
        <v>10395</v>
      </c>
      <c r="OJC6" s="117">
        <v>10396</v>
      </c>
      <c r="OJD6" s="117">
        <v>10397</v>
      </c>
      <c r="OJE6" s="117">
        <v>10398</v>
      </c>
      <c r="OJF6" s="117">
        <v>10399</v>
      </c>
      <c r="OJG6" s="117">
        <v>10400</v>
      </c>
      <c r="OJH6" s="117">
        <v>10401</v>
      </c>
      <c r="OJI6" s="117">
        <v>10402</v>
      </c>
      <c r="OJJ6" s="117">
        <v>10403</v>
      </c>
      <c r="OJK6" s="117">
        <v>10404</v>
      </c>
      <c r="OJL6" s="117">
        <v>10405</v>
      </c>
      <c r="OJM6" s="117">
        <v>10406</v>
      </c>
      <c r="OJN6" s="117">
        <v>10407</v>
      </c>
      <c r="OJO6" s="117">
        <v>10408</v>
      </c>
      <c r="OJP6" s="117">
        <v>10409</v>
      </c>
      <c r="OJQ6" s="117">
        <v>10410</v>
      </c>
      <c r="OJR6" s="117">
        <v>10411</v>
      </c>
      <c r="OJS6" s="117">
        <v>10412</v>
      </c>
      <c r="OJT6" s="117">
        <v>10413</v>
      </c>
      <c r="OJU6" s="117">
        <v>10414</v>
      </c>
      <c r="OJV6" s="117">
        <v>10415</v>
      </c>
      <c r="OJW6" s="117">
        <v>10416</v>
      </c>
      <c r="OJX6" s="117">
        <v>10417</v>
      </c>
      <c r="OJY6" s="117">
        <v>10418</v>
      </c>
      <c r="OJZ6" s="117">
        <v>10419</v>
      </c>
      <c r="OKA6" s="117">
        <v>10420</v>
      </c>
      <c r="OKB6" s="117">
        <v>10421</v>
      </c>
      <c r="OKC6" s="117">
        <v>10422</v>
      </c>
      <c r="OKD6" s="117">
        <v>10423</v>
      </c>
      <c r="OKE6" s="117">
        <v>10424</v>
      </c>
      <c r="OKF6" s="117">
        <v>10425</v>
      </c>
      <c r="OKG6" s="117">
        <v>10426</v>
      </c>
      <c r="OKH6" s="117">
        <v>10427</v>
      </c>
      <c r="OKI6" s="117">
        <v>10428</v>
      </c>
      <c r="OKJ6" s="117">
        <v>10429</v>
      </c>
      <c r="OKK6" s="117">
        <v>10430</v>
      </c>
      <c r="OKL6" s="117">
        <v>10431</v>
      </c>
      <c r="OKM6" s="117">
        <v>10432</v>
      </c>
      <c r="OKN6" s="117">
        <v>10433</v>
      </c>
      <c r="OKO6" s="117">
        <v>10434</v>
      </c>
      <c r="OKP6" s="117">
        <v>10435</v>
      </c>
      <c r="OKQ6" s="117">
        <v>10436</v>
      </c>
      <c r="OKR6" s="117">
        <v>10437</v>
      </c>
      <c r="OKS6" s="117">
        <v>10438</v>
      </c>
      <c r="OKT6" s="117">
        <v>10439</v>
      </c>
      <c r="OKU6" s="117">
        <v>10440</v>
      </c>
      <c r="OKV6" s="117">
        <v>10441</v>
      </c>
      <c r="OKW6" s="117">
        <v>10442</v>
      </c>
      <c r="OKX6" s="117">
        <v>10443</v>
      </c>
      <c r="OKY6" s="117">
        <v>10444</v>
      </c>
      <c r="OKZ6" s="117">
        <v>10445</v>
      </c>
      <c r="OLA6" s="117">
        <v>10446</v>
      </c>
      <c r="OLB6" s="117">
        <v>10447</v>
      </c>
      <c r="OLC6" s="117">
        <v>10448</v>
      </c>
      <c r="OLD6" s="117">
        <v>10449</v>
      </c>
      <c r="OLE6" s="117">
        <v>10450</v>
      </c>
      <c r="OLF6" s="117">
        <v>10451</v>
      </c>
      <c r="OLG6" s="117">
        <v>10452</v>
      </c>
      <c r="OLH6" s="117">
        <v>10453</v>
      </c>
      <c r="OLI6" s="117">
        <v>10454</v>
      </c>
      <c r="OLJ6" s="117">
        <v>10455</v>
      </c>
      <c r="OLK6" s="117">
        <v>10456</v>
      </c>
      <c r="OLL6" s="117">
        <v>10457</v>
      </c>
      <c r="OLM6" s="117">
        <v>10458</v>
      </c>
      <c r="OLN6" s="117">
        <v>10459</v>
      </c>
      <c r="OLO6" s="117">
        <v>10460</v>
      </c>
      <c r="OLP6" s="117">
        <v>10461</v>
      </c>
      <c r="OLQ6" s="117">
        <v>10462</v>
      </c>
      <c r="OLR6" s="117">
        <v>10463</v>
      </c>
      <c r="OLS6" s="117">
        <v>10464</v>
      </c>
      <c r="OLT6" s="117">
        <v>10465</v>
      </c>
      <c r="OLU6" s="117">
        <v>10466</v>
      </c>
      <c r="OLV6" s="117">
        <v>10467</v>
      </c>
      <c r="OLW6" s="117">
        <v>10468</v>
      </c>
      <c r="OLX6" s="117">
        <v>10469</v>
      </c>
      <c r="OLY6" s="117">
        <v>10470</v>
      </c>
      <c r="OLZ6" s="117">
        <v>10471</v>
      </c>
      <c r="OMA6" s="117">
        <v>10472</v>
      </c>
      <c r="OMB6" s="117">
        <v>10473</v>
      </c>
      <c r="OMC6" s="117">
        <v>10474</v>
      </c>
      <c r="OMD6" s="117">
        <v>10475</v>
      </c>
      <c r="OME6" s="117">
        <v>10476</v>
      </c>
      <c r="OMF6" s="117">
        <v>10477</v>
      </c>
      <c r="OMG6" s="117">
        <v>10478</v>
      </c>
      <c r="OMH6" s="117">
        <v>10479</v>
      </c>
      <c r="OMI6" s="117">
        <v>10480</v>
      </c>
      <c r="OMJ6" s="117">
        <v>10481</v>
      </c>
      <c r="OMK6" s="117">
        <v>10482</v>
      </c>
      <c r="OML6" s="117">
        <v>10483</v>
      </c>
      <c r="OMM6" s="117">
        <v>10484</v>
      </c>
      <c r="OMN6" s="117">
        <v>10485</v>
      </c>
      <c r="OMO6" s="117">
        <v>10486</v>
      </c>
      <c r="OMP6" s="117">
        <v>10487</v>
      </c>
      <c r="OMQ6" s="117">
        <v>10488</v>
      </c>
      <c r="OMR6" s="117">
        <v>10489</v>
      </c>
      <c r="OMS6" s="117">
        <v>10490</v>
      </c>
      <c r="OMT6" s="117">
        <v>10491</v>
      </c>
      <c r="OMU6" s="117">
        <v>10492</v>
      </c>
      <c r="OMV6" s="117">
        <v>10493</v>
      </c>
      <c r="OMW6" s="117">
        <v>10494</v>
      </c>
      <c r="OMX6" s="117">
        <v>10495</v>
      </c>
      <c r="OMY6" s="117">
        <v>10496</v>
      </c>
      <c r="OMZ6" s="117">
        <v>10497</v>
      </c>
      <c r="ONA6" s="117">
        <v>10498</v>
      </c>
      <c r="ONB6" s="117">
        <v>10499</v>
      </c>
      <c r="ONC6" s="117">
        <v>10500</v>
      </c>
      <c r="OND6" s="117">
        <v>10501</v>
      </c>
      <c r="ONE6" s="117">
        <v>10502</v>
      </c>
      <c r="ONF6" s="117">
        <v>10503</v>
      </c>
      <c r="ONG6" s="117">
        <v>10504</v>
      </c>
      <c r="ONH6" s="117">
        <v>10505</v>
      </c>
      <c r="ONI6" s="117">
        <v>10506</v>
      </c>
      <c r="ONJ6" s="117">
        <v>10507</v>
      </c>
      <c r="ONK6" s="117">
        <v>10508</v>
      </c>
      <c r="ONL6" s="117">
        <v>10509</v>
      </c>
      <c r="ONM6" s="117">
        <v>10510</v>
      </c>
      <c r="ONN6" s="117">
        <v>10511</v>
      </c>
      <c r="ONO6" s="117">
        <v>10512</v>
      </c>
      <c r="ONP6" s="117">
        <v>10513</v>
      </c>
      <c r="ONQ6" s="117">
        <v>10514</v>
      </c>
      <c r="ONR6" s="117">
        <v>10515</v>
      </c>
      <c r="ONS6" s="117">
        <v>10516</v>
      </c>
      <c r="ONT6" s="117">
        <v>10517</v>
      </c>
      <c r="ONU6" s="117">
        <v>10518</v>
      </c>
      <c r="ONV6" s="117">
        <v>10519</v>
      </c>
      <c r="ONW6" s="117">
        <v>10520</v>
      </c>
      <c r="ONX6" s="117">
        <v>10521</v>
      </c>
      <c r="ONY6" s="117">
        <v>10522</v>
      </c>
      <c r="ONZ6" s="117">
        <v>10523</v>
      </c>
      <c r="OOA6" s="117">
        <v>10524</v>
      </c>
      <c r="OOB6" s="117">
        <v>10525</v>
      </c>
      <c r="OOC6" s="117">
        <v>10526</v>
      </c>
      <c r="OOD6" s="117">
        <v>10527</v>
      </c>
      <c r="OOE6" s="117">
        <v>10528</v>
      </c>
      <c r="OOF6" s="117">
        <v>10529</v>
      </c>
      <c r="OOG6" s="117">
        <v>10530</v>
      </c>
      <c r="OOH6" s="117">
        <v>10531</v>
      </c>
      <c r="OOI6" s="117">
        <v>10532</v>
      </c>
      <c r="OOJ6" s="117">
        <v>10533</v>
      </c>
      <c r="OOK6" s="117">
        <v>10534</v>
      </c>
      <c r="OOL6" s="117">
        <v>10535</v>
      </c>
      <c r="OOM6" s="117">
        <v>10536</v>
      </c>
      <c r="OON6" s="117">
        <v>10537</v>
      </c>
      <c r="OOO6" s="117">
        <v>10538</v>
      </c>
      <c r="OOP6" s="117">
        <v>10539</v>
      </c>
      <c r="OOQ6" s="117">
        <v>10540</v>
      </c>
      <c r="OOR6" s="117">
        <v>10541</v>
      </c>
      <c r="OOS6" s="117">
        <v>10542</v>
      </c>
      <c r="OOT6" s="117">
        <v>10543</v>
      </c>
      <c r="OOU6" s="117">
        <v>10544</v>
      </c>
      <c r="OOV6" s="117">
        <v>10545</v>
      </c>
      <c r="OOW6" s="117">
        <v>10546</v>
      </c>
      <c r="OOX6" s="117">
        <v>10547</v>
      </c>
      <c r="OOY6" s="117">
        <v>10548</v>
      </c>
      <c r="OOZ6" s="117">
        <v>10549</v>
      </c>
      <c r="OPA6" s="117">
        <v>10550</v>
      </c>
      <c r="OPB6" s="117">
        <v>10551</v>
      </c>
      <c r="OPC6" s="117">
        <v>10552</v>
      </c>
      <c r="OPD6" s="117">
        <v>10553</v>
      </c>
      <c r="OPE6" s="117">
        <v>10554</v>
      </c>
      <c r="OPF6" s="117">
        <v>10555</v>
      </c>
      <c r="OPG6" s="117">
        <v>10556</v>
      </c>
      <c r="OPH6" s="117">
        <v>10557</v>
      </c>
      <c r="OPI6" s="117">
        <v>10558</v>
      </c>
      <c r="OPJ6" s="117">
        <v>10559</v>
      </c>
      <c r="OPK6" s="117">
        <v>10560</v>
      </c>
      <c r="OPL6" s="117">
        <v>10561</v>
      </c>
      <c r="OPM6" s="117">
        <v>10562</v>
      </c>
      <c r="OPN6" s="117">
        <v>10563</v>
      </c>
      <c r="OPO6" s="117">
        <v>10564</v>
      </c>
      <c r="OPP6" s="117">
        <v>10565</v>
      </c>
      <c r="OPQ6" s="117">
        <v>10566</v>
      </c>
      <c r="OPR6" s="117">
        <v>10567</v>
      </c>
      <c r="OPS6" s="117">
        <v>10568</v>
      </c>
      <c r="OPT6" s="117">
        <v>10569</v>
      </c>
      <c r="OPU6" s="117">
        <v>10570</v>
      </c>
      <c r="OPV6" s="117">
        <v>10571</v>
      </c>
      <c r="OPW6" s="117">
        <v>10572</v>
      </c>
      <c r="OPX6" s="117">
        <v>10573</v>
      </c>
      <c r="OPY6" s="117">
        <v>10574</v>
      </c>
      <c r="OPZ6" s="117">
        <v>10575</v>
      </c>
      <c r="OQA6" s="117">
        <v>10576</v>
      </c>
      <c r="OQB6" s="117">
        <v>10577</v>
      </c>
      <c r="OQC6" s="117">
        <v>10578</v>
      </c>
      <c r="OQD6" s="117">
        <v>10579</v>
      </c>
      <c r="OQE6" s="117">
        <v>10580</v>
      </c>
      <c r="OQF6" s="117">
        <v>10581</v>
      </c>
      <c r="OQG6" s="117">
        <v>10582</v>
      </c>
      <c r="OQH6" s="117">
        <v>10583</v>
      </c>
      <c r="OQI6" s="117">
        <v>10584</v>
      </c>
      <c r="OQJ6" s="117">
        <v>10585</v>
      </c>
      <c r="OQK6" s="117">
        <v>10586</v>
      </c>
      <c r="OQL6" s="117">
        <v>10587</v>
      </c>
      <c r="OQM6" s="117">
        <v>10588</v>
      </c>
      <c r="OQN6" s="117">
        <v>10589</v>
      </c>
      <c r="OQO6" s="117">
        <v>10590</v>
      </c>
      <c r="OQP6" s="117">
        <v>10591</v>
      </c>
      <c r="OQQ6" s="117">
        <v>10592</v>
      </c>
      <c r="OQR6" s="117">
        <v>10593</v>
      </c>
      <c r="OQS6" s="117">
        <v>10594</v>
      </c>
      <c r="OQT6" s="117">
        <v>10595</v>
      </c>
      <c r="OQU6" s="117">
        <v>10596</v>
      </c>
      <c r="OQV6" s="117">
        <v>10597</v>
      </c>
      <c r="OQW6" s="117">
        <v>10598</v>
      </c>
      <c r="OQX6" s="117">
        <v>10599</v>
      </c>
      <c r="OQY6" s="117">
        <v>10600</v>
      </c>
      <c r="OQZ6" s="117">
        <v>10601</v>
      </c>
      <c r="ORA6" s="117">
        <v>10602</v>
      </c>
      <c r="ORB6" s="117">
        <v>10603</v>
      </c>
      <c r="ORC6" s="117">
        <v>10604</v>
      </c>
      <c r="ORD6" s="117">
        <v>10605</v>
      </c>
      <c r="ORE6" s="117">
        <v>10606</v>
      </c>
      <c r="ORF6" s="117">
        <v>10607</v>
      </c>
      <c r="ORG6" s="117">
        <v>10608</v>
      </c>
      <c r="ORH6" s="117">
        <v>10609</v>
      </c>
      <c r="ORI6" s="117">
        <v>10610</v>
      </c>
      <c r="ORJ6" s="117">
        <v>10611</v>
      </c>
      <c r="ORK6" s="117">
        <v>10612</v>
      </c>
      <c r="ORL6" s="117">
        <v>10613</v>
      </c>
      <c r="ORM6" s="117">
        <v>10614</v>
      </c>
      <c r="ORN6" s="117">
        <v>10615</v>
      </c>
      <c r="ORO6" s="117">
        <v>10616</v>
      </c>
      <c r="ORP6" s="117">
        <v>10617</v>
      </c>
      <c r="ORQ6" s="117">
        <v>10618</v>
      </c>
      <c r="ORR6" s="117">
        <v>10619</v>
      </c>
      <c r="ORS6" s="117">
        <v>10620</v>
      </c>
      <c r="ORT6" s="117">
        <v>10621</v>
      </c>
      <c r="ORU6" s="117">
        <v>10622</v>
      </c>
      <c r="ORV6" s="117">
        <v>10623</v>
      </c>
      <c r="ORW6" s="117">
        <v>10624</v>
      </c>
      <c r="ORX6" s="117">
        <v>10625</v>
      </c>
      <c r="ORY6" s="117">
        <v>10626</v>
      </c>
      <c r="ORZ6" s="117">
        <v>10627</v>
      </c>
      <c r="OSA6" s="117">
        <v>10628</v>
      </c>
      <c r="OSB6" s="117">
        <v>10629</v>
      </c>
      <c r="OSC6" s="117">
        <v>10630</v>
      </c>
      <c r="OSD6" s="117">
        <v>10631</v>
      </c>
      <c r="OSE6" s="117">
        <v>10632</v>
      </c>
      <c r="OSF6" s="117">
        <v>10633</v>
      </c>
      <c r="OSG6" s="117">
        <v>10634</v>
      </c>
      <c r="OSH6" s="117">
        <v>10635</v>
      </c>
      <c r="OSI6" s="117">
        <v>10636</v>
      </c>
      <c r="OSJ6" s="117">
        <v>10637</v>
      </c>
      <c r="OSK6" s="117">
        <v>10638</v>
      </c>
      <c r="OSL6" s="117">
        <v>10639</v>
      </c>
      <c r="OSM6" s="117">
        <v>10640</v>
      </c>
      <c r="OSN6" s="117">
        <v>10641</v>
      </c>
      <c r="OSO6" s="117">
        <v>10642</v>
      </c>
      <c r="OSP6" s="117">
        <v>10643</v>
      </c>
      <c r="OSQ6" s="117">
        <v>10644</v>
      </c>
      <c r="OSR6" s="117">
        <v>10645</v>
      </c>
      <c r="OSS6" s="117">
        <v>10646</v>
      </c>
      <c r="OST6" s="117">
        <v>10647</v>
      </c>
      <c r="OSU6" s="117">
        <v>10648</v>
      </c>
      <c r="OSV6" s="117">
        <v>10649</v>
      </c>
      <c r="OSW6" s="117">
        <v>10650</v>
      </c>
      <c r="OSX6" s="117">
        <v>10651</v>
      </c>
      <c r="OSY6" s="117">
        <v>10652</v>
      </c>
      <c r="OSZ6" s="117">
        <v>10653</v>
      </c>
      <c r="OTA6" s="117">
        <v>10654</v>
      </c>
      <c r="OTB6" s="117">
        <v>10655</v>
      </c>
      <c r="OTC6" s="117">
        <v>10656</v>
      </c>
      <c r="OTD6" s="117">
        <v>10657</v>
      </c>
      <c r="OTE6" s="117">
        <v>10658</v>
      </c>
      <c r="OTF6" s="117">
        <v>10659</v>
      </c>
      <c r="OTG6" s="117">
        <v>10660</v>
      </c>
      <c r="OTH6" s="117">
        <v>10661</v>
      </c>
      <c r="OTI6" s="117">
        <v>10662</v>
      </c>
      <c r="OTJ6" s="117">
        <v>10663</v>
      </c>
      <c r="OTK6" s="117">
        <v>10664</v>
      </c>
      <c r="OTL6" s="117">
        <v>10665</v>
      </c>
      <c r="OTM6" s="117">
        <v>10666</v>
      </c>
      <c r="OTN6" s="117">
        <v>10667</v>
      </c>
      <c r="OTO6" s="117">
        <v>10668</v>
      </c>
      <c r="OTP6" s="117">
        <v>10669</v>
      </c>
      <c r="OTQ6" s="117">
        <v>10670</v>
      </c>
      <c r="OTR6" s="117">
        <v>10671</v>
      </c>
      <c r="OTS6" s="117">
        <v>10672</v>
      </c>
      <c r="OTT6" s="117">
        <v>10673</v>
      </c>
      <c r="OTU6" s="117">
        <v>10674</v>
      </c>
      <c r="OTV6" s="117">
        <v>10675</v>
      </c>
      <c r="OTW6" s="117">
        <v>10676</v>
      </c>
      <c r="OTX6" s="117">
        <v>10677</v>
      </c>
      <c r="OTY6" s="117">
        <v>10678</v>
      </c>
      <c r="OTZ6" s="117">
        <v>10679</v>
      </c>
      <c r="OUA6" s="117">
        <v>10680</v>
      </c>
      <c r="OUB6" s="117">
        <v>10681</v>
      </c>
      <c r="OUC6" s="117">
        <v>10682</v>
      </c>
      <c r="OUD6" s="117">
        <v>10683</v>
      </c>
      <c r="OUE6" s="117">
        <v>10684</v>
      </c>
      <c r="OUF6" s="117">
        <v>10685</v>
      </c>
      <c r="OUG6" s="117">
        <v>10686</v>
      </c>
      <c r="OUH6" s="117">
        <v>10687</v>
      </c>
      <c r="OUI6" s="117">
        <v>10688</v>
      </c>
      <c r="OUJ6" s="117">
        <v>10689</v>
      </c>
      <c r="OUK6" s="117">
        <v>10690</v>
      </c>
      <c r="OUL6" s="117">
        <v>10691</v>
      </c>
      <c r="OUM6" s="117">
        <v>10692</v>
      </c>
      <c r="OUN6" s="117">
        <v>10693</v>
      </c>
      <c r="OUO6" s="117">
        <v>10694</v>
      </c>
      <c r="OUP6" s="117">
        <v>10695</v>
      </c>
      <c r="OUQ6" s="117">
        <v>10696</v>
      </c>
      <c r="OUR6" s="117">
        <v>10697</v>
      </c>
      <c r="OUS6" s="117">
        <v>10698</v>
      </c>
      <c r="OUT6" s="117">
        <v>10699</v>
      </c>
      <c r="OUU6" s="117">
        <v>10700</v>
      </c>
      <c r="OUV6" s="117">
        <v>10701</v>
      </c>
      <c r="OUW6" s="117">
        <v>10702</v>
      </c>
      <c r="OUX6" s="117">
        <v>10703</v>
      </c>
      <c r="OUY6" s="117">
        <v>10704</v>
      </c>
      <c r="OUZ6" s="117">
        <v>10705</v>
      </c>
      <c r="OVA6" s="117">
        <v>10706</v>
      </c>
      <c r="OVB6" s="117">
        <v>10707</v>
      </c>
      <c r="OVC6" s="117">
        <v>10708</v>
      </c>
      <c r="OVD6" s="117">
        <v>10709</v>
      </c>
      <c r="OVE6" s="117">
        <v>10710</v>
      </c>
      <c r="OVF6" s="117">
        <v>10711</v>
      </c>
      <c r="OVG6" s="117">
        <v>10712</v>
      </c>
      <c r="OVH6" s="117">
        <v>10713</v>
      </c>
      <c r="OVI6" s="117">
        <v>10714</v>
      </c>
      <c r="OVJ6" s="117">
        <v>10715</v>
      </c>
      <c r="OVK6" s="117">
        <v>10716</v>
      </c>
      <c r="OVL6" s="117">
        <v>10717</v>
      </c>
      <c r="OVM6" s="117">
        <v>10718</v>
      </c>
      <c r="OVN6" s="117">
        <v>10719</v>
      </c>
      <c r="OVO6" s="117">
        <v>10720</v>
      </c>
      <c r="OVP6" s="117">
        <v>10721</v>
      </c>
      <c r="OVQ6" s="117">
        <v>10722</v>
      </c>
      <c r="OVR6" s="117">
        <v>10723</v>
      </c>
      <c r="OVS6" s="117">
        <v>10724</v>
      </c>
      <c r="OVT6" s="117">
        <v>10725</v>
      </c>
      <c r="OVU6" s="117">
        <v>10726</v>
      </c>
      <c r="OVV6" s="117">
        <v>10727</v>
      </c>
      <c r="OVW6" s="117">
        <v>10728</v>
      </c>
      <c r="OVX6" s="117">
        <v>10729</v>
      </c>
      <c r="OVY6" s="117">
        <v>10730</v>
      </c>
      <c r="OVZ6" s="117">
        <v>10731</v>
      </c>
      <c r="OWA6" s="117">
        <v>10732</v>
      </c>
      <c r="OWB6" s="117">
        <v>10733</v>
      </c>
      <c r="OWC6" s="117">
        <v>10734</v>
      </c>
      <c r="OWD6" s="117">
        <v>10735</v>
      </c>
      <c r="OWE6" s="117">
        <v>10736</v>
      </c>
      <c r="OWF6" s="117">
        <v>10737</v>
      </c>
      <c r="OWG6" s="117">
        <v>10738</v>
      </c>
      <c r="OWH6" s="117">
        <v>10739</v>
      </c>
      <c r="OWI6" s="117">
        <v>10740</v>
      </c>
      <c r="OWJ6" s="117">
        <v>10741</v>
      </c>
      <c r="OWK6" s="117">
        <v>10742</v>
      </c>
      <c r="OWL6" s="117">
        <v>10743</v>
      </c>
      <c r="OWM6" s="117">
        <v>10744</v>
      </c>
      <c r="OWN6" s="117">
        <v>10745</v>
      </c>
      <c r="OWO6" s="117">
        <v>10746</v>
      </c>
      <c r="OWP6" s="117">
        <v>10747</v>
      </c>
      <c r="OWQ6" s="117">
        <v>10748</v>
      </c>
      <c r="OWR6" s="117">
        <v>10749</v>
      </c>
      <c r="OWS6" s="117">
        <v>10750</v>
      </c>
      <c r="OWT6" s="117">
        <v>10751</v>
      </c>
      <c r="OWU6" s="117">
        <v>10752</v>
      </c>
      <c r="OWV6" s="117">
        <v>10753</v>
      </c>
      <c r="OWW6" s="117">
        <v>10754</v>
      </c>
      <c r="OWX6" s="117">
        <v>10755</v>
      </c>
      <c r="OWY6" s="117">
        <v>10756</v>
      </c>
      <c r="OWZ6" s="117">
        <v>10757</v>
      </c>
      <c r="OXA6" s="117">
        <v>10758</v>
      </c>
      <c r="OXB6" s="117">
        <v>10759</v>
      </c>
      <c r="OXC6" s="117">
        <v>10760</v>
      </c>
      <c r="OXD6" s="117">
        <v>10761</v>
      </c>
      <c r="OXE6" s="117">
        <v>10762</v>
      </c>
      <c r="OXF6" s="117">
        <v>10763</v>
      </c>
      <c r="OXG6" s="117">
        <v>10764</v>
      </c>
      <c r="OXH6" s="117">
        <v>10765</v>
      </c>
      <c r="OXI6" s="117">
        <v>10766</v>
      </c>
      <c r="OXJ6" s="117">
        <v>10767</v>
      </c>
      <c r="OXK6" s="117">
        <v>10768</v>
      </c>
      <c r="OXL6" s="117">
        <v>10769</v>
      </c>
      <c r="OXM6" s="117">
        <v>10770</v>
      </c>
      <c r="OXN6" s="117">
        <v>10771</v>
      </c>
      <c r="OXO6" s="117">
        <v>10772</v>
      </c>
      <c r="OXP6" s="117">
        <v>10773</v>
      </c>
      <c r="OXQ6" s="117">
        <v>10774</v>
      </c>
      <c r="OXR6" s="117">
        <v>10775</v>
      </c>
      <c r="OXS6" s="117">
        <v>10776</v>
      </c>
      <c r="OXT6" s="117">
        <v>10777</v>
      </c>
      <c r="OXU6" s="117">
        <v>10778</v>
      </c>
      <c r="OXV6" s="117">
        <v>10779</v>
      </c>
      <c r="OXW6" s="117">
        <v>10780</v>
      </c>
      <c r="OXX6" s="117">
        <v>10781</v>
      </c>
      <c r="OXY6" s="117">
        <v>10782</v>
      </c>
      <c r="OXZ6" s="117">
        <v>10783</v>
      </c>
      <c r="OYA6" s="117">
        <v>10784</v>
      </c>
      <c r="OYB6" s="117">
        <v>10785</v>
      </c>
      <c r="OYC6" s="117">
        <v>10786</v>
      </c>
      <c r="OYD6" s="117">
        <v>10787</v>
      </c>
      <c r="OYE6" s="117">
        <v>10788</v>
      </c>
      <c r="OYF6" s="117">
        <v>10789</v>
      </c>
      <c r="OYG6" s="117">
        <v>10790</v>
      </c>
      <c r="OYH6" s="117">
        <v>10791</v>
      </c>
      <c r="OYI6" s="117">
        <v>10792</v>
      </c>
      <c r="OYJ6" s="117">
        <v>10793</v>
      </c>
      <c r="OYK6" s="117">
        <v>10794</v>
      </c>
      <c r="OYL6" s="117">
        <v>10795</v>
      </c>
      <c r="OYM6" s="117">
        <v>10796</v>
      </c>
      <c r="OYN6" s="117">
        <v>10797</v>
      </c>
      <c r="OYO6" s="117">
        <v>10798</v>
      </c>
      <c r="OYP6" s="117">
        <v>10799</v>
      </c>
      <c r="OYQ6" s="117">
        <v>10800</v>
      </c>
      <c r="OYR6" s="117">
        <v>10801</v>
      </c>
      <c r="OYS6" s="117">
        <v>10802</v>
      </c>
      <c r="OYT6" s="117">
        <v>10803</v>
      </c>
      <c r="OYU6" s="117">
        <v>10804</v>
      </c>
      <c r="OYV6" s="117">
        <v>10805</v>
      </c>
      <c r="OYW6" s="117">
        <v>10806</v>
      </c>
      <c r="OYX6" s="117">
        <v>10807</v>
      </c>
      <c r="OYY6" s="117">
        <v>10808</v>
      </c>
      <c r="OYZ6" s="117">
        <v>10809</v>
      </c>
      <c r="OZA6" s="117">
        <v>10810</v>
      </c>
      <c r="OZB6" s="117">
        <v>10811</v>
      </c>
      <c r="OZC6" s="117">
        <v>10812</v>
      </c>
      <c r="OZD6" s="117">
        <v>10813</v>
      </c>
      <c r="OZE6" s="117">
        <v>10814</v>
      </c>
      <c r="OZF6" s="117">
        <v>10815</v>
      </c>
      <c r="OZG6" s="117">
        <v>10816</v>
      </c>
      <c r="OZH6" s="117">
        <v>10817</v>
      </c>
      <c r="OZI6" s="117">
        <v>10818</v>
      </c>
      <c r="OZJ6" s="117">
        <v>10819</v>
      </c>
      <c r="OZK6" s="117">
        <v>10820</v>
      </c>
      <c r="OZL6" s="117">
        <v>10821</v>
      </c>
      <c r="OZM6" s="117">
        <v>10822</v>
      </c>
      <c r="OZN6" s="117">
        <v>10823</v>
      </c>
      <c r="OZO6" s="117">
        <v>10824</v>
      </c>
      <c r="OZP6" s="117">
        <v>10825</v>
      </c>
      <c r="OZQ6" s="117">
        <v>10826</v>
      </c>
      <c r="OZR6" s="117">
        <v>10827</v>
      </c>
      <c r="OZS6" s="117">
        <v>10828</v>
      </c>
      <c r="OZT6" s="117">
        <v>10829</v>
      </c>
      <c r="OZU6" s="117">
        <v>10830</v>
      </c>
      <c r="OZV6" s="117">
        <v>10831</v>
      </c>
      <c r="OZW6" s="117">
        <v>10832</v>
      </c>
      <c r="OZX6" s="117">
        <v>10833</v>
      </c>
      <c r="OZY6" s="117">
        <v>10834</v>
      </c>
      <c r="OZZ6" s="117">
        <v>10835</v>
      </c>
      <c r="PAA6" s="117">
        <v>10836</v>
      </c>
      <c r="PAB6" s="117">
        <v>10837</v>
      </c>
      <c r="PAC6" s="117">
        <v>10838</v>
      </c>
      <c r="PAD6" s="117">
        <v>10839</v>
      </c>
      <c r="PAE6" s="117">
        <v>10840</v>
      </c>
      <c r="PAF6" s="117">
        <v>10841</v>
      </c>
      <c r="PAG6" s="117">
        <v>10842</v>
      </c>
      <c r="PAH6" s="117">
        <v>10843</v>
      </c>
      <c r="PAI6" s="117">
        <v>10844</v>
      </c>
      <c r="PAJ6" s="117">
        <v>10845</v>
      </c>
      <c r="PAK6" s="117">
        <v>10846</v>
      </c>
      <c r="PAL6" s="117">
        <v>10847</v>
      </c>
      <c r="PAM6" s="117">
        <v>10848</v>
      </c>
      <c r="PAN6" s="117">
        <v>10849</v>
      </c>
      <c r="PAO6" s="117">
        <v>10850</v>
      </c>
      <c r="PAP6" s="117">
        <v>10851</v>
      </c>
      <c r="PAQ6" s="117">
        <v>10852</v>
      </c>
      <c r="PAR6" s="117">
        <v>10853</v>
      </c>
      <c r="PAS6" s="117">
        <v>10854</v>
      </c>
      <c r="PAT6" s="117">
        <v>10855</v>
      </c>
      <c r="PAU6" s="117">
        <v>10856</v>
      </c>
      <c r="PAV6" s="117">
        <v>10857</v>
      </c>
      <c r="PAW6" s="117">
        <v>10858</v>
      </c>
      <c r="PAX6" s="117">
        <v>10859</v>
      </c>
      <c r="PAY6" s="117">
        <v>10860</v>
      </c>
      <c r="PAZ6" s="117">
        <v>10861</v>
      </c>
      <c r="PBA6" s="117">
        <v>10862</v>
      </c>
      <c r="PBB6" s="117">
        <v>10863</v>
      </c>
      <c r="PBC6" s="117">
        <v>10864</v>
      </c>
      <c r="PBD6" s="117">
        <v>10865</v>
      </c>
      <c r="PBE6" s="117">
        <v>10866</v>
      </c>
      <c r="PBF6" s="117">
        <v>10867</v>
      </c>
      <c r="PBG6" s="117">
        <v>10868</v>
      </c>
      <c r="PBH6" s="117">
        <v>10869</v>
      </c>
      <c r="PBI6" s="117">
        <v>10870</v>
      </c>
      <c r="PBJ6" s="117">
        <v>10871</v>
      </c>
      <c r="PBK6" s="117">
        <v>10872</v>
      </c>
      <c r="PBL6" s="117">
        <v>10873</v>
      </c>
      <c r="PBM6" s="117">
        <v>10874</v>
      </c>
      <c r="PBN6" s="117">
        <v>10875</v>
      </c>
      <c r="PBO6" s="117">
        <v>10876</v>
      </c>
      <c r="PBP6" s="117">
        <v>10877</v>
      </c>
      <c r="PBQ6" s="117">
        <v>10878</v>
      </c>
      <c r="PBR6" s="117">
        <v>10879</v>
      </c>
      <c r="PBS6" s="117">
        <v>10880</v>
      </c>
      <c r="PBT6" s="117">
        <v>10881</v>
      </c>
      <c r="PBU6" s="117">
        <v>10882</v>
      </c>
      <c r="PBV6" s="117">
        <v>10883</v>
      </c>
      <c r="PBW6" s="117">
        <v>10884</v>
      </c>
      <c r="PBX6" s="117">
        <v>10885</v>
      </c>
      <c r="PBY6" s="117">
        <v>10886</v>
      </c>
      <c r="PBZ6" s="117">
        <v>10887</v>
      </c>
      <c r="PCA6" s="117">
        <v>10888</v>
      </c>
      <c r="PCB6" s="117">
        <v>10889</v>
      </c>
      <c r="PCC6" s="117">
        <v>10890</v>
      </c>
      <c r="PCD6" s="117">
        <v>10891</v>
      </c>
      <c r="PCE6" s="117">
        <v>10892</v>
      </c>
      <c r="PCF6" s="117">
        <v>10893</v>
      </c>
      <c r="PCG6" s="117">
        <v>10894</v>
      </c>
      <c r="PCH6" s="117">
        <v>10895</v>
      </c>
      <c r="PCI6" s="117">
        <v>10896</v>
      </c>
      <c r="PCJ6" s="117">
        <v>10897</v>
      </c>
      <c r="PCK6" s="117">
        <v>10898</v>
      </c>
      <c r="PCL6" s="117">
        <v>10899</v>
      </c>
      <c r="PCM6" s="117">
        <v>10900</v>
      </c>
      <c r="PCN6" s="117">
        <v>10901</v>
      </c>
      <c r="PCO6" s="117">
        <v>10902</v>
      </c>
      <c r="PCP6" s="117">
        <v>10903</v>
      </c>
      <c r="PCQ6" s="117">
        <v>10904</v>
      </c>
      <c r="PCR6" s="117">
        <v>10905</v>
      </c>
      <c r="PCS6" s="117">
        <v>10906</v>
      </c>
      <c r="PCT6" s="117">
        <v>10907</v>
      </c>
      <c r="PCU6" s="117">
        <v>10908</v>
      </c>
      <c r="PCV6" s="117">
        <v>10909</v>
      </c>
      <c r="PCW6" s="117">
        <v>10910</v>
      </c>
      <c r="PCX6" s="117">
        <v>10911</v>
      </c>
      <c r="PCY6" s="117">
        <v>10912</v>
      </c>
      <c r="PCZ6" s="117">
        <v>10913</v>
      </c>
      <c r="PDA6" s="117">
        <v>10914</v>
      </c>
      <c r="PDB6" s="117">
        <v>10915</v>
      </c>
      <c r="PDC6" s="117">
        <v>10916</v>
      </c>
      <c r="PDD6" s="117">
        <v>10917</v>
      </c>
      <c r="PDE6" s="117">
        <v>10918</v>
      </c>
      <c r="PDF6" s="117">
        <v>10919</v>
      </c>
      <c r="PDG6" s="117">
        <v>10920</v>
      </c>
      <c r="PDH6" s="117">
        <v>10921</v>
      </c>
      <c r="PDI6" s="117">
        <v>10922</v>
      </c>
      <c r="PDJ6" s="117">
        <v>10923</v>
      </c>
      <c r="PDK6" s="117">
        <v>10924</v>
      </c>
      <c r="PDL6" s="117">
        <v>10925</v>
      </c>
      <c r="PDM6" s="117">
        <v>10926</v>
      </c>
      <c r="PDN6" s="117">
        <v>10927</v>
      </c>
      <c r="PDO6" s="117">
        <v>10928</v>
      </c>
      <c r="PDP6" s="117">
        <v>10929</v>
      </c>
      <c r="PDQ6" s="117">
        <v>10930</v>
      </c>
      <c r="PDR6" s="117">
        <v>10931</v>
      </c>
      <c r="PDS6" s="117">
        <v>10932</v>
      </c>
      <c r="PDT6" s="117">
        <v>10933</v>
      </c>
      <c r="PDU6" s="117">
        <v>10934</v>
      </c>
      <c r="PDV6" s="117">
        <v>10935</v>
      </c>
      <c r="PDW6" s="117">
        <v>10936</v>
      </c>
      <c r="PDX6" s="117">
        <v>10937</v>
      </c>
      <c r="PDY6" s="117">
        <v>10938</v>
      </c>
      <c r="PDZ6" s="117">
        <v>10939</v>
      </c>
      <c r="PEA6" s="117">
        <v>10940</v>
      </c>
      <c r="PEB6" s="117">
        <v>10941</v>
      </c>
      <c r="PEC6" s="117">
        <v>10942</v>
      </c>
      <c r="PED6" s="117">
        <v>10943</v>
      </c>
      <c r="PEE6" s="117">
        <v>10944</v>
      </c>
      <c r="PEF6" s="117">
        <v>10945</v>
      </c>
      <c r="PEG6" s="117">
        <v>10946</v>
      </c>
      <c r="PEH6" s="117">
        <v>10947</v>
      </c>
      <c r="PEI6" s="117">
        <v>10948</v>
      </c>
      <c r="PEJ6" s="117">
        <v>10949</v>
      </c>
      <c r="PEK6" s="117">
        <v>10950</v>
      </c>
      <c r="PEL6" s="117">
        <v>10951</v>
      </c>
      <c r="PEM6" s="117">
        <v>10952</v>
      </c>
      <c r="PEN6" s="117">
        <v>10953</v>
      </c>
      <c r="PEO6" s="117">
        <v>10954</v>
      </c>
      <c r="PEP6" s="117">
        <v>10955</v>
      </c>
      <c r="PEQ6" s="117">
        <v>10956</v>
      </c>
      <c r="PER6" s="117">
        <v>10957</v>
      </c>
      <c r="PES6" s="117">
        <v>10958</v>
      </c>
      <c r="PET6" s="117">
        <v>10959</v>
      </c>
      <c r="PEU6" s="117">
        <v>10960</v>
      </c>
      <c r="PEV6" s="117">
        <v>10961</v>
      </c>
      <c r="PEW6" s="117">
        <v>10962</v>
      </c>
      <c r="PEX6" s="117">
        <v>10963</v>
      </c>
      <c r="PEY6" s="117">
        <v>10964</v>
      </c>
      <c r="PEZ6" s="117">
        <v>10965</v>
      </c>
      <c r="PFA6" s="117">
        <v>10966</v>
      </c>
      <c r="PFB6" s="117">
        <v>10967</v>
      </c>
      <c r="PFC6" s="117">
        <v>10968</v>
      </c>
      <c r="PFD6" s="117">
        <v>10969</v>
      </c>
      <c r="PFE6" s="117">
        <v>10970</v>
      </c>
      <c r="PFF6" s="117">
        <v>10971</v>
      </c>
      <c r="PFG6" s="117">
        <v>10972</v>
      </c>
      <c r="PFH6" s="117">
        <v>10973</v>
      </c>
      <c r="PFI6" s="117">
        <v>10974</v>
      </c>
      <c r="PFJ6" s="117">
        <v>10975</v>
      </c>
      <c r="PFK6" s="117">
        <v>10976</v>
      </c>
      <c r="PFL6" s="117">
        <v>10977</v>
      </c>
      <c r="PFM6" s="117">
        <v>10978</v>
      </c>
      <c r="PFN6" s="117">
        <v>10979</v>
      </c>
      <c r="PFO6" s="117">
        <v>10980</v>
      </c>
      <c r="PFP6" s="117">
        <v>10981</v>
      </c>
      <c r="PFQ6" s="117">
        <v>10982</v>
      </c>
      <c r="PFR6" s="117">
        <v>10983</v>
      </c>
      <c r="PFS6" s="117">
        <v>10984</v>
      </c>
      <c r="PFT6" s="117">
        <v>10985</v>
      </c>
      <c r="PFU6" s="117">
        <v>10986</v>
      </c>
      <c r="PFV6" s="117">
        <v>10987</v>
      </c>
      <c r="PFW6" s="117">
        <v>10988</v>
      </c>
      <c r="PFX6" s="117">
        <v>10989</v>
      </c>
      <c r="PFY6" s="117">
        <v>10990</v>
      </c>
      <c r="PFZ6" s="117">
        <v>10991</v>
      </c>
      <c r="PGA6" s="117">
        <v>10992</v>
      </c>
      <c r="PGB6" s="117">
        <v>10993</v>
      </c>
      <c r="PGC6" s="117">
        <v>10994</v>
      </c>
      <c r="PGD6" s="117">
        <v>10995</v>
      </c>
      <c r="PGE6" s="117">
        <v>10996</v>
      </c>
      <c r="PGF6" s="117">
        <v>10997</v>
      </c>
      <c r="PGG6" s="117">
        <v>10998</v>
      </c>
      <c r="PGH6" s="117">
        <v>10999</v>
      </c>
      <c r="PGI6" s="117">
        <v>11000</v>
      </c>
      <c r="PGJ6" s="117">
        <v>11001</v>
      </c>
      <c r="PGK6" s="117">
        <v>11002</v>
      </c>
      <c r="PGL6" s="117">
        <v>11003</v>
      </c>
      <c r="PGM6" s="117">
        <v>11004</v>
      </c>
      <c r="PGN6" s="117">
        <v>11005</v>
      </c>
      <c r="PGO6" s="117">
        <v>11006</v>
      </c>
      <c r="PGP6" s="117">
        <v>11007</v>
      </c>
      <c r="PGQ6" s="117">
        <v>11008</v>
      </c>
      <c r="PGR6" s="117">
        <v>11009</v>
      </c>
      <c r="PGS6" s="117">
        <v>11010</v>
      </c>
      <c r="PGT6" s="117">
        <v>11011</v>
      </c>
      <c r="PGU6" s="117">
        <v>11012</v>
      </c>
      <c r="PGV6" s="117">
        <v>11013</v>
      </c>
      <c r="PGW6" s="117">
        <v>11014</v>
      </c>
      <c r="PGX6" s="117">
        <v>11015</v>
      </c>
      <c r="PGY6" s="117">
        <v>11016</v>
      </c>
      <c r="PGZ6" s="117">
        <v>11017</v>
      </c>
      <c r="PHA6" s="117">
        <v>11018</v>
      </c>
      <c r="PHB6" s="117">
        <v>11019</v>
      </c>
      <c r="PHC6" s="117">
        <v>11020</v>
      </c>
      <c r="PHD6" s="117">
        <v>11021</v>
      </c>
      <c r="PHE6" s="117">
        <v>11022</v>
      </c>
      <c r="PHF6" s="117">
        <v>11023</v>
      </c>
      <c r="PHG6" s="117">
        <v>11024</v>
      </c>
      <c r="PHH6" s="117">
        <v>11025</v>
      </c>
      <c r="PHI6" s="117">
        <v>11026</v>
      </c>
      <c r="PHJ6" s="117">
        <v>11027</v>
      </c>
      <c r="PHK6" s="117">
        <v>11028</v>
      </c>
      <c r="PHL6" s="117">
        <v>11029</v>
      </c>
      <c r="PHM6" s="117">
        <v>11030</v>
      </c>
      <c r="PHN6" s="117">
        <v>11031</v>
      </c>
      <c r="PHO6" s="117">
        <v>11032</v>
      </c>
      <c r="PHP6" s="117">
        <v>11033</v>
      </c>
      <c r="PHQ6" s="117">
        <v>11034</v>
      </c>
      <c r="PHR6" s="117">
        <v>11035</v>
      </c>
      <c r="PHS6" s="117">
        <v>11036</v>
      </c>
      <c r="PHT6" s="117">
        <v>11037</v>
      </c>
      <c r="PHU6" s="117">
        <v>11038</v>
      </c>
      <c r="PHV6" s="117">
        <v>11039</v>
      </c>
      <c r="PHW6" s="117">
        <v>11040</v>
      </c>
      <c r="PHX6" s="117">
        <v>11041</v>
      </c>
      <c r="PHY6" s="117">
        <v>11042</v>
      </c>
      <c r="PHZ6" s="117">
        <v>11043</v>
      </c>
      <c r="PIA6" s="117">
        <v>11044</v>
      </c>
      <c r="PIB6" s="117">
        <v>11045</v>
      </c>
      <c r="PIC6" s="117">
        <v>11046</v>
      </c>
      <c r="PID6" s="117">
        <v>11047</v>
      </c>
      <c r="PIE6" s="117">
        <v>11048</v>
      </c>
      <c r="PIF6" s="117">
        <v>11049</v>
      </c>
      <c r="PIG6" s="117">
        <v>11050</v>
      </c>
      <c r="PIH6" s="117">
        <v>11051</v>
      </c>
      <c r="PII6" s="117">
        <v>11052</v>
      </c>
      <c r="PIJ6" s="117">
        <v>11053</v>
      </c>
      <c r="PIK6" s="117">
        <v>11054</v>
      </c>
      <c r="PIL6" s="117">
        <v>11055</v>
      </c>
      <c r="PIM6" s="117">
        <v>11056</v>
      </c>
      <c r="PIN6" s="117">
        <v>11057</v>
      </c>
      <c r="PIO6" s="117">
        <v>11058</v>
      </c>
      <c r="PIP6" s="117">
        <v>11059</v>
      </c>
      <c r="PIQ6" s="117">
        <v>11060</v>
      </c>
      <c r="PIR6" s="117">
        <v>11061</v>
      </c>
      <c r="PIS6" s="117">
        <v>11062</v>
      </c>
      <c r="PIT6" s="117">
        <v>11063</v>
      </c>
      <c r="PIU6" s="117">
        <v>11064</v>
      </c>
      <c r="PIV6" s="117">
        <v>11065</v>
      </c>
      <c r="PIW6" s="117">
        <v>11066</v>
      </c>
      <c r="PIX6" s="117">
        <v>11067</v>
      </c>
      <c r="PIY6" s="117">
        <v>11068</v>
      </c>
      <c r="PIZ6" s="117">
        <v>11069</v>
      </c>
      <c r="PJA6" s="117">
        <v>11070</v>
      </c>
      <c r="PJB6" s="117">
        <v>11071</v>
      </c>
      <c r="PJC6" s="117">
        <v>11072</v>
      </c>
      <c r="PJD6" s="117">
        <v>11073</v>
      </c>
      <c r="PJE6" s="117">
        <v>11074</v>
      </c>
      <c r="PJF6" s="117">
        <v>11075</v>
      </c>
      <c r="PJG6" s="117">
        <v>11076</v>
      </c>
      <c r="PJH6" s="117">
        <v>11077</v>
      </c>
      <c r="PJI6" s="117">
        <v>11078</v>
      </c>
      <c r="PJJ6" s="117">
        <v>11079</v>
      </c>
      <c r="PJK6" s="117">
        <v>11080</v>
      </c>
      <c r="PJL6" s="117">
        <v>11081</v>
      </c>
      <c r="PJM6" s="117">
        <v>11082</v>
      </c>
      <c r="PJN6" s="117">
        <v>11083</v>
      </c>
      <c r="PJO6" s="117">
        <v>11084</v>
      </c>
      <c r="PJP6" s="117">
        <v>11085</v>
      </c>
      <c r="PJQ6" s="117">
        <v>11086</v>
      </c>
      <c r="PJR6" s="117">
        <v>11087</v>
      </c>
      <c r="PJS6" s="117">
        <v>11088</v>
      </c>
      <c r="PJT6" s="117">
        <v>11089</v>
      </c>
      <c r="PJU6" s="117">
        <v>11090</v>
      </c>
      <c r="PJV6" s="117">
        <v>11091</v>
      </c>
      <c r="PJW6" s="117">
        <v>11092</v>
      </c>
      <c r="PJX6" s="117">
        <v>11093</v>
      </c>
      <c r="PJY6" s="117">
        <v>11094</v>
      </c>
      <c r="PJZ6" s="117">
        <v>11095</v>
      </c>
      <c r="PKA6" s="117">
        <v>11096</v>
      </c>
      <c r="PKB6" s="117">
        <v>11097</v>
      </c>
      <c r="PKC6" s="117">
        <v>11098</v>
      </c>
      <c r="PKD6" s="117">
        <v>11099</v>
      </c>
      <c r="PKE6" s="117">
        <v>11100</v>
      </c>
      <c r="PKF6" s="117">
        <v>11101</v>
      </c>
      <c r="PKG6" s="117">
        <v>11102</v>
      </c>
      <c r="PKH6" s="117">
        <v>11103</v>
      </c>
      <c r="PKI6" s="117">
        <v>11104</v>
      </c>
      <c r="PKJ6" s="117">
        <v>11105</v>
      </c>
      <c r="PKK6" s="117">
        <v>11106</v>
      </c>
      <c r="PKL6" s="117">
        <v>11107</v>
      </c>
      <c r="PKM6" s="117">
        <v>11108</v>
      </c>
      <c r="PKN6" s="117">
        <v>11109</v>
      </c>
      <c r="PKO6" s="117">
        <v>11110</v>
      </c>
      <c r="PKP6" s="117">
        <v>11111</v>
      </c>
      <c r="PKQ6" s="117">
        <v>11112</v>
      </c>
      <c r="PKR6" s="117">
        <v>11113</v>
      </c>
      <c r="PKS6" s="117">
        <v>11114</v>
      </c>
      <c r="PKT6" s="117">
        <v>11115</v>
      </c>
      <c r="PKU6" s="117">
        <v>11116</v>
      </c>
      <c r="PKV6" s="117">
        <v>11117</v>
      </c>
      <c r="PKW6" s="117">
        <v>11118</v>
      </c>
      <c r="PKX6" s="117">
        <v>11119</v>
      </c>
      <c r="PKY6" s="117">
        <v>11120</v>
      </c>
      <c r="PKZ6" s="117">
        <v>11121</v>
      </c>
      <c r="PLA6" s="117">
        <v>11122</v>
      </c>
      <c r="PLB6" s="117">
        <v>11123</v>
      </c>
      <c r="PLC6" s="117">
        <v>11124</v>
      </c>
      <c r="PLD6" s="117">
        <v>11125</v>
      </c>
      <c r="PLE6" s="117">
        <v>11126</v>
      </c>
      <c r="PLF6" s="117">
        <v>11127</v>
      </c>
      <c r="PLG6" s="117">
        <v>11128</v>
      </c>
      <c r="PLH6" s="117">
        <v>11129</v>
      </c>
      <c r="PLI6" s="117">
        <v>11130</v>
      </c>
      <c r="PLJ6" s="117">
        <v>11131</v>
      </c>
      <c r="PLK6" s="117">
        <v>11132</v>
      </c>
      <c r="PLL6" s="117">
        <v>11133</v>
      </c>
      <c r="PLM6" s="117">
        <v>11134</v>
      </c>
      <c r="PLN6" s="117">
        <v>11135</v>
      </c>
      <c r="PLO6" s="117">
        <v>11136</v>
      </c>
      <c r="PLP6" s="117">
        <v>11137</v>
      </c>
      <c r="PLQ6" s="117">
        <v>11138</v>
      </c>
      <c r="PLR6" s="117">
        <v>11139</v>
      </c>
      <c r="PLS6" s="117">
        <v>11140</v>
      </c>
      <c r="PLT6" s="117">
        <v>11141</v>
      </c>
      <c r="PLU6" s="117">
        <v>11142</v>
      </c>
      <c r="PLV6" s="117">
        <v>11143</v>
      </c>
      <c r="PLW6" s="117">
        <v>11144</v>
      </c>
      <c r="PLX6" s="117">
        <v>11145</v>
      </c>
      <c r="PLY6" s="117">
        <v>11146</v>
      </c>
      <c r="PLZ6" s="117">
        <v>11147</v>
      </c>
      <c r="PMA6" s="117">
        <v>11148</v>
      </c>
      <c r="PMB6" s="117">
        <v>11149</v>
      </c>
      <c r="PMC6" s="117">
        <v>11150</v>
      </c>
      <c r="PMD6" s="117">
        <v>11151</v>
      </c>
      <c r="PME6" s="117">
        <v>11152</v>
      </c>
      <c r="PMF6" s="117">
        <v>11153</v>
      </c>
      <c r="PMG6" s="117">
        <v>11154</v>
      </c>
      <c r="PMH6" s="117">
        <v>11155</v>
      </c>
      <c r="PMI6" s="117">
        <v>11156</v>
      </c>
      <c r="PMJ6" s="117">
        <v>11157</v>
      </c>
      <c r="PMK6" s="117">
        <v>11158</v>
      </c>
      <c r="PML6" s="117">
        <v>11159</v>
      </c>
      <c r="PMM6" s="117">
        <v>11160</v>
      </c>
      <c r="PMN6" s="117">
        <v>11161</v>
      </c>
      <c r="PMO6" s="117">
        <v>11162</v>
      </c>
      <c r="PMP6" s="117">
        <v>11163</v>
      </c>
      <c r="PMQ6" s="117">
        <v>11164</v>
      </c>
      <c r="PMR6" s="117">
        <v>11165</v>
      </c>
      <c r="PMS6" s="117">
        <v>11166</v>
      </c>
      <c r="PMT6" s="117">
        <v>11167</v>
      </c>
      <c r="PMU6" s="117">
        <v>11168</v>
      </c>
      <c r="PMV6" s="117">
        <v>11169</v>
      </c>
      <c r="PMW6" s="117">
        <v>11170</v>
      </c>
      <c r="PMX6" s="117">
        <v>11171</v>
      </c>
      <c r="PMY6" s="117">
        <v>11172</v>
      </c>
      <c r="PMZ6" s="117">
        <v>11173</v>
      </c>
      <c r="PNA6" s="117">
        <v>11174</v>
      </c>
      <c r="PNB6" s="117">
        <v>11175</v>
      </c>
      <c r="PNC6" s="117">
        <v>11176</v>
      </c>
      <c r="PND6" s="117">
        <v>11177</v>
      </c>
      <c r="PNE6" s="117">
        <v>11178</v>
      </c>
      <c r="PNF6" s="117">
        <v>11179</v>
      </c>
      <c r="PNG6" s="117">
        <v>11180</v>
      </c>
      <c r="PNH6" s="117">
        <v>11181</v>
      </c>
      <c r="PNI6" s="117">
        <v>11182</v>
      </c>
      <c r="PNJ6" s="117">
        <v>11183</v>
      </c>
      <c r="PNK6" s="117">
        <v>11184</v>
      </c>
      <c r="PNL6" s="117">
        <v>11185</v>
      </c>
      <c r="PNM6" s="117">
        <v>11186</v>
      </c>
      <c r="PNN6" s="117">
        <v>11187</v>
      </c>
      <c r="PNO6" s="117">
        <v>11188</v>
      </c>
      <c r="PNP6" s="117">
        <v>11189</v>
      </c>
      <c r="PNQ6" s="117">
        <v>11190</v>
      </c>
      <c r="PNR6" s="117">
        <v>11191</v>
      </c>
      <c r="PNS6" s="117">
        <v>11192</v>
      </c>
      <c r="PNT6" s="117">
        <v>11193</v>
      </c>
      <c r="PNU6" s="117">
        <v>11194</v>
      </c>
      <c r="PNV6" s="117">
        <v>11195</v>
      </c>
      <c r="PNW6" s="117">
        <v>11196</v>
      </c>
      <c r="PNX6" s="117">
        <v>11197</v>
      </c>
      <c r="PNY6" s="117">
        <v>11198</v>
      </c>
      <c r="PNZ6" s="117">
        <v>11199</v>
      </c>
      <c r="POA6" s="117">
        <v>11200</v>
      </c>
      <c r="POB6" s="117">
        <v>11201</v>
      </c>
      <c r="POC6" s="117">
        <v>11202</v>
      </c>
      <c r="POD6" s="117">
        <v>11203</v>
      </c>
      <c r="POE6" s="117">
        <v>11204</v>
      </c>
      <c r="POF6" s="117">
        <v>11205</v>
      </c>
      <c r="POG6" s="117">
        <v>11206</v>
      </c>
      <c r="POH6" s="117">
        <v>11207</v>
      </c>
      <c r="POI6" s="117">
        <v>11208</v>
      </c>
      <c r="POJ6" s="117">
        <v>11209</v>
      </c>
      <c r="POK6" s="117">
        <v>11210</v>
      </c>
      <c r="POL6" s="117">
        <v>11211</v>
      </c>
      <c r="POM6" s="117">
        <v>11212</v>
      </c>
      <c r="PON6" s="117">
        <v>11213</v>
      </c>
      <c r="POO6" s="117">
        <v>11214</v>
      </c>
      <c r="POP6" s="117">
        <v>11215</v>
      </c>
      <c r="POQ6" s="117">
        <v>11216</v>
      </c>
      <c r="POR6" s="117">
        <v>11217</v>
      </c>
      <c r="POS6" s="117">
        <v>11218</v>
      </c>
      <c r="POT6" s="117">
        <v>11219</v>
      </c>
      <c r="POU6" s="117">
        <v>11220</v>
      </c>
      <c r="POV6" s="117">
        <v>11221</v>
      </c>
      <c r="POW6" s="117">
        <v>11222</v>
      </c>
      <c r="POX6" s="117">
        <v>11223</v>
      </c>
      <c r="POY6" s="117">
        <v>11224</v>
      </c>
      <c r="POZ6" s="117">
        <v>11225</v>
      </c>
      <c r="PPA6" s="117">
        <v>11226</v>
      </c>
      <c r="PPB6" s="117">
        <v>11227</v>
      </c>
      <c r="PPC6" s="117">
        <v>11228</v>
      </c>
      <c r="PPD6" s="117">
        <v>11229</v>
      </c>
      <c r="PPE6" s="117">
        <v>11230</v>
      </c>
      <c r="PPF6" s="117">
        <v>11231</v>
      </c>
      <c r="PPG6" s="117">
        <v>11232</v>
      </c>
      <c r="PPH6" s="117">
        <v>11233</v>
      </c>
      <c r="PPI6" s="117">
        <v>11234</v>
      </c>
      <c r="PPJ6" s="117">
        <v>11235</v>
      </c>
      <c r="PPK6" s="117">
        <v>11236</v>
      </c>
      <c r="PPL6" s="117">
        <v>11237</v>
      </c>
      <c r="PPM6" s="117">
        <v>11238</v>
      </c>
      <c r="PPN6" s="117">
        <v>11239</v>
      </c>
      <c r="PPO6" s="117">
        <v>11240</v>
      </c>
      <c r="PPP6" s="117">
        <v>11241</v>
      </c>
      <c r="PPQ6" s="117">
        <v>11242</v>
      </c>
      <c r="PPR6" s="117">
        <v>11243</v>
      </c>
      <c r="PPS6" s="117">
        <v>11244</v>
      </c>
      <c r="PPT6" s="117">
        <v>11245</v>
      </c>
      <c r="PPU6" s="117">
        <v>11246</v>
      </c>
      <c r="PPV6" s="117">
        <v>11247</v>
      </c>
      <c r="PPW6" s="117">
        <v>11248</v>
      </c>
      <c r="PPX6" s="117">
        <v>11249</v>
      </c>
      <c r="PPY6" s="117">
        <v>11250</v>
      </c>
      <c r="PPZ6" s="117">
        <v>11251</v>
      </c>
      <c r="PQA6" s="117">
        <v>11252</v>
      </c>
      <c r="PQB6" s="117">
        <v>11253</v>
      </c>
      <c r="PQC6" s="117">
        <v>11254</v>
      </c>
      <c r="PQD6" s="117">
        <v>11255</v>
      </c>
      <c r="PQE6" s="117">
        <v>11256</v>
      </c>
      <c r="PQF6" s="117">
        <v>11257</v>
      </c>
      <c r="PQG6" s="117">
        <v>11258</v>
      </c>
      <c r="PQH6" s="117">
        <v>11259</v>
      </c>
      <c r="PQI6" s="117">
        <v>11260</v>
      </c>
      <c r="PQJ6" s="117">
        <v>11261</v>
      </c>
      <c r="PQK6" s="117">
        <v>11262</v>
      </c>
      <c r="PQL6" s="117">
        <v>11263</v>
      </c>
      <c r="PQM6" s="117">
        <v>11264</v>
      </c>
      <c r="PQN6" s="117">
        <v>11265</v>
      </c>
      <c r="PQO6" s="117">
        <v>11266</v>
      </c>
      <c r="PQP6" s="117">
        <v>11267</v>
      </c>
      <c r="PQQ6" s="117">
        <v>11268</v>
      </c>
      <c r="PQR6" s="117">
        <v>11269</v>
      </c>
      <c r="PQS6" s="117">
        <v>11270</v>
      </c>
      <c r="PQT6" s="117">
        <v>11271</v>
      </c>
      <c r="PQU6" s="117">
        <v>11272</v>
      </c>
      <c r="PQV6" s="117">
        <v>11273</v>
      </c>
      <c r="PQW6" s="117">
        <v>11274</v>
      </c>
      <c r="PQX6" s="117">
        <v>11275</v>
      </c>
      <c r="PQY6" s="117">
        <v>11276</v>
      </c>
      <c r="PQZ6" s="117">
        <v>11277</v>
      </c>
      <c r="PRA6" s="117">
        <v>11278</v>
      </c>
      <c r="PRB6" s="117">
        <v>11279</v>
      </c>
      <c r="PRC6" s="117">
        <v>11280</v>
      </c>
      <c r="PRD6" s="117">
        <v>11281</v>
      </c>
      <c r="PRE6" s="117">
        <v>11282</v>
      </c>
      <c r="PRF6" s="117">
        <v>11283</v>
      </c>
      <c r="PRG6" s="117">
        <v>11284</v>
      </c>
      <c r="PRH6" s="117">
        <v>11285</v>
      </c>
      <c r="PRI6" s="117">
        <v>11286</v>
      </c>
      <c r="PRJ6" s="117">
        <v>11287</v>
      </c>
      <c r="PRK6" s="117">
        <v>11288</v>
      </c>
      <c r="PRL6" s="117">
        <v>11289</v>
      </c>
      <c r="PRM6" s="117">
        <v>11290</v>
      </c>
      <c r="PRN6" s="117">
        <v>11291</v>
      </c>
      <c r="PRO6" s="117">
        <v>11292</v>
      </c>
      <c r="PRP6" s="117">
        <v>11293</v>
      </c>
      <c r="PRQ6" s="117">
        <v>11294</v>
      </c>
      <c r="PRR6" s="117">
        <v>11295</v>
      </c>
      <c r="PRS6" s="117">
        <v>11296</v>
      </c>
      <c r="PRT6" s="117">
        <v>11297</v>
      </c>
      <c r="PRU6" s="117">
        <v>11298</v>
      </c>
      <c r="PRV6" s="117">
        <v>11299</v>
      </c>
      <c r="PRW6" s="117">
        <v>11300</v>
      </c>
      <c r="PRX6" s="117">
        <v>11301</v>
      </c>
      <c r="PRY6" s="117">
        <v>11302</v>
      </c>
      <c r="PRZ6" s="117">
        <v>11303</v>
      </c>
      <c r="PSA6" s="117">
        <v>11304</v>
      </c>
      <c r="PSB6" s="117">
        <v>11305</v>
      </c>
      <c r="PSC6" s="117">
        <v>11306</v>
      </c>
      <c r="PSD6" s="117">
        <v>11307</v>
      </c>
      <c r="PSE6" s="117">
        <v>11308</v>
      </c>
      <c r="PSF6" s="117">
        <v>11309</v>
      </c>
      <c r="PSG6" s="117">
        <v>11310</v>
      </c>
      <c r="PSH6" s="117">
        <v>11311</v>
      </c>
      <c r="PSI6" s="117">
        <v>11312</v>
      </c>
      <c r="PSJ6" s="117">
        <v>11313</v>
      </c>
      <c r="PSK6" s="117">
        <v>11314</v>
      </c>
      <c r="PSL6" s="117">
        <v>11315</v>
      </c>
      <c r="PSM6" s="117">
        <v>11316</v>
      </c>
      <c r="PSN6" s="117">
        <v>11317</v>
      </c>
      <c r="PSO6" s="117">
        <v>11318</v>
      </c>
      <c r="PSP6" s="117">
        <v>11319</v>
      </c>
      <c r="PSQ6" s="117">
        <v>11320</v>
      </c>
      <c r="PSR6" s="117">
        <v>11321</v>
      </c>
      <c r="PSS6" s="117">
        <v>11322</v>
      </c>
      <c r="PST6" s="117">
        <v>11323</v>
      </c>
      <c r="PSU6" s="117">
        <v>11324</v>
      </c>
      <c r="PSV6" s="117">
        <v>11325</v>
      </c>
      <c r="PSW6" s="117">
        <v>11326</v>
      </c>
      <c r="PSX6" s="117">
        <v>11327</v>
      </c>
      <c r="PSY6" s="117">
        <v>11328</v>
      </c>
      <c r="PSZ6" s="117">
        <v>11329</v>
      </c>
      <c r="PTA6" s="117">
        <v>11330</v>
      </c>
      <c r="PTB6" s="117">
        <v>11331</v>
      </c>
      <c r="PTC6" s="117">
        <v>11332</v>
      </c>
      <c r="PTD6" s="117">
        <v>11333</v>
      </c>
      <c r="PTE6" s="117">
        <v>11334</v>
      </c>
      <c r="PTF6" s="117">
        <v>11335</v>
      </c>
      <c r="PTG6" s="117">
        <v>11336</v>
      </c>
      <c r="PTH6" s="117">
        <v>11337</v>
      </c>
      <c r="PTI6" s="117">
        <v>11338</v>
      </c>
      <c r="PTJ6" s="117">
        <v>11339</v>
      </c>
      <c r="PTK6" s="117">
        <v>11340</v>
      </c>
      <c r="PTL6" s="117">
        <v>11341</v>
      </c>
      <c r="PTM6" s="117">
        <v>11342</v>
      </c>
      <c r="PTN6" s="117">
        <v>11343</v>
      </c>
      <c r="PTO6" s="117">
        <v>11344</v>
      </c>
      <c r="PTP6" s="117">
        <v>11345</v>
      </c>
      <c r="PTQ6" s="117">
        <v>11346</v>
      </c>
      <c r="PTR6" s="117">
        <v>11347</v>
      </c>
      <c r="PTS6" s="117">
        <v>11348</v>
      </c>
      <c r="PTT6" s="117">
        <v>11349</v>
      </c>
      <c r="PTU6" s="117">
        <v>11350</v>
      </c>
      <c r="PTV6" s="117">
        <v>11351</v>
      </c>
      <c r="PTW6" s="117">
        <v>11352</v>
      </c>
      <c r="PTX6" s="117">
        <v>11353</v>
      </c>
      <c r="PTY6" s="117">
        <v>11354</v>
      </c>
      <c r="PTZ6" s="117">
        <v>11355</v>
      </c>
      <c r="PUA6" s="117">
        <v>11356</v>
      </c>
      <c r="PUB6" s="117">
        <v>11357</v>
      </c>
      <c r="PUC6" s="117">
        <v>11358</v>
      </c>
      <c r="PUD6" s="117">
        <v>11359</v>
      </c>
      <c r="PUE6" s="117">
        <v>11360</v>
      </c>
      <c r="PUF6" s="117">
        <v>11361</v>
      </c>
      <c r="PUG6" s="117">
        <v>11362</v>
      </c>
      <c r="PUH6" s="117">
        <v>11363</v>
      </c>
      <c r="PUI6" s="117">
        <v>11364</v>
      </c>
      <c r="PUJ6" s="117">
        <v>11365</v>
      </c>
      <c r="PUK6" s="117">
        <v>11366</v>
      </c>
      <c r="PUL6" s="117">
        <v>11367</v>
      </c>
      <c r="PUM6" s="117">
        <v>11368</v>
      </c>
      <c r="PUN6" s="117">
        <v>11369</v>
      </c>
      <c r="PUO6" s="117">
        <v>11370</v>
      </c>
      <c r="PUP6" s="117">
        <v>11371</v>
      </c>
      <c r="PUQ6" s="117">
        <v>11372</v>
      </c>
      <c r="PUR6" s="117">
        <v>11373</v>
      </c>
      <c r="PUS6" s="117">
        <v>11374</v>
      </c>
      <c r="PUT6" s="117">
        <v>11375</v>
      </c>
      <c r="PUU6" s="117">
        <v>11376</v>
      </c>
      <c r="PUV6" s="117">
        <v>11377</v>
      </c>
      <c r="PUW6" s="117">
        <v>11378</v>
      </c>
      <c r="PUX6" s="117">
        <v>11379</v>
      </c>
      <c r="PUY6" s="117">
        <v>11380</v>
      </c>
      <c r="PUZ6" s="117">
        <v>11381</v>
      </c>
      <c r="PVA6" s="117">
        <v>11382</v>
      </c>
      <c r="PVB6" s="117">
        <v>11383</v>
      </c>
      <c r="PVC6" s="117">
        <v>11384</v>
      </c>
      <c r="PVD6" s="117">
        <v>11385</v>
      </c>
      <c r="PVE6" s="117">
        <v>11386</v>
      </c>
      <c r="PVF6" s="117">
        <v>11387</v>
      </c>
      <c r="PVG6" s="117">
        <v>11388</v>
      </c>
      <c r="PVH6" s="117">
        <v>11389</v>
      </c>
      <c r="PVI6" s="117">
        <v>11390</v>
      </c>
      <c r="PVJ6" s="117">
        <v>11391</v>
      </c>
      <c r="PVK6" s="117">
        <v>11392</v>
      </c>
      <c r="PVL6" s="117">
        <v>11393</v>
      </c>
      <c r="PVM6" s="117">
        <v>11394</v>
      </c>
      <c r="PVN6" s="117">
        <v>11395</v>
      </c>
      <c r="PVO6" s="117">
        <v>11396</v>
      </c>
      <c r="PVP6" s="117">
        <v>11397</v>
      </c>
      <c r="PVQ6" s="117">
        <v>11398</v>
      </c>
      <c r="PVR6" s="117">
        <v>11399</v>
      </c>
      <c r="PVS6" s="117">
        <v>11400</v>
      </c>
      <c r="PVT6" s="117">
        <v>11401</v>
      </c>
      <c r="PVU6" s="117">
        <v>11402</v>
      </c>
      <c r="PVV6" s="117">
        <v>11403</v>
      </c>
      <c r="PVW6" s="117">
        <v>11404</v>
      </c>
      <c r="PVX6" s="117">
        <v>11405</v>
      </c>
      <c r="PVY6" s="117">
        <v>11406</v>
      </c>
      <c r="PVZ6" s="117">
        <v>11407</v>
      </c>
      <c r="PWA6" s="117">
        <v>11408</v>
      </c>
      <c r="PWB6" s="117">
        <v>11409</v>
      </c>
      <c r="PWC6" s="117">
        <v>11410</v>
      </c>
      <c r="PWD6" s="117">
        <v>11411</v>
      </c>
      <c r="PWE6" s="117">
        <v>11412</v>
      </c>
      <c r="PWF6" s="117">
        <v>11413</v>
      </c>
      <c r="PWG6" s="117">
        <v>11414</v>
      </c>
      <c r="PWH6" s="117">
        <v>11415</v>
      </c>
      <c r="PWI6" s="117">
        <v>11416</v>
      </c>
      <c r="PWJ6" s="117">
        <v>11417</v>
      </c>
      <c r="PWK6" s="117">
        <v>11418</v>
      </c>
      <c r="PWL6" s="117">
        <v>11419</v>
      </c>
      <c r="PWM6" s="117">
        <v>11420</v>
      </c>
      <c r="PWN6" s="117">
        <v>11421</v>
      </c>
      <c r="PWO6" s="117">
        <v>11422</v>
      </c>
      <c r="PWP6" s="117">
        <v>11423</v>
      </c>
      <c r="PWQ6" s="117">
        <v>11424</v>
      </c>
      <c r="PWR6" s="117">
        <v>11425</v>
      </c>
      <c r="PWS6" s="117">
        <v>11426</v>
      </c>
      <c r="PWT6" s="117">
        <v>11427</v>
      </c>
      <c r="PWU6" s="117">
        <v>11428</v>
      </c>
      <c r="PWV6" s="117">
        <v>11429</v>
      </c>
      <c r="PWW6" s="117">
        <v>11430</v>
      </c>
      <c r="PWX6" s="117">
        <v>11431</v>
      </c>
      <c r="PWY6" s="117">
        <v>11432</v>
      </c>
      <c r="PWZ6" s="117">
        <v>11433</v>
      </c>
      <c r="PXA6" s="117">
        <v>11434</v>
      </c>
      <c r="PXB6" s="117">
        <v>11435</v>
      </c>
      <c r="PXC6" s="117">
        <v>11436</v>
      </c>
      <c r="PXD6" s="117">
        <v>11437</v>
      </c>
      <c r="PXE6" s="117">
        <v>11438</v>
      </c>
      <c r="PXF6" s="117">
        <v>11439</v>
      </c>
      <c r="PXG6" s="117">
        <v>11440</v>
      </c>
      <c r="PXH6" s="117">
        <v>11441</v>
      </c>
      <c r="PXI6" s="117">
        <v>11442</v>
      </c>
      <c r="PXJ6" s="117">
        <v>11443</v>
      </c>
      <c r="PXK6" s="117">
        <v>11444</v>
      </c>
      <c r="PXL6" s="117">
        <v>11445</v>
      </c>
      <c r="PXM6" s="117">
        <v>11446</v>
      </c>
      <c r="PXN6" s="117">
        <v>11447</v>
      </c>
      <c r="PXO6" s="117">
        <v>11448</v>
      </c>
      <c r="PXP6" s="117">
        <v>11449</v>
      </c>
      <c r="PXQ6" s="117">
        <v>11450</v>
      </c>
      <c r="PXR6" s="117">
        <v>11451</v>
      </c>
      <c r="PXS6" s="117">
        <v>11452</v>
      </c>
      <c r="PXT6" s="117">
        <v>11453</v>
      </c>
      <c r="PXU6" s="117">
        <v>11454</v>
      </c>
      <c r="PXV6" s="117">
        <v>11455</v>
      </c>
      <c r="PXW6" s="117">
        <v>11456</v>
      </c>
      <c r="PXX6" s="117">
        <v>11457</v>
      </c>
      <c r="PXY6" s="117">
        <v>11458</v>
      </c>
      <c r="PXZ6" s="117">
        <v>11459</v>
      </c>
      <c r="PYA6" s="117">
        <v>11460</v>
      </c>
      <c r="PYB6" s="117">
        <v>11461</v>
      </c>
      <c r="PYC6" s="117">
        <v>11462</v>
      </c>
      <c r="PYD6" s="117">
        <v>11463</v>
      </c>
      <c r="PYE6" s="117">
        <v>11464</v>
      </c>
      <c r="PYF6" s="117">
        <v>11465</v>
      </c>
      <c r="PYG6" s="117">
        <v>11466</v>
      </c>
      <c r="PYH6" s="117">
        <v>11467</v>
      </c>
      <c r="PYI6" s="117">
        <v>11468</v>
      </c>
      <c r="PYJ6" s="117">
        <v>11469</v>
      </c>
      <c r="PYK6" s="117">
        <v>11470</v>
      </c>
      <c r="PYL6" s="117">
        <v>11471</v>
      </c>
      <c r="PYM6" s="117">
        <v>11472</v>
      </c>
      <c r="PYN6" s="117">
        <v>11473</v>
      </c>
      <c r="PYO6" s="117">
        <v>11474</v>
      </c>
      <c r="PYP6" s="117">
        <v>11475</v>
      </c>
      <c r="PYQ6" s="117">
        <v>11476</v>
      </c>
      <c r="PYR6" s="117">
        <v>11477</v>
      </c>
      <c r="PYS6" s="117">
        <v>11478</v>
      </c>
      <c r="PYT6" s="117">
        <v>11479</v>
      </c>
      <c r="PYU6" s="117">
        <v>11480</v>
      </c>
      <c r="PYV6" s="117">
        <v>11481</v>
      </c>
      <c r="PYW6" s="117">
        <v>11482</v>
      </c>
      <c r="PYX6" s="117">
        <v>11483</v>
      </c>
      <c r="PYY6" s="117">
        <v>11484</v>
      </c>
      <c r="PYZ6" s="117">
        <v>11485</v>
      </c>
      <c r="PZA6" s="117">
        <v>11486</v>
      </c>
      <c r="PZB6" s="117">
        <v>11487</v>
      </c>
      <c r="PZC6" s="117">
        <v>11488</v>
      </c>
      <c r="PZD6" s="117">
        <v>11489</v>
      </c>
      <c r="PZE6" s="117">
        <v>11490</v>
      </c>
      <c r="PZF6" s="117">
        <v>11491</v>
      </c>
      <c r="PZG6" s="117">
        <v>11492</v>
      </c>
      <c r="PZH6" s="117">
        <v>11493</v>
      </c>
      <c r="PZI6" s="117">
        <v>11494</v>
      </c>
      <c r="PZJ6" s="117">
        <v>11495</v>
      </c>
      <c r="PZK6" s="117">
        <v>11496</v>
      </c>
      <c r="PZL6" s="117">
        <v>11497</v>
      </c>
      <c r="PZM6" s="117">
        <v>11498</v>
      </c>
      <c r="PZN6" s="117">
        <v>11499</v>
      </c>
      <c r="PZO6" s="117">
        <v>11500</v>
      </c>
      <c r="PZP6" s="117">
        <v>11501</v>
      </c>
      <c r="PZQ6" s="117">
        <v>11502</v>
      </c>
      <c r="PZR6" s="117">
        <v>11503</v>
      </c>
      <c r="PZS6" s="117">
        <v>11504</v>
      </c>
      <c r="PZT6" s="117">
        <v>11505</v>
      </c>
      <c r="PZU6" s="117">
        <v>11506</v>
      </c>
      <c r="PZV6" s="117">
        <v>11507</v>
      </c>
      <c r="PZW6" s="117">
        <v>11508</v>
      </c>
      <c r="PZX6" s="117">
        <v>11509</v>
      </c>
      <c r="PZY6" s="117">
        <v>11510</v>
      </c>
      <c r="PZZ6" s="117">
        <v>11511</v>
      </c>
      <c r="QAA6" s="117">
        <v>11512</v>
      </c>
      <c r="QAB6" s="117">
        <v>11513</v>
      </c>
      <c r="QAC6" s="117">
        <v>11514</v>
      </c>
      <c r="QAD6" s="117">
        <v>11515</v>
      </c>
      <c r="QAE6" s="117">
        <v>11516</v>
      </c>
      <c r="QAF6" s="117">
        <v>11517</v>
      </c>
      <c r="QAG6" s="117">
        <v>11518</v>
      </c>
      <c r="QAH6" s="117">
        <v>11519</v>
      </c>
      <c r="QAI6" s="117">
        <v>11520</v>
      </c>
      <c r="QAJ6" s="117">
        <v>11521</v>
      </c>
      <c r="QAK6" s="117">
        <v>11522</v>
      </c>
      <c r="QAL6" s="117">
        <v>11523</v>
      </c>
      <c r="QAM6" s="117">
        <v>11524</v>
      </c>
      <c r="QAN6" s="117">
        <v>11525</v>
      </c>
      <c r="QAO6" s="117">
        <v>11526</v>
      </c>
      <c r="QAP6" s="117">
        <v>11527</v>
      </c>
      <c r="QAQ6" s="117">
        <v>11528</v>
      </c>
      <c r="QAR6" s="117">
        <v>11529</v>
      </c>
      <c r="QAS6" s="117">
        <v>11530</v>
      </c>
      <c r="QAT6" s="117">
        <v>11531</v>
      </c>
      <c r="QAU6" s="117">
        <v>11532</v>
      </c>
      <c r="QAV6" s="117">
        <v>11533</v>
      </c>
      <c r="QAW6" s="117">
        <v>11534</v>
      </c>
      <c r="QAX6" s="117">
        <v>11535</v>
      </c>
      <c r="QAY6" s="117">
        <v>11536</v>
      </c>
      <c r="QAZ6" s="117">
        <v>11537</v>
      </c>
      <c r="QBA6" s="117">
        <v>11538</v>
      </c>
      <c r="QBB6" s="117">
        <v>11539</v>
      </c>
      <c r="QBC6" s="117">
        <v>11540</v>
      </c>
      <c r="QBD6" s="117">
        <v>11541</v>
      </c>
      <c r="QBE6" s="117">
        <v>11542</v>
      </c>
      <c r="QBF6" s="117">
        <v>11543</v>
      </c>
      <c r="QBG6" s="117">
        <v>11544</v>
      </c>
      <c r="QBH6" s="117">
        <v>11545</v>
      </c>
      <c r="QBI6" s="117">
        <v>11546</v>
      </c>
      <c r="QBJ6" s="117">
        <v>11547</v>
      </c>
      <c r="QBK6" s="117">
        <v>11548</v>
      </c>
      <c r="QBL6" s="117">
        <v>11549</v>
      </c>
      <c r="QBM6" s="117">
        <v>11550</v>
      </c>
      <c r="QBN6" s="117">
        <v>11551</v>
      </c>
      <c r="QBO6" s="117">
        <v>11552</v>
      </c>
      <c r="QBP6" s="117">
        <v>11553</v>
      </c>
      <c r="QBQ6" s="117">
        <v>11554</v>
      </c>
      <c r="QBR6" s="117">
        <v>11555</v>
      </c>
      <c r="QBS6" s="117">
        <v>11556</v>
      </c>
      <c r="QBT6" s="117">
        <v>11557</v>
      </c>
      <c r="QBU6" s="117">
        <v>11558</v>
      </c>
      <c r="QBV6" s="117">
        <v>11559</v>
      </c>
      <c r="QBW6" s="117">
        <v>11560</v>
      </c>
      <c r="QBX6" s="117">
        <v>11561</v>
      </c>
      <c r="QBY6" s="117">
        <v>11562</v>
      </c>
      <c r="QBZ6" s="117">
        <v>11563</v>
      </c>
      <c r="QCA6" s="117">
        <v>11564</v>
      </c>
      <c r="QCB6" s="117">
        <v>11565</v>
      </c>
      <c r="QCC6" s="117">
        <v>11566</v>
      </c>
      <c r="QCD6" s="117">
        <v>11567</v>
      </c>
      <c r="QCE6" s="117">
        <v>11568</v>
      </c>
      <c r="QCF6" s="117">
        <v>11569</v>
      </c>
      <c r="QCG6" s="117">
        <v>11570</v>
      </c>
      <c r="QCH6" s="117">
        <v>11571</v>
      </c>
      <c r="QCI6" s="117">
        <v>11572</v>
      </c>
      <c r="QCJ6" s="117">
        <v>11573</v>
      </c>
      <c r="QCK6" s="117">
        <v>11574</v>
      </c>
      <c r="QCL6" s="117">
        <v>11575</v>
      </c>
      <c r="QCM6" s="117">
        <v>11576</v>
      </c>
      <c r="QCN6" s="117">
        <v>11577</v>
      </c>
      <c r="QCO6" s="117">
        <v>11578</v>
      </c>
      <c r="QCP6" s="117">
        <v>11579</v>
      </c>
      <c r="QCQ6" s="117">
        <v>11580</v>
      </c>
      <c r="QCR6" s="117">
        <v>11581</v>
      </c>
      <c r="QCS6" s="117">
        <v>11582</v>
      </c>
      <c r="QCT6" s="117">
        <v>11583</v>
      </c>
      <c r="QCU6" s="117">
        <v>11584</v>
      </c>
      <c r="QCV6" s="117">
        <v>11585</v>
      </c>
      <c r="QCW6" s="117">
        <v>11586</v>
      </c>
      <c r="QCX6" s="117">
        <v>11587</v>
      </c>
      <c r="QCY6" s="117">
        <v>11588</v>
      </c>
      <c r="QCZ6" s="117">
        <v>11589</v>
      </c>
      <c r="QDA6" s="117">
        <v>11590</v>
      </c>
      <c r="QDB6" s="117">
        <v>11591</v>
      </c>
      <c r="QDC6" s="117">
        <v>11592</v>
      </c>
      <c r="QDD6" s="117">
        <v>11593</v>
      </c>
      <c r="QDE6" s="117">
        <v>11594</v>
      </c>
      <c r="QDF6" s="117">
        <v>11595</v>
      </c>
      <c r="QDG6" s="117">
        <v>11596</v>
      </c>
      <c r="QDH6" s="117">
        <v>11597</v>
      </c>
      <c r="QDI6" s="117">
        <v>11598</v>
      </c>
      <c r="QDJ6" s="117">
        <v>11599</v>
      </c>
      <c r="QDK6" s="117">
        <v>11600</v>
      </c>
      <c r="QDL6" s="117">
        <v>11601</v>
      </c>
      <c r="QDM6" s="117">
        <v>11602</v>
      </c>
      <c r="QDN6" s="117">
        <v>11603</v>
      </c>
      <c r="QDO6" s="117">
        <v>11604</v>
      </c>
      <c r="QDP6" s="117">
        <v>11605</v>
      </c>
      <c r="QDQ6" s="117">
        <v>11606</v>
      </c>
      <c r="QDR6" s="117">
        <v>11607</v>
      </c>
      <c r="QDS6" s="117">
        <v>11608</v>
      </c>
      <c r="QDT6" s="117">
        <v>11609</v>
      </c>
      <c r="QDU6" s="117">
        <v>11610</v>
      </c>
      <c r="QDV6" s="117">
        <v>11611</v>
      </c>
      <c r="QDW6" s="117">
        <v>11612</v>
      </c>
      <c r="QDX6" s="117">
        <v>11613</v>
      </c>
      <c r="QDY6" s="117">
        <v>11614</v>
      </c>
      <c r="QDZ6" s="117">
        <v>11615</v>
      </c>
      <c r="QEA6" s="117">
        <v>11616</v>
      </c>
      <c r="QEB6" s="117">
        <v>11617</v>
      </c>
      <c r="QEC6" s="117">
        <v>11618</v>
      </c>
      <c r="QED6" s="117">
        <v>11619</v>
      </c>
      <c r="QEE6" s="117">
        <v>11620</v>
      </c>
      <c r="QEF6" s="117">
        <v>11621</v>
      </c>
      <c r="QEG6" s="117">
        <v>11622</v>
      </c>
      <c r="QEH6" s="117">
        <v>11623</v>
      </c>
      <c r="QEI6" s="117">
        <v>11624</v>
      </c>
      <c r="QEJ6" s="117">
        <v>11625</v>
      </c>
      <c r="QEK6" s="117">
        <v>11626</v>
      </c>
      <c r="QEL6" s="117">
        <v>11627</v>
      </c>
      <c r="QEM6" s="117">
        <v>11628</v>
      </c>
      <c r="QEN6" s="117">
        <v>11629</v>
      </c>
      <c r="QEO6" s="117">
        <v>11630</v>
      </c>
      <c r="QEP6" s="117">
        <v>11631</v>
      </c>
      <c r="QEQ6" s="117">
        <v>11632</v>
      </c>
      <c r="QER6" s="117">
        <v>11633</v>
      </c>
      <c r="QES6" s="117">
        <v>11634</v>
      </c>
      <c r="QET6" s="117">
        <v>11635</v>
      </c>
      <c r="QEU6" s="117">
        <v>11636</v>
      </c>
      <c r="QEV6" s="117">
        <v>11637</v>
      </c>
      <c r="QEW6" s="117">
        <v>11638</v>
      </c>
      <c r="QEX6" s="117">
        <v>11639</v>
      </c>
      <c r="QEY6" s="117">
        <v>11640</v>
      </c>
      <c r="QEZ6" s="117">
        <v>11641</v>
      </c>
      <c r="QFA6" s="117">
        <v>11642</v>
      </c>
      <c r="QFB6" s="117">
        <v>11643</v>
      </c>
      <c r="QFC6" s="117">
        <v>11644</v>
      </c>
      <c r="QFD6" s="117">
        <v>11645</v>
      </c>
      <c r="QFE6" s="117">
        <v>11646</v>
      </c>
      <c r="QFF6" s="117">
        <v>11647</v>
      </c>
      <c r="QFG6" s="117">
        <v>11648</v>
      </c>
      <c r="QFH6" s="117">
        <v>11649</v>
      </c>
      <c r="QFI6" s="117">
        <v>11650</v>
      </c>
      <c r="QFJ6" s="117">
        <v>11651</v>
      </c>
      <c r="QFK6" s="117">
        <v>11652</v>
      </c>
      <c r="QFL6" s="117">
        <v>11653</v>
      </c>
      <c r="QFM6" s="117">
        <v>11654</v>
      </c>
      <c r="QFN6" s="117">
        <v>11655</v>
      </c>
      <c r="QFO6" s="117">
        <v>11656</v>
      </c>
      <c r="QFP6" s="117">
        <v>11657</v>
      </c>
      <c r="QFQ6" s="117">
        <v>11658</v>
      </c>
      <c r="QFR6" s="117">
        <v>11659</v>
      </c>
      <c r="QFS6" s="117">
        <v>11660</v>
      </c>
      <c r="QFT6" s="117">
        <v>11661</v>
      </c>
      <c r="QFU6" s="117">
        <v>11662</v>
      </c>
      <c r="QFV6" s="117">
        <v>11663</v>
      </c>
      <c r="QFW6" s="117">
        <v>11664</v>
      </c>
      <c r="QFX6" s="117">
        <v>11665</v>
      </c>
      <c r="QFY6" s="117">
        <v>11666</v>
      </c>
      <c r="QFZ6" s="117">
        <v>11667</v>
      </c>
      <c r="QGA6" s="117">
        <v>11668</v>
      </c>
      <c r="QGB6" s="117">
        <v>11669</v>
      </c>
      <c r="QGC6" s="117">
        <v>11670</v>
      </c>
      <c r="QGD6" s="117">
        <v>11671</v>
      </c>
      <c r="QGE6" s="117">
        <v>11672</v>
      </c>
      <c r="QGF6" s="117">
        <v>11673</v>
      </c>
      <c r="QGG6" s="117">
        <v>11674</v>
      </c>
      <c r="QGH6" s="117">
        <v>11675</v>
      </c>
      <c r="QGI6" s="117">
        <v>11676</v>
      </c>
      <c r="QGJ6" s="117">
        <v>11677</v>
      </c>
      <c r="QGK6" s="117">
        <v>11678</v>
      </c>
      <c r="QGL6" s="117">
        <v>11679</v>
      </c>
      <c r="QGM6" s="117">
        <v>11680</v>
      </c>
      <c r="QGN6" s="117">
        <v>11681</v>
      </c>
      <c r="QGO6" s="117">
        <v>11682</v>
      </c>
      <c r="QGP6" s="117">
        <v>11683</v>
      </c>
      <c r="QGQ6" s="117">
        <v>11684</v>
      </c>
      <c r="QGR6" s="117">
        <v>11685</v>
      </c>
      <c r="QGS6" s="117">
        <v>11686</v>
      </c>
      <c r="QGT6" s="117">
        <v>11687</v>
      </c>
      <c r="QGU6" s="117">
        <v>11688</v>
      </c>
      <c r="QGV6" s="117">
        <v>11689</v>
      </c>
      <c r="QGW6" s="117">
        <v>11690</v>
      </c>
      <c r="QGX6" s="117">
        <v>11691</v>
      </c>
      <c r="QGY6" s="117">
        <v>11692</v>
      </c>
      <c r="QGZ6" s="117">
        <v>11693</v>
      </c>
      <c r="QHA6" s="117">
        <v>11694</v>
      </c>
      <c r="QHB6" s="117">
        <v>11695</v>
      </c>
      <c r="QHC6" s="117">
        <v>11696</v>
      </c>
      <c r="QHD6" s="117">
        <v>11697</v>
      </c>
      <c r="QHE6" s="117">
        <v>11698</v>
      </c>
      <c r="QHF6" s="117">
        <v>11699</v>
      </c>
      <c r="QHG6" s="117">
        <v>11700</v>
      </c>
      <c r="QHH6" s="117">
        <v>11701</v>
      </c>
      <c r="QHI6" s="117">
        <v>11702</v>
      </c>
      <c r="QHJ6" s="117">
        <v>11703</v>
      </c>
      <c r="QHK6" s="117">
        <v>11704</v>
      </c>
      <c r="QHL6" s="117">
        <v>11705</v>
      </c>
      <c r="QHM6" s="117">
        <v>11706</v>
      </c>
      <c r="QHN6" s="117">
        <v>11707</v>
      </c>
      <c r="QHO6" s="117">
        <v>11708</v>
      </c>
      <c r="QHP6" s="117">
        <v>11709</v>
      </c>
      <c r="QHQ6" s="117">
        <v>11710</v>
      </c>
      <c r="QHR6" s="117">
        <v>11711</v>
      </c>
      <c r="QHS6" s="117">
        <v>11712</v>
      </c>
      <c r="QHT6" s="117">
        <v>11713</v>
      </c>
      <c r="QHU6" s="117">
        <v>11714</v>
      </c>
      <c r="QHV6" s="117">
        <v>11715</v>
      </c>
      <c r="QHW6" s="117">
        <v>11716</v>
      </c>
      <c r="QHX6" s="117">
        <v>11717</v>
      </c>
      <c r="QHY6" s="117">
        <v>11718</v>
      </c>
      <c r="QHZ6" s="117">
        <v>11719</v>
      </c>
      <c r="QIA6" s="117">
        <v>11720</v>
      </c>
      <c r="QIB6" s="117">
        <v>11721</v>
      </c>
      <c r="QIC6" s="117">
        <v>11722</v>
      </c>
      <c r="QID6" s="117">
        <v>11723</v>
      </c>
      <c r="QIE6" s="117">
        <v>11724</v>
      </c>
      <c r="QIF6" s="117">
        <v>11725</v>
      </c>
      <c r="QIG6" s="117">
        <v>11726</v>
      </c>
      <c r="QIH6" s="117">
        <v>11727</v>
      </c>
      <c r="QII6" s="117">
        <v>11728</v>
      </c>
      <c r="QIJ6" s="117">
        <v>11729</v>
      </c>
      <c r="QIK6" s="117">
        <v>11730</v>
      </c>
      <c r="QIL6" s="117">
        <v>11731</v>
      </c>
      <c r="QIM6" s="117">
        <v>11732</v>
      </c>
      <c r="QIN6" s="117">
        <v>11733</v>
      </c>
      <c r="QIO6" s="117">
        <v>11734</v>
      </c>
      <c r="QIP6" s="117">
        <v>11735</v>
      </c>
      <c r="QIQ6" s="117">
        <v>11736</v>
      </c>
      <c r="QIR6" s="117">
        <v>11737</v>
      </c>
      <c r="QIS6" s="117">
        <v>11738</v>
      </c>
      <c r="QIT6" s="117">
        <v>11739</v>
      </c>
      <c r="QIU6" s="117">
        <v>11740</v>
      </c>
      <c r="QIV6" s="117">
        <v>11741</v>
      </c>
      <c r="QIW6" s="117">
        <v>11742</v>
      </c>
      <c r="QIX6" s="117">
        <v>11743</v>
      </c>
      <c r="QIY6" s="117">
        <v>11744</v>
      </c>
      <c r="QIZ6" s="117">
        <v>11745</v>
      </c>
      <c r="QJA6" s="117">
        <v>11746</v>
      </c>
      <c r="QJB6" s="117">
        <v>11747</v>
      </c>
      <c r="QJC6" s="117">
        <v>11748</v>
      </c>
      <c r="QJD6" s="117">
        <v>11749</v>
      </c>
      <c r="QJE6" s="117">
        <v>11750</v>
      </c>
      <c r="QJF6" s="117">
        <v>11751</v>
      </c>
      <c r="QJG6" s="117">
        <v>11752</v>
      </c>
      <c r="QJH6" s="117">
        <v>11753</v>
      </c>
      <c r="QJI6" s="117">
        <v>11754</v>
      </c>
      <c r="QJJ6" s="117">
        <v>11755</v>
      </c>
      <c r="QJK6" s="117">
        <v>11756</v>
      </c>
      <c r="QJL6" s="117">
        <v>11757</v>
      </c>
      <c r="QJM6" s="117">
        <v>11758</v>
      </c>
      <c r="QJN6" s="117">
        <v>11759</v>
      </c>
      <c r="QJO6" s="117">
        <v>11760</v>
      </c>
      <c r="QJP6" s="117">
        <v>11761</v>
      </c>
      <c r="QJQ6" s="117">
        <v>11762</v>
      </c>
      <c r="QJR6" s="117">
        <v>11763</v>
      </c>
      <c r="QJS6" s="117">
        <v>11764</v>
      </c>
      <c r="QJT6" s="117">
        <v>11765</v>
      </c>
      <c r="QJU6" s="117">
        <v>11766</v>
      </c>
      <c r="QJV6" s="117">
        <v>11767</v>
      </c>
      <c r="QJW6" s="117">
        <v>11768</v>
      </c>
      <c r="QJX6" s="117">
        <v>11769</v>
      </c>
      <c r="QJY6" s="117">
        <v>11770</v>
      </c>
      <c r="QJZ6" s="117">
        <v>11771</v>
      </c>
      <c r="QKA6" s="117">
        <v>11772</v>
      </c>
      <c r="QKB6" s="117">
        <v>11773</v>
      </c>
      <c r="QKC6" s="117">
        <v>11774</v>
      </c>
      <c r="QKD6" s="117">
        <v>11775</v>
      </c>
      <c r="QKE6" s="117">
        <v>11776</v>
      </c>
      <c r="QKF6" s="117">
        <v>11777</v>
      </c>
      <c r="QKG6" s="117">
        <v>11778</v>
      </c>
      <c r="QKH6" s="117">
        <v>11779</v>
      </c>
      <c r="QKI6" s="117">
        <v>11780</v>
      </c>
      <c r="QKJ6" s="117">
        <v>11781</v>
      </c>
      <c r="QKK6" s="117">
        <v>11782</v>
      </c>
      <c r="QKL6" s="117">
        <v>11783</v>
      </c>
      <c r="QKM6" s="117">
        <v>11784</v>
      </c>
      <c r="QKN6" s="117">
        <v>11785</v>
      </c>
      <c r="QKO6" s="117">
        <v>11786</v>
      </c>
      <c r="QKP6" s="117">
        <v>11787</v>
      </c>
      <c r="QKQ6" s="117">
        <v>11788</v>
      </c>
      <c r="QKR6" s="117">
        <v>11789</v>
      </c>
      <c r="QKS6" s="117">
        <v>11790</v>
      </c>
      <c r="QKT6" s="117">
        <v>11791</v>
      </c>
      <c r="QKU6" s="117">
        <v>11792</v>
      </c>
      <c r="QKV6" s="117">
        <v>11793</v>
      </c>
      <c r="QKW6" s="117">
        <v>11794</v>
      </c>
      <c r="QKX6" s="117">
        <v>11795</v>
      </c>
      <c r="QKY6" s="117">
        <v>11796</v>
      </c>
      <c r="QKZ6" s="117">
        <v>11797</v>
      </c>
      <c r="QLA6" s="117">
        <v>11798</v>
      </c>
      <c r="QLB6" s="117">
        <v>11799</v>
      </c>
      <c r="QLC6" s="117">
        <v>11800</v>
      </c>
      <c r="QLD6" s="117">
        <v>11801</v>
      </c>
      <c r="QLE6" s="117">
        <v>11802</v>
      </c>
      <c r="QLF6" s="117">
        <v>11803</v>
      </c>
      <c r="QLG6" s="117">
        <v>11804</v>
      </c>
      <c r="QLH6" s="117">
        <v>11805</v>
      </c>
      <c r="QLI6" s="117">
        <v>11806</v>
      </c>
      <c r="QLJ6" s="117">
        <v>11807</v>
      </c>
      <c r="QLK6" s="117">
        <v>11808</v>
      </c>
      <c r="QLL6" s="117">
        <v>11809</v>
      </c>
      <c r="QLM6" s="117">
        <v>11810</v>
      </c>
      <c r="QLN6" s="117">
        <v>11811</v>
      </c>
      <c r="QLO6" s="117">
        <v>11812</v>
      </c>
      <c r="QLP6" s="117">
        <v>11813</v>
      </c>
      <c r="QLQ6" s="117">
        <v>11814</v>
      </c>
      <c r="QLR6" s="117">
        <v>11815</v>
      </c>
      <c r="QLS6" s="117">
        <v>11816</v>
      </c>
      <c r="QLT6" s="117">
        <v>11817</v>
      </c>
      <c r="QLU6" s="117">
        <v>11818</v>
      </c>
      <c r="QLV6" s="117">
        <v>11819</v>
      </c>
      <c r="QLW6" s="117">
        <v>11820</v>
      </c>
      <c r="QLX6" s="117">
        <v>11821</v>
      </c>
      <c r="QLY6" s="117">
        <v>11822</v>
      </c>
      <c r="QLZ6" s="117">
        <v>11823</v>
      </c>
      <c r="QMA6" s="117">
        <v>11824</v>
      </c>
      <c r="QMB6" s="117">
        <v>11825</v>
      </c>
      <c r="QMC6" s="117">
        <v>11826</v>
      </c>
      <c r="QMD6" s="117">
        <v>11827</v>
      </c>
      <c r="QME6" s="117">
        <v>11828</v>
      </c>
      <c r="QMF6" s="117">
        <v>11829</v>
      </c>
      <c r="QMG6" s="117">
        <v>11830</v>
      </c>
      <c r="QMH6" s="117">
        <v>11831</v>
      </c>
      <c r="QMI6" s="117">
        <v>11832</v>
      </c>
      <c r="QMJ6" s="117">
        <v>11833</v>
      </c>
      <c r="QMK6" s="117">
        <v>11834</v>
      </c>
      <c r="QML6" s="117">
        <v>11835</v>
      </c>
      <c r="QMM6" s="117">
        <v>11836</v>
      </c>
      <c r="QMN6" s="117">
        <v>11837</v>
      </c>
      <c r="QMO6" s="117">
        <v>11838</v>
      </c>
      <c r="QMP6" s="117">
        <v>11839</v>
      </c>
      <c r="QMQ6" s="117">
        <v>11840</v>
      </c>
      <c r="QMR6" s="117">
        <v>11841</v>
      </c>
      <c r="QMS6" s="117">
        <v>11842</v>
      </c>
      <c r="QMT6" s="117">
        <v>11843</v>
      </c>
      <c r="QMU6" s="117">
        <v>11844</v>
      </c>
      <c r="QMV6" s="117">
        <v>11845</v>
      </c>
      <c r="QMW6" s="117">
        <v>11846</v>
      </c>
      <c r="QMX6" s="117">
        <v>11847</v>
      </c>
      <c r="QMY6" s="117">
        <v>11848</v>
      </c>
      <c r="QMZ6" s="117">
        <v>11849</v>
      </c>
      <c r="QNA6" s="117">
        <v>11850</v>
      </c>
      <c r="QNB6" s="117">
        <v>11851</v>
      </c>
      <c r="QNC6" s="117">
        <v>11852</v>
      </c>
      <c r="QND6" s="117">
        <v>11853</v>
      </c>
      <c r="QNE6" s="117">
        <v>11854</v>
      </c>
      <c r="QNF6" s="117">
        <v>11855</v>
      </c>
      <c r="QNG6" s="117">
        <v>11856</v>
      </c>
      <c r="QNH6" s="117">
        <v>11857</v>
      </c>
      <c r="QNI6" s="117">
        <v>11858</v>
      </c>
      <c r="QNJ6" s="117">
        <v>11859</v>
      </c>
      <c r="QNK6" s="117">
        <v>11860</v>
      </c>
      <c r="QNL6" s="117">
        <v>11861</v>
      </c>
      <c r="QNM6" s="117">
        <v>11862</v>
      </c>
      <c r="QNN6" s="117">
        <v>11863</v>
      </c>
      <c r="QNO6" s="117">
        <v>11864</v>
      </c>
      <c r="QNP6" s="117">
        <v>11865</v>
      </c>
      <c r="QNQ6" s="117">
        <v>11866</v>
      </c>
      <c r="QNR6" s="117">
        <v>11867</v>
      </c>
      <c r="QNS6" s="117">
        <v>11868</v>
      </c>
      <c r="QNT6" s="117">
        <v>11869</v>
      </c>
      <c r="QNU6" s="117">
        <v>11870</v>
      </c>
      <c r="QNV6" s="117">
        <v>11871</v>
      </c>
      <c r="QNW6" s="117">
        <v>11872</v>
      </c>
      <c r="QNX6" s="117">
        <v>11873</v>
      </c>
      <c r="QNY6" s="117">
        <v>11874</v>
      </c>
      <c r="QNZ6" s="117">
        <v>11875</v>
      </c>
      <c r="QOA6" s="117">
        <v>11876</v>
      </c>
      <c r="QOB6" s="117">
        <v>11877</v>
      </c>
      <c r="QOC6" s="117">
        <v>11878</v>
      </c>
      <c r="QOD6" s="117">
        <v>11879</v>
      </c>
      <c r="QOE6" s="117">
        <v>11880</v>
      </c>
      <c r="QOF6" s="117">
        <v>11881</v>
      </c>
      <c r="QOG6" s="117">
        <v>11882</v>
      </c>
      <c r="QOH6" s="117">
        <v>11883</v>
      </c>
      <c r="QOI6" s="117">
        <v>11884</v>
      </c>
      <c r="QOJ6" s="117">
        <v>11885</v>
      </c>
      <c r="QOK6" s="117">
        <v>11886</v>
      </c>
      <c r="QOL6" s="117">
        <v>11887</v>
      </c>
      <c r="QOM6" s="117">
        <v>11888</v>
      </c>
      <c r="QON6" s="117">
        <v>11889</v>
      </c>
      <c r="QOO6" s="117">
        <v>11890</v>
      </c>
      <c r="QOP6" s="117">
        <v>11891</v>
      </c>
      <c r="QOQ6" s="117">
        <v>11892</v>
      </c>
      <c r="QOR6" s="117">
        <v>11893</v>
      </c>
      <c r="QOS6" s="117">
        <v>11894</v>
      </c>
      <c r="QOT6" s="117">
        <v>11895</v>
      </c>
      <c r="QOU6" s="117">
        <v>11896</v>
      </c>
      <c r="QOV6" s="117">
        <v>11897</v>
      </c>
      <c r="QOW6" s="117">
        <v>11898</v>
      </c>
      <c r="QOX6" s="117">
        <v>11899</v>
      </c>
      <c r="QOY6" s="117">
        <v>11900</v>
      </c>
      <c r="QOZ6" s="117">
        <v>11901</v>
      </c>
      <c r="QPA6" s="117">
        <v>11902</v>
      </c>
      <c r="QPB6" s="117">
        <v>11903</v>
      </c>
      <c r="QPC6" s="117">
        <v>11904</v>
      </c>
      <c r="QPD6" s="117">
        <v>11905</v>
      </c>
      <c r="QPE6" s="117">
        <v>11906</v>
      </c>
      <c r="QPF6" s="117">
        <v>11907</v>
      </c>
      <c r="QPG6" s="117">
        <v>11908</v>
      </c>
      <c r="QPH6" s="117">
        <v>11909</v>
      </c>
      <c r="QPI6" s="117">
        <v>11910</v>
      </c>
      <c r="QPJ6" s="117">
        <v>11911</v>
      </c>
      <c r="QPK6" s="117">
        <v>11912</v>
      </c>
      <c r="QPL6" s="117">
        <v>11913</v>
      </c>
      <c r="QPM6" s="117">
        <v>11914</v>
      </c>
      <c r="QPN6" s="117">
        <v>11915</v>
      </c>
      <c r="QPO6" s="117">
        <v>11916</v>
      </c>
      <c r="QPP6" s="117">
        <v>11917</v>
      </c>
      <c r="QPQ6" s="117">
        <v>11918</v>
      </c>
      <c r="QPR6" s="117">
        <v>11919</v>
      </c>
      <c r="QPS6" s="117">
        <v>11920</v>
      </c>
      <c r="QPT6" s="117">
        <v>11921</v>
      </c>
      <c r="QPU6" s="117">
        <v>11922</v>
      </c>
      <c r="QPV6" s="117">
        <v>11923</v>
      </c>
      <c r="QPW6" s="117">
        <v>11924</v>
      </c>
      <c r="QPX6" s="117">
        <v>11925</v>
      </c>
      <c r="QPY6" s="117">
        <v>11926</v>
      </c>
      <c r="QPZ6" s="117">
        <v>11927</v>
      </c>
      <c r="QQA6" s="117">
        <v>11928</v>
      </c>
      <c r="QQB6" s="117">
        <v>11929</v>
      </c>
      <c r="QQC6" s="117">
        <v>11930</v>
      </c>
      <c r="QQD6" s="117">
        <v>11931</v>
      </c>
      <c r="QQE6" s="117">
        <v>11932</v>
      </c>
      <c r="QQF6" s="117">
        <v>11933</v>
      </c>
      <c r="QQG6" s="117">
        <v>11934</v>
      </c>
      <c r="QQH6" s="117">
        <v>11935</v>
      </c>
      <c r="QQI6" s="117">
        <v>11936</v>
      </c>
      <c r="QQJ6" s="117">
        <v>11937</v>
      </c>
      <c r="QQK6" s="117">
        <v>11938</v>
      </c>
      <c r="QQL6" s="117">
        <v>11939</v>
      </c>
      <c r="QQM6" s="117">
        <v>11940</v>
      </c>
      <c r="QQN6" s="117">
        <v>11941</v>
      </c>
      <c r="QQO6" s="117">
        <v>11942</v>
      </c>
      <c r="QQP6" s="117">
        <v>11943</v>
      </c>
      <c r="QQQ6" s="117">
        <v>11944</v>
      </c>
      <c r="QQR6" s="117">
        <v>11945</v>
      </c>
      <c r="QQS6" s="117">
        <v>11946</v>
      </c>
      <c r="QQT6" s="117">
        <v>11947</v>
      </c>
      <c r="QQU6" s="117">
        <v>11948</v>
      </c>
      <c r="QQV6" s="117">
        <v>11949</v>
      </c>
      <c r="QQW6" s="117">
        <v>11950</v>
      </c>
      <c r="QQX6" s="117">
        <v>11951</v>
      </c>
      <c r="QQY6" s="117">
        <v>11952</v>
      </c>
      <c r="QQZ6" s="117">
        <v>11953</v>
      </c>
      <c r="QRA6" s="117">
        <v>11954</v>
      </c>
      <c r="QRB6" s="117">
        <v>11955</v>
      </c>
      <c r="QRC6" s="117">
        <v>11956</v>
      </c>
      <c r="QRD6" s="117">
        <v>11957</v>
      </c>
      <c r="QRE6" s="117">
        <v>11958</v>
      </c>
      <c r="QRF6" s="117">
        <v>11959</v>
      </c>
      <c r="QRG6" s="117">
        <v>11960</v>
      </c>
      <c r="QRH6" s="117">
        <v>11961</v>
      </c>
      <c r="QRI6" s="117">
        <v>11962</v>
      </c>
      <c r="QRJ6" s="117">
        <v>11963</v>
      </c>
      <c r="QRK6" s="117">
        <v>11964</v>
      </c>
      <c r="QRL6" s="117">
        <v>11965</v>
      </c>
      <c r="QRM6" s="117">
        <v>11966</v>
      </c>
      <c r="QRN6" s="117">
        <v>11967</v>
      </c>
      <c r="QRO6" s="117">
        <v>11968</v>
      </c>
      <c r="QRP6" s="117">
        <v>11969</v>
      </c>
      <c r="QRQ6" s="117">
        <v>11970</v>
      </c>
      <c r="QRR6" s="117">
        <v>11971</v>
      </c>
      <c r="QRS6" s="117">
        <v>11972</v>
      </c>
      <c r="QRT6" s="117">
        <v>11973</v>
      </c>
      <c r="QRU6" s="117">
        <v>11974</v>
      </c>
      <c r="QRV6" s="117">
        <v>11975</v>
      </c>
      <c r="QRW6" s="117">
        <v>11976</v>
      </c>
      <c r="QRX6" s="117">
        <v>11977</v>
      </c>
      <c r="QRY6" s="117">
        <v>11978</v>
      </c>
      <c r="QRZ6" s="117">
        <v>11979</v>
      </c>
      <c r="QSA6" s="117">
        <v>11980</v>
      </c>
      <c r="QSB6" s="117">
        <v>11981</v>
      </c>
      <c r="QSC6" s="117">
        <v>11982</v>
      </c>
      <c r="QSD6" s="117">
        <v>11983</v>
      </c>
      <c r="QSE6" s="117">
        <v>11984</v>
      </c>
      <c r="QSF6" s="117">
        <v>11985</v>
      </c>
      <c r="QSG6" s="117">
        <v>11986</v>
      </c>
      <c r="QSH6" s="117">
        <v>11987</v>
      </c>
      <c r="QSI6" s="117">
        <v>11988</v>
      </c>
      <c r="QSJ6" s="117">
        <v>11989</v>
      </c>
      <c r="QSK6" s="117">
        <v>11990</v>
      </c>
      <c r="QSL6" s="117">
        <v>11991</v>
      </c>
      <c r="QSM6" s="117">
        <v>11992</v>
      </c>
      <c r="QSN6" s="117">
        <v>11993</v>
      </c>
      <c r="QSO6" s="117">
        <v>11994</v>
      </c>
      <c r="QSP6" s="117">
        <v>11995</v>
      </c>
      <c r="QSQ6" s="117">
        <v>11996</v>
      </c>
      <c r="QSR6" s="117">
        <v>11997</v>
      </c>
      <c r="QSS6" s="117">
        <v>11998</v>
      </c>
      <c r="QST6" s="117">
        <v>11999</v>
      </c>
      <c r="QSU6" s="117">
        <v>12000</v>
      </c>
      <c r="QSV6" s="117">
        <v>12001</v>
      </c>
      <c r="QSW6" s="117">
        <v>12002</v>
      </c>
      <c r="QSX6" s="117">
        <v>12003</v>
      </c>
      <c r="QSY6" s="117">
        <v>12004</v>
      </c>
      <c r="QSZ6" s="117">
        <v>12005</v>
      </c>
      <c r="QTA6" s="117">
        <v>12006</v>
      </c>
      <c r="QTB6" s="117">
        <v>12007</v>
      </c>
      <c r="QTC6" s="117">
        <v>12008</v>
      </c>
      <c r="QTD6" s="117">
        <v>12009</v>
      </c>
      <c r="QTE6" s="117">
        <v>12010</v>
      </c>
      <c r="QTF6" s="117">
        <v>12011</v>
      </c>
      <c r="QTG6" s="117">
        <v>12012</v>
      </c>
      <c r="QTH6" s="117">
        <v>12013</v>
      </c>
      <c r="QTI6" s="117">
        <v>12014</v>
      </c>
      <c r="QTJ6" s="117">
        <v>12015</v>
      </c>
      <c r="QTK6" s="117">
        <v>12016</v>
      </c>
      <c r="QTL6" s="117">
        <v>12017</v>
      </c>
      <c r="QTM6" s="117">
        <v>12018</v>
      </c>
      <c r="QTN6" s="117">
        <v>12019</v>
      </c>
      <c r="QTO6" s="117">
        <v>12020</v>
      </c>
      <c r="QTP6" s="117">
        <v>12021</v>
      </c>
      <c r="QTQ6" s="117">
        <v>12022</v>
      </c>
      <c r="QTR6" s="117">
        <v>12023</v>
      </c>
      <c r="QTS6" s="117">
        <v>12024</v>
      </c>
      <c r="QTT6" s="117">
        <v>12025</v>
      </c>
      <c r="QTU6" s="117">
        <v>12026</v>
      </c>
      <c r="QTV6" s="117">
        <v>12027</v>
      </c>
      <c r="QTW6" s="117">
        <v>12028</v>
      </c>
      <c r="QTX6" s="117">
        <v>12029</v>
      </c>
      <c r="QTY6" s="117">
        <v>12030</v>
      </c>
      <c r="QTZ6" s="117">
        <v>12031</v>
      </c>
      <c r="QUA6" s="117">
        <v>12032</v>
      </c>
      <c r="QUB6" s="117">
        <v>12033</v>
      </c>
      <c r="QUC6" s="117">
        <v>12034</v>
      </c>
      <c r="QUD6" s="117">
        <v>12035</v>
      </c>
      <c r="QUE6" s="117">
        <v>12036</v>
      </c>
      <c r="QUF6" s="117">
        <v>12037</v>
      </c>
      <c r="QUG6" s="117">
        <v>12038</v>
      </c>
      <c r="QUH6" s="117">
        <v>12039</v>
      </c>
      <c r="QUI6" s="117">
        <v>12040</v>
      </c>
      <c r="QUJ6" s="117">
        <v>12041</v>
      </c>
      <c r="QUK6" s="117">
        <v>12042</v>
      </c>
      <c r="QUL6" s="117">
        <v>12043</v>
      </c>
      <c r="QUM6" s="117">
        <v>12044</v>
      </c>
      <c r="QUN6" s="117">
        <v>12045</v>
      </c>
      <c r="QUO6" s="117">
        <v>12046</v>
      </c>
      <c r="QUP6" s="117">
        <v>12047</v>
      </c>
      <c r="QUQ6" s="117">
        <v>12048</v>
      </c>
      <c r="QUR6" s="117">
        <v>12049</v>
      </c>
      <c r="QUS6" s="117">
        <v>12050</v>
      </c>
      <c r="QUT6" s="117">
        <v>12051</v>
      </c>
      <c r="QUU6" s="117">
        <v>12052</v>
      </c>
      <c r="QUV6" s="117">
        <v>12053</v>
      </c>
      <c r="QUW6" s="117">
        <v>12054</v>
      </c>
      <c r="QUX6" s="117">
        <v>12055</v>
      </c>
      <c r="QUY6" s="117">
        <v>12056</v>
      </c>
      <c r="QUZ6" s="117">
        <v>12057</v>
      </c>
      <c r="QVA6" s="117">
        <v>12058</v>
      </c>
      <c r="QVB6" s="117">
        <v>12059</v>
      </c>
      <c r="QVC6" s="117">
        <v>12060</v>
      </c>
      <c r="QVD6" s="117">
        <v>12061</v>
      </c>
      <c r="QVE6" s="117">
        <v>12062</v>
      </c>
      <c r="QVF6" s="117">
        <v>12063</v>
      </c>
      <c r="QVG6" s="117">
        <v>12064</v>
      </c>
      <c r="QVH6" s="117">
        <v>12065</v>
      </c>
      <c r="QVI6" s="117">
        <v>12066</v>
      </c>
      <c r="QVJ6" s="117">
        <v>12067</v>
      </c>
      <c r="QVK6" s="117">
        <v>12068</v>
      </c>
      <c r="QVL6" s="117">
        <v>12069</v>
      </c>
      <c r="QVM6" s="117">
        <v>12070</v>
      </c>
      <c r="QVN6" s="117">
        <v>12071</v>
      </c>
      <c r="QVO6" s="117">
        <v>12072</v>
      </c>
      <c r="QVP6" s="117">
        <v>12073</v>
      </c>
      <c r="QVQ6" s="117">
        <v>12074</v>
      </c>
      <c r="QVR6" s="117">
        <v>12075</v>
      </c>
      <c r="QVS6" s="117">
        <v>12076</v>
      </c>
      <c r="QVT6" s="117">
        <v>12077</v>
      </c>
      <c r="QVU6" s="117">
        <v>12078</v>
      </c>
      <c r="QVV6" s="117">
        <v>12079</v>
      </c>
      <c r="QVW6" s="117">
        <v>12080</v>
      </c>
      <c r="QVX6" s="117">
        <v>12081</v>
      </c>
      <c r="QVY6" s="117">
        <v>12082</v>
      </c>
      <c r="QVZ6" s="117">
        <v>12083</v>
      </c>
      <c r="QWA6" s="117">
        <v>12084</v>
      </c>
      <c r="QWB6" s="117">
        <v>12085</v>
      </c>
      <c r="QWC6" s="117">
        <v>12086</v>
      </c>
      <c r="QWD6" s="117">
        <v>12087</v>
      </c>
      <c r="QWE6" s="117">
        <v>12088</v>
      </c>
      <c r="QWF6" s="117">
        <v>12089</v>
      </c>
      <c r="QWG6" s="117">
        <v>12090</v>
      </c>
      <c r="QWH6" s="117">
        <v>12091</v>
      </c>
      <c r="QWI6" s="117">
        <v>12092</v>
      </c>
      <c r="QWJ6" s="117">
        <v>12093</v>
      </c>
      <c r="QWK6" s="117">
        <v>12094</v>
      </c>
      <c r="QWL6" s="117">
        <v>12095</v>
      </c>
      <c r="QWM6" s="117">
        <v>12096</v>
      </c>
      <c r="QWN6" s="117">
        <v>12097</v>
      </c>
      <c r="QWO6" s="117">
        <v>12098</v>
      </c>
      <c r="QWP6" s="117">
        <v>12099</v>
      </c>
      <c r="QWQ6" s="117">
        <v>12100</v>
      </c>
      <c r="QWR6" s="117">
        <v>12101</v>
      </c>
      <c r="QWS6" s="117">
        <v>12102</v>
      </c>
      <c r="QWT6" s="117">
        <v>12103</v>
      </c>
      <c r="QWU6" s="117">
        <v>12104</v>
      </c>
      <c r="QWV6" s="117">
        <v>12105</v>
      </c>
      <c r="QWW6" s="117">
        <v>12106</v>
      </c>
      <c r="QWX6" s="117">
        <v>12107</v>
      </c>
      <c r="QWY6" s="117">
        <v>12108</v>
      </c>
      <c r="QWZ6" s="117">
        <v>12109</v>
      </c>
      <c r="QXA6" s="117">
        <v>12110</v>
      </c>
      <c r="QXB6" s="117">
        <v>12111</v>
      </c>
      <c r="QXC6" s="117">
        <v>12112</v>
      </c>
      <c r="QXD6" s="117">
        <v>12113</v>
      </c>
      <c r="QXE6" s="117">
        <v>12114</v>
      </c>
      <c r="QXF6" s="117">
        <v>12115</v>
      </c>
      <c r="QXG6" s="117">
        <v>12116</v>
      </c>
      <c r="QXH6" s="117">
        <v>12117</v>
      </c>
      <c r="QXI6" s="117">
        <v>12118</v>
      </c>
      <c r="QXJ6" s="117">
        <v>12119</v>
      </c>
      <c r="QXK6" s="117">
        <v>12120</v>
      </c>
      <c r="QXL6" s="117">
        <v>12121</v>
      </c>
      <c r="QXM6" s="117">
        <v>12122</v>
      </c>
      <c r="QXN6" s="117">
        <v>12123</v>
      </c>
      <c r="QXO6" s="117">
        <v>12124</v>
      </c>
      <c r="QXP6" s="117">
        <v>12125</v>
      </c>
      <c r="QXQ6" s="117">
        <v>12126</v>
      </c>
      <c r="QXR6" s="117">
        <v>12127</v>
      </c>
      <c r="QXS6" s="117">
        <v>12128</v>
      </c>
      <c r="QXT6" s="117">
        <v>12129</v>
      </c>
      <c r="QXU6" s="117">
        <v>12130</v>
      </c>
      <c r="QXV6" s="117">
        <v>12131</v>
      </c>
      <c r="QXW6" s="117">
        <v>12132</v>
      </c>
      <c r="QXX6" s="117">
        <v>12133</v>
      </c>
      <c r="QXY6" s="117">
        <v>12134</v>
      </c>
      <c r="QXZ6" s="117">
        <v>12135</v>
      </c>
      <c r="QYA6" s="117">
        <v>12136</v>
      </c>
      <c r="QYB6" s="117">
        <v>12137</v>
      </c>
      <c r="QYC6" s="117">
        <v>12138</v>
      </c>
      <c r="QYD6" s="117">
        <v>12139</v>
      </c>
      <c r="QYE6" s="117">
        <v>12140</v>
      </c>
      <c r="QYF6" s="117">
        <v>12141</v>
      </c>
      <c r="QYG6" s="117">
        <v>12142</v>
      </c>
      <c r="QYH6" s="117">
        <v>12143</v>
      </c>
      <c r="QYI6" s="117">
        <v>12144</v>
      </c>
      <c r="QYJ6" s="117">
        <v>12145</v>
      </c>
      <c r="QYK6" s="117">
        <v>12146</v>
      </c>
      <c r="QYL6" s="117">
        <v>12147</v>
      </c>
      <c r="QYM6" s="117">
        <v>12148</v>
      </c>
      <c r="QYN6" s="117">
        <v>12149</v>
      </c>
      <c r="QYO6" s="117">
        <v>12150</v>
      </c>
      <c r="QYP6" s="117">
        <v>12151</v>
      </c>
      <c r="QYQ6" s="117">
        <v>12152</v>
      </c>
      <c r="QYR6" s="117">
        <v>12153</v>
      </c>
      <c r="QYS6" s="117">
        <v>12154</v>
      </c>
      <c r="QYT6" s="117">
        <v>12155</v>
      </c>
      <c r="QYU6" s="117">
        <v>12156</v>
      </c>
      <c r="QYV6" s="117">
        <v>12157</v>
      </c>
      <c r="QYW6" s="117">
        <v>12158</v>
      </c>
      <c r="QYX6" s="117">
        <v>12159</v>
      </c>
      <c r="QYY6" s="117">
        <v>12160</v>
      </c>
      <c r="QYZ6" s="117">
        <v>12161</v>
      </c>
      <c r="QZA6" s="117">
        <v>12162</v>
      </c>
      <c r="QZB6" s="117">
        <v>12163</v>
      </c>
      <c r="QZC6" s="117">
        <v>12164</v>
      </c>
      <c r="QZD6" s="117">
        <v>12165</v>
      </c>
      <c r="QZE6" s="117">
        <v>12166</v>
      </c>
      <c r="QZF6" s="117">
        <v>12167</v>
      </c>
      <c r="QZG6" s="117">
        <v>12168</v>
      </c>
      <c r="QZH6" s="117">
        <v>12169</v>
      </c>
      <c r="QZI6" s="117">
        <v>12170</v>
      </c>
      <c r="QZJ6" s="117">
        <v>12171</v>
      </c>
      <c r="QZK6" s="117">
        <v>12172</v>
      </c>
      <c r="QZL6" s="117">
        <v>12173</v>
      </c>
      <c r="QZM6" s="117">
        <v>12174</v>
      </c>
      <c r="QZN6" s="117">
        <v>12175</v>
      </c>
      <c r="QZO6" s="117">
        <v>12176</v>
      </c>
      <c r="QZP6" s="117">
        <v>12177</v>
      </c>
      <c r="QZQ6" s="117">
        <v>12178</v>
      </c>
      <c r="QZR6" s="117">
        <v>12179</v>
      </c>
      <c r="QZS6" s="117">
        <v>12180</v>
      </c>
      <c r="QZT6" s="117">
        <v>12181</v>
      </c>
      <c r="QZU6" s="117">
        <v>12182</v>
      </c>
      <c r="QZV6" s="117">
        <v>12183</v>
      </c>
      <c r="QZW6" s="117">
        <v>12184</v>
      </c>
      <c r="QZX6" s="117">
        <v>12185</v>
      </c>
      <c r="QZY6" s="117">
        <v>12186</v>
      </c>
      <c r="QZZ6" s="117">
        <v>12187</v>
      </c>
      <c r="RAA6" s="117">
        <v>12188</v>
      </c>
      <c r="RAB6" s="117">
        <v>12189</v>
      </c>
      <c r="RAC6" s="117">
        <v>12190</v>
      </c>
      <c r="RAD6" s="117">
        <v>12191</v>
      </c>
      <c r="RAE6" s="117">
        <v>12192</v>
      </c>
      <c r="RAF6" s="117">
        <v>12193</v>
      </c>
      <c r="RAG6" s="117">
        <v>12194</v>
      </c>
      <c r="RAH6" s="117">
        <v>12195</v>
      </c>
      <c r="RAI6" s="117">
        <v>12196</v>
      </c>
      <c r="RAJ6" s="117">
        <v>12197</v>
      </c>
      <c r="RAK6" s="117">
        <v>12198</v>
      </c>
      <c r="RAL6" s="117">
        <v>12199</v>
      </c>
      <c r="RAM6" s="117">
        <v>12200</v>
      </c>
      <c r="RAN6" s="117">
        <v>12201</v>
      </c>
      <c r="RAO6" s="117">
        <v>12202</v>
      </c>
      <c r="RAP6" s="117">
        <v>12203</v>
      </c>
      <c r="RAQ6" s="117">
        <v>12204</v>
      </c>
      <c r="RAR6" s="117">
        <v>12205</v>
      </c>
      <c r="RAS6" s="117">
        <v>12206</v>
      </c>
      <c r="RAT6" s="117">
        <v>12207</v>
      </c>
      <c r="RAU6" s="117">
        <v>12208</v>
      </c>
      <c r="RAV6" s="117">
        <v>12209</v>
      </c>
      <c r="RAW6" s="117">
        <v>12210</v>
      </c>
      <c r="RAX6" s="117">
        <v>12211</v>
      </c>
      <c r="RAY6" s="117">
        <v>12212</v>
      </c>
      <c r="RAZ6" s="117">
        <v>12213</v>
      </c>
      <c r="RBA6" s="117">
        <v>12214</v>
      </c>
      <c r="RBB6" s="117">
        <v>12215</v>
      </c>
      <c r="RBC6" s="117">
        <v>12216</v>
      </c>
      <c r="RBD6" s="117">
        <v>12217</v>
      </c>
      <c r="RBE6" s="117">
        <v>12218</v>
      </c>
      <c r="RBF6" s="117">
        <v>12219</v>
      </c>
      <c r="RBG6" s="117">
        <v>12220</v>
      </c>
      <c r="RBH6" s="117">
        <v>12221</v>
      </c>
      <c r="RBI6" s="117">
        <v>12222</v>
      </c>
      <c r="RBJ6" s="117">
        <v>12223</v>
      </c>
      <c r="RBK6" s="117">
        <v>12224</v>
      </c>
      <c r="RBL6" s="117">
        <v>12225</v>
      </c>
      <c r="RBM6" s="117">
        <v>12226</v>
      </c>
      <c r="RBN6" s="117">
        <v>12227</v>
      </c>
      <c r="RBO6" s="117">
        <v>12228</v>
      </c>
      <c r="RBP6" s="117">
        <v>12229</v>
      </c>
      <c r="RBQ6" s="117">
        <v>12230</v>
      </c>
      <c r="RBR6" s="117">
        <v>12231</v>
      </c>
      <c r="RBS6" s="117">
        <v>12232</v>
      </c>
      <c r="RBT6" s="117">
        <v>12233</v>
      </c>
      <c r="RBU6" s="117">
        <v>12234</v>
      </c>
      <c r="RBV6" s="117">
        <v>12235</v>
      </c>
      <c r="RBW6" s="117">
        <v>12236</v>
      </c>
      <c r="RBX6" s="117">
        <v>12237</v>
      </c>
      <c r="RBY6" s="117">
        <v>12238</v>
      </c>
      <c r="RBZ6" s="117">
        <v>12239</v>
      </c>
      <c r="RCA6" s="117">
        <v>12240</v>
      </c>
      <c r="RCB6" s="117">
        <v>12241</v>
      </c>
      <c r="RCC6" s="117">
        <v>12242</v>
      </c>
      <c r="RCD6" s="117">
        <v>12243</v>
      </c>
      <c r="RCE6" s="117">
        <v>12244</v>
      </c>
      <c r="RCF6" s="117">
        <v>12245</v>
      </c>
      <c r="RCG6" s="117">
        <v>12246</v>
      </c>
      <c r="RCH6" s="117">
        <v>12247</v>
      </c>
      <c r="RCI6" s="117">
        <v>12248</v>
      </c>
      <c r="RCJ6" s="117">
        <v>12249</v>
      </c>
      <c r="RCK6" s="117">
        <v>12250</v>
      </c>
      <c r="RCL6" s="117">
        <v>12251</v>
      </c>
      <c r="RCM6" s="117">
        <v>12252</v>
      </c>
      <c r="RCN6" s="117">
        <v>12253</v>
      </c>
      <c r="RCO6" s="117">
        <v>12254</v>
      </c>
      <c r="RCP6" s="117">
        <v>12255</v>
      </c>
      <c r="RCQ6" s="117">
        <v>12256</v>
      </c>
      <c r="RCR6" s="117">
        <v>12257</v>
      </c>
      <c r="RCS6" s="117">
        <v>12258</v>
      </c>
      <c r="RCT6" s="117">
        <v>12259</v>
      </c>
      <c r="RCU6" s="117">
        <v>12260</v>
      </c>
      <c r="RCV6" s="117">
        <v>12261</v>
      </c>
      <c r="RCW6" s="117">
        <v>12262</v>
      </c>
      <c r="RCX6" s="117">
        <v>12263</v>
      </c>
      <c r="RCY6" s="117">
        <v>12264</v>
      </c>
      <c r="RCZ6" s="117">
        <v>12265</v>
      </c>
      <c r="RDA6" s="117">
        <v>12266</v>
      </c>
      <c r="RDB6" s="117">
        <v>12267</v>
      </c>
      <c r="RDC6" s="117">
        <v>12268</v>
      </c>
      <c r="RDD6" s="117">
        <v>12269</v>
      </c>
      <c r="RDE6" s="117">
        <v>12270</v>
      </c>
      <c r="RDF6" s="117">
        <v>12271</v>
      </c>
      <c r="RDG6" s="117">
        <v>12272</v>
      </c>
      <c r="RDH6" s="117">
        <v>12273</v>
      </c>
      <c r="RDI6" s="117">
        <v>12274</v>
      </c>
      <c r="RDJ6" s="117">
        <v>12275</v>
      </c>
      <c r="RDK6" s="117">
        <v>12276</v>
      </c>
      <c r="RDL6" s="117">
        <v>12277</v>
      </c>
      <c r="RDM6" s="117">
        <v>12278</v>
      </c>
      <c r="RDN6" s="117">
        <v>12279</v>
      </c>
      <c r="RDO6" s="117">
        <v>12280</v>
      </c>
      <c r="RDP6" s="117">
        <v>12281</v>
      </c>
      <c r="RDQ6" s="117">
        <v>12282</v>
      </c>
      <c r="RDR6" s="117">
        <v>12283</v>
      </c>
      <c r="RDS6" s="117">
        <v>12284</v>
      </c>
      <c r="RDT6" s="117">
        <v>12285</v>
      </c>
      <c r="RDU6" s="117">
        <v>12286</v>
      </c>
      <c r="RDV6" s="117">
        <v>12287</v>
      </c>
      <c r="RDW6" s="117">
        <v>12288</v>
      </c>
      <c r="RDX6" s="117">
        <v>12289</v>
      </c>
      <c r="RDY6" s="117">
        <v>12290</v>
      </c>
      <c r="RDZ6" s="117">
        <v>12291</v>
      </c>
      <c r="REA6" s="117">
        <v>12292</v>
      </c>
      <c r="REB6" s="117">
        <v>12293</v>
      </c>
      <c r="REC6" s="117">
        <v>12294</v>
      </c>
      <c r="RED6" s="117">
        <v>12295</v>
      </c>
      <c r="REE6" s="117">
        <v>12296</v>
      </c>
      <c r="REF6" s="117">
        <v>12297</v>
      </c>
      <c r="REG6" s="117">
        <v>12298</v>
      </c>
      <c r="REH6" s="117">
        <v>12299</v>
      </c>
      <c r="REI6" s="117">
        <v>12300</v>
      </c>
      <c r="REJ6" s="117">
        <v>12301</v>
      </c>
      <c r="REK6" s="117">
        <v>12302</v>
      </c>
      <c r="REL6" s="117">
        <v>12303</v>
      </c>
      <c r="REM6" s="117">
        <v>12304</v>
      </c>
      <c r="REN6" s="117">
        <v>12305</v>
      </c>
      <c r="REO6" s="117">
        <v>12306</v>
      </c>
      <c r="REP6" s="117">
        <v>12307</v>
      </c>
      <c r="REQ6" s="117">
        <v>12308</v>
      </c>
      <c r="RER6" s="117">
        <v>12309</v>
      </c>
      <c r="RES6" s="117">
        <v>12310</v>
      </c>
      <c r="RET6" s="117">
        <v>12311</v>
      </c>
      <c r="REU6" s="117">
        <v>12312</v>
      </c>
      <c r="REV6" s="117">
        <v>12313</v>
      </c>
      <c r="REW6" s="117">
        <v>12314</v>
      </c>
      <c r="REX6" s="117">
        <v>12315</v>
      </c>
      <c r="REY6" s="117">
        <v>12316</v>
      </c>
      <c r="REZ6" s="117">
        <v>12317</v>
      </c>
      <c r="RFA6" s="117">
        <v>12318</v>
      </c>
      <c r="RFB6" s="117">
        <v>12319</v>
      </c>
      <c r="RFC6" s="117">
        <v>12320</v>
      </c>
      <c r="RFD6" s="117">
        <v>12321</v>
      </c>
      <c r="RFE6" s="117">
        <v>12322</v>
      </c>
      <c r="RFF6" s="117">
        <v>12323</v>
      </c>
      <c r="RFG6" s="117">
        <v>12324</v>
      </c>
      <c r="RFH6" s="117">
        <v>12325</v>
      </c>
      <c r="RFI6" s="117">
        <v>12326</v>
      </c>
      <c r="RFJ6" s="117">
        <v>12327</v>
      </c>
      <c r="RFK6" s="117">
        <v>12328</v>
      </c>
      <c r="RFL6" s="117">
        <v>12329</v>
      </c>
      <c r="RFM6" s="117">
        <v>12330</v>
      </c>
      <c r="RFN6" s="117">
        <v>12331</v>
      </c>
      <c r="RFO6" s="117">
        <v>12332</v>
      </c>
      <c r="RFP6" s="117">
        <v>12333</v>
      </c>
      <c r="RFQ6" s="117">
        <v>12334</v>
      </c>
      <c r="RFR6" s="117">
        <v>12335</v>
      </c>
      <c r="RFS6" s="117">
        <v>12336</v>
      </c>
      <c r="RFT6" s="117">
        <v>12337</v>
      </c>
      <c r="RFU6" s="117">
        <v>12338</v>
      </c>
      <c r="RFV6" s="117">
        <v>12339</v>
      </c>
      <c r="RFW6" s="117">
        <v>12340</v>
      </c>
      <c r="RFX6" s="117">
        <v>12341</v>
      </c>
      <c r="RFY6" s="117">
        <v>12342</v>
      </c>
      <c r="RFZ6" s="117">
        <v>12343</v>
      </c>
      <c r="RGA6" s="117">
        <v>12344</v>
      </c>
      <c r="RGB6" s="117">
        <v>12345</v>
      </c>
      <c r="RGC6" s="117">
        <v>12346</v>
      </c>
      <c r="RGD6" s="117">
        <v>12347</v>
      </c>
      <c r="RGE6" s="117">
        <v>12348</v>
      </c>
      <c r="RGF6" s="117">
        <v>12349</v>
      </c>
      <c r="RGG6" s="117">
        <v>12350</v>
      </c>
      <c r="RGH6" s="117">
        <v>12351</v>
      </c>
      <c r="RGI6" s="117">
        <v>12352</v>
      </c>
      <c r="RGJ6" s="117">
        <v>12353</v>
      </c>
      <c r="RGK6" s="117">
        <v>12354</v>
      </c>
      <c r="RGL6" s="117">
        <v>12355</v>
      </c>
      <c r="RGM6" s="117">
        <v>12356</v>
      </c>
      <c r="RGN6" s="117">
        <v>12357</v>
      </c>
      <c r="RGO6" s="117">
        <v>12358</v>
      </c>
      <c r="RGP6" s="117">
        <v>12359</v>
      </c>
      <c r="RGQ6" s="117">
        <v>12360</v>
      </c>
      <c r="RGR6" s="117">
        <v>12361</v>
      </c>
      <c r="RGS6" s="117">
        <v>12362</v>
      </c>
      <c r="RGT6" s="117">
        <v>12363</v>
      </c>
      <c r="RGU6" s="117">
        <v>12364</v>
      </c>
      <c r="RGV6" s="117">
        <v>12365</v>
      </c>
      <c r="RGW6" s="117">
        <v>12366</v>
      </c>
      <c r="RGX6" s="117">
        <v>12367</v>
      </c>
      <c r="RGY6" s="117">
        <v>12368</v>
      </c>
      <c r="RGZ6" s="117">
        <v>12369</v>
      </c>
      <c r="RHA6" s="117">
        <v>12370</v>
      </c>
      <c r="RHB6" s="117">
        <v>12371</v>
      </c>
      <c r="RHC6" s="117">
        <v>12372</v>
      </c>
      <c r="RHD6" s="117">
        <v>12373</v>
      </c>
      <c r="RHE6" s="117">
        <v>12374</v>
      </c>
      <c r="RHF6" s="117">
        <v>12375</v>
      </c>
      <c r="RHG6" s="117">
        <v>12376</v>
      </c>
      <c r="RHH6" s="117">
        <v>12377</v>
      </c>
      <c r="RHI6" s="117">
        <v>12378</v>
      </c>
      <c r="RHJ6" s="117">
        <v>12379</v>
      </c>
      <c r="RHK6" s="117">
        <v>12380</v>
      </c>
      <c r="RHL6" s="117">
        <v>12381</v>
      </c>
      <c r="RHM6" s="117">
        <v>12382</v>
      </c>
      <c r="RHN6" s="117">
        <v>12383</v>
      </c>
      <c r="RHO6" s="117">
        <v>12384</v>
      </c>
      <c r="RHP6" s="117">
        <v>12385</v>
      </c>
      <c r="RHQ6" s="117">
        <v>12386</v>
      </c>
      <c r="RHR6" s="117">
        <v>12387</v>
      </c>
      <c r="RHS6" s="117">
        <v>12388</v>
      </c>
      <c r="RHT6" s="117">
        <v>12389</v>
      </c>
      <c r="RHU6" s="117">
        <v>12390</v>
      </c>
      <c r="RHV6" s="117">
        <v>12391</v>
      </c>
      <c r="RHW6" s="117">
        <v>12392</v>
      </c>
      <c r="RHX6" s="117">
        <v>12393</v>
      </c>
      <c r="RHY6" s="117">
        <v>12394</v>
      </c>
      <c r="RHZ6" s="117">
        <v>12395</v>
      </c>
      <c r="RIA6" s="117">
        <v>12396</v>
      </c>
      <c r="RIB6" s="117">
        <v>12397</v>
      </c>
      <c r="RIC6" s="117">
        <v>12398</v>
      </c>
      <c r="RID6" s="117">
        <v>12399</v>
      </c>
      <c r="RIE6" s="117">
        <v>12400</v>
      </c>
      <c r="RIF6" s="117">
        <v>12401</v>
      </c>
      <c r="RIG6" s="117">
        <v>12402</v>
      </c>
      <c r="RIH6" s="117">
        <v>12403</v>
      </c>
      <c r="RII6" s="117">
        <v>12404</v>
      </c>
      <c r="RIJ6" s="117">
        <v>12405</v>
      </c>
      <c r="RIK6" s="117">
        <v>12406</v>
      </c>
      <c r="RIL6" s="117">
        <v>12407</v>
      </c>
      <c r="RIM6" s="117">
        <v>12408</v>
      </c>
      <c r="RIN6" s="117">
        <v>12409</v>
      </c>
      <c r="RIO6" s="117">
        <v>12410</v>
      </c>
      <c r="RIP6" s="117">
        <v>12411</v>
      </c>
      <c r="RIQ6" s="117">
        <v>12412</v>
      </c>
      <c r="RIR6" s="117">
        <v>12413</v>
      </c>
      <c r="RIS6" s="117">
        <v>12414</v>
      </c>
      <c r="RIT6" s="117">
        <v>12415</v>
      </c>
      <c r="RIU6" s="117">
        <v>12416</v>
      </c>
      <c r="RIV6" s="117">
        <v>12417</v>
      </c>
      <c r="RIW6" s="117">
        <v>12418</v>
      </c>
      <c r="RIX6" s="117">
        <v>12419</v>
      </c>
      <c r="RIY6" s="117">
        <v>12420</v>
      </c>
      <c r="RIZ6" s="117">
        <v>12421</v>
      </c>
      <c r="RJA6" s="117">
        <v>12422</v>
      </c>
      <c r="RJB6" s="117">
        <v>12423</v>
      </c>
      <c r="RJC6" s="117">
        <v>12424</v>
      </c>
      <c r="RJD6" s="117">
        <v>12425</v>
      </c>
      <c r="RJE6" s="117">
        <v>12426</v>
      </c>
      <c r="RJF6" s="117">
        <v>12427</v>
      </c>
      <c r="RJG6" s="117">
        <v>12428</v>
      </c>
      <c r="RJH6" s="117">
        <v>12429</v>
      </c>
      <c r="RJI6" s="117">
        <v>12430</v>
      </c>
      <c r="RJJ6" s="117">
        <v>12431</v>
      </c>
      <c r="RJK6" s="117">
        <v>12432</v>
      </c>
      <c r="RJL6" s="117">
        <v>12433</v>
      </c>
      <c r="RJM6" s="117">
        <v>12434</v>
      </c>
      <c r="RJN6" s="117">
        <v>12435</v>
      </c>
      <c r="RJO6" s="117">
        <v>12436</v>
      </c>
      <c r="RJP6" s="117">
        <v>12437</v>
      </c>
      <c r="RJQ6" s="117">
        <v>12438</v>
      </c>
      <c r="RJR6" s="117">
        <v>12439</v>
      </c>
      <c r="RJS6" s="117">
        <v>12440</v>
      </c>
      <c r="RJT6" s="117">
        <v>12441</v>
      </c>
      <c r="RJU6" s="117">
        <v>12442</v>
      </c>
      <c r="RJV6" s="117">
        <v>12443</v>
      </c>
      <c r="RJW6" s="117">
        <v>12444</v>
      </c>
      <c r="RJX6" s="117">
        <v>12445</v>
      </c>
      <c r="RJY6" s="117">
        <v>12446</v>
      </c>
      <c r="RJZ6" s="117">
        <v>12447</v>
      </c>
      <c r="RKA6" s="117">
        <v>12448</v>
      </c>
      <c r="RKB6" s="117">
        <v>12449</v>
      </c>
      <c r="RKC6" s="117">
        <v>12450</v>
      </c>
      <c r="RKD6" s="117">
        <v>12451</v>
      </c>
      <c r="RKE6" s="117">
        <v>12452</v>
      </c>
      <c r="RKF6" s="117">
        <v>12453</v>
      </c>
      <c r="RKG6" s="117">
        <v>12454</v>
      </c>
      <c r="RKH6" s="117">
        <v>12455</v>
      </c>
      <c r="RKI6" s="117">
        <v>12456</v>
      </c>
      <c r="RKJ6" s="117">
        <v>12457</v>
      </c>
      <c r="RKK6" s="117">
        <v>12458</v>
      </c>
      <c r="RKL6" s="117">
        <v>12459</v>
      </c>
      <c r="RKM6" s="117">
        <v>12460</v>
      </c>
      <c r="RKN6" s="117">
        <v>12461</v>
      </c>
      <c r="RKO6" s="117">
        <v>12462</v>
      </c>
      <c r="RKP6" s="117">
        <v>12463</v>
      </c>
      <c r="RKQ6" s="117">
        <v>12464</v>
      </c>
      <c r="RKR6" s="117">
        <v>12465</v>
      </c>
      <c r="RKS6" s="117">
        <v>12466</v>
      </c>
      <c r="RKT6" s="117">
        <v>12467</v>
      </c>
      <c r="RKU6" s="117">
        <v>12468</v>
      </c>
      <c r="RKV6" s="117">
        <v>12469</v>
      </c>
      <c r="RKW6" s="117">
        <v>12470</v>
      </c>
      <c r="RKX6" s="117">
        <v>12471</v>
      </c>
      <c r="RKY6" s="117">
        <v>12472</v>
      </c>
      <c r="RKZ6" s="117">
        <v>12473</v>
      </c>
      <c r="RLA6" s="117">
        <v>12474</v>
      </c>
      <c r="RLB6" s="117">
        <v>12475</v>
      </c>
      <c r="RLC6" s="117">
        <v>12476</v>
      </c>
      <c r="RLD6" s="117">
        <v>12477</v>
      </c>
      <c r="RLE6" s="117">
        <v>12478</v>
      </c>
      <c r="RLF6" s="117">
        <v>12479</v>
      </c>
      <c r="RLG6" s="117">
        <v>12480</v>
      </c>
      <c r="RLH6" s="117">
        <v>12481</v>
      </c>
      <c r="RLI6" s="117">
        <v>12482</v>
      </c>
      <c r="RLJ6" s="117">
        <v>12483</v>
      </c>
      <c r="RLK6" s="117">
        <v>12484</v>
      </c>
      <c r="RLL6" s="117">
        <v>12485</v>
      </c>
      <c r="RLM6" s="117">
        <v>12486</v>
      </c>
      <c r="RLN6" s="117">
        <v>12487</v>
      </c>
      <c r="RLO6" s="117">
        <v>12488</v>
      </c>
      <c r="RLP6" s="117">
        <v>12489</v>
      </c>
      <c r="RLQ6" s="117">
        <v>12490</v>
      </c>
      <c r="RLR6" s="117">
        <v>12491</v>
      </c>
      <c r="RLS6" s="117">
        <v>12492</v>
      </c>
      <c r="RLT6" s="117">
        <v>12493</v>
      </c>
      <c r="RLU6" s="117">
        <v>12494</v>
      </c>
      <c r="RLV6" s="117">
        <v>12495</v>
      </c>
      <c r="RLW6" s="117">
        <v>12496</v>
      </c>
      <c r="RLX6" s="117">
        <v>12497</v>
      </c>
      <c r="RLY6" s="117">
        <v>12498</v>
      </c>
      <c r="RLZ6" s="117">
        <v>12499</v>
      </c>
      <c r="RMA6" s="117">
        <v>12500</v>
      </c>
      <c r="RMB6" s="117">
        <v>12501</v>
      </c>
      <c r="RMC6" s="117">
        <v>12502</v>
      </c>
      <c r="RMD6" s="117">
        <v>12503</v>
      </c>
      <c r="RME6" s="117">
        <v>12504</v>
      </c>
      <c r="RMF6" s="117">
        <v>12505</v>
      </c>
      <c r="RMG6" s="117">
        <v>12506</v>
      </c>
      <c r="RMH6" s="117">
        <v>12507</v>
      </c>
      <c r="RMI6" s="117">
        <v>12508</v>
      </c>
      <c r="RMJ6" s="117">
        <v>12509</v>
      </c>
      <c r="RMK6" s="117">
        <v>12510</v>
      </c>
      <c r="RML6" s="117">
        <v>12511</v>
      </c>
      <c r="RMM6" s="117">
        <v>12512</v>
      </c>
      <c r="RMN6" s="117">
        <v>12513</v>
      </c>
      <c r="RMO6" s="117">
        <v>12514</v>
      </c>
      <c r="RMP6" s="117">
        <v>12515</v>
      </c>
      <c r="RMQ6" s="117">
        <v>12516</v>
      </c>
      <c r="RMR6" s="117">
        <v>12517</v>
      </c>
      <c r="RMS6" s="117">
        <v>12518</v>
      </c>
      <c r="RMT6" s="117">
        <v>12519</v>
      </c>
      <c r="RMU6" s="117">
        <v>12520</v>
      </c>
      <c r="RMV6" s="117">
        <v>12521</v>
      </c>
      <c r="RMW6" s="117">
        <v>12522</v>
      </c>
      <c r="RMX6" s="117">
        <v>12523</v>
      </c>
      <c r="RMY6" s="117">
        <v>12524</v>
      </c>
      <c r="RMZ6" s="117">
        <v>12525</v>
      </c>
      <c r="RNA6" s="117">
        <v>12526</v>
      </c>
      <c r="RNB6" s="117">
        <v>12527</v>
      </c>
      <c r="RNC6" s="117">
        <v>12528</v>
      </c>
      <c r="RND6" s="117">
        <v>12529</v>
      </c>
      <c r="RNE6" s="117">
        <v>12530</v>
      </c>
      <c r="RNF6" s="117">
        <v>12531</v>
      </c>
      <c r="RNG6" s="117">
        <v>12532</v>
      </c>
      <c r="RNH6" s="117">
        <v>12533</v>
      </c>
      <c r="RNI6" s="117">
        <v>12534</v>
      </c>
      <c r="RNJ6" s="117">
        <v>12535</v>
      </c>
      <c r="RNK6" s="117">
        <v>12536</v>
      </c>
      <c r="RNL6" s="117">
        <v>12537</v>
      </c>
      <c r="RNM6" s="117">
        <v>12538</v>
      </c>
      <c r="RNN6" s="117">
        <v>12539</v>
      </c>
      <c r="RNO6" s="117">
        <v>12540</v>
      </c>
      <c r="RNP6" s="117">
        <v>12541</v>
      </c>
      <c r="RNQ6" s="117">
        <v>12542</v>
      </c>
      <c r="RNR6" s="117">
        <v>12543</v>
      </c>
      <c r="RNS6" s="117">
        <v>12544</v>
      </c>
      <c r="RNT6" s="117">
        <v>12545</v>
      </c>
      <c r="RNU6" s="117">
        <v>12546</v>
      </c>
      <c r="RNV6" s="117">
        <v>12547</v>
      </c>
      <c r="RNW6" s="117">
        <v>12548</v>
      </c>
      <c r="RNX6" s="117">
        <v>12549</v>
      </c>
      <c r="RNY6" s="117">
        <v>12550</v>
      </c>
      <c r="RNZ6" s="117">
        <v>12551</v>
      </c>
      <c r="ROA6" s="117">
        <v>12552</v>
      </c>
      <c r="ROB6" s="117">
        <v>12553</v>
      </c>
      <c r="ROC6" s="117">
        <v>12554</v>
      </c>
      <c r="ROD6" s="117">
        <v>12555</v>
      </c>
      <c r="ROE6" s="117">
        <v>12556</v>
      </c>
      <c r="ROF6" s="117">
        <v>12557</v>
      </c>
      <c r="ROG6" s="117">
        <v>12558</v>
      </c>
      <c r="ROH6" s="117">
        <v>12559</v>
      </c>
      <c r="ROI6" s="117">
        <v>12560</v>
      </c>
      <c r="ROJ6" s="117">
        <v>12561</v>
      </c>
      <c r="ROK6" s="117">
        <v>12562</v>
      </c>
      <c r="ROL6" s="117">
        <v>12563</v>
      </c>
      <c r="ROM6" s="117">
        <v>12564</v>
      </c>
      <c r="RON6" s="117">
        <v>12565</v>
      </c>
      <c r="ROO6" s="117">
        <v>12566</v>
      </c>
      <c r="ROP6" s="117">
        <v>12567</v>
      </c>
      <c r="ROQ6" s="117">
        <v>12568</v>
      </c>
      <c r="ROR6" s="117">
        <v>12569</v>
      </c>
      <c r="ROS6" s="117">
        <v>12570</v>
      </c>
      <c r="ROT6" s="117">
        <v>12571</v>
      </c>
      <c r="ROU6" s="117">
        <v>12572</v>
      </c>
      <c r="ROV6" s="117">
        <v>12573</v>
      </c>
      <c r="ROW6" s="117">
        <v>12574</v>
      </c>
      <c r="ROX6" s="117">
        <v>12575</v>
      </c>
      <c r="ROY6" s="117">
        <v>12576</v>
      </c>
      <c r="ROZ6" s="117">
        <v>12577</v>
      </c>
      <c r="RPA6" s="117">
        <v>12578</v>
      </c>
      <c r="RPB6" s="117">
        <v>12579</v>
      </c>
      <c r="RPC6" s="117">
        <v>12580</v>
      </c>
      <c r="RPD6" s="117">
        <v>12581</v>
      </c>
      <c r="RPE6" s="117">
        <v>12582</v>
      </c>
      <c r="RPF6" s="117">
        <v>12583</v>
      </c>
      <c r="RPG6" s="117">
        <v>12584</v>
      </c>
      <c r="RPH6" s="117">
        <v>12585</v>
      </c>
      <c r="RPI6" s="117">
        <v>12586</v>
      </c>
      <c r="RPJ6" s="117">
        <v>12587</v>
      </c>
      <c r="RPK6" s="117">
        <v>12588</v>
      </c>
      <c r="RPL6" s="117">
        <v>12589</v>
      </c>
      <c r="RPM6" s="117">
        <v>12590</v>
      </c>
      <c r="RPN6" s="117">
        <v>12591</v>
      </c>
      <c r="RPO6" s="117">
        <v>12592</v>
      </c>
      <c r="RPP6" s="117">
        <v>12593</v>
      </c>
      <c r="RPQ6" s="117">
        <v>12594</v>
      </c>
      <c r="RPR6" s="117">
        <v>12595</v>
      </c>
      <c r="RPS6" s="117">
        <v>12596</v>
      </c>
      <c r="RPT6" s="117">
        <v>12597</v>
      </c>
      <c r="RPU6" s="117">
        <v>12598</v>
      </c>
      <c r="RPV6" s="117">
        <v>12599</v>
      </c>
      <c r="RPW6" s="117">
        <v>12600</v>
      </c>
      <c r="RPX6" s="117">
        <v>12601</v>
      </c>
      <c r="RPY6" s="117">
        <v>12602</v>
      </c>
      <c r="RPZ6" s="117">
        <v>12603</v>
      </c>
      <c r="RQA6" s="117">
        <v>12604</v>
      </c>
      <c r="RQB6" s="117">
        <v>12605</v>
      </c>
      <c r="RQC6" s="117">
        <v>12606</v>
      </c>
      <c r="RQD6" s="117">
        <v>12607</v>
      </c>
      <c r="RQE6" s="117">
        <v>12608</v>
      </c>
      <c r="RQF6" s="117">
        <v>12609</v>
      </c>
      <c r="RQG6" s="117">
        <v>12610</v>
      </c>
      <c r="RQH6" s="117">
        <v>12611</v>
      </c>
      <c r="RQI6" s="117">
        <v>12612</v>
      </c>
      <c r="RQJ6" s="117">
        <v>12613</v>
      </c>
      <c r="RQK6" s="117">
        <v>12614</v>
      </c>
      <c r="RQL6" s="117">
        <v>12615</v>
      </c>
      <c r="RQM6" s="117">
        <v>12616</v>
      </c>
      <c r="RQN6" s="117">
        <v>12617</v>
      </c>
      <c r="RQO6" s="117">
        <v>12618</v>
      </c>
      <c r="RQP6" s="117">
        <v>12619</v>
      </c>
      <c r="RQQ6" s="117">
        <v>12620</v>
      </c>
      <c r="RQR6" s="117">
        <v>12621</v>
      </c>
      <c r="RQS6" s="117">
        <v>12622</v>
      </c>
      <c r="RQT6" s="117">
        <v>12623</v>
      </c>
      <c r="RQU6" s="117">
        <v>12624</v>
      </c>
      <c r="RQV6" s="117">
        <v>12625</v>
      </c>
      <c r="RQW6" s="117">
        <v>12626</v>
      </c>
      <c r="RQX6" s="117">
        <v>12627</v>
      </c>
      <c r="RQY6" s="117">
        <v>12628</v>
      </c>
      <c r="RQZ6" s="117">
        <v>12629</v>
      </c>
      <c r="RRA6" s="117">
        <v>12630</v>
      </c>
      <c r="RRB6" s="117">
        <v>12631</v>
      </c>
      <c r="RRC6" s="117">
        <v>12632</v>
      </c>
      <c r="RRD6" s="117">
        <v>12633</v>
      </c>
      <c r="RRE6" s="117">
        <v>12634</v>
      </c>
      <c r="RRF6" s="117">
        <v>12635</v>
      </c>
      <c r="RRG6" s="117">
        <v>12636</v>
      </c>
      <c r="RRH6" s="117">
        <v>12637</v>
      </c>
      <c r="RRI6" s="117">
        <v>12638</v>
      </c>
      <c r="RRJ6" s="117">
        <v>12639</v>
      </c>
      <c r="RRK6" s="117">
        <v>12640</v>
      </c>
      <c r="RRL6" s="117">
        <v>12641</v>
      </c>
      <c r="RRM6" s="117">
        <v>12642</v>
      </c>
      <c r="RRN6" s="117">
        <v>12643</v>
      </c>
      <c r="RRO6" s="117">
        <v>12644</v>
      </c>
      <c r="RRP6" s="117">
        <v>12645</v>
      </c>
      <c r="RRQ6" s="117">
        <v>12646</v>
      </c>
      <c r="RRR6" s="117">
        <v>12647</v>
      </c>
      <c r="RRS6" s="117">
        <v>12648</v>
      </c>
      <c r="RRT6" s="117">
        <v>12649</v>
      </c>
      <c r="RRU6" s="117">
        <v>12650</v>
      </c>
      <c r="RRV6" s="117">
        <v>12651</v>
      </c>
      <c r="RRW6" s="117">
        <v>12652</v>
      </c>
      <c r="RRX6" s="117">
        <v>12653</v>
      </c>
      <c r="RRY6" s="117">
        <v>12654</v>
      </c>
      <c r="RRZ6" s="117">
        <v>12655</v>
      </c>
      <c r="RSA6" s="117">
        <v>12656</v>
      </c>
      <c r="RSB6" s="117">
        <v>12657</v>
      </c>
      <c r="RSC6" s="117">
        <v>12658</v>
      </c>
      <c r="RSD6" s="117">
        <v>12659</v>
      </c>
      <c r="RSE6" s="117">
        <v>12660</v>
      </c>
      <c r="RSF6" s="117">
        <v>12661</v>
      </c>
      <c r="RSG6" s="117">
        <v>12662</v>
      </c>
      <c r="RSH6" s="117">
        <v>12663</v>
      </c>
      <c r="RSI6" s="117">
        <v>12664</v>
      </c>
      <c r="RSJ6" s="117">
        <v>12665</v>
      </c>
      <c r="RSK6" s="117">
        <v>12666</v>
      </c>
      <c r="RSL6" s="117">
        <v>12667</v>
      </c>
      <c r="RSM6" s="117">
        <v>12668</v>
      </c>
      <c r="RSN6" s="117">
        <v>12669</v>
      </c>
      <c r="RSO6" s="117">
        <v>12670</v>
      </c>
      <c r="RSP6" s="117">
        <v>12671</v>
      </c>
      <c r="RSQ6" s="117">
        <v>12672</v>
      </c>
      <c r="RSR6" s="117">
        <v>12673</v>
      </c>
      <c r="RSS6" s="117">
        <v>12674</v>
      </c>
      <c r="RST6" s="117">
        <v>12675</v>
      </c>
      <c r="RSU6" s="117">
        <v>12676</v>
      </c>
      <c r="RSV6" s="117">
        <v>12677</v>
      </c>
      <c r="RSW6" s="117">
        <v>12678</v>
      </c>
      <c r="RSX6" s="117">
        <v>12679</v>
      </c>
      <c r="RSY6" s="117">
        <v>12680</v>
      </c>
      <c r="RSZ6" s="117">
        <v>12681</v>
      </c>
      <c r="RTA6" s="117">
        <v>12682</v>
      </c>
      <c r="RTB6" s="117">
        <v>12683</v>
      </c>
      <c r="RTC6" s="117">
        <v>12684</v>
      </c>
      <c r="RTD6" s="117">
        <v>12685</v>
      </c>
      <c r="RTE6" s="117">
        <v>12686</v>
      </c>
      <c r="RTF6" s="117">
        <v>12687</v>
      </c>
      <c r="RTG6" s="117">
        <v>12688</v>
      </c>
      <c r="RTH6" s="117">
        <v>12689</v>
      </c>
      <c r="RTI6" s="117">
        <v>12690</v>
      </c>
      <c r="RTJ6" s="117">
        <v>12691</v>
      </c>
      <c r="RTK6" s="117">
        <v>12692</v>
      </c>
      <c r="RTL6" s="117">
        <v>12693</v>
      </c>
      <c r="RTM6" s="117">
        <v>12694</v>
      </c>
      <c r="RTN6" s="117">
        <v>12695</v>
      </c>
      <c r="RTO6" s="117">
        <v>12696</v>
      </c>
      <c r="RTP6" s="117">
        <v>12697</v>
      </c>
      <c r="RTQ6" s="117">
        <v>12698</v>
      </c>
      <c r="RTR6" s="117">
        <v>12699</v>
      </c>
      <c r="RTS6" s="117">
        <v>12700</v>
      </c>
      <c r="RTT6" s="117">
        <v>12701</v>
      </c>
      <c r="RTU6" s="117">
        <v>12702</v>
      </c>
      <c r="RTV6" s="117">
        <v>12703</v>
      </c>
      <c r="RTW6" s="117">
        <v>12704</v>
      </c>
      <c r="RTX6" s="117">
        <v>12705</v>
      </c>
      <c r="RTY6" s="117">
        <v>12706</v>
      </c>
      <c r="RTZ6" s="117">
        <v>12707</v>
      </c>
      <c r="RUA6" s="117">
        <v>12708</v>
      </c>
      <c r="RUB6" s="117">
        <v>12709</v>
      </c>
      <c r="RUC6" s="117">
        <v>12710</v>
      </c>
      <c r="RUD6" s="117">
        <v>12711</v>
      </c>
      <c r="RUE6" s="117">
        <v>12712</v>
      </c>
      <c r="RUF6" s="117">
        <v>12713</v>
      </c>
      <c r="RUG6" s="117">
        <v>12714</v>
      </c>
      <c r="RUH6" s="117">
        <v>12715</v>
      </c>
      <c r="RUI6" s="117">
        <v>12716</v>
      </c>
      <c r="RUJ6" s="117">
        <v>12717</v>
      </c>
      <c r="RUK6" s="117">
        <v>12718</v>
      </c>
      <c r="RUL6" s="117">
        <v>12719</v>
      </c>
      <c r="RUM6" s="117">
        <v>12720</v>
      </c>
      <c r="RUN6" s="117">
        <v>12721</v>
      </c>
      <c r="RUO6" s="117">
        <v>12722</v>
      </c>
      <c r="RUP6" s="117">
        <v>12723</v>
      </c>
      <c r="RUQ6" s="117">
        <v>12724</v>
      </c>
      <c r="RUR6" s="117">
        <v>12725</v>
      </c>
      <c r="RUS6" s="117">
        <v>12726</v>
      </c>
      <c r="RUT6" s="117">
        <v>12727</v>
      </c>
      <c r="RUU6" s="117">
        <v>12728</v>
      </c>
      <c r="RUV6" s="117">
        <v>12729</v>
      </c>
      <c r="RUW6" s="117">
        <v>12730</v>
      </c>
      <c r="RUX6" s="117">
        <v>12731</v>
      </c>
      <c r="RUY6" s="117">
        <v>12732</v>
      </c>
      <c r="RUZ6" s="117">
        <v>12733</v>
      </c>
      <c r="RVA6" s="117">
        <v>12734</v>
      </c>
      <c r="RVB6" s="117">
        <v>12735</v>
      </c>
      <c r="RVC6" s="117">
        <v>12736</v>
      </c>
      <c r="RVD6" s="117">
        <v>12737</v>
      </c>
      <c r="RVE6" s="117">
        <v>12738</v>
      </c>
      <c r="RVF6" s="117">
        <v>12739</v>
      </c>
      <c r="RVG6" s="117">
        <v>12740</v>
      </c>
      <c r="RVH6" s="117">
        <v>12741</v>
      </c>
      <c r="RVI6" s="117">
        <v>12742</v>
      </c>
      <c r="RVJ6" s="117">
        <v>12743</v>
      </c>
      <c r="RVK6" s="117">
        <v>12744</v>
      </c>
      <c r="RVL6" s="117">
        <v>12745</v>
      </c>
      <c r="RVM6" s="117">
        <v>12746</v>
      </c>
      <c r="RVN6" s="117">
        <v>12747</v>
      </c>
      <c r="RVO6" s="117">
        <v>12748</v>
      </c>
      <c r="RVP6" s="117">
        <v>12749</v>
      </c>
      <c r="RVQ6" s="117">
        <v>12750</v>
      </c>
      <c r="RVR6" s="117">
        <v>12751</v>
      </c>
      <c r="RVS6" s="117">
        <v>12752</v>
      </c>
      <c r="RVT6" s="117">
        <v>12753</v>
      </c>
      <c r="RVU6" s="117">
        <v>12754</v>
      </c>
      <c r="RVV6" s="117">
        <v>12755</v>
      </c>
      <c r="RVW6" s="117">
        <v>12756</v>
      </c>
      <c r="RVX6" s="117">
        <v>12757</v>
      </c>
      <c r="RVY6" s="117">
        <v>12758</v>
      </c>
      <c r="RVZ6" s="117">
        <v>12759</v>
      </c>
      <c r="RWA6" s="117">
        <v>12760</v>
      </c>
      <c r="RWB6" s="117">
        <v>12761</v>
      </c>
      <c r="RWC6" s="117">
        <v>12762</v>
      </c>
      <c r="RWD6" s="117">
        <v>12763</v>
      </c>
      <c r="RWE6" s="117">
        <v>12764</v>
      </c>
      <c r="RWF6" s="117">
        <v>12765</v>
      </c>
      <c r="RWG6" s="117">
        <v>12766</v>
      </c>
      <c r="RWH6" s="117">
        <v>12767</v>
      </c>
      <c r="RWI6" s="117">
        <v>12768</v>
      </c>
      <c r="RWJ6" s="117">
        <v>12769</v>
      </c>
      <c r="RWK6" s="117">
        <v>12770</v>
      </c>
      <c r="RWL6" s="117">
        <v>12771</v>
      </c>
      <c r="RWM6" s="117">
        <v>12772</v>
      </c>
      <c r="RWN6" s="117">
        <v>12773</v>
      </c>
      <c r="RWO6" s="117">
        <v>12774</v>
      </c>
      <c r="RWP6" s="117">
        <v>12775</v>
      </c>
      <c r="RWQ6" s="117">
        <v>12776</v>
      </c>
      <c r="RWR6" s="117">
        <v>12777</v>
      </c>
      <c r="RWS6" s="117">
        <v>12778</v>
      </c>
      <c r="RWT6" s="117">
        <v>12779</v>
      </c>
      <c r="RWU6" s="117">
        <v>12780</v>
      </c>
      <c r="RWV6" s="117">
        <v>12781</v>
      </c>
      <c r="RWW6" s="117">
        <v>12782</v>
      </c>
      <c r="RWX6" s="117">
        <v>12783</v>
      </c>
      <c r="RWY6" s="117">
        <v>12784</v>
      </c>
      <c r="RWZ6" s="117">
        <v>12785</v>
      </c>
      <c r="RXA6" s="117">
        <v>12786</v>
      </c>
      <c r="RXB6" s="117">
        <v>12787</v>
      </c>
      <c r="RXC6" s="117">
        <v>12788</v>
      </c>
      <c r="RXD6" s="117">
        <v>12789</v>
      </c>
      <c r="RXE6" s="117">
        <v>12790</v>
      </c>
      <c r="RXF6" s="117">
        <v>12791</v>
      </c>
      <c r="RXG6" s="117">
        <v>12792</v>
      </c>
      <c r="RXH6" s="117">
        <v>12793</v>
      </c>
      <c r="RXI6" s="117">
        <v>12794</v>
      </c>
      <c r="RXJ6" s="117">
        <v>12795</v>
      </c>
      <c r="RXK6" s="117">
        <v>12796</v>
      </c>
      <c r="RXL6" s="117">
        <v>12797</v>
      </c>
      <c r="RXM6" s="117">
        <v>12798</v>
      </c>
      <c r="RXN6" s="117">
        <v>12799</v>
      </c>
      <c r="RXO6" s="117">
        <v>12800</v>
      </c>
      <c r="RXP6" s="117">
        <v>12801</v>
      </c>
      <c r="RXQ6" s="117">
        <v>12802</v>
      </c>
      <c r="RXR6" s="117">
        <v>12803</v>
      </c>
      <c r="RXS6" s="117">
        <v>12804</v>
      </c>
      <c r="RXT6" s="117">
        <v>12805</v>
      </c>
      <c r="RXU6" s="117">
        <v>12806</v>
      </c>
      <c r="RXV6" s="117">
        <v>12807</v>
      </c>
      <c r="RXW6" s="117">
        <v>12808</v>
      </c>
      <c r="RXX6" s="117">
        <v>12809</v>
      </c>
      <c r="RXY6" s="117">
        <v>12810</v>
      </c>
      <c r="RXZ6" s="117">
        <v>12811</v>
      </c>
      <c r="RYA6" s="117">
        <v>12812</v>
      </c>
      <c r="RYB6" s="117">
        <v>12813</v>
      </c>
      <c r="RYC6" s="117">
        <v>12814</v>
      </c>
      <c r="RYD6" s="117">
        <v>12815</v>
      </c>
      <c r="RYE6" s="117">
        <v>12816</v>
      </c>
      <c r="RYF6" s="117">
        <v>12817</v>
      </c>
      <c r="RYG6" s="117">
        <v>12818</v>
      </c>
      <c r="RYH6" s="117">
        <v>12819</v>
      </c>
      <c r="RYI6" s="117">
        <v>12820</v>
      </c>
      <c r="RYJ6" s="117">
        <v>12821</v>
      </c>
      <c r="RYK6" s="117">
        <v>12822</v>
      </c>
      <c r="RYL6" s="117">
        <v>12823</v>
      </c>
      <c r="RYM6" s="117">
        <v>12824</v>
      </c>
      <c r="RYN6" s="117">
        <v>12825</v>
      </c>
      <c r="RYO6" s="117">
        <v>12826</v>
      </c>
      <c r="RYP6" s="117">
        <v>12827</v>
      </c>
      <c r="RYQ6" s="117">
        <v>12828</v>
      </c>
      <c r="RYR6" s="117">
        <v>12829</v>
      </c>
      <c r="RYS6" s="117">
        <v>12830</v>
      </c>
      <c r="RYT6" s="117">
        <v>12831</v>
      </c>
      <c r="RYU6" s="117">
        <v>12832</v>
      </c>
      <c r="RYV6" s="117">
        <v>12833</v>
      </c>
      <c r="RYW6" s="117">
        <v>12834</v>
      </c>
      <c r="RYX6" s="117">
        <v>12835</v>
      </c>
      <c r="RYY6" s="117">
        <v>12836</v>
      </c>
      <c r="RYZ6" s="117">
        <v>12837</v>
      </c>
      <c r="RZA6" s="117">
        <v>12838</v>
      </c>
      <c r="RZB6" s="117">
        <v>12839</v>
      </c>
      <c r="RZC6" s="117">
        <v>12840</v>
      </c>
      <c r="RZD6" s="117">
        <v>12841</v>
      </c>
      <c r="RZE6" s="117">
        <v>12842</v>
      </c>
      <c r="RZF6" s="117">
        <v>12843</v>
      </c>
      <c r="RZG6" s="117">
        <v>12844</v>
      </c>
      <c r="RZH6" s="117">
        <v>12845</v>
      </c>
      <c r="RZI6" s="117">
        <v>12846</v>
      </c>
      <c r="RZJ6" s="117">
        <v>12847</v>
      </c>
      <c r="RZK6" s="117">
        <v>12848</v>
      </c>
      <c r="RZL6" s="117">
        <v>12849</v>
      </c>
      <c r="RZM6" s="117">
        <v>12850</v>
      </c>
      <c r="RZN6" s="117">
        <v>12851</v>
      </c>
      <c r="RZO6" s="117">
        <v>12852</v>
      </c>
      <c r="RZP6" s="117">
        <v>12853</v>
      </c>
      <c r="RZQ6" s="117">
        <v>12854</v>
      </c>
      <c r="RZR6" s="117">
        <v>12855</v>
      </c>
      <c r="RZS6" s="117">
        <v>12856</v>
      </c>
      <c r="RZT6" s="117">
        <v>12857</v>
      </c>
      <c r="RZU6" s="117">
        <v>12858</v>
      </c>
      <c r="RZV6" s="117">
        <v>12859</v>
      </c>
      <c r="RZW6" s="117">
        <v>12860</v>
      </c>
      <c r="RZX6" s="117">
        <v>12861</v>
      </c>
      <c r="RZY6" s="117">
        <v>12862</v>
      </c>
      <c r="RZZ6" s="117">
        <v>12863</v>
      </c>
      <c r="SAA6" s="117">
        <v>12864</v>
      </c>
      <c r="SAB6" s="117">
        <v>12865</v>
      </c>
      <c r="SAC6" s="117">
        <v>12866</v>
      </c>
      <c r="SAD6" s="117">
        <v>12867</v>
      </c>
      <c r="SAE6" s="117">
        <v>12868</v>
      </c>
      <c r="SAF6" s="117">
        <v>12869</v>
      </c>
      <c r="SAG6" s="117">
        <v>12870</v>
      </c>
      <c r="SAH6" s="117">
        <v>12871</v>
      </c>
      <c r="SAI6" s="117">
        <v>12872</v>
      </c>
      <c r="SAJ6" s="117">
        <v>12873</v>
      </c>
      <c r="SAK6" s="117">
        <v>12874</v>
      </c>
      <c r="SAL6" s="117">
        <v>12875</v>
      </c>
      <c r="SAM6" s="117">
        <v>12876</v>
      </c>
      <c r="SAN6" s="117">
        <v>12877</v>
      </c>
      <c r="SAO6" s="117">
        <v>12878</v>
      </c>
      <c r="SAP6" s="117">
        <v>12879</v>
      </c>
      <c r="SAQ6" s="117">
        <v>12880</v>
      </c>
      <c r="SAR6" s="117">
        <v>12881</v>
      </c>
      <c r="SAS6" s="117">
        <v>12882</v>
      </c>
      <c r="SAT6" s="117">
        <v>12883</v>
      </c>
      <c r="SAU6" s="117">
        <v>12884</v>
      </c>
      <c r="SAV6" s="117">
        <v>12885</v>
      </c>
      <c r="SAW6" s="117">
        <v>12886</v>
      </c>
      <c r="SAX6" s="117">
        <v>12887</v>
      </c>
      <c r="SAY6" s="117">
        <v>12888</v>
      </c>
      <c r="SAZ6" s="117">
        <v>12889</v>
      </c>
      <c r="SBA6" s="117">
        <v>12890</v>
      </c>
      <c r="SBB6" s="117">
        <v>12891</v>
      </c>
      <c r="SBC6" s="117">
        <v>12892</v>
      </c>
      <c r="SBD6" s="117">
        <v>12893</v>
      </c>
      <c r="SBE6" s="117">
        <v>12894</v>
      </c>
      <c r="SBF6" s="117">
        <v>12895</v>
      </c>
      <c r="SBG6" s="117">
        <v>12896</v>
      </c>
      <c r="SBH6" s="117">
        <v>12897</v>
      </c>
      <c r="SBI6" s="117">
        <v>12898</v>
      </c>
      <c r="SBJ6" s="117">
        <v>12899</v>
      </c>
      <c r="SBK6" s="117">
        <v>12900</v>
      </c>
      <c r="SBL6" s="117">
        <v>12901</v>
      </c>
      <c r="SBM6" s="117">
        <v>12902</v>
      </c>
      <c r="SBN6" s="117">
        <v>12903</v>
      </c>
      <c r="SBO6" s="117">
        <v>12904</v>
      </c>
      <c r="SBP6" s="117">
        <v>12905</v>
      </c>
      <c r="SBQ6" s="117">
        <v>12906</v>
      </c>
      <c r="SBR6" s="117">
        <v>12907</v>
      </c>
      <c r="SBS6" s="117">
        <v>12908</v>
      </c>
      <c r="SBT6" s="117">
        <v>12909</v>
      </c>
      <c r="SBU6" s="117">
        <v>12910</v>
      </c>
      <c r="SBV6" s="117">
        <v>12911</v>
      </c>
      <c r="SBW6" s="117">
        <v>12912</v>
      </c>
      <c r="SBX6" s="117">
        <v>12913</v>
      </c>
      <c r="SBY6" s="117">
        <v>12914</v>
      </c>
      <c r="SBZ6" s="117">
        <v>12915</v>
      </c>
      <c r="SCA6" s="117">
        <v>12916</v>
      </c>
      <c r="SCB6" s="117">
        <v>12917</v>
      </c>
      <c r="SCC6" s="117">
        <v>12918</v>
      </c>
      <c r="SCD6" s="117">
        <v>12919</v>
      </c>
      <c r="SCE6" s="117">
        <v>12920</v>
      </c>
      <c r="SCF6" s="117">
        <v>12921</v>
      </c>
      <c r="SCG6" s="117">
        <v>12922</v>
      </c>
      <c r="SCH6" s="117">
        <v>12923</v>
      </c>
      <c r="SCI6" s="117">
        <v>12924</v>
      </c>
      <c r="SCJ6" s="117">
        <v>12925</v>
      </c>
      <c r="SCK6" s="117">
        <v>12926</v>
      </c>
      <c r="SCL6" s="117">
        <v>12927</v>
      </c>
      <c r="SCM6" s="117">
        <v>12928</v>
      </c>
      <c r="SCN6" s="117">
        <v>12929</v>
      </c>
      <c r="SCO6" s="117">
        <v>12930</v>
      </c>
      <c r="SCP6" s="117">
        <v>12931</v>
      </c>
      <c r="SCQ6" s="117">
        <v>12932</v>
      </c>
      <c r="SCR6" s="117">
        <v>12933</v>
      </c>
      <c r="SCS6" s="117">
        <v>12934</v>
      </c>
      <c r="SCT6" s="117">
        <v>12935</v>
      </c>
      <c r="SCU6" s="117">
        <v>12936</v>
      </c>
      <c r="SCV6" s="117">
        <v>12937</v>
      </c>
      <c r="SCW6" s="117">
        <v>12938</v>
      </c>
      <c r="SCX6" s="117">
        <v>12939</v>
      </c>
      <c r="SCY6" s="117">
        <v>12940</v>
      </c>
      <c r="SCZ6" s="117">
        <v>12941</v>
      </c>
      <c r="SDA6" s="117">
        <v>12942</v>
      </c>
      <c r="SDB6" s="117">
        <v>12943</v>
      </c>
      <c r="SDC6" s="117">
        <v>12944</v>
      </c>
      <c r="SDD6" s="117">
        <v>12945</v>
      </c>
      <c r="SDE6" s="117">
        <v>12946</v>
      </c>
      <c r="SDF6" s="117">
        <v>12947</v>
      </c>
      <c r="SDG6" s="117">
        <v>12948</v>
      </c>
      <c r="SDH6" s="117">
        <v>12949</v>
      </c>
      <c r="SDI6" s="117">
        <v>12950</v>
      </c>
      <c r="SDJ6" s="117">
        <v>12951</v>
      </c>
      <c r="SDK6" s="117">
        <v>12952</v>
      </c>
      <c r="SDL6" s="117">
        <v>12953</v>
      </c>
      <c r="SDM6" s="117">
        <v>12954</v>
      </c>
      <c r="SDN6" s="117">
        <v>12955</v>
      </c>
      <c r="SDO6" s="117">
        <v>12956</v>
      </c>
      <c r="SDP6" s="117">
        <v>12957</v>
      </c>
      <c r="SDQ6" s="117">
        <v>12958</v>
      </c>
      <c r="SDR6" s="117">
        <v>12959</v>
      </c>
      <c r="SDS6" s="117">
        <v>12960</v>
      </c>
      <c r="SDT6" s="117">
        <v>12961</v>
      </c>
      <c r="SDU6" s="117">
        <v>12962</v>
      </c>
      <c r="SDV6" s="117">
        <v>12963</v>
      </c>
      <c r="SDW6" s="117">
        <v>12964</v>
      </c>
      <c r="SDX6" s="117">
        <v>12965</v>
      </c>
      <c r="SDY6" s="117">
        <v>12966</v>
      </c>
      <c r="SDZ6" s="117">
        <v>12967</v>
      </c>
      <c r="SEA6" s="117">
        <v>12968</v>
      </c>
      <c r="SEB6" s="117">
        <v>12969</v>
      </c>
      <c r="SEC6" s="117">
        <v>12970</v>
      </c>
      <c r="SED6" s="117">
        <v>12971</v>
      </c>
      <c r="SEE6" s="117">
        <v>12972</v>
      </c>
      <c r="SEF6" s="117">
        <v>12973</v>
      </c>
      <c r="SEG6" s="117">
        <v>12974</v>
      </c>
      <c r="SEH6" s="117">
        <v>12975</v>
      </c>
      <c r="SEI6" s="117">
        <v>12976</v>
      </c>
      <c r="SEJ6" s="117">
        <v>12977</v>
      </c>
      <c r="SEK6" s="117">
        <v>12978</v>
      </c>
      <c r="SEL6" s="117">
        <v>12979</v>
      </c>
      <c r="SEM6" s="117">
        <v>12980</v>
      </c>
      <c r="SEN6" s="117">
        <v>12981</v>
      </c>
      <c r="SEO6" s="117">
        <v>12982</v>
      </c>
      <c r="SEP6" s="117">
        <v>12983</v>
      </c>
      <c r="SEQ6" s="117">
        <v>12984</v>
      </c>
      <c r="SER6" s="117">
        <v>12985</v>
      </c>
      <c r="SES6" s="117">
        <v>12986</v>
      </c>
      <c r="SET6" s="117">
        <v>12987</v>
      </c>
      <c r="SEU6" s="117">
        <v>12988</v>
      </c>
      <c r="SEV6" s="117">
        <v>12989</v>
      </c>
      <c r="SEW6" s="117">
        <v>12990</v>
      </c>
      <c r="SEX6" s="117">
        <v>12991</v>
      </c>
      <c r="SEY6" s="117">
        <v>12992</v>
      </c>
      <c r="SEZ6" s="117">
        <v>12993</v>
      </c>
      <c r="SFA6" s="117">
        <v>12994</v>
      </c>
      <c r="SFB6" s="117">
        <v>12995</v>
      </c>
      <c r="SFC6" s="117">
        <v>12996</v>
      </c>
      <c r="SFD6" s="117">
        <v>12997</v>
      </c>
      <c r="SFE6" s="117">
        <v>12998</v>
      </c>
      <c r="SFF6" s="117">
        <v>12999</v>
      </c>
      <c r="SFG6" s="117">
        <v>13000</v>
      </c>
      <c r="SFH6" s="117">
        <v>13001</v>
      </c>
      <c r="SFI6" s="117">
        <v>13002</v>
      </c>
      <c r="SFJ6" s="117">
        <v>13003</v>
      </c>
      <c r="SFK6" s="117">
        <v>13004</v>
      </c>
      <c r="SFL6" s="117">
        <v>13005</v>
      </c>
      <c r="SFM6" s="117">
        <v>13006</v>
      </c>
      <c r="SFN6" s="117">
        <v>13007</v>
      </c>
      <c r="SFO6" s="117">
        <v>13008</v>
      </c>
      <c r="SFP6" s="117">
        <v>13009</v>
      </c>
      <c r="SFQ6" s="117">
        <v>13010</v>
      </c>
      <c r="SFR6" s="117">
        <v>13011</v>
      </c>
      <c r="SFS6" s="117">
        <v>13012</v>
      </c>
      <c r="SFT6" s="117">
        <v>13013</v>
      </c>
      <c r="SFU6" s="117">
        <v>13014</v>
      </c>
      <c r="SFV6" s="117">
        <v>13015</v>
      </c>
      <c r="SFW6" s="117">
        <v>13016</v>
      </c>
      <c r="SFX6" s="117">
        <v>13017</v>
      </c>
      <c r="SFY6" s="117">
        <v>13018</v>
      </c>
      <c r="SFZ6" s="117">
        <v>13019</v>
      </c>
      <c r="SGA6" s="117">
        <v>13020</v>
      </c>
      <c r="SGB6" s="117">
        <v>13021</v>
      </c>
      <c r="SGC6" s="117">
        <v>13022</v>
      </c>
      <c r="SGD6" s="117">
        <v>13023</v>
      </c>
      <c r="SGE6" s="117">
        <v>13024</v>
      </c>
      <c r="SGF6" s="117">
        <v>13025</v>
      </c>
      <c r="SGG6" s="117">
        <v>13026</v>
      </c>
      <c r="SGH6" s="117">
        <v>13027</v>
      </c>
      <c r="SGI6" s="117">
        <v>13028</v>
      </c>
      <c r="SGJ6" s="117">
        <v>13029</v>
      </c>
      <c r="SGK6" s="117">
        <v>13030</v>
      </c>
      <c r="SGL6" s="117">
        <v>13031</v>
      </c>
      <c r="SGM6" s="117">
        <v>13032</v>
      </c>
      <c r="SGN6" s="117">
        <v>13033</v>
      </c>
      <c r="SGO6" s="117">
        <v>13034</v>
      </c>
      <c r="SGP6" s="117">
        <v>13035</v>
      </c>
      <c r="SGQ6" s="117">
        <v>13036</v>
      </c>
      <c r="SGR6" s="117">
        <v>13037</v>
      </c>
      <c r="SGS6" s="117">
        <v>13038</v>
      </c>
      <c r="SGT6" s="117">
        <v>13039</v>
      </c>
      <c r="SGU6" s="117">
        <v>13040</v>
      </c>
      <c r="SGV6" s="117">
        <v>13041</v>
      </c>
      <c r="SGW6" s="117">
        <v>13042</v>
      </c>
      <c r="SGX6" s="117">
        <v>13043</v>
      </c>
      <c r="SGY6" s="117">
        <v>13044</v>
      </c>
      <c r="SGZ6" s="117">
        <v>13045</v>
      </c>
      <c r="SHA6" s="117">
        <v>13046</v>
      </c>
      <c r="SHB6" s="117">
        <v>13047</v>
      </c>
      <c r="SHC6" s="117">
        <v>13048</v>
      </c>
      <c r="SHD6" s="117">
        <v>13049</v>
      </c>
      <c r="SHE6" s="117">
        <v>13050</v>
      </c>
      <c r="SHF6" s="117">
        <v>13051</v>
      </c>
      <c r="SHG6" s="117">
        <v>13052</v>
      </c>
      <c r="SHH6" s="117">
        <v>13053</v>
      </c>
      <c r="SHI6" s="117">
        <v>13054</v>
      </c>
      <c r="SHJ6" s="117">
        <v>13055</v>
      </c>
      <c r="SHK6" s="117">
        <v>13056</v>
      </c>
      <c r="SHL6" s="117">
        <v>13057</v>
      </c>
      <c r="SHM6" s="117">
        <v>13058</v>
      </c>
      <c r="SHN6" s="117">
        <v>13059</v>
      </c>
      <c r="SHO6" s="117">
        <v>13060</v>
      </c>
      <c r="SHP6" s="117">
        <v>13061</v>
      </c>
      <c r="SHQ6" s="117">
        <v>13062</v>
      </c>
      <c r="SHR6" s="117">
        <v>13063</v>
      </c>
      <c r="SHS6" s="117">
        <v>13064</v>
      </c>
      <c r="SHT6" s="117">
        <v>13065</v>
      </c>
      <c r="SHU6" s="117">
        <v>13066</v>
      </c>
      <c r="SHV6" s="117">
        <v>13067</v>
      </c>
      <c r="SHW6" s="117">
        <v>13068</v>
      </c>
      <c r="SHX6" s="117">
        <v>13069</v>
      </c>
      <c r="SHY6" s="117">
        <v>13070</v>
      </c>
      <c r="SHZ6" s="117">
        <v>13071</v>
      </c>
      <c r="SIA6" s="117">
        <v>13072</v>
      </c>
      <c r="SIB6" s="117">
        <v>13073</v>
      </c>
      <c r="SIC6" s="117">
        <v>13074</v>
      </c>
      <c r="SID6" s="117">
        <v>13075</v>
      </c>
      <c r="SIE6" s="117">
        <v>13076</v>
      </c>
      <c r="SIF6" s="117">
        <v>13077</v>
      </c>
      <c r="SIG6" s="117">
        <v>13078</v>
      </c>
      <c r="SIH6" s="117">
        <v>13079</v>
      </c>
      <c r="SII6" s="117">
        <v>13080</v>
      </c>
      <c r="SIJ6" s="117">
        <v>13081</v>
      </c>
      <c r="SIK6" s="117">
        <v>13082</v>
      </c>
      <c r="SIL6" s="117">
        <v>13083</v>
      </c>
      <c r="SIM6" s="117">
        <v>13084</v>
      </c>
      <c r="SIN6" s="117">
        <v>13085</v>
      </c>
      <c r="SIO6" s="117">
        <v>13086</v>
      </c>
      <c r="SIP6" s="117">
        <v>13087</v>
      </c>
      <c r="SIQ6" s="117">
        <v>13088</v>
      </c>
      <c r="SIR6" s="117">
        <v>13089</v>
      </c>
      <c r="SIS6" s="117">
        <v>13090</v>
      </c>
      <c r="SIT6" s="117">
        <v>13091</v>
      </c>
      <c r="SIU6" s="117">
        <v>13092</v>
      </c>
      <c r="SIV6" s="117">
        <v>13093</v>
      </c>
      <c r="SIW6" s="117">
        <v>13094</v>
      </c>
      <c r="SIX6" s="117">
        <v>13095</v>
      </c>
      <c r="SIY6" s="117">
        <v>13096</v>
      </c>
      <c r="SIZ6" s="117">
        <v>13097</v>
      </c>
      <c r="SJA6" s="117">
        <v>13098</v>
      </c>
      <c r="SJB6" s="117">
        <v>13099</v>
      </c>
      <c r="SJC6" s="117">
        <v>13100</v>
      </c>
      <c r="SJD6" s="117">
        <v>13101</v>
      </c>
      <c r="SJE6" s="117">
        <v>13102</v>
      </c>
      <c r="SJF6" s="117">
        <v>13103</v>
      </c>
      <c r="SJG6" s="117">
        <v>13104</v>
      </c>
      <c r="SJH6" s="117">
        <v>13105</v>
      </c>
      <c r="SJI6" s="117">
        <v>13106</v>
      </c>
      <c r="SJJ6" s="117">
        <v>13107</v>
      </c>
      <c r="SJK6" s="117">
        <v>13108</v>
      </c>
      <c r="SJL6" s="117">
        <v>13109</v>
      </c>
      <c r="SJM6" s="117">
        <v>13110</v>
      </c>
      <c r="SJN6" s="117">
        <v>13111</v>
      </c>
      <c r="SJO6" s="117">
        <v>13112</v>
      </c>
      <c r="SJP6" s="117">
        <v>13113</v>
      </c>
      <c r="SJQ6" s="117">
        <v>13114</v>
      </c>
      <c r="SJR6" s="117">
        <v>13115</v>
      </c>
      <c r="SJS6" s="117">
        <v>13116</v>
      </c>
      <c r="SJT6" s="117">
        <v>13117</v>
      </c>
      <c r="SJU6" s="117">
        <v>13118</v>
      </c>
      <c r="SJV6" s="117">
        <v>13119</v>
      </c>
      <c r="SJW6" s="117">
        <v>13120</v>
      </c>
      <c r="SJX6" s="117">
        <v>13121</v>
      </c>
      <c r="SJY6" s="117">
        <v>13122</v>
      </c>
      <c r="SJZ6" s="117">
        <v>13123</v>
      </c>
      <c r="SKA6" s="117">
        <v>13124</v>
      </c>
      <c r="SKB6" s="117">
        <v>13125</v>
      </c>
      <c r="SKC6" s="117">
        <v>13126</v>
      </c>
      <c r="SKD6" s="117">
        <v>13127</v>
      </c>
      <c r="SKE6" s="117">
        <v>13128</v>
      </c>
      <c r="SKF6" s="117">
        <v>13129</v>
      </c>
      <c r="SKG6" s="117">
        <v>13130</v>
      </c>
      <c r="SKH6" s="117">
        <v>13131</v>
      </c>
      <c r="SKI6" s="117">
        <v>13132</v>
      </c>
      <c r="SKJ6" s="117">
        <v>13133</v>
      </c>
      <c r="SKK6" s="117">
        <v>13134</v>
      </c>
      <c r="SKL6" s="117">
        <v>13135</v>
      </c>
      <c r="SKM6" s="117">
        <v>13136</v>
      </c>
      <c r="SKN6" s="117">
        <v>13137</v>
      </c>
      <c r="SKO6" s="117">
        <v>13138</v>
      </c>
      <c r="SKP6" s="117">
        <v>13139</v>
      </c>
      <c r="SKQ6" s="117">
        <v>13140</v>
      </c>
      <c r="SKR6" s="117">
        <v>13141</v>
      </c>
      <c r="SKS6" s="117">
        <v>13142</v>
      </c>
      <c r="SKT6" s="117">
        <v>13143</v>
      </c>
      <c r="SKU6" s="117">
        <v>13144</v>
      </c>
      <c r="SKV6" s="117">
        <v>13145</v>
      </c>
      <c r="SKW6" s="117">
        <v>13146</v>
      </c>
      <c r="SKX6" s="117">
        <v>13147</v>
      </c>
      <c r="SKY6" s="117">
        <v>13148</v>
      </c>
      <c r="SKZ6" s="117">
        <v>13149</v>
      </c>
      <c r="SLA6" s="117">
        <v>13150</v>
      </c>
      <c r="SLB6" s="117">
        <v>13151</v>
      </c>
      <c r="SLC6" s="117">
        <v>13152</v>
      </c>
      <c r="SLD6" s="117">
        <v>13153</v>
      </c>
      <c r="SLE6" s="117">
        <v>13154</v>
      </c>
      <c r="SLF6" s="117">
        <v>13155</v>
      </c>
      <c r="SLG6" s="117">
        <v>13156</v>
      </c>
      <c r="SLH6" s="117">
        <v>13157</v>
      </c>
      <c r="SLI6" s="117">
        <v>13158</v>
      </c>
      <c r="SLJ6" s="117">
        <v>13159</v>
      </c>
      <c r="SLK6" s="117">
        <v>13160</v>
      </c>
      <c r="SLL6" s="117">
        <v>13161</v>
      </c>
      <c r="SLM6" s="117">
        <v>13162</v>
      </c>
      <c r="SLN6" s="117">
        <v>13163</v>
      </c>
      <c r="SLO6" s="117">
        <v>13164</v>
      </c>
      <c r="SLP6" s="117">
        <v>13165</v>
      </c>
      <c r="SLQ6" s="117">
        <v>13166</v>
      </c>
      <c r="SLR6" s="117">
        <v>13167</v>
      </c>
      <c r="SLS6" s="117">
        <v>13168</v>
      </c>
      <c r="SLT6" s="117">
        <v>13169</v>
      </c>
      <c r="SLU6" s="117">
        <v>13170</v>
      </c>
      <c r="SLV6" s="117">
        <v>13171</v>
      </c>
      <c r="SLW6" s="117">
        <v>13172</v>
      </c>
      <c r="SLX6" s="117">
        <v>13173</v>
      </c>
      <c r="SLY6" s="117">
        <v>13174</v>
      </c>
      <c r="SLZ6" s="117">
        <v>13175</v>
      </c>
      <c r="SMA6" s="117">
        <v>13176</v>
      </c>
      <c r="SMB6" s="117">
        <v>13177</v>
      </c>
      <c r="SMC6" s="117">
        <v>13178</v>
      </c>
      <c r="SMD6" s="117">
        <v>13179</v>
      </c>
      <c r="SME6" s="117">
        <v>13180</v>
      </c>
      <c r="SMF6" s="117">
        <v>13181</v>
      </c>
      <c r="SMG6" s="117">
        <v>13182</v>
      </c>
      <c r="SMH6" s="117">
        <v>13183</v>
      </c>
      <c r="SMI6" s="117">
        <v>13184</v>
      </c>
      <c r="SMJ6" s="117">
        <v>13185</v>
      </c>
      <c r="SMK6" s="117">
        <v>13186</v>
      </c>
      <c r="SML6" s="117">
        <v>13187</v>
      </c>
      <c r="SMM6" s="117">
        <v>13188</v>
      </c>
      <c r="SMN6" s="117">
        <v>13189</v>
      </c>
      <c r="SMO6" s="117">
        <v>13190</v>
      </c>
      <c r="SMP6" s="117">
        <v>13191</v>
      </c>
      <c r="SMQ6" s="117">
        <v>13192</v>
      </c>
      <c r="SMR6" s="117">
        <v>13193</v>
      </c>
      <c r="SMS6" s="117">
        <v>13194</v>
      </c>
      <c r="SMT6" s="117">
        <v>13195</v>
      </c>
      <c r="SMU6" s="117">
        <v>13196</v>
      </c>
      <c r="SMV6" s="117">
        <v>13197</v>
      </c>
      <c r="SMW6" s="117">
        <v>13198</v>
      </c>
      <c r="SMX6" s="117">
        <v>13199</v>
      </c>
      <c r="SMY6" s="117">
        <v>13200</v>
      </c>
      <c r="SMZ6" s="117">
        <v>13201</v>
      </c>
      <c r="SNA6" s="117">
        <v>13202</v>
      </c>
      <c r="SNB6" s="117">
        <v>13203</v>
      </c>
      <c r="SNC6" s="117">
        <v>13204</v>
      </c>
      <c r="SND6" s="117">
        <v>13205</v>
      </c>
      <c r="SNE6" s="117">
        <v>13206</v>
      </c>
      <c r="SNF6" s="117">
        <v>13207</v>
      </c>
      <c r="SNG6" s="117">
        <v>13208</v>
      </c>
      <c r="SNH6" s="117">
        <v>13209</v>
      </c>
      <c r="SNI6" s="117">
        <v>13210</v>
      </c>
      <c r="SNJ6" s="117">
        <v>13211</v>
      </c>
      <c r="SNK6" s="117">
        <v>13212</v>
      </c>
      <c r="SNL6" s="117">
        <v>13213</v>
      </c>
      <c r="SNM6" s="117">
        <v>13214</v>
      </c>
      <c r="SNN6" s="117">
        <v>13215</v>
      </c>
      <c r="SNO6" s="117">
        <v>13216</v>
      </c>
      <c r="SNP6" s="117">
        <v>13217</v>
      </c>
      <c r="SNQ6" s="117">
        <v>13218</v>
      </c>
      <c r="SNR6" s="117">
        <v>13219</v>
      </c>
      <c r="SNS6" s="117">
        <v>13220</v>
      </c>
      <c r="SNT6" s="117">
        <v>13221</v>
      </c>
      <c r="SNU6" s="117">
        <v>13222</v>
      </c>
      <c r="SNV6" s="117">
        <v>13223</v>
      </c>
      <c r="SNW6" s="117">
        <v>13224</v>
      </c>
      <c r="SNX6" s="117">
        <v>13225</v>
      </c>
      <c r="SNY6" s="117">
        <v>13226</v>
      </c>
      <c r="SNZ6" s="117">
        <v>13227</v>
      </c>
      <c r="SOA6" s="117">
        <v>13228</v>
      </c>
      <c r="SOB6" s="117">
        <v>13229</v>
      </c>
      <c r="SOC6" s="117">
        <v>13230</v>
      </c>
      <c r="SOD6" s="117">
        <v>13231</v>
      </c>
      <c r="SOE6" s="117">
        <v>13232</v>
      </c>
      <c r="SOF6" s="117">
        <v>13233</v>
      </c>
      <c r="SOG6" s="117">
        <v>13234</v>
      </c>
      <c r="SOH6" s="117">
        <v>13235</v>
      </c>
      <c r="SOI6" s="117">
        <v>13236</v>
      </c>
      <c r="SOJ6" s="117">
        <v>13237</v>
      </c>
      <c r="SOK6" s="117">
        <v>13238</v>
      </c>
      <c r="SOL6" s="117">
        <v>13239</v>
      </c>
      <c r="SOM6" s="117">
        <v>13240</v>
      </c>
      <c r="SON6" s="117">
        <v>13241</v>
      </c>
      <c r="SOO6" s="117">
        <v>13242</v>
      </c>
      <c r="SOP6" s="117">
        <v>13243</v>
      </c>
      <c r="SOQ6" s="117">
        <v>13244</v>
      </c>
      <c r="SOR6" s="117">
        <v>13245</v>
      </c>
      <c r="SOS6" s="117">
        <v>13246</v>
      </c>
      <c r="SOT6" s="117">
        <v>13247</v>
      </c>
      <c r="SOU6" s="117">
        <v>13248</v>
      </c>
      <c r="SOV6" s="117">
        <v>13249</v>
      </c>
      <c r="SOW6" s="117">
        <v>13250</v>
      </c>
      <c r="SOX6" s="117">
        <v>13251</v>
      </c>
      <c r="SOY6" s="117">
        <v>13252</v>
      </c>
      <c r="SOZ6" s="117">
        <v>13253</v>
      </c>
      <c r="SPA6" s="117">
        <v>13254</v>
      </c>
      <c r="SPB6" s="117">
        <v>13255</v>
      </c>
      <c r="SPC6" s="117">
        <v>13256</v>
      </c>
      <c r="SPD6" s="117">
        <v>13257</v>
      </c>
      <c r="SPE6" s="117">
        <v>13258</v>
      </c>
      <c r="SPF6" s="117">
        <v>13259</v>
      </c>
      <c r="SPG6" s="117">
        <v>13260</v>
      </c>
      <c r="SPH6" s="117">
        <v>13261</v>
      </c>
      <c r="SPI6" s="117">
        <v>13262</v>
      </c>
      <c r="SPJ6" s="117">
        <v>13263</v>
      </c>
      <c r="SPK6" s="117">
        <v>13264</v>
      </c>
      <c r="SPL6" s="117">
        <v>13265</v>
      </c>
      <c r="SPM6" s="117">
        <v>13266</v>
      </c>
      <c r="SPN6" s="117">
        <v>13267</v>
      </c>
      <c r="SPO6" s="117">
        <v>13268</v>
      </c>
      <c r="SPP6" s="117">
        <v>13269</v>
      </c>
      <c r="SPQ6" s="117">
        <v>13270</v>
      </c>
      <c r="SPR6" s="117">
        <v>13271</v>
      </c>
      <c r="SPS6" s="117">
        <v>13272</v>
      </c>
      <c r="SPT6" s="117">
        <v>13273</v>
      </c>
      <c r="SPU6" s="117">
        <v>13274</v>
      </c>
      <c r="SPV6" s="117">
        <v>13275</v>
      </c>
      <c r="SPW6" s="117">
        <v>13276</v>
      </c>
      <c r="SPX6" s="117">
        <v>13277</v>
      </c>
      <c r="SPY6" s="117">
        <v>13278</v>
      </c>
      <c r="SPZ6" s="117">
        <v>13279</v>
      </c>
      <c r="SQA6" s="117">
        <v>13280</v>
      </c>
      <c r="SQB6" s="117">
        <v>13281</v>
      </c>
      <c r="SQC6" s="117">
        <v>13282</v>
      </c>
      <c r="SQD6" s="117">
        <v>13283</v>
      </c>
      <c r="SQE6" s="117">
        <v>13284</v>
      </c>
      <c r="SQF6" s="117">
        <v>13285</v>
      </c>
      <c r="SQG6" s="117">
        <v>13286</v>
      </c>
      <c r="SQH6" s="117">
        <v>13287</v>
      </c>
      <c r="SQI6" s="117">
        <v>13288</v>
      </c>
      <c r="SQJ6" s="117">
        <v>13289</v>
      </c>
      <c r="SQK6" s="117">
        <v>13290</v>
      </c>
      <c r="SQL6" s="117">
        <v>13291</v>
      </c>
      <c r="SQM6" s="117">
        <v>13292</v>
      </c>
      <c r="SQN6" s="117">
        <v>13293</v>
      </c>
      <c r="SQO6" s="117">
        <v>13294</v>
      </c>
      <c r="SQP6" s="117">
        <v>13295</v>
      </c>
      <c r="SQQ6" s="117">
        <v>13296</v>
      </c>
      <c r="SQR6" s="117">
        <v>13297</v>
      </c>
      <c r="SQS6" s="117">
        <v>13298</v>
      </c>
      <c r="SQT6" s="117">
        <v>13299</v>
      </c>
      <c r="SQU6" s="117">
        <v>13300</v>
      </c>
      <c r="SQV6" s="117">
        <v>13301</v>
      </c>
      <c r="SQW6" s="117">
        <v>13302</v>
      </c>
      <c r="SQX6" s="117">
        <v>13303</v>
      </c>
      <c r="SQY6" s="117">
        <v>13304</v>
      </c>
      <c r="SQZ6" s="117">
        <v>13305</v>
      </c>
      <c r="SRA6" s="117">
        <v>13306</v>
      </c>
      <c r="SRB6" s="117">
        <v>13307</v>
      </c>
      <c r="SRC6" s="117">
        <v>13308</v>
      </c>
      <c r="SRD6" s="117">
        <v>13309</v>
      </c>
      <c r="SRE6" s="117">
        <v>13310</v>
      </c>
      <c r="SRF6" s="117">
        <v>13311</v>
      </c>
      <c r="SRG6" s="117">
        <v>13312</v>
      </c>
      <c r="SRH6" s="117">
        <v>13313</v>
      </c>
      <c r="SRI6" s="117">
        <v>13314</v>
      </c>
      <c r="SRJ6" s="117">
        <v>13315</v>
      </c>
      <c r="SRK6" s="117">
        <v>13316</v>
      </c>
      <c r="SRL6" s="117">
        <v>13317</v>
      </c>
      <c r="SRM6" s="117">
        <v>13318</v>
      </c>
      <c r="SRN6" s="117">
        <v>13319</v>
      </c>
      <c r="SRO6" s="117">
        <v>13320</v>
      </c>
      <c r="SRP6" s="117">
        <v>13321</v>
      </c>
      <c r="SRQ6" s="117">
        <v>13322</v>
      </c>
      <c r="SRR6" s="117">
        <v>13323</v>
      </c>
      <c r="SRS6" s="117">
        <v>13324</v>
      </c>
      <c r="SRT6" s="117">
        <v>13325</v>
      </c>
      <c r="SRU6" s="117">
        <v>13326</v>
      </c>
      <c r="SRV6" s="117">
        <v>13327</v>
      </c>
      <c r="SRW6" s="117">
        <v>13328</v>
      </c>
      <c r="SRX6" s="117">
        <v>13329</v>
      </c>
      <c r="SRY6" s="117">
        <v>13330</v>
      </c>
      <c r="SRZ6" s="117">
        <v>13331</v>
      </c>
      <c r="SSA6" s="117">
        <v>13332</v>
      </c>
      <c r="SSB6" s="117">
        <v>13333</v>
      </c>
      <c r="SSC6" s="117">
        <v>13334</v>
      </c>
      <c r="SSD6" s="117">
        <v>13335</v>
      </c>
      <c r="SSE6" s="117">
        <v>13336</v>
      </c>
      <c r="SSF6" s="117">
        <v>13337</v>
      </c>
      <c r="SSG6" s="117">
        <v>13338</v>
      </c>
      <c r="SSH6" s="117">
        <v>13339</v>
      </c>
      <c r="SSI6" s="117">
        <v>13340</v>
      </c>
      <c r="SSJ6" s="117">
        <v>13341</v>
      </c>
      <c r="SSK6" s="117">
        <v>13342</v>
      </c>
      <c r="SSL6" s="117">
        <v>13343</v>
      </c>
      <c r="SSM6" s="117">
        <v>13344</v>
      </c>
      <c r="SSN6" s="117">
        <v>13345</v>
      </c>
      <c r="SSO6" s="117">
        <v>13346</v>
      </c>
      <c r="SSP6" s="117">
        <v>13347</v>
      </c>
      <c r="SSQ6" s="117">
        <v>13348</v>
      </c>
      <c r="SSR6" s="117">
        <v>13349</v>
      </c>
      <c r="SSS6" s="117">
        <v>13350</v>
      </c>
      <c r="SST6" s="117">
        <v>13351</v>
      </c>
      <c r="SSU6" s="117">
        <v>13352</v>
      </c>
      <c r="SSV6" s="117">
        <v>13353</v>
      </c>
      <c r="SSW6" s="117">
        <v>13354</v>
      </c>
      <c r="SSX6" s="117">
        <v>13355</v>
      </c>
      <c r="SSY6" s="117">
        <v>13356</v>
      </c>
      <c r="SSZ6" s="117">
        <v>13357</v>
      </c>
      <c r="STA6" s="117">
        <v>13358</v>
      </c>
      <c r="STB6" s="117">
        <v>13359</v>
      </c>
      <c r="STC6" s="117">
        <v>13360</v>
      </c>
      <c r="STD6" s="117">
        <v>13361</v>
      </c>
      <c r="STE6" s="117">
        <v>13362</v>
      </c>
      <c r="STF6" s="117">
        <v>13363</v>
      </c>
      <c r="STG6" s="117">
        <v>13364</v>
      </c>
      <c r="STH6" s="117">
        <v>13365</v>
      </c>
      <c r="STI6" s="117">
        <v>13366</v>
      </c>
      <c r="STJ6" s="117">
        <v>13367</v>
      </c>
      <c r="STK6" s="117">
        <v>13368</v>
      </c>
      <c r="STL6" s="117">
        <v>13369</v>
      </c>
      <c r="STM6" s="117">
        <v>13370</v>
      </c>
      <c r="STN6" s="117">
        <v>13371</v>
      </c>
      <c r="STO6" s="117">
        <v>13372</v>
      </c>
      <c r="STP6" s="117">
        <v>13373</v>
      </c>
      <c r="STQ6" s="117">
        <v>13374</v>
      </c>
      <c r="STR6" s="117">
        <v>13375</v>
      </c>
      <c r="STS6" s="117">
        <v>13376</v>
      </c>
      <c r="STT6" s="117">
        <v>13377</v>
      </c>
      <c r="STU6" s="117">
        <v>13378</v>
      </c>
      <c r="STV6" s="117">
        <v>13379</v>
      </c>
      <c r="STW6" s="117">
        <v>13380</v>
      </c>
      <c r="STX6" s="117">
        <v>13381</v>
      </c>
      <c r="STY6" s="117">
        <v>13382</v>
      </c>
      <c r="STZ6" s="117">
        <v>13383</v>
      </c>
      <c r="SUA6" s="117">
        <v>13384</v>
      </c>
      <c r="SUB6" s="117">
        <v>13385</v>
      </c>
      <c r="SUC6" s="117">
        <v>13386</v>
      </c>
      <c r="SUD6" s="117">
        <v>13387</v>
      </c>
      <c r="SUE6" s="117">
        <v>13388</v>
      </c>
      <c r="SUF6" s="117">
        <v>13389</v>
      </c>
      <c r="SUG6" s="117">
        <v>13390</v>
      </c>
      <c r="SUH6" s="117">
        <v>13391</v>
      </c>
      <c r="SUI6" s="117">
        <v>13392</v>
      </c>
      <c r="SUJ6" s="117">
        <v>13393</v>
      </c>
      <c r="SUK6" s="117">
        <v>13394</v>
      </c>
      <c r="SUL6" s="117">
        <v>13395</v>
      </c>
      <c r="SUM6" s="117">
        <v>13396</v>
      </c>
      <c r="SUN6" s="117">
        <v>13397</v>
      </c>
      <c r="SUO6" s="117">
        <v>13398</v>
      </c>
      <c r="SUP6" s="117">
        <v>13399</v>
      </c>
      <c r="SUQ6" s="117">
        <v>13400</v>
      </c>
      <c r="SUR6" s="117">
        <v>13401</v>
      </c>
      <c r="SUS6" s="117">
        <v>13402</v>
      </c>
      <c r="SUT6" s="117">
        <v>13403</v>
      </c>
      <c r="SUU6" s="117">
        <v>13404</v>
      </c>
      <c r="SUV6" s="117">
        <v>13405</v>
      </c>
      <c r="SUW6" s="117">
        <v>13406</v>
      </c>
      <c r="SUX6" s="117">
        <v>13407</v>
      </c>
      <c r="SUY6" s="117">
        <v>13408</v>
      </c>
      <c r="SUZ6" s="117">
        <v>13409</v>
      </c>
      <c r="SVA6" s="117">
        <v>13410</v>
      </c>
      <c r="SVB6" s="117">
        <v>13411</v>
      </c>
      <c r="SVC6" s="117">
        <v>13412</v>
      </c>
      <c r="SVD6" s="117">
        <v>13413</v>
      </c>
      <c r="SVE6" s="117">
        <v>13414</v>
      </c>
      <c r="SVF6" s="117">
        <v>13415</v>
      </c>
      <c r="SVG6" s="117">
        <v>13416</v>
      </c>
      <c r="SVH6" s="117">
        <v>13417</v>
      </c>
      <c r="SVI6" s="117">
        <v>13418</v>
      </c>
      <c r="SVJ6" s="117">
        <v>13419</v>
      </c>
      <c r="SVK6" s="117">
        <v>13420</v>
      </c>
      <c r="SVL6" s="117">
        <v>13421</v>
      </c>
      <c r="SVM6" s="117">
        <v>13422</v>
      </c>
      <c r="SVN6" s="117">
        <v>13423</v>
      </c>
      <c r="SVO6" s="117">
        <v>13424</v>
      </c>
      <c r="SVP6" s="117">
        <v>13425</v>
      </c>
      <c r="SVQ6" s="117">
        <v>13426</v>
      </c>
      <c r="SVR6" s="117">
        <v>13427</v>
      </c>
      <c r="SVS6" s="117">
        <v>13428</v>
      </c>
      <c r="SVT6" s="117">
        <v>13429</v>
      </c>
      <c r="SVU6" s="117">
        <v>13430</v>
      </c>
      <c r="SVV6" s="117">
        <v>13431</v>
      </c>
      <c r="SVW6" s="117">
        <v>13432</v>
      </c>
      <c r="SVX6" s="117">
        <v>13433</v>
      </c>
      <c r="SVY6" s="117">
        <v>13434</v>
      </c>
      <c r="SVZ6" s="117">
        <v>13435</v>
      </c>
      <c r="SWA6" s="117">
        <v>13436</v>
      </c>
      <c r="SWB6" s="117">
        <v>13437</v>
      </c>
      <c r="SWC6" s="117">
        <v>13438</v>
      </c>
      <c r="SWD6" s="117">
        <v>13439</v>
      </c>
      <c r="SWE6" s="117">
        <v>13440</v>
      </c>
      <c r="SWF6" s="117">
        <v>13441</v>
      </c>
      <c r="SWG6" s="117">
        <v>13442</v>
      </c>
      <c r="SWH6" s="117">
        <v>13443</v>
      </c>
      <c r="SWI6" s="117">
        <v>13444</v>
      </c>
      <c r="SWJ6" s="117">
        <v>13445</v>
      </c>
      <c r="SWK6" s="117">
        <v>13446</v>
      </c>
      <c r="SWL6" s="117">
        <v>13447</v>
      </c>
      <c r="SWM6" s="117">
        <v>13448</v>
      </c>
      <c r="SWN6" s="117">
        <v>13449</v>
      </c>
      <c r="SWO6" s="117">
        <v>13450</v>
      </c>
      <c r="SWP6" s="117">
        <v>13451</v>
      </c>
      <c r="SWQ6" s="117">
        <v>13452</v>
      </c>
      <c r="SWR6" s="117">
        <v>13453</v>
      </c>
      <c r="SWS6" s="117">
        <v>13454</v>
      </c>
      <c r="SWT6" s="117">
        <v>13455</v>
      </c>
      <c r="SWU6" s="117">
        <v>13456</v>
      </c>
      <c r="SWV6" s="117">
        <v>13457</v>
      </c>
      <c r="SWW6" s="117">
        <v>13458</v>
      </c>
      <c r="SWX6" s="117">
        <v>13459</v>
      </c>
      <c r="SWY6" s="117">
        <v>13460</v>
      </c>
      <c r="SWZ6" s="117">
        <v>13461</v>
      </c>
      <c r="SXA6" s="117">
        <v>13462</v>
      </c>
      <c r="SXB6" s="117">
        <v>13463</v>
      </c>
      <c r="SXC6" s="117">
        <v>13464</v>
      </c>
      <c r="SXD6" s="117">
        <v>13465</v>
      </c>
      <c r="SXE6" s="117">
        <v>13466</v>
      </c>
      <c r="SXF6" s="117">
        <v>13467</v>
      </c>
      <c r="SXG6" s="117">
        <v>13468</v>
      </c>
      <c r="SXH6" s="117">
        <v>13469</v>
      </c>
      <c r="SXI6" s="117">
        <v>13470</v>
      </c>
      <c r="SXJ6" s="117">
        <v>13471</v>
      </c>
      <c r="SXK6" s="117">
        <v>13472</v>
      </c>
      <c r="SXL6" s="117">
        <v>13473</v>
      </c>
      <c r="SXM6" s="117">
        <v>13474</v>
      </c>
      <c r="SXN6" s="117">
        <v>13475</v>
      </c>
      <c r="SXO6" s="117">
        <v>13476</v>
      </c>
      <c r="SXP6" s="117">
        <v>13477</v>
      </c>
      <c r="SXQ6" s="117">
        <v>13478</v>
      </c>
      <c r="SXR6" s="117">
        <v>13479</v>
      </c>
      <c r="SXS6" s="117">
        <v>13480</v>
      </c>
      <c r="SXT6" s="117">
        <v>13481</v>
      </c>
      <c r="SXU6" s="117">
        <v>13482</v>
      </c>
      <c r="SXV6" s="117">
        <v>13483</v>
      </c>
      <c r="SXW6" s="117">
        <v>13484</v>
      </c>
      <c r="SXX6" s="117">
        <v>13485</v>
      </c>
      <c r="SXY6" s="117">
        <v>13486</v>
      </c>
      <c r="SXZ6" s="117">
        <v>13487</v>
      </c>
      <c r="SYA6" s="117">
        <v>13488</v>
      </c>
      <c r="SYB6" s="117">
        <v>13489</v>
      </c>
      <c r="SYC6" s="117">
        <v>13490</v>
      </c>
      <c r="SYD6" s="117">
        <v>13491</v>
      </c>
      <c r="SYE6" s="117">
        <v>13492</v>
      </c>
      <c r="SYF6" s="117">
        <v>13493</v>
      </c>
      <c r="SYG6" s="117">
        <v>13494</v>
      </c>
      <c r="SYH6" s="117">
        <v>13495</v>
      </c>
      <c r="SYI6" s="117">
        <v>13496</v>
      </c>
      <c r="SYJ6" s="117">
        <v>13497</v>
      </c>
      <c r="SYK6" s="117">
        <v>13498</v>
      </c>
      <c r="SYL6" s="117">
        <v>13499</v>
      </c>
      <c r="SYM6" s="117">
        <v>13500</v>
      </c>
      <c r="SYN6" s="117">
        <v>13501</v>
      </c>
      <c r="SYO6" s="117">
        <v>13502</v>
      </c>
      <c r="SYP6" s="117">
        <v>13503</v>
      </c>
      <c r="SYQ6" s="117">
        <v>13504</v>
      </c>
      <c r="SYR6" s="117">
        <v>13505</v>
      </c>
      <c r="SYS6" s="117">
        <v>13506</v>
      </c>
      <c r="SYT6" s="117">
        <v>13507</v>
      </c>
      <c r="SYU6" s="117">
        <v>13508</v>
      </c>
      <c r="SYV6" s="117">
        <v>13509</v>
      </c>
      <c r="SYW6" s="117">
        <v>13510</v>
      </c>
      <c r="SYX6" s="117">
        <v>13511</v>
      </c>
      <c r="SYY6" s="117">
        <v>13512</v>
      </c>
      <c r="SYZ6" s="117">
        <v>13513</v>
      </c>
      <c r="SZA6" s="117">
        <v>13514</v>
      </c>
      <c r="SZB6" s="117">
        <v>13515</v>
      </c>
      <c r="SZC6" s="117">
        <v>13516</v>
      </c>
      <c r="SZD6" s="117">
        <v>13517</v>
      </c>
      <c r="SZE6" s="117">
        <v>13518</v>
      </c>
      <c r="SZF6" s="117">
        <v>13519</v>
      </c>
      <c r="SZG6" s="117">
        <v>13520</v>
      </c>
      <c r="SZH6" s="117">
        <v>13521</v>
      </c>
      <c r="SZI6" s="117">
        <v>13522</v>
      </c>
      <c r="SZJ6" s="117">
        <v>13523</v>
      </c>
      <c r="SZK6" s="117">
        <v>13524</v>
      </c>
      <c r="SZL6" s="117">
        <v>13525</v>
      </c>
      <c r="SZM6" s="117">
        <v>13526</v>
      </c>
      <c r="SZN6" s="117">
        <v>13527</v>
      </c>
      <c r="SZO6" s="117">
        <v>13528</v>
      </c>
      <c r="SZP6" s="117">
        <v>13529</v>
      </c>
      <c r="SZQ6" s="117">
        <v>13530</v>
      </c>
      <c r="SZR6" s="117">
        <v>13531</v>
      </c>
      <c r="SZS6" s="117">
        <v>13532</v>
      </c>
      <c r="SZT6" s="117">
        <v>13533</v>
      </c>
      <c r="SZU6" s="117">
        <v>13534</v>
      </c>
      <c r="SZV6" s="117">
        <v>13535</v>
      </c>
      <c r="SZW6" s="117">
        <v>13536</v>
      </c>
      <c r="SZX6" s="117">
        <v>13537</v>
      </c>
      <c r="SZY6" s="117">
        <v>13538</v>
      </c>
      <c r="SZZ6" s="117">
        <v>13539</v>
      </c>
      <c r="TAA6" s="117">
        <v>13540</v>
      </c>
      <c r="TAB6" s="117">
        <v>13541</v>
      </c>
      <c r="TAC6" s="117">
        <v>13542</v>
      </c>
      <c r="TAD6" s="117">
        <v>13543</v>
      </c>
      <c r="TAE6" s="117">
        <v>13544</v>
      </c>
      <c r="TAF6" s="117">
        <v>13545</v>
      </c>
      <c r="TAG6" s="117">
        <v>13546</v>
      </c>
      <c r="TAH6" s="117">
        <v>13547</v>
      </c>
      <c r="TAI6" s="117">
        <v>13548</v>
      </c>
      <c r="TAJ6" s="117">
        <v>13549</v>
      </c>
      <c r="TAK6" s="117">
        <v>13550</v>
      </c>
      <c r="TAL6" s="117">
        <v>13551</v>
      </c>
      <c r="TAM6" s="117">
        <v>13552</v>
      </c>
      <c r="TAN6" s="117">
        <v>13553</v>
      </c>
      <c r="TAO6" s="117">
        <v>13554</v>
      </c>
      <c r="TAP6" s="117">
        <v>13555</v>
      </c>
      <c r="TAQ6" s="117">
        <v>13556</v>
      </c>
      <c r="TAR6" s="117">
        <v>13557</v>
      </c>
      <c r="TAS6" s="117">
        <v>13558</v>
      </c>
      <c r="TAT6" s="117">
        <v>13559</v>
      </c>
      <c r="TAU6" s="117">
        <v>13560</v>
      </c>
      <c r="TAV6" s="117">
        <v>13561</v>
      </c>
      <c r="TAW6" s="117">
        <v>13562</v>
      </c>
      <c r="TAX6" s="117">
        <v>13563</v>
      </c>
      <c r="TAY6" s="117">
        <v>13564</v>
      </c>
      <c r="TAZ6" s="117">
        <v>13565</v>
      </c>
      <c r="TBA6" s="117">
        <v>13566</v>
      </c>
      <c r="TBB6" s="117">
        <v>13567</v>
      </c>
      <c r="TBC6" s="117">
        <v>13568</v>
      </c>
      <c r="TBD6" s="117">
        <v>13569</v>
      </c>
      <c r="TBE6" s="117">
        <v>13570</v>
      </c>
      <c r="TBF6" s="117">
        <v>13571</v>
      </c>
      <c r="TBG6" s="117">
        <v>13572</v>
      </c>
      <c r="TBH6" s="117">
        <v>13573</v>
      </c>
      <c r="TBI6" s="117">
        <v>13574</v>
      </c>
      <c r="TBJ6" s="117">
        <v>13575</v>
      </c>
      <c r="TBK6" s="117">
        <v>13576</v>
      </c>
      <c r="TBL6" s="117">
        <v>13577</v>
      </c>
      <c r="TBM6" s="117">
        <v>13578</v>
      </c>
      <c r="TBN6" s="117">
        <v>13579</v>
      </c>
      <c r="TBO6" s="117">
        <v>13580</v>
      </c>
      <c r="TBP6" s="117">
        <v>13581</v>
      </c>
      <c r="TBQ6" s="117">
        <v>13582</v>
      </c>
      <c r="TBR6" s="117">
        <v>13583</v>
      </c>
      <c r="TBS6" s="117">
        <v>13584</v>
      </c>
      <c r="TBT6" s="117">
        <v>13585</v>
      </c>
      <c r="TBU6" s="117">
        <v>13586</v>
      </c>
      <c r="TBV6" s="117">
        <v>13587</v>
      </c>
      <c r="TBW6" s="117">
        <v>13588</v>
      </c>
      <c r="TBX6" s="117">
        <v>13589</v>
      </c>
      <c r="TBY6" s="117">
        <v>13590</v>
      </c>
      <c r="TBZ6" s="117">
        <v>13591</v>
      </c>
      <c r="TCA6" s="117">
        <v>13592</v>
      </c>
      <c r="TCB6" s="117">
        <v>13593</v>
      </c>
      <c r="TCC6" s="117">
        <v>13594</v>
      </c>
      <c r="TCD6" s="117">
        <v>13595</v>
      </c>
      <c r="TCE6" s="117">
        <v>13596</v>
      </c>
      <c r="TCF6" s="117">
        <v>13597</v>
      </c>
      <c r="TCG6" s="117">
        <v>13598</v>
      </c>
      <c r="TCH6" s="117">
        <v>13599</v>
      </c>
      <c r="TCI6" s="117">
        <v>13600</v>
      </c>
      <c r="TCJ6" s="117">
        <v>13601</v>
      </c>
      <c r="TCK6" s="117">
        <v>13602</v>
      </c>
      <c r="TCL6" s="117">
        <v>13603</v>
      </c>
      <c r="TCM6" s="117">
        <v>13604</v>
      </c>
      <c r="TCN6" s="117">
        <v>13605</v>
      </c>
      <c r="TCO6" s="117">
        <v>13606</v>
      </c>
      <c r="TCP6" s="117">
        <v>13607</v>
      </c>
      <c r="TCQ6" s="117">
        <v>13608</v>
      </c>
      <c r="TCR6" s="117">
        <v>13609</v>
      </c>
      <c r="TCS6" s="117">
        <v>13610</v>
      </c>
      <c r="TCT6" s="117">
        <v>13611</v>
      </c>
      <c r="TCU6" s="117">
        <v>13612</v>
      </c>
      <c r="TCV6" s="117">
        <v>13613</v>
      </c>
      <c r="TCW6" s="117">
        <v>13614</v>
      </c>
      <c r="TCX6" s="117">
        <v>13615</v>
      </c>
      <c r="TCY6" s="117">
        <v>13616</v>
      </c>
      <c r="TCZ6" s="117">
        <v>13617</v>
      </c>
      <c r="TDA6" s="117">
        <v>13618</v>
      </c>
      <c r="TDB6" s="117">
        <v>13619</v>
      </c>
      <c r="TDC6" s="117">
        <v>13620</v>
      </c>
      <c r="TDD6" s="117">
        <v>13621</v>
      </c>
      <c r="TDE6" s="117">
        <v>13622</v>
      </c>
      <c r="TDF6" s="117">
        <v>13623</v>
      </c>
      <c r="TDG6" s="117">
        <v>13624</v>
      </c>
      <c r="TDH6" s="117">
        <v>13625</v>
      </c>
      <c r="TDI6" s="117">
        <v>13626</v>
      </c>
      <c r="TDJ6" s="117">
        <v>13627</v>
      </c>
      <c r="TDK6" s="117">
        <v>13628</v>
      </c>
      <c r="TDL6" s="117">
        <v>13629</v>
      </c>
      <c r="TDM6" s="117">
        <v>13630</v>
      </c>
      <c r="TDN6" s="117">
        <v>13631</v>
      </c>
      <c r="TDO6" s="117">
        <v>13632</v>
      </c>
      <c r="TDP6" s="117">
        <v>13633</v>
      </c>
      <c r="TDQ6" s="117">
        <v>13634</v>
      </c>
      <c r="TDR6" s="117">
        <v>13635</v>
      </c>
      <c r="TDS6" s="117">
        <v>13636</v>
      </c>
      <c r="TDT6" s="117">
        <v>13637</v>
      </c>
      <c r="TDU6" s="117">
        <v>13638</v>
      </c>
      <c r="TDV6" s="117">
        <v>13639</v>
      </c>
      <c r="TDW6" s="117">
        <v>13640</v>
      </c>
      <c r="TDX6" s="117">
        <v>13641</v>
      </c>
      <c r="TDY6" s="117">
        <v>13642</v>
      </c>
      <c r="TDZ6" s="117">
        <v>13643</v>
      </c>
      <c r="TEA6" s="117">
        <v>13644</v>
      </c>
      <c r="TEB6" s="117">
        <v>13645</v>
      </c>
      <c r="TEC6" s="117">
        <v>13646</v>
      </c>
      <c r="TED6" s="117">
        <v>13647</v>
      </c>
      <c r="TEE6" s="117">
        <v>13648</v>
      </c>
      <c r="TEF6" s="117">
        <v>13649</v>
      </c>
      <c r="TEG6" s="117">
        <v>13650</v>
      </c>
      <c r="TEH6" s="117">
        <v>13651</v>
      </c>
      <c r="TEI6" s="117">
        <v>13652</v>
      </c>
      <c r="TEJ6" s="117">
        <v>13653</v>
      </c>
      <c r="TEK6" s="117">
        <v>13654</v>
      </c>
      <c r="TEL6" s="117">
        <v>13655</v>
      </c>
      <c r="TEM6" s="117">
        <v>13656</v>
      </c>
      <c r="TEN6" s="117">
        <v>13657</v>
      </c>
      <c r="TEO6" s="117">
        <v>13658</v>
      </c>
      <c r="TEP6" s="117">
        <v>13659</v>
      </c>
      <c r="TEQ6" s="117">
        <v>13660</v>
      </c>
      <c r="TER6" s="117">
        <v>13661</v>
      </c>
      <c r="TES6" s="117">
        <v>13662</v>
      </c>
      <c r="TET6" s="117">
        <v>13663</v>
      </c>
      <c r="TEU6" s="117">
        <v>13664</v>
      </c>
      <c r="TEV6" s="117">
        <v>13665</v>
      </c>
      <c r="TEW6" s="117">
        <v>13666</v>
      </c>
      <c r="TEX6" s="117">
        <v>13667</v>
      </c>
      <c r="TEY6" s="117">
        <v>13668</v>
      </c>
      <c r="TEZ6" s="117">
        <v>13669</v>
      </c>
      <c r="TFA6" s="117">
        <v>13670</v>
      </c>
      <c r="TFB6" s="117">
        <v>13671</v>
      </c>
      <c r="TFC6" s="117">
        <v>13672</v>
      </c>
      <c r="TFD6" s="117">
        <v>13673</v>
      </c>
      <c r="TFE6" s="117">
        <v>13674</v>
      </c>
      <c r="TFF6" s="117">
        <v>13675</v>
      </c>
      <c r="TFG6" s="117">
        <v>13676</v>
      </c>
      <c r="TFH6" s="117">
        <v>13677</v>
      </c>
      <c r="TFI6" s="117">
        <v>13678</v>
      </c>
      <c r="TFJ6" s="117">
        <v>13679</v>
      </c>
      <c r="TFK6" s="117">
        <v>13680</v>
      </c>
      <c r="TFL6" s="117">
        <v>13681</v>
      </c>
      <c r="TFM6" s="117">
        <v>13682</v>
      </c>
      <c r="TFN6" s="117">
        <v>13683</v>
      </c>
      <c r="TFO6" s="117">
        <v>13684</v>
      </c>
      <c r="TFP6" s="117">
        <v>13685</v>
      </c>
      <c r="TFQ6" s="117">
        <v>13686</v>
      </c>
      <c r="TFR6" s="117">
        <v>13687</v>
      </c>
      <c r="TFS6" s="117">
        <v>13688</v>
      </c>
      <c r="TFT6" s="117">
        <v>13689</v>
      </c>
      <c r="TFU6" s="117">
        <v>13690</v>
      </c>
      <c r="TFV6" s="117">
        <v>13691</v>
      </c>
      <c r="TFW6" s="117">
        <v>13692</v>
      </c>
      <c r="TFX6" s="117">
        <v>13693</v>
      </c>
      <c r="TFY6" s="117">
        <v>13694</v>
      </c>
      <c r="TFZ6" s="117">
        <v>13695</v>
      </c>
      <c r="TGA6" s="117">
        <v>13696</v>
      </c>
      <c r="TGB6" s="117">
        <v>13697</v>
      </c>
      <c r="TGC6" s="117">
        <v>13698</v>
      </c>
      <c r="TGD6" s="117">
        <v>13699</v>
      </c>
      <c r="TGE6" s="117">
        <v>13700</v>
      </c>
      <c r="TGF6" s="117">
        <v>13701</v>
      </c>
      <c r="TGG6" s="117">
        <v>13702</v>
      </c>
      <c r="TGH6" s="117">
        <v>13703</v>
      </c>
      <c r="TGI6" s="117">
        <v>13704</v>
      </c>
      <c r="TGJ6" s="117">
        <v>13705</v>
      </c>
      <c r="TGK6" s="117">
        <v>13706</v>
      </c>
      <c r="TGL6" s="117">
        <v>13707</v>
      </c>
      <c r="TGM6" s="117">
        <v>13708</v>
      </c>
      <c r="TGN6" s="117">
        <v>13709</v>
      </c>
      <c r="TGO6" s="117">
        <v>13710</v>
      </c>
      <c r="TGP6" s="117">
        <v>13711</v>
      </c>
      <c r="TGQ6" s="117">
        <v>13712</v>
      </c>
      <c r="TGR6" s="117">
        <v>13713</v>
      </c>
      <c r="TGS6" s="117">
        <v>13714</v>
      </c>
      <c r="TGT6" s="117">
        <v>13715</v>
      </c>
      <c r="TGU6" s="117">
        <v>13716</v>
      </c>
      <c r="TGV6" s="117">
        <v>13717</v>
      </c>
      <c r="TGW6" s="117">
        <v>13718</v>
      </c>
      <c r="TGX6" s="117">
        <v>13719</v>
      </c>
      <c r="TGY6" s="117">
        <v>13720</v>
      </c>
      <c r="TGZ6" s="117">
        <v>13721</v>
      </c>
      <c r="THA6" s="117">
        <v>13722</v>
      </c>
      <c r="THB6" s="117">
        <v>13723</v>
      </c>
      <c r="THC6" s="117">
        <v>13724</v>
      </c>
      <c r="THD6" s="117">
        <v>13725</v>
      </c>
      <c r="THE6" s="117">
        <v>13726</v>
      </c>
      <c r="THF6" s="117">
        <v>13727</v>
      </c>
      <c r="THG6" s="117">
        <v>13728</v>
      </c>
      <c r="THH6" s="117">
        <v>13729</v>
      </c>
      <c r="THI6" s="117">
        <v>13730</v>
      </c>
      <c r="THJ6" s="117">
        <v>13731</v>
      </c>
      <c r="THK6" s="117">
        <v>13732</v>
      </c>
      <c r="THL6" s="117">
        <v>13733</v>
      </c>
      <c r="THM6" s="117">
        <v>13734</v>
      </c>
      <c r="THN6" s="117">
        <v>13735</v>
      </c>
      <c r="THO6" s="117">
        <v>13736</v>
      </c>
      <c r="THP6" s="117">
        <v>13737</v>
      </c>
      <c r="THQ6" s="117">
        <v>13738</v>
      </c>
      <c r="THR6" s="117">
        <v>13739</v>
      </c>
      <c r="THS6" s="117">
        <v>13740</v>
      </c>
      <c r="THT6" s="117">
        <v>13741</v>
      </c>
      <c r="THU6" s="117">
        <v>13742</v>
      </c>
      <c r="THV6" s="117">
        <v>13743</v>
      </c>
      <c r="THW6" s="117">
        <v>13744</v>
      </c>
      <c r="THX6" s="117">
        <v>13745</v>
      </c>
      <c r="THY6" s="117">
        <v>13746</v>
      </c>
      <c r="THZ6" s="117">
        <v>13747</v>
      </c>
      <c r="TIA6" s="117">
        <v>13748</v>
      </c>
      <c r="TIB6" s="117">
        <v>13749</v>
      </c>
      <c r="TIC6" s="117">
        <v>13750</v>
      </c>
      <c r="TID6" s="117">
        <v>13751</v>
      </c>
      <c r="TIE6" s="117">
        <v>13752</v>
      </c>
      <c r="TIF6" s="117">
        <v>13753</v>
      </c>
      <c r="TIG6" s="117">
        <v>13754</v>
      </c>
      <c r="TIH6" s="117">
        <v>13755</v>
      </c>
      <c r="TII6" s="117">
        <v>13756</v>
      </c>
      <c r="TIJ6" s="117">
        <v>13757</v>
      </c>
      <c r="TIK6" s="117">
        <v>13758</v>
      </c>
      <c r="TIL6" s="117">
        <v>13759</v>
      </c>
      <c r="TIM6" s="117">
        <v>13760</v>
      </c>
      <c r="TIN6" s="117">
        <v>13761</v>
      </c>
      <c r="TIO6" s="117">
        <v>13762</v>
      </c>
      <c r="TIP6" s="117">
        <v>13763</v>
      </c>
      <c r="TIQ6" s="117">
        <v>13764</v>
      </c>
      <c r="TIR6" s="117">
        <v>13765</v>
      </c>
      <c r="TIS6" s="117">
        <v>13766</v>
      </c>
      <c r="TIT6" s="117">
        <v>13767</v>
      </c>
      <c r="TIU6" s="117">
        <v>13768</v>
      </c>
      <c r="TIV6" s="117">
        <v>13769</v>
      </c>
      <c r="TIW6" s="117">
        <v>13770</v>
      </c>
      <c r="TIX6" s="117">
        <v>13771</v>
      </c>
      <c r="TIY6" s="117">
        <v>13772</v>
      </c>
      <c r="TIZ6" s="117">
        <v>13773</v>
      </c>
      <c r="TJA6" s="117">
        <v>13774</v>
      </c>
      <c r="TJB6" s="117">
        <v>13775</v>
      </c>
      <c r="TJC6" s="117">
        <v>13776</v>
      </c>
      <c r="TJD6" s="117">
        <v>13777</v>
      </c>
      <c r="TJE6" s="117">
        <v>13778</v>
      </c>
      <c r="TJF6" s="117">
        <v>13779</v>
      </c>
      <c r="TJG6" s="117">
        <v>13780</v>
      </c>
      <c r="TJH6" s="117">
        <v>13781</v>
      </c>
      <c r="TJI6" s="117">
        <v>13782</v>
      </c>
      <c r="TJJ6" s="117">
        <v>13783</v>
      </c>
      <c r="TJK6" s="117">
        <v>13784</v>
      </c>
      <c r="TJL6" s="117">
        <v>13785</v>
      </c>
      <c r="TJM6" s="117">
        <v>13786</v>
      </c>
      <c r="TJN6" s="117">
        <v>13787</v>
      </c>
      <c r="TJO6" s="117">
        <v>13788</v>
      </c>
      <c r="TJP6" s="117">
        <v>13789</v>
      </c>
      <c r="TJQ6" s="117">
        <v>13790</v>
      </c>
      <c r="TJR6" s="117">
        <v>13791</v>
      </c>
      <c r="TJS6" s="117">
        <v>13792</v>
      </c>
      <c r="TJT6" s="117">
        <v>13793</v>
      </c>
      <c r="TJU6" s="117">
        <v>13794</v>
      </c>
      <c r="TJV6" s="117">
        <v>13795</v>
      </c>
      <c r="TJW6" s="117">
        <v>13796</v>
      </c>
      <c r="TJX6" s="117">
        <v>13797</v>
      </c>
      <c r="TJY6" s="117">
        <v>13798</v>
      </c>
      <c r="TJZ6" s="117">
        <v>13799</v>
      </c>
      <c r="TKA6" s="117">
        <v>13800</v>
      </c>
      <c r="TKB6" s="117">
        <v>13801</v>
      </c>
      <c r="TKC6" s="117">
        <v>13802</v>
      </c>
      <c r="TKD6" s="117">
        <v>13803</v>
      </c>
      <c r="TKE6" s="117">
        <v>13804</v>
      </c>
      <c r="TKF6" s="117">
        <v>13805</v>
      </c>
      <c r="TKG6" s="117">
        <v>13806</v>
      </c>
      <c r="TKH6" s="117">
        <v>13807</v>
      </c>
      <c r="TKI6" s="117">
        <v>13808</v>
      </c>
      <c r="TKJ6" s="117">
        <v>13809</v>
      </c>
      <c r="TKK6" s="117">
        <v>13810</v>
      </c>
      <c r="TKL6" s="117">
        <v>13811</v>
      </c>
      <c r="TKM6" s="117">
        <v>13812</v>
      </c>
      <c r="TKN6" s="117">
        <v>13813</v>
      </c>
      <c r="TKO6" s="117">
        <v>13814</v>
      </c>
      <c r="TKP6" s="117">
        <v>13815</v>
      </c>
      <c r="TKQ6" s="117">
        <v>13816</v>
      </c>
      <c r="TKR6" s="117">
        <v>13817</v>
      </c>
      <c r="TKS6" s="117">
        <v>13818</v>
      </c>
      <c r="TKT6" s="117">
        <v>13819</v>
      </c>
      <c r="TKU6" s="117">
        <v>13820</v>
      </c>
      <c r="TKV6" s="117">
        <v>13821</v>
      </c>
      <c r="TKW6" s="117">
        <v>13822</v>
      </c>
      <c r="TKX6" s="117">
        <v>13823</v>
      </c>
      <c r="TKY6" s="117">
        <v>13824</v>
      </c>
      <c r="TKZ6" s="117">
        <v>13825</v>
      </c>
      <c r="TLA6" s="117">
        <v>13826</v>
      </c>
      <c r="TLB6" s="117">
        <v>13827</v>
      </c>
      <c r="TLC6" s="117">
        <v>13828</v>
      </c>
      <c r="TLD6" s="117">
        <v>13829</v>
      </c>
      <c r="TLE6" s="117">
        <v>13830</v>
      </c>
      <c r="TLF6" s="117">
        <v>13831</v>
      </c>
      <c r="TLG6" s="117">
        <v>13832</v>
      </c>
      <c r="TLH6" s="117">
        <v>13833</v>
      </c>
      <c r="TLI6" s="117">
        <v>13834</v>
      </c>
      <c r="TLJ6" s="117">
        <v>13835</v>
      </c>
      <c r="TLK6" s="117">
        <v>13836</v>
      </c>
      <c r="TLL6" s="117">
        <v>13837</v>
      </c>
      <c r="TLM6" s="117">
        <v>13838</v>
      </c>
      <c r="TLN6" s="117">
        <v>13839</v>
      </c>
      <c r="TLO6" s="117">
        <v>13840</v>
      </c>
      <c r="TLP6" s="117">
        <v>13841</v>
      </c>
      <c r="TLQ6" s="117">
        <v>13842</v>
      </c>
      <c r="TLR6" s="117">
        <v>13843</v>
      </c>
      <c r="TLS6" s="117">
        <v>13844</v>
      </c>
      <c r="TLT6" s="117">
        <v>13845</v>
      </c>
      <c r="TLU6" s="117">
        <v>13846</v>
      </c>
      <c r="TLV6" s="117">
        <v>13847</v>
      </c>
      <c r="TLW6" s="117">
        <v>13848</v>
      </c>
      <c r="TLX6" s="117">
        <v>13849</v>
      </c>
      <c r="TLY6" s="117">
        <v>13850</v>
      </c>
      <c r="TLZ6" s="117">
        <v>13851</v>
      </c>
      <c r="TMA6" s="117">
        <v>13852</v>
      </c>
      <c r="TMB6" s="117">
        <v>13853</v>
      </c>
      <c r="TMC6" s="117">
        <v>13854</v>
      </c>
      <c r="TMD6" s="117">
        <v>13855</v>
      </c>
      <c r="TME6" s="117">
        <v>13856</v>
      </c>
      <c r="TMF6" s="117">
        <v>13857</v>
      </c>
      <c r="TMG6" s="117">
        <v>13858</v>
      </c>
      <c r="TMH6" s="117">
        <v>13859</v>
      </c>
      <c r="TMI6" s="117">
        <v>13860</v>
      </c>
      <c r="TMJ6" s="117">
        <v>13861</v>
      </c>
      <c r="TMK6" s="117">
        <v>13862</v>
      </c>
      <c r="TML6" s="117">
        <v>13863</v>
      </c>
      <c r="TMM6" s="117">
        <v>13864</v>
      </c>
      <c r="TMN6" s="117">
        <v>13865</v>
      </c>
      <c r="TMO6" s="117">
        <v>13866</v>
      </c>
      <c r="TMP6" s="117">
        <v>13867</v>
      </c>
      <c r="TMQ6" s="117">
        <v>13868</v>
      </c>
      <c r="TMR6" s="117">
        <v>13869</v>
      </c>
      <c r="TMS6" s="117">
        <v>13870</v>
      </c>
      <c r="TMT6" s="117">
        <v>13871</v>
      </c>
      <c r="TMU6" s="117">
        <v>13872</v>
      </c>
      <c r="TMV6" s="117">
        <v>13873</v>
      </c>
      <c r="TMW6" s="117">
        <v>13874</v>
      </c>
      <c r="TMX6" s="117">
        <v>13875</v>
      </c>
      <c r="TMY6" s="117">
        <v>13876</v>
      </c>
      <c r="TMZ6" s="117">
        <v>13877</v>
      </c>
      <c r="TNA6" s="117">
        <v>13878</v>
      </c>
      <c r="TNB6" s="117">
        <v>13879</v>
      </c>
      <c r="TNC6" s="117">
        <v>13880</v>
      </c>
      <c r="TND6" s="117">
        <v>13881</v>
      </c>
      <c r="TNE6" s="117">
        <v>13882</v>
      </c>
      <c r="TNF6" s="117">
        <v>13883</v>
      </c>
      <c r="TNG6" s="117">
        <v>13884</v>
      </c>
      <c r="TNH6" s="117">
        <v>13885</v>
      </c>
      <c r="TNI6" s="117">
        <v>13886</v>
      </c>
      <c r="TNJ6" s="117">
        <v>13887</v>
      </c>
      <c r="TNK6" s="117">
        <v>13888</v>
      </c>
      <c r="TNL6" s="117">
        <v>13889</v>
      </c>
      <c r="TNM6" s="117">
        <v>13890</v>
      </c>
      <c r="TNN6" s="117">
        <v>13891</v>
      </c>
      <c r="TNO6" s="117">
        <v>13892</v>
      </c>
      <c r="TNP6" s="117">
        <v>13893</v>
      </c>
      <c r="TNQ6" s="117">
        <v>13894</v>
      </c>
      <c r="TNR6" s="117">
        <v>13895</v>
      </c>
      <c r="TNS6" s="117">
        <v>13896</v>
      </c>
      <c r="TNT6" s="117">
        <v>13897</v>
      </c>
      <c r="TNU6" s="117">
        <v>13898</v>
      </c>
      <c r="TNV6" s="117">
        <v>13899</v>
      </c>
      <c r="TNW6" s="117">
        <v>13900</v>
      </c>
      <c r="TNX6" s="117">
        <v>13901</v>
      </c>
      <c r="TNY6" s="117">
        <v>13902</v>
      </c>
      <c r="TNZ6" s="117">
        <v>13903</v>
      </c>
      <c r="TOA6" s="117">
        <v>13904</v>
      </c>
      <c r="TOB6" s="117">
        <v>13905</v>
      </c>
      <c r="TOC6" s="117">
        <v>13906</v>
      </c>
      <c r="TOD6" s="117">
        <v>13907</v>
      </c>
      <c r="TOE6" s="117">
        <v>13908</v>
      </c>
      <c r="TOF6" s="117">
        <v>13909</v>
      </c>
      <c r="TOG6" s="117">
        <v>13910</v>
      </c>
      <c r="TOH6" s="117">
        <v>13911</v>
      </c>
      <c r="TOI6" s="117">
        <v>13912</v>
      </c>
      <c r="TOJ6" s="117">
        <v>13913</v>
      </c>
      <c r="TOK6" s="117">
        <v>13914</v>
      </c>
      <c r="TOL6" s="117">
        <v>13915</v>
      </c>
      <c r="TOM6" s="117">
        <v>13916</v>
      </c>
      <c r="TON6" s="117">
        <v>13917</v>
      </c>
      <c r="TOO6" s="117">
        <v>13918</v>
      </c>
      <c r="TOP6" s="117">
        <v>13919</v>
      </c>
      <c r="TOQ6" s="117">
        <v>13920</v>
      </c>
      <c r="TOR6" s="117">
        <v>13921</v>
      </c>
      <c r="TOS6" s="117">
        <v>13922</v>
      </c>
      <c r="TOT6" s="117">
        <v>13923</v>
      </c>
      <c r="TOU6" s="117">
        <v>13924</v>
      </c>
      <c r="TOV6" s="117">
        <v>13925</v>
      </c>
      <c r="TOW6" s="117">
        <v>13926</v>
      </c>
      <c r="TOX6" s="117">
        <v>13927</v>
      </c>
      <c r="TOY6" s="117">
        <v>13928</v>
      </c>
      <c r="TOZ6" s="117">
        <v>13929</v>
      </c>
      <c r="TPA6" s="117">
        <v>13930</v>
      </c>
      <c r="TPB6" s="117">
        <v>13931</v>
      </c>
      <c r="TPC6" s="117">
        <v>13932</v>
      </c>
      <c r="TPD6" s="117">
        <v>13933</v>
      </c>
      <c r="TPE6" s="117">
        <v>13934</v>
      </c>
      <c r="TPF6" s="117">
        <v>13935</v>
      </c>
      <c r="TPG6" s="117">
        <v>13936</v>
      </c>
      <c r="TPH6" s="117">
        <v>13937</v>
      </c>
      <c r="TPI6" s="117">
        <v>13938</v>
      </c>
      <c r="TPJ6" s="117">
        <v>13939</v>
      </c>
      <c r="TPK6" s="117">
        <v>13940</v>
      </c>
      <c r="TPL6" s="117">
        <v>13941</v>
      </c>
      <c r="TPM6" s="117">
        <v>13942</v>
      </c>
      <c r="TPN6" s="117">
        <v>13943</v>
      </c>
      <c r="TPO6" s="117">
        <v>13944</v>
      </c>
      <c r="TPP6" s="117">
        <v>13945</v>
      </c>
      <c r="TPQ6" s="117">
        <v>13946</v>
      </c>
      <c r="TPR6" s="117">
        <v>13947</v>
      </c>
      <c r="TPS6" s="117">
        <v>13948</v>
      </c>
      <c r="TPT6" s="117">
        <v>13949</v>
      </c>
      <c r="TPU6" s="117">
        <v>13950</v>
      </c>
      <c r="TPV6" s="117">
        <v>13951</v>
      </c>
      <c r="TPW6" s="117">
        <v>13952</v>
      </c>
      <c r="TPX6" s="117">
        <v>13953</v>
      </c>
      <c r="TPY6" s="117">
        <v>13954</v>
      </c>
      <c r="TPZ6" s="117">
        <v>13955</v>
      </c>
      <c r="TQA6" s="117">
        <v>13956</v>
      </c>
      <c r="TQB6" s="117">
        <v>13957</v>
      </c>
      <c r="TQC6" s="117">
        <v>13958</v>
      </c>
      <c r="TQD6" s="117">
        <v>13959</v>
      </c>
      <c r="TQE6" s="117">
        <v>13960</v>
      </c>
      <c r="TQF6" s="117">
        <v>13961</v>
      </c>
      <c r="TQG6" s="117">
        <v>13962</v>
      </c>
      <c r="TQH6" s="117">
        <v>13963</v>
      </c>
      <c r="TQI6" s="117">
        <v>13964</v>
      </c>
      <c r="TQJ6" s="117">
        <v>13965</v>
      </c>
      <c r="TQK6" s="117">
        <v>13966</v>
      </c>
      <c r="TQL6" s="117">
        <v>13967</v>
      </c>
      <c r="TQM6" s="117">
        <v>13968</v>
      </c>
      <c r="TQN6" s="117">
        <v>13969</v>
      </c>
      <c r="TQO6" s="117">
        <v>13970</v>
      </c>
      <c r="TQP6" s="117">
        <v>13971</v>
      </c>
      <c r="TQQ6" s="117">
        <v>13972</v>
      </c>
      <c r="TQR6" s="117">
        <v>13973</v>
      </c>
      <c r="TQS6" s="117">
        <v>13974</v>
      </c>
      <c r="TQT6" s="117">
        <v>13975</v>
      </c>
      <c r="TQU6" s="117">
        <v>13976</v>
      </c>
      <c r="TQV6" s="117">
        <v>13977</v>
      </c>
      <c r="TQW6" s="117">
        <v>13978</v>
      </c>
      <c r="TQX6" s="117">
        <v>13979</v>
      </c>
      <c r="TQY6" s="117">
        <v>13980</v>
      </c>
      <c r="TQZ6" s="117">
        <v>13981</v>
      </c>
      <c r="TRA6" s="117">
        <v>13982</v>
      </c>
      <c r="TRB6" s="117">
        <v>13983</v>
      </c>
      <c r="TRC6" s="117">
        <v>13984</v>
      </c>
      <c r="TRD6" s="117">
        <v>13985</v>
      </c>
      <c r="TRE6" s="117">
        <v>13986</v>
      </c>
      <c r="TRF6" s="117">
        <v>13987</v>
      </c>
      <c r="TRG6" s="117">
        <v>13988</v>
      </c>
      <c r="TRH6" s="117">
        <v>13989</v>
      </c>
      <c r="TRI6" s="117">
        <v>13990</v>
      </c>
      <c r="TRJ6" s="117">
        <v>13991</v>
      </c>
      <c r="TRK6" s="117">
        <v>13992</v>
      </c>
      <c r="TRL6" s="117">
        <v>13993</v>
      </c>
      <c r="TRM6" s="117">
        <v>13994</v>
      </c>
      <c r="TRN6" s="117">
        <v>13995</v>
      </c>
      <c r="TRO6" s="117">
        <v>13996</v>
      </c>
      <c r="TRP6" s="117">
        <v>13997</v>
      </c>
      <c r="TRQ6" s="117">
        <v>13998</v>
      </c>
      <c r="TRR6" s="117">
        <v>13999</v>
      </c>
      <c r="TRS6" s="117">
        <v>14000</v>
      </c>
      <c r="TRT6" s="117">
        <v>14001</v>
      </c>
      <c r="TRU6" s="117">
        <v>14002</v>
      </c>
      <c r="TRV6" s="117">
        <v>14003</v>
      </c>
      <c r="TRW6" s="117">
        <v>14004</v>
      </c>
      <c r="TRX6" s="117">
        <v>14005</v>
      </c>
      <c r="TRY6" s="117">
        <v>14006</v>
      </c>
      <c r="TRZ6" s="117">
        <v>14007</v>
      </c>
      <c r="TSA6" s="117">
        <v>14008</v>
      </c>
      <c r="TSB6" s="117">
        <v>14009</v>
      </c>
      <c r="TSC6" s="117">
        <v>14010</v>
      </c>
      <c r="TSD6" s="117">
        <v>14011</v>
      </c>
      <c r="TSE6" s="117">
        <v>14012</v>
      </c>
      <c r="TSF6" s="117">
        <v>14013</v>
      </c>
      <c r="TSG6" s="117">
        <v>14014</v>
      </c>
      <c r="TSH6" s="117">
        <v>14015</v>
      </c>
      <c r="TSI6" s="117">
        <v>14016</v>
      </c>
      <c r="TSJ6" s="117">
        <v>14017</v>
      </c>
      <c r="TSK6" s="117">
        <v>14018</v>
      </c>
      <c r="TSL6" s="117">
        <v>14019</v>
      </c>
      <c r="TSM6" s="117">
        <v>14020</v>
      </c>
      <c r="TSN6" s="117">
        <v>14021</v>
      </c>
      <c r="TSO6" s="117">
        <v>14022</v>
      </c>
      <c r="TSP6" s="117">
        <v>14023</v>
      </c>
      <c r="TSQ6" s="117">
        <v>14024</v>
      </c>
      <c r="TSR6" s="117">
        <v>14025</v>
      </c>
      <c r="TSS6" s="117">
        <v>14026</v>
      </c>
      <c r="TST6" s="117">
        <v>14027</v>
      </c>
      <c r="TSU6" s="117">
        <v>14028</v>
      </c>
      <c r="TSV6" s="117">
        <v>14029</v>
      </c>
      <c r="TSW6" s="117">
        <v>14030</v>
      </c>
      <c r="TSX6" s="117">
        <v>14031</v>
      </c>
      <c r="TSY6" s="117">
        <v>14032</v>
      </c>
      <c r="TSZ6" s="117">
        <v>14033</v>
      </c>
      <c r="TTA6" s="117">
        <v>14034</v>
      </c>
      <c r="TTB6" s="117">
        <v>14035</v>
      </c>
      <c r="TTC6" s="117">
        <v>14036</v>
      </c>
      <c r="TTD6" s="117">
        <v>14037</v>
      </c>
      <c r="TTE6" s="117">
        <v>14038</v>
      </c>
      <c r="TTF6" s="117">
        <v>14039</v>
      </c>
      <c r="TTG6" s="117">
        <v>14040</v>
      </c>
      <c r="TTH6" s="117">
        <v>14041</v>
      </c>
      <c r="TTI6" s="117">
        <v>14042</v>
      </c>
      <c r="TTJ6" s="117">
        <v>14043</v>
      </c>
      <c r="TTK6" s="117">
        <v>14044</v>
      </c>
      <c r="TTL6" s="117">
        <v>14045</v>
      </c>
      <c r="TTM6" s="117">
        <v>14046</v>
      </c>
      <c r="TTN6" s="117">
        <v>14047</v>
      </c>
      <c r="TTO6" s="117">
        <v>14048</v>
      </c>
      <c r="TTP6" s="117">
        <v>14049</v>
      </c>
      <c r="TTQ6" s="117">
        <v>14050</v>
      </c>
      <c r="TTR6" s="117">
        <v>14051</v>
      </c>
      <c r="TTS6" s="117">
        <v>14052</v>
      </c>
      <c r="TTT6" s="117">
        <v>14053</v>
      </c>
      <c r="TTU6" s="117">
        <v>14054</v>
      </c>
      <c r="TTV6" s="117">
        <v>14055</v>
      </c>
      <c r="TTW6" s="117">
        <v>14056</v>
      </c>
      <c r="TTX6" s="117">
        <v>14057</v>
      </c>
      <c r="TTY6" s="117">
        <v>14058</v>
      </c>
      <c r="TTZ6" s="117">
        <v>14059</v>
      </c>
      <c r="TUA6" s="117">
        <v>14060</v>
      </c>
      <c r="TUB6" s="117">
        <v>14061</v>
      </c>
      <c r="TUC6" s="117">
        <v>14062</v>
      </c>
      <c r="TUD6" s="117">
        <v>14063</v>
      </c>
      <c r="TUE6" s="117">
        <v>14064</v>
      </c>
      <c r="TUF6" s="117">
        <v>14065</v>
      </c>
      <c r="TUG6" s="117">
        <v>14066</v>
      </c>
      <c r="TUH6" s="117">
        <v>14067</v>
      </c>
      <c r="TUI6" s="117">
        <v>14068</v>
      </c>
      <c r="TUJ6" s="117">
        <v>14069</v>
      </c>
      <c r="TUK6" s="117">
        <v>14070</v>
      </c>
      <c r="TUL6" s="117">
        <v>14071</v>
      </c>
      <c r="TUM6" s="117">
        <v>14072</v>
      </c>
      <c r="TUN6" s="117">
        <v>14073</v>
      </c>
      <c r="TUO6" s="117">
        <v>14074</v>
      </c>
      <c r="TUP6" s="117">
        <v>14075</v>
      </c>
      <c r="TUQ6" s="117">
        <v>14076</v>
      </c>
      <c r="TUR6" s="117">
        <v>14077</v>
      </c>
      <c r="TUS6" s="117">
        <v>14078</v>
      </c>
      <c r="TUT6" s="117">
        <v>14079</v>
      </c>
      <c r="TUU6" s="117">
        <v>14080</v>
      </c>
      <c r="TUV6" s="117">
        <v>14081</v>
      </c>
      <c r="TUW6" s="117">
        <v>14082</v>
      </c>
      <c r="TUX6" s="117">
        <v>14083</v>
      </c>
      <c r="TUY6" s="117">
        <v>14084</v>
      </c>
      <c r="TUZ6" s="117">
        <v>14085</v>
      </c>
      <c r="TVA6" s="117">
        <v>14086</v>
      </c>
      <c r="TVB6" s="117">
        <v>14087</v>
      </c>
      <c r="TVC6" s="117">
        <v>14088</v>
      </c>
      <c r="TVD6" s="117">
        <v>14089</v>
      </c>
      <c r="TVE6" s="117">
        <v>14090</v>
      </c>
      <c r="TVF6" s="117">
        <v>14091</v>
      </c>
      <c r="TVG6" s="117">
        <v>14092</v>
      </c>
      <c r="TVH6" s="117">
        <v>14093</v>
      </c>
      <c r="TVI6" s="117">
        <v>14094</v>
      </c>
      <c r="TVJ6" s="117">
        <v>14095</v>
      </c>
      <c r="TVK6" s="117">
        <v>14096</v>
      </c>
      <c r="TVL6" s="117">
        <v>14097</v>
      </c>
      <c r="TVM6" s="117">
        <v>14098</v>
      </c>
      <c r="TVN6" s="117">
        <v>14099</v>
      </c>
      <c r="TVO6" s="117">
        <v>14100</v>
      </c>
      <c r="TVP6" s="117">
        <v>14101</v>
      </c>
      <c r="TVQ6" s="117">
        <v>14102</v>
      </c>
      <c r="TVR6" s="117">
        <v>14103</v>
      </c>
      <c r="TVS6" s="117">
        <v>14104</v>
      </c>
      <c r="TVT6" s="117">
        <v>14105</v>
      </c>
      <c r="TVU6" s="117">
        <v>14106</v>
      </c>
      <c r="TVV6" s="117">
        <v>14107</v>
      </c>
      <c r="TVW6" s="117">
        <v>14108</v>
      </c>
      <c r="TVX6" s="117">
        <v>14109</v>
      </c>
      <c r="TVY6" s="117">
        <v>14110</v>
      </c>
      <c r="TVZ6" s="117">
        <v>14111</v>
      </c>
      <c r="TWA6" s="117">
        <v>14112</v>
      </c>
      <c r="TWB6" s="117">
        <v>14113</v>
      </c>
      <c r="TWC6" s="117">
        <v>14114</v>
      </c>
      <c r="TWD6" s="117">
        <v>14115</v>
      </c>
      <c r="TWE6" s="117">
        <v>14116</v>
      </c>
      <c r="TWF6" s="117">
        <v>14117</v>
      </c>
      <c r="TWG6" s="117">
        <v>14118</v>
      </c>
      <c r="TWH6" s="117">
        <v>14119</v>
      </c>
      <c r="TWI6" s="117">
        <v>14120</v>
      </c>
      <c r="TWJ6" s="117">
        <v>14121</v>
      </c>
      <c r="TWK6" s="117">
        <v>14122</v>
      </c>
      <c r="TWL6" s="117">
        <v>14123</v>
      </c>
      <c r="TWM6" s="117">
        <v>14124</v>
      </c>
      <c r="TWN6" s="117">
        <v>14125</v>
      </c>
      <c r="TWO6" s="117">
        <v>14126</v>
      </c>
      <c r="TWP6" s="117">
        <v>14127</v>
      </c>
      <c r="TWQ6" s="117">
        <v>14128</v>
      </c>
      <c r="TWR6" s="117">
        <v>14129</v>
      </c>
      <c r="TWS6" s="117">
        <v>14130</v>
      </c>
      <c r="TWT6" s="117">
        <v>14131</v>
      </c>
      <c r="TWU6" s="117">
        <v>14132</v>
      </c>
      <c r="TWV6" s="117">
        <v>14133</v>
      </c>
      <c r="TWW6" s="117">
        <v>14134</v>
      </c>
      <c r="TWX6" s="117">
        <v>14135</v>
      </c>
      <c r="TWY6" s="117">
        <v>14136</v>
      </c>
      <c r="TWZ6" s="117">
        <v>14137</v>
      </c>
      <c r="TXA6" s="117">
        <v>14138</v>
      </c>
      <c r="TXB6" s="117">
        <v>14139</v>
      </c>
      <c r="TXC6" s="117">
        <v>14140</v>
      </c>
      <c r="TXD6" s="117">
        <v>14141</v>
      </c>
      <c r="TXE6" s="117">
        <v>14142</v>
      </c>
      <c r="TXF6" s="117">
        <v>14143</v>
      </c>
      <c r="TXG6" s="117">
        <v>14144</v>
      </c>
      <c r="TXH6" s="117">
        <v>14145</v>
      </c>
      <c r="TXI6" s="117">
        <v>14146</v>
      </c>
      <c r="TXJ6" s="117">
        <v>14147</v>
      </c>
      <c r="TXK6" s="117">
        <v>14148</v>
      </c>
      <c r="TXL6" s="117">
        <v>14149</v>
      </c>
      <c r="TXM6" s="117">
        <v>14150</v>
      </c>
      <c r="TXN6" s="117">
        <v>14151</v>
      </c>
      <c r="TXO6" s="117">
        <v>14152</v>
      </c>
      <c r="TXP6" s="117">
        <v>14153</v>
      </c>
      <c r="TXQ6" s="117">
        <v>14154</v>
      </c>
      <c r="TXR6" s="117">
        <v>14155</v>
      </c>
      <c r="TXS6" s="117">
        <v>14156</v>
      </c>
      <c r="TXT6" s="117">
        <v>14157</v>
      </c>
      <c r="TXU6" s="117">
        <v>14158</v>
      </c>
      <c r="TXV6" s="117">
        <v>14159</v>
      </c>
      <c r="TXW6" s="117">
        <v>14160</v>
      </c>
      <c r="TXX6" s="117">
        <v>14161</v>
      </c>
      <c r="TXY6" s="117">
        <v>14162</v>
      </c>
      <c r="TXZ6" s="117">
        <v>14163</v>
      </c>
      <c r="TYA6" s="117">
        <v>14164</v>
      </c>
      <c r="TYB6" s="117">
        <v>14165</v>
      </c>
      <c r="TYC6" s="117">
        <v>14166</v>
      </c>
      <c r="TYD6" s="117">
        <v>14167</v>
      </c>
      <c r="TYE6" s="117">
        <v>14168</v>
      </c>
      <c r="TYF6" s="117">
        <v>14169</v>
      </c>
      <c r="TYG6" s="117">
        <v>14170</v>
      </c>
      <c r="TYH6" s="117">
        <v>14171</v>
      </c>
      <c r="TYI6" s="117">
        <v>14172</v>
      </c>
      <c r="TYJ6" s="117">
        <v>14173</v>
      </c>
      <c r="TYK6" s="117">
        <v>14174</v>
      </c>
      <c r="TYL6" s="117">
        <v>14175</v>
      </c>
      <c r="TYM6" s="117">
        <v>14176</v>
      </c>
      <c r="TYN6" s="117">
        <v>14177</v>
      </c>
      <c r="TYO6" s="117">
        <v>14178</v>
      </c>
      <c r="TYP6" s="117">
        <v>14179</v>
      </c>
      <c r="TYQ6" s="117">
        <v>14180</v>
      </c>
      <c r="TYR6" s="117">
        <v>14181</v>
      </c>
      <c r="TYS6" s="117">
        <v>14182</v>
      </c>
      <c r="TYT6" s="117">
        <v>14183</v>
      </c>
      <c r="TYU6" s="117">
        <v>14184</v>
      </c>
      <c r="TYV6" s="117">
        <v>14185</v>
      </c>
      <c r="TYW6" s="117">
        <v>14186</v>
      </c>
      <c r="TYX6" s="117">
        <v>14187</v>
      </c>
      <c r="TYY6" s="117">
        <v>14188</v>
      </c>
      <c r="TYZ6" s="117">
        <v>14189</v>
      </c>
      <c r="TZA6" s="117">
        <v>14190</v>
      </c>
      <c r="TZB6" s="117">
        <v>14191</v>
      </c>
      <c r="TZC6" s="117">
        <v>14192</v>
      </c>
      <c r="TZD6" s="117">
        <v>14193</v>
      </c>
      <c r="TZE6" s="117">
        <v>14194</v>
      </c>
      <c r="TZF6" s="117">
        <v>14195</v>
      </c>
      <c r="TZG6" s="117">
        <v>14196</v>
      </c>
      <c r="TZH6" s="117">
        <v>14197</v>
      </c>
      <c r="TZI6" s="117">
        <v>14198</v>
      </c>
      <c r="TZJ6" s="117">
        <v>14199</v>
      </c>
      <c r="TZK6" s="117">
        <v>14200</v>
      </c>
      <c r="TZL6" s="117">
        <v>14201</v>
      </c>
      <c r="TZM6" s="117">
        <v>14202</v>
      </c>
      <c r="TZN6" s="117">
        <v>14203</v>
      </c>
      <c r="TZO6" s="117">
        <v>14204</v>
      </c>
      <c r="TZP6" s="117">
        <v>14205</v>
      </c>
      <c r="TZQ6" s="117">
        <v>14206</v>
      </c>
      <c r="TZR6" s="117">
        <v>14207</v>
      </c>
      <c r="TZS6" s="117">
        <v>14208</v>
      </c>
      <c r="TZT6" s="117">
        <v>14209</v>
      </c>
      <c r="TZU6" s="117">
        <v>14210</v>
      </c>
      <c r="TZV6" s="117">
        <v>14211</v>
      </c>
      <c r="TZW6" s="117">
        <v>14212</v>
      </c>
      <c r="TZX6" s="117">
        <v>14213</v>
      </c>
      <c r="TZY6" s="117">
        <v>14214</v>
      </c>
      <c r="TZZ6" s="117">
        <v>14215</v>
      </c>
      <c r="UAA6" s="117">
        <v>14216</v>
      </c>
      <c r="UAB6" s="117">
        <v>14217</v>
      </c>
      <c r="UAC6" s="117">
        <v>14218</v>
      </c>
      <c r="UAD6" s="117">
        <v>14219</v>
      </c>
      <c r="UAE6" s="117">
        <v>14220</v>
      </c>
      <c r="UAF6" s="117">
        <v>14221</v>
      </c>
      <c r="UAG6" s="117">
        <v>14222</v>
      </c>
      <c r="UAH6" s="117">
        <v>14223</v>
      </c>
      <c r="UAI6" s="117">
        <v>14224</v>
      </c>
      <c r="UAJ6" s="117">
        <v>14225</v>
      </c>
      <c r="UAK6" s="117">
        <v>14226</v>
      </c>
      <c r="UAL6" s="117">
        <v>14227</v>
      </c>
      <c r="UAM6" s="117">
        <v>14228</v>
      </c>
      <c r="UAN6" s="117">
        <v>14229</v>
      </c>
      <c r="UAO6" s="117">
        <v>14230</v>
      </c>
      <c r="UAP6" s="117">
        <v>14231</v>
      </c>
      <c r="UAQ6" s="117">
        <v>14232</v>
      </c>
      <c r="UAR6" s="117">
        <v>14233</v>
      </c>
      <c r="UAS6" s="117">
        <v>14234</v>
      </c>
      <c r="UAT6" s="117">
        <v>14235</v>
      </c>
      <c r="UAU6" s="117">
        <v>14236</v>
      </c>
      <c r="UAV6" s="117">
        <v>14237</v>
      </c>
      <c r="UAW6" s="117">
        <v>14238</v>
      </c>
      <c r="UAX6" s="117">
        <v>14239</v>
      </c>
      <c r="UAY6" s="117">
        <v>14240</v>
      </c>
      <c r="UAZ6" s="117">
        <v>14241</v>
      </c>
      <c r="UBA6" s="117">
        <v>14242</v>
      </c>
      <c r="UBB6" s="117">
        <v>14243</v>
      </c>
      <c r="UBC6" s="117">
        <v>14244</v>
      </c>
      <c r="UBD6" s="117">
        <v>14245</v>
      </c>
      <c r="UBE6" s="117">
        <v>14246</v>
      </c>
      <c r="UBF6" s="117">
        <v>14247</v>
      </c>
      <c r="UBG6" s="117">
        <v>14248</v>
      </c>
      <c r="UBH6" s="117">
        <v>14249</v>
      </c>
      <c r="UBI6" s="117">
        <v>14250</v>
      </c>
      <c r="UBJ6" s="117">
        <v>14251</v>
      </c>
      <c r="UBK6" s="117">
        <v>14252</v>
      </c>
      <c r="UBL6" s="117">
        <v>14253</v>
      </c>
      <c r="UBM6" s="117">
        <v>14254</v>
      </c>
      <c r="UBN6" s="117">
        <v>14255</v>
      </c>
      <c r="UBO6" s="117">
        <v>14256</v>
      </c>
      <c r="UBP6" s="117">
        <v>14257</v>
      </c>
      <c r="UBQ6" s="117">
        <v>14258</v>
      </c>
      <c r="UBR6" s="117">
        <v>14259</v>
      </c>
      <c r="UBS6" s="117">
        <v>14260</v>
      </c>
      <c r="UBT6" s="117">
        <v>14261</v>
      </c>
      <c r="UBU6" s="117">
        <v>14262</v>
      </c>
      <c r="UBV6" s="117">
        <v>14263</v>
      </c>
      <c r="UBW6" s="117">
        <v>14264</v>
      </c>
      <c r="UBX6" s="117">
        <v>14265</v>
      </c>
      <c r="UBY6" s="117">
        <v>14266</v>
      </c>
      <c r="UBZ6" s="117">
        <v>14267</v>
      </c>
      <c r="UCA6" s="117">
        <v>14268</v>
      </c>
      <c r="UCB6" s="117">
        <v>14269</v>
      </c>
      <c r="UCC6" s="117">
        <v>14270</v>
      </c>
      <c r="UCD6" s="117">
        <v>14271</v>
      </c>
      <c r="UCE6" s="117">
        <v>14272</v>
      </c>
      <c r="UCF6" s="117">
        <v>14273</v>
      </c>
      <c r="UCG6" s="117">
        <v>14274</v>
      </c>
      <c r="UCH6" s="117">
        <v>14275</v>
      </c>
      <c r="UCI6" s="117">
        <v>14276</v>
      </c>
      <c r="UCJ6" s="117">
        <v>14277</v>
      </c>
      <c r="UCK6" s="117">
        <v>14278</v>
      </c>
      <c r="UCL6" s="117">
        <v>14279</v>
      </c>
      <c r="UCM6" s="117">
        <v>14280</v>
      </c>
      <c r="UCN6" s="117">
        <v>14281</v>
      </c>
      <c r="UCO6" s="117">
        <v>14282</v>
      </c>
      <c r="UCP6" s="117">
        <v>14283</v>
      </c>
      <c r="UCQ6" s="117">
        <v>14284</v>
      </c>
      <c r="UCR6" s="117">
        <v>14285</v>
      </c>
      <c r="UCS6" s="117">
        <v>14286</v>
      </c>
      <c r="UCT6" s="117">
        <v>14287</v>
      </c>
      <c r="UCU6" s="117">
        <v>14288</v>
      </c>
      <c r="UCV6" s="117">
        <v>14289</v>
      </c>
      <c r="UCW6" s="117">
        <v>14290</v>
      </c>
      <c r="UCX6" s="117">
        <v>14291</v>
      </c>
      <c r="UCY6" s="117">
        <v>14292</v>
      </c>
      <c r="UCZ6" s="117">
        <v>14293</v>
      </c>
      <c r="UDA6" s="117">
        <v>14294</v>
      </c>
      <c r="UDB6" s="117">
        <v>14295</v>
      </c>
      <c r="UDC6" s="117">
        <v>14296</v>
      </c>
      <c r="UDD6" s="117">
        <v>14297</v>
      </c>
      <c r="UDE6" s="117">
        <v>14298</v>
      </c>
      <c r="UDF6" s="117">
        <v>14299</v>
      </c>
      <c r="UDG6" s="117">
        <v>14300</v>
      </c>
      <c r="UDH6" s="117">
        <v>14301</v>
      </c>
      <c r="UDI6" s="117">
        <v>14302</v>
      </c>
      <c r="UDJ6" s="117">
        <v>14303</v>
      </c>
      <c r="UDK6" s="117">
        <v>14304</v>
      </c>
      <c r="UDL6" s="117">
        <v>14305</v>
      </c>
      <c r="UDM6" s="117">
        <v>14306</v>
      </c>
      <c r="UDN6" s="117">
        <v>14307</v>
      </c>
      <c r="UDO6" s="117">
        <v>14308</v>
      </c>
      <c r="UDP6" s="117">
        <v>14309</v>
      </c>
      <c r="UDQ6" s="117">
        <v>14310</v>
      </c>
      <c r="UDR6" s="117">
        <v>14311</v>
      </c>
      <c r="UDS6" s="117">
        <v>14312</v>
      </c>
      <c r="UDT6" s="117">
        <v>14313</v>
      </c>
      <c r="UDU6" s="117">
        <v>14314</v>
      </c>
      <c r="UDV6" s="117">
        <v>14315</v>
      </c>
      <c r="UDW6" s="117">
        <v>14316</v>
      </c>
      <c r="UDX6" s="117">
        <v>14317</v>
      </c>
      <c r="UDY6" s="117">
        <v>14318</v>
      </c>
      <c r="UDZ6" s="117">
        <v>14319</v>
      </c>
      <c r="UEA6" s="117">
        <v>14320</v>
      </c>
      <c r="UEB6" s="117">
        <v>14321</v>
      </c>
      <c r="UEC6" s="117">
        <v>14322</v>
      </c>
      <c r="UED6" s="117">
        <v>14323</v>
      </c>
      <c r="UEE6" s="117">
        <v>14324</v>
      </c>
      <c r="UEF6" s="117">
        <v>14325</v>
      </c>
      <c r="UEG6" s="117">
        <v>14326</v>
      </c>
      <c r="UEH6" s="117">
        <v>14327</v>
      </c>
      <c r="UEI6" s="117">
        <v>14328</v>
      </c>
      <c r="UEJ6" s="117">
        <v>14329</v>
      </c>
      <c r="UEK6" s="117">
        <v>14330</v>
      </c>
      <c r="UEL6" s="117">
        <v>14331</v>
      </c>
      <c r="UEM6" s="117">
        <v>14332</v>
      </c>
      <c r="UEN6" s="117">
        <v>14333</v>
      </c>
      <c r="UEO6" s="117">
        <v>14334</v>
      </c>
      <c r="UEP6" s="117">
        <v>14335</v>
      </c>
      <c r="UEQ6" s="117">
        <v>14336</v>
      </c>
      <c r="UER6" s="117">
        <v>14337</v>
      </c>
      <c r="UES6" s="117">
        <v>14338</v>
      </c>
      <c r="UET6" s="117">
        <v>14339</v>
      </c>
      <c r="UEU6" s="117">
        <v>14340</v>
      </c>
      <c r="UEV6" s="117">
        <v>14341</v>
      </c>
      <c r="UEW6" s="117">
        <v>14342</v>
      </c>
      <c r="UEX6" s="117">
        <v>14343</v>
      </c>
      <c r="UEY6" s="117">
        <v>14344</v>
      </c>
      <c r="UEZ6" s="117">
        <v>14345</v>
      </c>
      <c r="UFA6" s="117">
        <v>14346</v>
      </c>
      <c r="UFB6" s="117">
        <v>14347</v>
      </c>
      <c r="UFC6" s="117">
        <v>14348</v>
      </c>
      <c r="UFD6" s="117">
        <v>14349</v>
      </c>
      <c r="UFE6" s="117">
        <v>14350</v>
      </c>
      <c r="UFF6" s="117">
        <v>14351</v>
      </c>
      <c r="UFG6" s="117">
        <v>14352</v>
      </c>
      <c r="UFH6" s="117">
        <v>14353</v>
      </c>
      <c r="UFI6" s="117">
        <v>14354</v>
      </c>
      <c r="UFJ6" s="117">
        <v>14355</v>
      </c>
      <c r="UFK6" s="117">
        <v>14356</v>
      </c>
      <c r="UFL6" s="117">
        <v>14357</v>
      </c>
      <c r="UFM6" s="117">
        <v>14358</v>
      </c>
      <c r="UFN6" s="117">
        <v>14359</v>
      </c>
      <c r="UFO6" s="117">
        <v>14360</v>
      </c>
      <c r="UFP6" s="117">
        <v>14361</v>
      </c>
      <c r="UFQ6" s="117">
        <v>14362</v>
      </c>
      <c r="UFR6" s="117">
        <v>14363</v>
      </c>
      <c r="UFS6" s="117">
        <v>14364</v>
      </c>
      <c r="UFT6" s="117">
        <v>14365</v>
      </c>
      <c r="UFU6" s="117">
        <v>14366</v>
      </c>
      <c r="UFV6" s="117">
        <v>14367</v>
      </c>
      <c r="UFW6" s="117">
        <v>14368</v>
      </c>
      <c r="UFX6" s="117">
        <v>14369</v>
      </c>
      <c r="UFY6" s="117">
        <v>14370</v>
      </c>
      <c r="UFZ6" s="117">
        <v>14371</v>
      </c>
      <c r="UGA6" s="117">
        <v>14372</v>
      </c>
      <c r="UGB6" s="117">
        <v>14373</v>
      </c>
      <c r="UGC6" s="117">
        <v>14374</v>
      </c>
      <c r="UGD6" s="117">
        <v>14375</v>
      </c>
      <c r="UGE6" s="117">
        <v>14376</v>
      </c>
      <c r="UGF6" s="117">
        <v>14377</v>
      </c>
      <c r="UGG6" s="117">
        <v>14378</v>
      </c>
      <c r="UGH6" s="117">
        <v>14379</v>
      </c>
      <c r="UGI6" s="117">
        <v>14380</v>
      </c>
      <c r="UGJ6" s="117">
        <v>14381</v>
      </c>
      <c r="UGK6" s="117">
        <v>14382</v>
      </c>
      <c r="UGL6" s="117">
        <v>14383</v>
      </c>
      <c r="UGM6" s="117">
        <v>14384</v>
      </c>
      <c r="UGN6" s="117">
        <v>14385</v>
      </c>
      <c r="UGO6" s="117">
        <v>14386</v>
      </c>
      <c r="UGP6" s="117">
        <v>14387</v>
      </c>
      <c r="UGQ6" s="117">
        <v>14388</v>
      </c>
      <c r="UGR6" s="117">
        <v>14389</v>
      </c>
      <c r="UGS6" s="117">
        <v>14390</v>
      </c>
      <c r="UGT6" s="117">
        <v>14391</v>
      </c>
      <c r="UGU6" s="117">
        <v>14392</v>
      </c>
      <c r="UGV6" s="117">
        <v>14393</v>
      </c>
      <c r="UGW6" s="117">
        <v>14394</v>
      </c>
      <c r="UGX6" s="117">
        <v>14395</v>
      </c>
      <c r="UGY6" s="117">
        <v>14396</v>
      </c>
      <c r="UGZ6" s="117">
        <v>14397</v>
      </c>
      <c r="UHA6" s="117">
        <v>14398</v>
      </c>
      <c r="UHB6" s="117">
        <v>14399</v>
      </c>
      <c r="UHC6" s="117">
        <v>14400</v>
      </c>
      <c r="UHD6" s="117">
        <v>14401</v>
      </c>
      <c r="UHE6" s="117">
        <v>14402</v>
      </c>
      <c r="UHF6" s="117">
        <v>14403</v>
      </c>
      <c r="UHG6" s="117">
        <v>14404</v>
      </c>
      <c r="UHH6" s="117">
        <v>14405</v>
      </c>
      <c r="UHI6" s="117">
        <v>14406</v>
      </c>
      <c r="UHJ6" s="117">
        <v>14407</v>
      </c>
      <c r="UHK6" s="117">
        <v>14408</v>
      </c>
      <c r="UHL6" s="117">
        <v>14409</v>
      </c>
      <c r="UHM6" s="117">
        <v>14410</v>
      </c>
      <c r="UHN6" s="117">
        <v>14411</v>
      </c>
      <c r="UHO6" s="117">
        <v>14412</v>
      </c>
      <c r="UHP6" s="117">
        <v>14413</v>
      </c>
      <c r="UHQ6" s="117">
        <v>14414</v>
      </c>
      <c r="UHR6" s="117">
        <v>14415</v>
      </c>
      <c r="UHS6" s="117">
        <v>14416</v>
      </c>
      <c r="UHT6" s="117">
        <v>14417</v>
      </c>
      <c r="UHU6" s="117">
        <v>14418</v>
      </c>
      <c r="UHV6" s="117">
        <v>14419</v>
      </c>
      <c r="UHW6" s="117">
        <v>14420</v>
      </c>
      <c r="UHX6" s="117">
        <v>14421</v>
      </c>
      <c r="UHY6" s="117">
        <v>14422</v>
      </c>
      <c r="UHZ6" s="117">
        <v>14423</v>
      </c>
      <c r="UIA6" s="117">
        <v>14424</v>
      </c>
      <c r="UIB6" s="117">
        <v>14425</v>
      </c>
      <c r="UIC6" s="117">
        <v>14426</v>
      </c>
      <c r="UID6" s="117">
        <v>14427</v>
      </c>
      <c r="UIE6" s="117">
        <v>14428</v>
      </c>
      <c r="UIF6" s="117">
        <v>14429</v>
      </c>
      <c r="UIG6" s="117">
        <v>14430</v>
      </c>
      <c r="UIH6" s="117">
        <v>14431</v>
      </c>
      <c r="UII6" s="117">
        <v>14432</v>
      </c>
      <c r="UIJ6" s="117">
        <v>14433</v>
      </c>
      <c r="UIK6" s="117">
        <v>14434</v>
      </c>
      <c r="UIL6" s="117">
        <v>14435</v>
      </c>
      <c r="UIM6" s="117">
        <v>14436</v>
      </c>
      <c r="UIN6" s="117">
        <v>14437</v>
      </c>
      <c r="UIO6" s="117">
        <v>14438</v>
      </c>
      <c r="UIP6" s="117">
        <v>14439</v>
      </c>
      <c r="UIQ6" s="117">
        <v>14440</v>
      </c>
      <c r="UIR6" s="117">
        <v>14441</v>
      </c>
      <c r="UIS6" s="117">
        <v>14442</v>
      </c>
      <c r="UIT6" s="117">
        <v>14443</v>
      </c>
      <c r="UIU6" s="117">
        <v>14444</v>
      </c>
      <c r="UIV6" s="117">
        <v>14445</v>
      </c>
      <c r="UIW6" s="117">
        <v>14446</v>
      </c>
      <c r="UIX6" s="117">
        <v>14447</v>
      </c>
      <c r="UIY6" s="117">
        <v>14448</v>
      </c>
      <c r="UIZ6" s="117">
        <v>14449</v>
      </c>
      <c r="UJA6" s="117">
        <v>14450</v>
      </c>
      <c r="UJB6" s="117">
        <v>14451</v>
      </c>
      <c r="UJC6" s="117">
        <v>14452</v>
      </c>
      <c r="UJD6" s="117">
        <v>14453</v>
      </c>
      <c r="UJE6" s="117">
        <v>14454</v>
      </c>
      <c r="UJF6" s="117">
        <v>14455</v>
      </c>
      <c r="UJG6" s="117">
        <v>14456</v>
      </c>
      <c r="UJH6" s="117">
        <v>14457</v>
      </c>
      <c r="UJI6" s="117">
        <v>14458</v>
      </c>
      <c r="UJJ6" s="117">
        <v>14459</v>
      </c>
      <c r="UJK6" s="117">
        <v>14460</v>
      </c>
      <c r="UJL6" s="117">
        <v>14461</v>
      </c>
      <c r="UJM6" s="117">
        <v>14462</v>
      </c>
      <c r="UJN6" s="117">
        <v>14463</v>
      </c>
      <c r="UJO6" s="117">
        <v>14464</v>
      </c>
      <c r="UJP6" s="117">
        <v>14465</v>
      </c>
      <c r="UJQ6" s="117">
        <v>14466</v>
      </c>
      <c r="UJR6" s="117">
        <v>14467</v>
      </c>
      <c r="UJS6" s="117">
        <v>14468</v>
      </c>
      <c r="UJT6" s="117">
        <v>14469</v>
      </c>
      <c r="UJU6" s="117">
        <v>14470</v>
      </c>
      <c r="UJV6" s="117">
        <v>14471</v>
      </c>
      <c r="UJW6" s="117">
        <v>14472</v>
      </c>
      <c r="UJX6" s="117">
        <v>14473</v>
      </c>
      <c r="UJY6" s="117">
        <v>14474</v>
      </c>
      <c r="UJZ6" s="117">
        <v>14475</v>
      </c>
      <c r="UKA6" s="117">
        <v>14476</v>
      </c>
      <c r="UKB6" s="117">
        <v>14477</v>
      </c>
      <c r="UKC6" s="117">
        <v>14478</v>
      </c>
      <c r="UKD6" s="117">
        <v>14479</v>
      </c>
      <c r="UKE6" s="117">
        <v>14480</v>
      </c>
      <c r="UKF6" s="117">
        <v>14481</v>
      </c>
      <c r="UKG6" s="117">
        <v>14482</v>
      </c>
      <c r="UKH6" s="117">
        <v>14483</v>
      </c>
      <c r="UKI6" s="117">
        <v>14484</v>
      </c>
      <c r="UKJ6" s="117">
        <v>14485</v>
      </c>
      <c r="UKK6" s="117">
        <v>14486</v>
      </c>
      <c r="UKL6" s="117">
        <v>14487</v>
      </c>
      <c r="UKM6" s="117">
        <v>14488</v>
      </c>
      <c r="UKN6" s="117">
        <v>14489</v>
      </c>
      <c r="UKO6" s="117">
        <v>14490</v>
      </c>
      <c r="UKP6" s="117">
        <v>14491</v>
      </c>
      <c r="UKQ6" s="117">
        <v>14492</v>
      </c>
      <c r="UKR6" s="117">
        <v>14493</v>
      </c>
      <c r="UKS6" s="117">
        <v>14494</v>
      </c>
      <c r="UKT6" s="117">
        <v>14495</v>
      </c>
      <c r="UKU6" s="117">
        <v>14496</v>
      </c>
      <c r="UKV6" s="117">
        <v>14497</v>
      </c>
      <c r="UKW6" s="117">
        <v>14498</v>
      </c>
      <c r="UKX6" s="117">
        <v>14499</v>
      </c>
      <c r="UKY6" s="117">
        <v>14500</v>
      </c>
      <c r="UKZ6" s="117">
        <v>14501</v>
      </c>
      <c r="ULA6" s="117">
        <v>14502</v>
      </c>
      <c r="ULB6" s="117">
        <v>14503</v>
      </c>
      <c r="ULC6" s="117">
        <v>14504</v>
      </c>
      <c r="ULD6" s="117">
        <v>14505</v>
      </c>
      <c r="ULE6" s="117">
        <v>14506</v>
      </c>
      <c r="ULF6" s="117">
        <v>14507</v>
      </c>
      <c r="ULG6" s="117">
        <v>14508</v>
      </c>
      <c r="ULH6" s="117">
        <v>14509</v>
      </c>
      <c r="ULI6" s="117">
        <v>14510</v>
      </c>
      <c r="ULJ6" s="117">
        <v>14511</v>
      </c>
      <c r="ULK6" s="117">
        <v>14512</v>
      </c>
      <c r="ULL6" s="117">
        <v>14513</v>
      </c>
      <c r="ULM6" s="117">
        <v>14514</v>
      </c>
      <c r="ULN6" s="117">
        <v>14515</v>
      </c>
      <c r="ULO6" s="117">
        <v>14516</v>
      </c>
      <c r="ULP6" s="117">
        <v>14517</v>
      </c>
      <c r="ULQ6" s="117">
        <v>14518</v>
      </c>
      <c r="ULR6" s="117">
        <v>14519</v>
      </c>
      <c r="ULS6" s="117">
        <v>14520</v>
      </c>
      <c r="ULT6" s="117">
        <v>14521</v>
      </c>
      <c r="ULU6" s="117">
        <v>14522</v>
      </c>
      <c r="ULV6" s="117">
        <v>14523</v>
      </c>
      <c r="ULW6" s="117">
        <v>14524</v>
      </c>
      <c r="ULX6" s="117">
        <v>14525</v>
      </c>
      <c r="ULY6" s="117">
        <v>14526</v>
      </c>
      <c r="ULZ6" s="117">
        <v>14527</v>
      </c>
      <c r="UMA6" s="117">
        <v>14528</v>
      </c>
      <c r="UMB6" s="117">
        <v>14529</v>
      </c>
      <c r="UMC6" s="117">
        <v>14530</v>
      </c>
      <c r="UMD6" s="117">
        <v>14531</v>
      </c>
      <c r="UME6" s="117">
        <v>14532</v>
      </c>
      <c r="UMF6" s="117">
        <v>14533</v>
      </c>
      <c r="UMG6" s="117">
        <v>14534</v>
      </c>
      <c r="UMH6" s="117">
        <v>14535</v>
      </c>
      <c r="UMI6" s="117">
        <v>14536</v>
      </c>
      <c r="UMJ6" s="117">
        <v>14537</v>
      </c>
      <c r="UMK6" s="117">
        <v>14538</v>
      </c>
      <c r="UML6" s="117">
        <v>14539</v>
      </c>
      <c r="UMM6" s="117">
        <v>14540</v>
      </c>
      <c r="UMN6" s="117">
        <v>14541</v>
      </c>
      <c r="UMO6" s="117">
        <v>14542</v>
      </c>
      <c r="UMP6" s="117">
        <v>14543</v>
      </c>
      <c r="UMQ6" s="117">
        <v>14544</v>
      </c>
      <c r="UMR6" s="117">
        <v>14545</v>
      </c>
      <c r="UMS6" s="117">
        <v>14546</v>
      </c>
      <c r="UMT6" s="117">
        <v>14547</v>
      </c>
      <c r="UMU6" s="117">
        <v>14548</v>
      </c>
      <c r="UMV6" s="117">
        <v>14549</v>
      </c>
      <c r="UMW6" s="117">
        <v>14550</v>
      </c>
      <c r="UMX6" s="117">
        <v>14551</v>
      </c>
      <c r="UMY6" s="117">
        <v>14552</v>
      </c>
      <c r="UMZ6" s="117">
        <v>14553</v>
      </c>
      <c r="UNA6" s="117">
        <v>14554</v>
      </c>
      <c r="UNB6" s="117">
        <v>14555</v>
      </c>
      <c r="UNC6" s="117">
        <v>14556</v>
      </c>
      <c r="UND6" s="117">
        <v>14557</v>
      </c>
      <c r="UNE6" s="117">
        <v>14558</v>
      </c>
      <c r="UNF6" s="117">
        <v>14559</v>
      </c>
      <c r="UNG6" s="117">
        <v>14560</v>
      </c>
      <c r="UNH6" s="117">
        <v>14561</v>
      </c>
      <c r="UNI6" s="117">
        <v>14562</v>
      </c>
      <c r="UNJ6" s="117">
        <v>14563</v>
      </c>
      <c r="UNK6" s="117">
        <v>14564</v>
      </c>
      <c r="UNL6" s="117">
        <v>14565</v>
      </c>
      <c r="UNM6" s="117">
        <v>14566</v>
      </c>
      <c r="UNN6" s="117">
        <v>14567</v>
      </c>
      <c r="UNO6" s="117">
        <v>14568</v>
      </c>
      <c r="UNP6" s="117">
        <v>14569</v>
      </c>
      <c r="UNQ6" s="117">
        <v>14570</v>
      </c>
      <c r="UNR6" s="117">
        <v>14571</v>
      </c>
      <c r="UNS6" s="117">
        <v>14572</v>
      </c>
      <c r="UNT6" s="117">
        <v>14573</v>
      </c>
      <c r="UNU6" s="117">
        <v>14574</v>
      </c>
      <c r="UNV6" s="117">
        <v>14575</v>
      </c>
      <c r="UNW6" s="117">
        <v>14576</v>
      </c>
      <c r="UNX6" s="117">
        <v>14577</v>
      </c>
      <c r="UNY6" s="117">
        <v>14578</v>
      </c>
      <c r="UNZ6" s="117">
        <v>14579</v>
      </c>
      <c r="UOA6" s="117">
        <v>14580</v>
      </c>
      <c r="UOB6" s="117">
        <v>14581</v>
      </c>
      <c r="UOC6" s="117">
        <v>14582</v>
      </c>
      <c r="UOD6" s="117">
        <v>14583</v>
      </c>
      <c r="UOE6" s="117">
        <v>14584</v>
      </c>
      <c r="UOF6" s="117">
        <v>14585</v>
      </c>
      <c r="UOG6" s="117">
        <v>14586</v>
      </c>
      <c r="UOH6" s="117">
        <v>14587</v>
      </c>
      <c r="UOI6" s="117">
        <v>14588</v>
      </c>
      <c r="UOJ6" s="117">
        <v>14589</v>
      </c>
      <c r="UOK6" s="117">
        <v>14590</v>
      </c>
      <c r="UOL6" s="117">
        <v>14591</v>
      </c>
      <c r="UOM6" s="117">
        <v>14592</v>
      </c>
      <c r="UON6" s="117">
        <v>14593</v>
      </c>
      <c r="UOO6" s="117">
        <v>14594</v>
      </c>
      <c r="UOP6" s="117">
        <v>14595</v>
      </c>
      <c r="UOQ6" s="117">
        <v>14596</v>
      </c>
      <c r="UOR6" s="117">
        <v>14597</v>
      </c>
      <c r="UOS6" s="117">
        <v>14598</v>
      </c>
      <c r="UOT6" s="117">
        <v>14599</v>
      </c>
      <c r="UOU6" s="117">
        <v>14600</v>
      </c>
      <c r="UOV6" s="117">
        <v>14601</v>
      </c>
      <c r="UOW6" s="117">
        <v>14602</v>
      </c>
      <c r="UOX6" s="117">
        <v>14603</v>
      </c>
      <c r="UOY6" s="117">
        <v>14604</v>
      </c>
      <c r="UOZ6" s="117">
        <v>14605</v>
      </c>
      <c r="UPA6" s="117">
        <v>14606</v>
      </c>
      <c r="UPB6" s="117">
        <v>14607</v>
      </c>
      <c r="UPC6" s="117">
        <v>14608</v>
      </c>
      <c r="UPD6" s="117">
        <v>14609</v>
      </c>
      <c r="UPE6" s="117">
        <v>14610</v>
      </c>
      <c r="UPF6" s="117">
        <v>14611</v>
      </c>
      <c r="UPG6" s="117">
        <v>14612</v>
      </c>
      <c r="UPH6" s="117">
        <v>14613</v>
      </c>
      <c r="UPI6" s="117">
        <v>14614</v>
      </c>
      <c r="UPJ6" s="117">
        <v>14615</v>
      </c>
      <c r="UPK6" s="117">
        <v>14616</v>
      </c>
      <c r="UPL6" s="117">
        <v>14617</v>
      </c>
      <c r="UPM6" s="117">
        <v>14618</v>
      </c>
      <c r="UPN6" s="117">
        <v>14619</v>
      </c>
      <c r="UPO6" s="117">
        <v>14620</v>
      </c>
      <c r="UPP6" s="117">
        <v>14621</v>
      </c>
      <c r="UPQ6" s="117">
        <v>14622</v>
      </c>
      <c r="UPR6" s="117">
        <v>14623</v>
      </c>
      <c r="UPS6" s="117">
        <v>14624</v>
      </c>
      <c r="UPT6" s="117">
        <v>14625</v>
      </c>
      <c r="UPU6" s="117">
        <v>14626</v>
      </c>
      <c r="UPV6" s="117">
        <v>14627</v>
      </c>
      <c r="UPW6" s="117">
        <v>14628</v>
      </c>
      <c r="UPX6" s="117">
        <v>14629</v>
      </c>
      <c r="UPY6" s="117">
        <v>14630</v>
      </c>
      <c r="UPZ6" s="117">
        <v>14631</v>
      </c>
      <c r="UQA6" s="117">
        <v>14632</v>
      </c>
      <c r="UQB6" s="117">
        <v>14633</v>
      </c>
      <c r="UQC6" s="117">
        <v>14634</v>
      </c>
      <c r="UQD6" s="117">
        <v>14635</v>
      </c>
      <c r="UQE6" s="117">
        <v>14636</v>
      </c>
      <c r="UQF6" s="117">
        <v>14637</v>
      </c>
      <c r="UQG6" s="117">
        <v>14638</v>
      </c>
      <c r="UQH6" s="117">
        <v>14639</v>
      </c>
      <c r="UQI6" s="117">
        <v>14640</v>
      </c>
      <c r="UQJ6" s="117">
        <v>14641</v>
      </c>
      <c r="UQK6" s="117">
        <v>14642</v>
      </c>
      <c r="UQL6" s="117">
        <v>14643</v>
      </c>
      <c r="UQM6" s="117">
        <v>14644</v>
      </c>
      <c r="UQN6" s="117">
        <v>14645</v>
      </c>
      <c r="UQO6" s="117">
        <v>14646</v>
      </c>
      <c r="UQP6" s="117">
        <v>14647</v>
      </c>
      <c r="UQQ6" s="117">
        <v>14648</v>
      </c>
      <c r="UQR6" s="117">
        <v>14649</v>
      </c>
      <c r="UQS6" s="117">
        <v>14650</v>
      </c>
      <c r="UQT6" s="117">
        <v>14651</v>
      </c>
      <c r="UQU6" s="117">
        <v>14652</v>
      </c>
      <c r="UQV6" s="117">
        <v>14653</v>
      </c>
      <c r="UQW6" s="117">
        <v>14654</v>
      </c>
      <c r="UQX6" s="117">
        <v>14655</v>
      </c>
      <c r="UQY6" s="117">
        <v>14656</v>
      </c>
      <c r="UQZ6" s="117">
        <v>14657</v>
      </c>
      <c r="URA6" s="117">
        <v>14658</v>
      </c>
      <c r="URB6" s="117">
        <v>14659</v>
      </c>
      <c r="URC6" s="117">
        <v>14660</v>
      </c>
      <c r="URD6" s="117">
        <v>14661</v>
      </c>
      <c r="URE6" s="117">
        <v>14662</v>
      </c>
      <c r="URF6" s="117">
        <v>14663</v>
      </c>
      <c r="URG6" s="117">
        <v>14664</v>
      </c>
      <c r="URH6" s="117">
        <v>14665</v>
      </c>
      <c r="URI6" s="117">
        <v>14666</v>
      </c>
      <c r="URJ6" s="117">
        <v>14667</v>
      </c>
      <c r="URK6" s="117">
        <v>14668</v>
      </c>
      <c r="URL6" s="117">
        <v>14669</v>
      </c>
      <c r="URM6" s="117">
        <v>14670</v>
      </c>
      <c r="URN6" s="117">
        <v>14671</v>
      </c>
      <c r="URO6" s="117">
        <v>14672</v>
      </c>
      <c r="URP6" s="117">
        <v>14673</v>
      </c>
      <c r="URQ6" s="117">
        <v>14674</v>
      </c>
      <c r="URR6" s="117">
        <v>14675</v>
      </c>
      <c r="URS6" s="117">
        <v>14676</v>
      </c>
      <c r="URT6" s="117">
        <v>14677</v>
      </c>
      <c r="URU6" s="117">
        <v>14678</v>
      </c>
      <c r="URV6" s="117">
        <v>14679</v>
      </c>
      <c r="URW6" s="117">
        <v>14680</v>
      </c>
      <c r="URX6" s="117">
        <v>14681</v>
      </c>
      <c r="URY6" s="117">
        <v>14682</v>
      </c>
      <c r="URZ6" s="117">
        <v>14683</v>
      </c>
      <c r="USA6" s="117">
        <v>14684</v>
      </c>
      <c r="USB6" s="117">
        <v>14685</v>
      </c>
      <c r="USC6" s="117">
        <v>14686</v>
      </c>
      <c r="USD6" s="117">
        <v>14687</v>
      </c>
      <c r="USE6" s="117">
        <v>14688</v>
      </c>
      <c r="USF6" s="117">
        <v>14689</v>
      </c>
      <c r="USG6" s="117">
        <v>14690</v>
      </c>
      <c r="USH6" s="117">
        <v>14691</v>
      </c>
      <c r="USI6" s="117">
        <v>14692</v>
      </c>
      <c r="USJ6" s="117">
        <v>14693</v>
      </c>
      <c r="USK6" s="117">
        <v>14694</v>
      </c>
      <c r="USL6" s="117">
        <v>14695</v>
      </c>
      <c r="USM6" s="117">
        <v>14696</v>
      </c>
      <c r="USN6" s="117">
        <v>14697</v>
      </c>
      <c r="USO6" s="117">
        <v>14698</v>
      </c>
      <c r="USP6" s="117">
        <v>14699</v>
      </c>
      <c r="USQ6" s="117">
        <v>14700</v>
      </c>
      <c r="USR6" s="117">
        <v>14701</v>
      </c>
      <c r="USS6" s="117">
        <v>14702</v>
      </c>
      <c r="UST6" s="117">
        <v>14703</v>
      </c>
      <c r="USU6" s="117">
        <v>14704</v>
      </c>
      <c r="USV6" s="117">
        <v>14705</v>
      </c>
      <c r="USW6" s="117">
        <v>14706</v>
      </c>
      <c r="USX6" s="117">
        <v>14707</v>
      </c>
      <c r="USY6" s="117">
        <v>14708</v>
      </c>
      <c r="USZ6" s="117">
        <v>14709</v>
      </c>
      <c r="UTA6" s="117">
        <v>14710</v>
      </c>
      <c r="UTB6" s="117">
        <v>14711</v>
      </c>
      <c r="UTC6" s="117">
        <v>14712</v>
      </c>
      <c r="UTD6" s="117">
        <v>14713</v>
      </c>
      <c r="UTE6" s="117">
        <v>14714</v>
      </c>
      <c r="UTF6" s="117">
        <v>14715</v>
      </c>
      <c r="UTG6" s="117">
        <v>14716</v>
      </c>
      <c r="UTH6" s="117">
        <v>14717</v>
      </c>
      <c r="UTI6" s="117">
        <v>14718</v>
      </c>
      <c r="UTJ6" s="117">
        <v>14719</v>
      </c>
      <c r="UTK6" s="117">
        <v>14720</v>
      </c>
      <c r="UTL6" s="117">
        <v>14721</v>
      </c>
      <c r="UTM6" s="117">
        <v>14722</v>
      </c>
      <c r="UTN6" s="117">
        <v>14723</v>
      </c>
      <c r="UTO6" s="117">
        <v>14724</v>
      </c>
      <c r="UTP6" s="117">
        <v>14725</v>
      </c>
      <c r="UTQ6" s="117">
        <v>14726</v>
      </c>
      <c r="UTR6" s="117">
        <v>14727</v>
      </c>
      <c r="UTS6" s="117">
        <v>14728</v>
      </c>
      <c r="UTT6" s="117">
        <v>14729</v>
      </c>
      <c r="UTU6" s="117">
        <v>14730</v>
      </c>
      <c r="UTV6" s="117">
        <v>14731</v>
      </c>
      <c r="UTW6" s="117">
        <v>14732</v>
      </c>
      <c r="UTX6" s="117">
        <v>14733</v>
      </c>
      <c r="UTY6" s="117">
        <v>14734</v>
      </c>
      <c r="UTZ6" s="117">
        <v>14735</v>
      </c>
      <c r="UUA6" s="117">
        <v>14736</v>
      </c>
      <c r="UUB6" s="117">
        <v>14737</v>
      </c>
      <c r="UUC6" s="117">
        <v>14738</v>
      </c>
      <c r="UUD6" s="117">
        <v>14739</v>
      </c>
      <c r="UUE6" s="117">
        <v>14740</v>
      </c>
      <c r="UUF6" s="117">
        <v>14741</v>
      </c>
      <c r="UUG6" s="117">
        <v>14742</v>
      </c>
      <c r="UUH6" s="117">
        <v>14743</v>
      </c>
      <c r="UUI6" s="117">
        <v>14744</v>
      </c>
      <c r="UUJ6" s="117">
        <v>14745</v>
      </c>
      <c r="UUK6" s="117">
        <v>14746</v>
      </c>
      <c r="UUL6" s="117">
        <v>14747</v>
      </c>
      <c r="UUM6" s="117">
        <v>14748</v>
      </c>
      <c r="UUN6" s="117">
        <v>14749</v>
      </c>
      <c r="UUO6" s="117">
        <v>14750</v>
      </c>
      <c r="UUP6" s="117">
        <v>14751</v>
      </c>
      <c r="UUQ6" s="117">
        <v>14752</v>
      </c>
      <c r="UUR6" s="117">
        <v>14753</v>
      </c>
      <c r="UUS6" s="117">
        <v>14754</v>
      </c>
      <c r="UUT6" s="117">
        <v>14755</v>
      </c>
      <c r="UUU6" s="117">
        <v>14756</v>
      </c>
      <c r="UUV6" s="117">
        <v>14757</v>
      </c>
      <c r="UUW6" s="117">
        <v>14758</v>
      </c>
      <c r="UUX6" s="117">
        <v>14759</v>
      </c>
      <c r="UUY6" s="117">
        <v>14760</v>
      </c>
      <c r="UUZ6" s="117">
        <v>14761</v>
      </c>
      <c r="UVA6" s="117">
        <v>14762</v>
      </c>
      <c r="UVB6" s="117">
        <v>14763</v>
      </c>
      <c r="UVC6" s="117">
        <v>14764</v>
      </c>
      <c r="UVD6" s="117">
        <v>14765</v>
      </c>
      <c r="UVE6" s="117">
        <v>14766</v>
      </c>
      <c r="UVF6" s="117">
        <v>14767</v>
      </c>
      <c r="UVG6" s="117">
        <v>14768</v>
      </c>
      <c r="UVH6" s="117">
        <v>14769</v>
      </c>
      <c r="UVI6" s="117">
        <v>14770</v>
      </c>
      <c r="UVJ6" s="117">
        <v>14771</v>
      </c>
      <c r="UVK6" s="117">
        <v>14772</v>
      </c>
      <c r="UVL6" s="117">
        <v>14773</v>
      </c>
      <c r="UVM6" s="117">
        <v>14774</v>
      </c>
      <c r="UVN6" s="117">
        <v>14775</v>
      </c>
      <c r="UVO6" s="117">
        <v>14776</v>
      </c>
      <c r="UVP6" s="117">
        <v>14777</v>
      </c>
      <c r="UVQ6" s="117">
        <v>14778</v>
      </c>
      <c r="UVR6" s="117">
        <v>14779</v>
      </c>
      <c r="UVS6" s="117">
        <v>14780</v>
      </c>
      <c r="UVT6" s="117">
        <v>14781</v>
      </c>
      <c r="UVU6" s="117">
        <v>14782</v>
      </c>
      <c r="UVV6" s="117">
        <v>14783</v>
      </c>
      <c r="UVW6" s="117">
        <v>14784</v>
      </c>
      <c r="UVX6" s="117">
        <v>14785</v>
      </c>
      <c r="UVY6" s="117">
        <v>14786</v>
      </c>
      <c r="UVZ6" s="117">
        <v>14787</v>
      </c>
      <c r="UWA6" s="117">
        <v>14788</v>
      </c>
      <c r="UWB6" s="117">
        <v>14789</v>
      </c>
      <c r="UWC6" s="117">
        <v>14790</v>
      </c>
      <c r="UWD6" s="117">
        <v>14791</v>
      </c>
      <c r="UWE6" s="117">
        <v>14792</v>
      </c>
      <c r="UWF6" s="117">
        <v>14793</v>
      </c>
      <c r="UWG6" s="117">
        <v>14794</v>
      </c>
      <c r="UWH6" s="117">
        <v>14795</v>
      </c>
      <c r="UWI6" s="117">
        <v>14796</v>
      </c>
      <c r="UWJ6" s="117">
        <v>14797</v>
      </c>
      <c r="UWK6" s="117">
        <v>14798</v>
      </c>
      <c r="UWL6" s="117">
        <v>14799</v>
      </c>
      <c r="UWM6" s="117">
        <v>14800</v>
      </c>
      <c r="UWN6" s="117">
        <v>14801</v>
      </c>
      <c r="UWO6" s="117">
        <v>14802</v>
      </c>
      <c r="UWP6" s="117">
        <v>14803</v>
      </c>
      <c r="UWQ6" s="117">
        <v>14804</v>
      </c>
      <c r="UWR6" s="117">
        <v>14805</v>
      </c>
      <c r="UWS6" s="117">
        <v>14806</v>
      </c>
      <c r="UWT6" s="117">
        <v>14807</v>
      </c>
      <c r="UWU6" s="117">
        <v>14808</v>
      </c>
      <c r="UWV6" s="117">
        <v>14809</v>
      </c>
      <c r="UWW6" s="117">
        <v>14810</v>
      </c>
      <c r="UWX6" s="117">
        <v>14811</v>
      </c>
      <c r="UWY6" s="117">
        <v>14812</v>
      </c>
      <c r="UWZ6" s="117">
        <v>14813</v>
      </c>
      <c r="UXA6" s="117">
        <v>14814</v>
      </c>
      <c r="UXB6" s="117">
        <v>14815</v>
      </c>
      <c r="UXC6" s="117">
        <v>14816</v>
      </c>
      <c r="UXD6" s="117">
        <v>14817</v>
      </c>
      <c r="UXE6" s="117">
        <v>14818</v>
      </c>
      <c r="UXF6" s="117">
        <v>14819</v>
      </c>
      <c r="UXG6" s="117">
        <v>14820</v>
      </c>
      <c r="UXH6" s="117">
        <v>14821</v>
      </c>
      <c r="UXI6" s="117">
        <v>14822</v>
      </c>
      <c r="UXJ6" s="117">
        <v>14823</v>
      </c>
      <c r="UXK6" s="117">
        <v>14824</v>
      </c>
      <c r="UXL6" s="117">
        <v>14825</v>
      </c>
      <c r="UXM6" s="117">
        <v>14826</v>
      </c>
      <c r="UXN6" s="117">
        <v>14827</v>
      </c>
      <c r="UXO6" s="117">
        <v>14828</v>
      </c>
      <c r="UXP6" s="117">
        <v>14829</v>
      </c>
      <c r="UXQ6" s="117">
        <v>14830</v>
      </c>
      <c r="UXR6" s="117">
        <v>14831</v>
      </c>
      <c r="UXS6" s="117">
        <v>14832</v>
      </c>
      <c r="UXT6" s="117">
        <v>14833</v>
      </c>
      <c r="UXU6" s="117">
        <v>14834</v>
      </c>
      <c r="UXV6" s="117">
        <v>14835</v>
      </c>
      <c r="UXW6" s="117">
        <v>14836</v>
      </c>
      <c r="UXX6" s="117">
        <v>14837</v>
      </c>
      <c r="UXY6" s="117">
        <v>14838</v>
      </c>
      <c r="UXZ6" s="117">
        <v>14839</v>
      </c>
      <c r="UYA6" s="117">
        <v>14840</v>
      </c>
      <c r="UYB6" s="117">
        <v>14841</v>
      </c>
      <c r="UYC6" s="117">
        <v>14842</v>
      </c>
      <c r="UYD6" s="117">
        <v>14843</v>
      </c>
      <c r="UYE6" s="117">
        <v>14844</v>
      </c>
      <c r="UYF6" s="117">
        <v>14845</v>
      </c>
      <c r="UYG6" s="117">
        <v>14846</v>
      </c>
      <c r="UYH6" s="117">
        <v>14847</v>
      </c>
      <c r="UYI6" s="117">
        <v>14848</v>
      </c>
      <c r="UYJ6" s="117">
        <v>14849</v>
      </c>
      <c r="UYK6" s="117">
        <v>14850</v>
      </c>
      <c r="UYL6" s="117">
        <v>14851</v>
      </c>
      <c r="UYM6" s="117">
        <v>14852</v>
      </c>
      <c r="UYN6" s="117">
        <v>14853</v>
      </c>
      <c r="UYO6" s="117">
        <v>14854</v>
      </c>
      <c r="UYP6" s="117">
        <v>14855</v>
      </c>
      <c r="UYQ6" s="117">
        <v>14856</v>
      </c>
      <c r="UYR6" s="117">
        <v>14857</v>
      </c>
      <c r="UYS6" s="117">
        <v>14858</v>
      </c>
      <c r="UYT6" s="117">
        <v>14859</v>
      </c>
      <c r="UYU6" s="117">
        <v>14860</v>
      </c>
      <c r="UYV6" s="117">
        <v>14861</v>
      </c>
      <c r="UYW6" s="117">
        <v>14862</v>
      </c>
      <c r="UYX6" s="117">
        <v>14863</v>
      </c>
      <c r="UYY6" s="117">
        <v>14864</v>
      </c>
      <c r="UYZ6" s="117">
        <v>14865</v>
      </c>
      <c r="UZA6" s="117">
        <v>14866</v>
      </c>
      <c r="UZB6" s="117">
        <v>14867</v>
      </c>
      <c r="UZC6" s="117">
        <v>14868</v>
      </c>
      <c r="UZD6" s="117">
        <v>14869</v>
      </c>
      <c r="UZE6" s="117">
        <v>14870</v>
      </c>
      <c r="UZF6" s="117">
        <v>14871</v>
      </c>
      <c r="UZG6" s="117">
        <v>14872</v>
      </c>
      <c r="UZH6" s="117">
        <v>14873</v>
      </c>
      <c r="UZI6" s="117">
        <v>14874</v>
      </c>
      <c r="UZJ6" s="117">
        <v>14875</v>
      </c>
      <c r="UZK6" s="117">
        <v>14876</v>
      </c>
      <c r="UZL6" s="117">
        <v>14877</v>
      </c>
      <c r="UZM6" s="117">
        <v>14878</v>
      </c>
      <c r="UZN6" s="117">
        <v>14879</v>
      </c>
      <c r="UZO6" s="117">
        <v>14880</v>
      </c>
      <c r="UZP6" s="117">
        <v>14881</v>
      </c>
      <c r="UZQ6" s="117">
        <v>14882</v>
      </c>
      <c r="UZR6" s="117">
        <v>14883</v>
      </c>
      <c r="UZS6" s="117">
        <v>14884</v>
      </c>
      <c r="UZT6" s="117">
        <v>14885</v>
      </c>
      <c r="UZU6" s="117">
        <v>14886</v>
      </c>
      <c r="UZV6" s="117">
        <v>14887</v>
      </c>
      <c r="UZW6" s="117">
        <v>14888</v>
      </c>
      <c r="UZX6" s="117">
        <v>14889</v>
      </c>
      <c r="UZY6" s="117">
        <v>14890</v>
      </c>
      <c r="UZZ6" s="117">
        <v>14891</v>
      </c>
      <c r="VAA6" s="117">
        <v>14892</v>
      </c>
      <c r="VAB6" s="117">
        <v>14893</v>
      </c>
      <c r="VAC6" s="117">
        <v>14894</v>
      </c>
      <c r="VAD6" s="117">
        <v>14895</v>
      </c>
      <c r="VAE6" s="117">
        <v>14896</v>
      </c>
      <c r="VAF6" s="117">
        <v>14897</v>
      </c>
      <c r="VAG6" s="117">
        <v>14898</v>
      </c>
      <c r="VAH6" s="117">
        <v>14899</v>
      </c>
      <c r="VAI6" s="117">
        <v>14900</v>
      </c>
      <c r="VAJ6" s="117">
        <v>14901</v>
      </c>
      <c r="VAK6" s="117">
        <v>14902</v>
      </c>
      <c r="VAL6" s="117">
        <v>14903</v>
      </c>
      <c r="VAM6" s="117">
        <v>14904</v>
      </c>
      <c r="VAN6" s="117">
        <v>14905</v>
      </c>
      <c r="VAO6" s="117">
        <v>14906</v>
      </c>
      <c r="VAP6" s="117">
        <v>14907</v>
      </c>
      <c r="VAQ6" s="117">
        <v>14908</v>
      </c>
      <c r="VAR6" s="117">
        <v>14909</v>
      </c>
      <c r="VAS6" s="117">
        <v>14910</v>
      </c>
      <c r="VAT6" s="117">
        <v>14911</v>
      </c>
      <c r="VAU6" s="117">
        <v>14912</v>
      </c>
      <c r="VAV6" s="117">
        <v>14913</v>
      </c>
      <c r="VAW6" s="117">
        <v>14914</v>
      </c>
      <c r="VAX6" s="117">
        <v>14915</v>
      </c>
      <c r="VAY6" s="117">
        <v>14916</v>
      </c>
      <c r="VAZ6" s="117">
        <v>14917</v>
      </c>
      <c r="VBA6" s="117">
        <v>14918</v>
      </c>
      <c r="VBB6" s="117">
        <v>14919</v>
      </c>
      <c r="VBC6" s="117">
        <v>14920</v>
      </c>
      <c r="VBD6" s="117">
        <v>14921</v>
      </c>
      <c r="VBE6" s="117">
        <v>14922</v>
      </c>
      <c r="VBF6" s="117">
        <v>14923</v>
      </c>
      <c r="VBG6" s="117">
        <v>14924</v>
      </c>
      <c r="VBH6" s="117">
        <v>14925</v>
      </c>
      <c r="VBI6" s="117">
        <v>14926</v>
      </c>
      <c r="VBJ6" s="117">
        <v>14927</v>
      </c>
      <c r="VBK6" s="117">
        <v>14928</v>
      </c>
      <c r="VBL6" s="117">
        <v>14929</v>
      </c>
      <c r="VBM6" s="117">
        <v>14930</v>
      </c>
      <c r="VBN6" s="117">
        <v>14931</v>
      </c>
      <c r="VBO6" s="117">
        <v>14932</v>
      </c>
      <c r="VBP6" s="117">
        <v>14933</v>
      </c>
      <c r="VBQ6" s="117">
        <v>14934</v>
      </c>
      <c r="VBR6" s="117">
        <v>14935</v>
      </c>
      <c r="VBS6" s="117">
        <v>14936</v>
      </c>
      <c r="VBT6" s="117">
        <v>14937</v>
      </c>
      <c r="VBU6" s="117">
        <v>14938</v>
      </c>
      <c r="VBV6" s="117">
        <v>14939</v>
      </c>
      <c r="VBW6" s="117">
        <v>14940</v>
      </c>
      <c r="VBX6" s="117">
        <v>14941</v>
      </c>
      <c r="VBY6" s="117">
        <v>14942</v>
      </c>
      <c r="VBZ6" s="117">
        <v>14943</v>
      </c>
      <c r="VCA6" s="117">
        <v>14944</v>
      </c>
      <c r="VCB6" s="117">
        <v>14945</v>
      </c>
      <c r="VCC6" s="117">
        <v>14946</v>
      </c>
      <c r="VCD6" s="117">
        <v>14947</v>
      </c>
      <c r="VCE6" s="117">
        <v>14948</v>
      </c>
      <c r="VCF6" s="117">
        <v>14949</v>
      </c>
      <c r="VCG6" s="117">
        <v>14950</v>
      </c>
      <c r="VCH6" s="117">
        <v>14951</v>
      </c>
      <c r="VCI6" s="117">
        <v>14952</v>
      </c>
      <c r="VCJ6" s="117">
        <v>14953</v>
      </c>
      <c r="VCK6" s="117">
        <v>14954</v>
      </c>
      <c r="VCL6" s="117">
        <v>14955</v>
      </c>
      <c r="VCM6" s="117">
        <v>14956</v>
      </c>
      <c r="VCN6" s="117">
        <v>14957</v>
      </c>
      <c r="VCO6" s="117">
        <v>14958</v>
      </c>
      <c r="VCP6" s="117">
        <v>14959</v>
      </c>
      <c r="VCQ6" s="117">
        <v>14960</v>
      </c>
      <c r="VCR6" s="117">
        <v>14961</v>
      </c>
      <c r="VCS6" s="117">
        <v>14962</v>
      </c>
      <c r="VCT6" s="117">
        <v>14963</v>
      </c>
      <c r="VCU6" s="117">
        <v>14964</v>
      </c>
      <c r="VCV6" s="117">
        <v>14965</v>
      </c>
      <c r="VCW6" s="117">
        <v>14966</v>
      </c>
      <c r="VCX6" s="117">
        <v>14967</v>
      </c>
      <c r="VCY6" s="117">
        <v>14968</v>
      </c>
      <c r="VCZ6" s="117">
        <v>14969</v>
      </c>
      <c r="VDA6" s="117">
        <v>14970</v>
      </c>
      <c r="VDB6" s="117">
        <v>14971</v>
      </c>
      <c r="VDC6" s="117">
        <v>14972</v>
      </c>
      <c r="VDD6" s="117">
        <v>14973</v>
      </c>
      <c r="VDE6" s="117">
        <v>14974</v>
      </c>
      <c r="VDF6" s="117">
        <v>14975</v>
      </c>
      <c r="VDG6" s="117">
        <v>14976</v>
      </c>
      <c r="VDH6" s="117">
        <v>14977</v>
      </c>
      <c r="VDI6" s="117">
        <v>14978</v>
      </c>
      <c r="VDJ6" s="117">
        <v>14979</v>
      </c>
      <c r="VDK6" s="117">
        <v>14980</v>
      </c>
      <c r="VDL6" s="117">
        <v>14981</v>
      </c>
      <c r="VDM6" s="117">
        <v>14982</v>
      </c>
      <c r="VDN6" s="117">
        <v>14983</v>
      </c>
      <c r="VDO6" s="117">
        <v>14984</v>
      </c>
      <c r="VDP6" s="117">
        <v>14985</v>
      </c>
      <c r="VDQ6" s="117">
        <v>14986</v>
      </c>
      <c r="VDR6" s="117">
        <v>14987</v>
      </c>
      <c r="VDS6" s="117">
        <v>14988</v>
      </c>
      <c r="VDT6" s="117">
        <v>14989</v>
      </c>
      <c r="VDU6" s="117">
        <v>14990</v>
      </c>
      <c r="VDV6" s="117">
        <v>14991</v>
      </c>
      <c r="VDW6" s="117">
        <v>14992</v>
      </c>
      <c r="VDX6" s="117">
        <v>14993</v>
      </c>
      <c r="VDY6" s="117">
        <v>14994</v>
      </c>
      <c r="VDZ6" s="117">
        <v>14995</v>
      </c>
      <c r="VEA6" s="117">
        <v>14996</v>
      </c>
      <c r="VEB6" s="117">
        <v>14997</v>
      </c>
      <c r="VEC6" s="117">
        <v>14998</v>
      </c>
      <c r="VED6" s="117">
        <v>14999</v>
      </c>
      <c r="VEE6" s="117">
        <v>15000</v>
      </c>
      <c r="VEF6" s="117">
        <v>15001</v>
      </c>
      <c r="VEG6" s="117">
        <v>15002</v>
      </c>
      <c r="VEH6" s="117">
        <v>15003</v>
      </c>
      <c r="VEI6" s="117">
        <v>15004</v>
      </c>
      <c r="VEJ6" s="117">
        <v>15005</v>
      </c>
      <c r="VEK6" s="117">
        <v>15006</v>
      </c>
      <c r="VEL6" s="117">
        <v>15007</v>
      </c>
      <c r="VEM6" s="117">
        <v>15008</v>
      </c>
      <c r="VEN6" s="117">
        <v>15009</v>
      </c>
      <c r="VEO6" s="117">
        <v>15010</v>
      </c>
      <c r="VEP6" s="117">
        <v>15011</v>
      </c>
      <c r="VEQ6" s="117">
        <v>15012</v>
      </c>
      <c r="VER6" s="117">
        <v>15013</v>
      </c>
      <c r="VES6" s="117">
        <v>15014</v>
      </c>
      <c r="VET6" s="117">
        <v>15015</v>
      </c>
      <c r="VEU6" s="117">
        <v>15016</v>
      </c>
      <c r="VEV6" s="117">
        <v>15017</v>
      </c>
      <c r="VEW6" s="117">
        <v>15018</v>
      </c>
      <c r="VEX6" s="117">
        <v>15019</v>
      </c>
      <c r="VEY6" s="117">
        <v>15020</v>
      </c>
      <c r="VEZ6" s="117">
        <v>15021</v>
      </c>
      <c r="VFA6" s="117">
        <v>15022</v>
      </c>
      <c r="VFB6" s="117">
        <v>15023</v>
      </c>
      <c r="VFC6" s="117">
        <v>15024</v>
      </c>
      <c r="VFD6" s="117">
        <v>15025</v>
      </c>
      <c r="VFE6" s="117">
        <v>15026</v>
      </c>
      <c r="VFF6" s="117">
        <v>15027</v>
      </c>
      <c r="VFG6" s="117">
        <v>15028</v>
      </c>
      <c r="VFH6" s="117">
        <v>15029</v>
      </c>
      <c r="VFI6" s="117">
        <v>15030</v>
      </c>
      <c r="VFJ6" s="117">
        <v>15031</v>
      </c>
      <c r="VFK6" s="117">
        <v>15032</v>
      </c>
      <c r="VFL6" s="117">
        <v>15033</v>
      </c>
      <c r="VFM6" s="117">
        <v>15034</v>
      </c>
      <c r="VFN6" s="117">
        <v>15035</v>
      </c>
      <c r="VFO6" s="117">
        <v>15036</v>
      </c>
      <c r="VFP6" s="117">
        <v>15037</v>
      </c>
      <c r="VFQ6" s="117">
        <v>15038</v>
      </c>
      <c r="VFR6" s="117">
        <v>15039</v>
      </c>
      <c r="VFS6" s="117">
        <v>15040</v>
      </c>
      <c r="VFT6" s="117">
        <v>15041</v>
      </c>
      <c r="VFU6" s="117">
        <v>15042</v>
      </c>
      <c r="VFV6" s="117">
        <v>15043</v>
      </c>
      <c r="VFW6" s="117">
        <v>15044</v>
      </c>
      <c r="VFX6" s="117">
        <v>15045</v>
      </c>
      <c r="VFY6" s="117">
        <v>15046</v>
      </c>
      <c r="VFZ6" s="117">
        <v>15047</v>
      </c>
      <c r="VGA6" s="117">
        <v>15048</v>
      </c>
      <c r="VGB6" s="117">
        <v>15049</v>
      </c>
      <c r="VGC6" s="117">
        <v>15050</v>
      </c>
      <c r="VGD6" s="117">
        <v>15051</v>
      </c>
      <c r="VGE6" s="117">
        <v>15052</v>
      </c>
      <c r="VGF6" s="117">
        <v>15053</v>
      </c>
      <c r="VGG6" s="117">
        <v>15054</v>
      </c>
      <c r="VGH6" s="117">
        <v>15055</v>
      </c>
      <c r="VGI6" s="117">
        <v>15056</v>
      </c>
      <c r="VGJ6" s="117">
        <v>15057</v>
      </c>
      <c r="VGK6" s="117">
        <v>15058</v>
      </c>
      <c r="VGL6" s="117">
        <v>15059</v>
      </c>
      <c r="VGM6" s="117">
        <v>15060</v>
      </c>
      <c r="VGN6" s="117">
        <v>15061</v>
      </c>
      <c r="VGO6" s="117">
        <v>15062</v>
      </c>
      <c r="VGP6" s="117">
        <v>15063</v>
      </c>
      <c r="VGQ6" s="117">
        <v>15064</v>
      </c>
      <c r="VGR6" s="117">
        <v>15065</v>
      </c>
      <c r="VGS6" s="117">
        <v>15066</v>
      </c>
      <c r="VGT6" s="117">
        <v>15067</v>
      </c>
      <c r="VGU6" s="117">
        <v>15068</v>
      </c>
      <c r="VGV6" s="117">
        <v>15069</v>
      </c>
      <c r="VGW6" s="117">
        <v>15070</v>
      </c>
      <c r="VGX6" s="117">
        <v>15071</v>
      </c>
      <c r="VGY6" s="117">
        <v>15072</v>
      </c>
      <c r="VGZ6" s="117">
        <v>15073</v>
      </c>
      <c r="VHA6" s="117">
        <v>15074</v>
      </c>
      <c r="VHB6" s="117">
        <v>15075</v>
      </c>
      <c r="VHC6" s="117">
        <v>15076</v>
      </c>
      <c r="VHD6" s="117">
        <v>15077</v>
      </c>
      <c r="VHE6" s="117">
        <v>15078</v>
      </c>
      <c r="VHF6" s="117">
        <v>15079</v>
      </c>
      <c r="VHG6" s="117">
        <v>15080</v>
      </c>
      <c r="VHH6" s="117">
        <v>15081</v>
      </c>
      <c r="VHI6" s="117">
        <v>15082</v>
      </c>
      <c r="VHJ6" s="117">
        <v>15083</v>
      </c>
      <c r="VHK6" s="117">
        <v>15084</v>
      </c>
      <c r="VHL6" s="117">
        <v>15085</v>
      </c>
      <c r="VHM6" s="117">
        <v>15086</v>
      </c>
      <c r="VHN6" s="117">
        <v>15087</v>
      </c>
      <c r="VHO6" s="117">
        <v>15088</v>
      </c>
      <c r="VHP6" s="117">
        <v>15089</v>
      </c>
      <c r="VHQ6" s="117">
        <v>15090</v>
      </c>
      <c r="VHR6" s="117">
        <v>15091</v>
      </c>
      <c r="VHS6" s="117">
        <v>15092</v>
      </c>
      <c r="VHT6" s="117">
        <v>15093</v>
      </c>
      <c r="VHU6" s="117">
        <v>15094</v>
      </c>
      <c r="VHV6" s="117">
        <v>15095</v>
      </c>
      <c r="VHW6" s="117">
        <v>15096</v>
      </c>
      <c r="VHX6" s="117">
        <v>15097</v>
      </c>
      <c r="VHY6" s="117">
        <v>15098</v>
      </c>
      <c r="VHZ6" s="117">
        <v>15099</v>
      </c>
      <c r="VIA6" s="117">
        <v>15100</v>
      </c>
      <c r="VIB6" s="117">
        <v>15101</v>
      </c>
      <c r="VIC6" s="117">
        <v>15102</v>
      </c>
      <c r="VID6" s="117">
        <v>15103</v>
      </c>
      <c r="VIE6" s="117">
        <v>15104</v>
      </c>
      <c r="VIF6" s="117">
        <v>15105</v>
      </c>
      <c r="VIG6" s="117">
        <v>15106</v>
      </c>
      <c r="VIH6" s="117">
        <v>15107</v>
      </c>
      <c r="VII6" s="117">
        <v>15108</v>
      </c>
      <c r="VIJ6" s="117">
        <v>15109</v>
      </c>
      <c r="VIK6" s="117">
        <v>15110</v>
      </c>
      <c r="VIL6" s="117">
        <v>15111</v>
      </c>
      <c r="VIM6" s="117">
        <v>15112</v>
      </c>
      <c r="VIN6" s="117">
        <v>15113</v>
      </c>
      <c r="VIO6" s="117">
        <v>15114</v>
      </c>
      <c r="VIP6" s="117">
        <v>15115</v>
      </c>
      <c r="VIQ6" s="117">
        <v>15116</v>
      </c>
      <c r="VIR6" s="117">
        <v>15117</v>
      </c>
      <c r="VIS6" s="117">
        <v>15118</v>
      </c>
      <c r="VIT6" s="117">
        <v>15119</v>
      </c>
      <c r="VIU6" s="117">
        <v>15120</v>
      </c>
      <c r="VIV6" s="117">
        <v>15121</v>
      </c>
      <c r="VIW6" s="117">
        <v>15122</v>
      </c>
      <c r="VIX6" s="117">
        <v>15123</v>
      </c>
      <c r="VIY6" s="117">
        <v>15124</v>
      </c>
      <c r="VIZ6" s="117">
        <v>15125</v>
      </c>
      <c r="VJA6" s="117">
        <v>15126</v>
      </c>
      <c r="VJB6" s="117">
        <v>15127</v>
      </c>
      <c r="VJC6" s="117">
        <v>15128</v>
      </c>
      <c r="VJD6" s="117">
        <v>15129</v>
      </c>
      <c r="VJE6" s="117">
        <v>15130</v>
      </c>
      <c r="VJF6" s="117">
        <v>15131</v>
      </c>
      <c r="VJG6" s="117">
        <v>15132</v>
      </c>
      <c r="VJH6" s="117">
        <v>15133</v>
      </c>
      <c r="VJI6" s="117">
        <v>15134</v>
      </c>
      <c r="VJJ6" s="117">
        <v>15135</v>
      </c>
      <c r="VJK6" s="117">
        <v>15136</v>
      </c>
      <c r="VJL6" s="117">
        <v>15137</v>
      </c>
      <c r="VJM6" s="117">
        <v>15138</v>
      </c>
      <c r="VJN6" s="117">
        <v>15139</v>
      </c>
      <c r="VJO6" s="117">
        <v>15140</v>
      </c>
      <c r="VJP6" s="117">
        <v>15141</v>
      </c>
      <c r="VJQ6" s="117">
        <v>15142</v>
      </c>
      <c r="VJR6" s="117">
        <v>15143</v>
      </c>
      <c r="VJS6" s="117">
        <v>15144</v>
      </c>
      <c r="VJT6" s="117">
        <v>15145</v>
      </c>
      <c r="VJU6" s="117">
        <v>15146</v>
      </c>
      <c r="VJV6" s="117">
        <v>15147</v>
      </c>
      <c r="VJW6" s="117">
        <v>15148</v>
      </c>
      <c r="VJX6" s="117">
        <v>15149</v>
      </c>
      <c r="VJY6" s="117">
        <v>15150</v>
      </c>
      <c r="VJZ6" s="117">
        <v>15151</v>
      </c>
      <c r="VKA6" s="117">
        <v>15152</v>
      </c>
      <c r="VKB6" s="117">
        <v>15153</v>
      </c>
      <c r="VKC6" s="117">
        <v>15154</v>
      </c>
      <c r="VKD6" s="117">
        <v>15155</v>
      </c>
      <c r="VKE6" s="117">
        <v>15156</v>
      </c>
      <c r="VKF6" s="117">
        <v>15157</v>
      </c>
      <c r="VKG6" s="117">
        <v>15158</v>
      </c>
      <c r="VKH6" s="117">
        <v>15159</v>
      </c>
      <c r="VKI6" s="117">
        <v>15160</v>
      </c>
      <c r="VKJ6" s="117">
        <v>15161</v>
      </c>
      <c r="VKK6" s="117">
        <v>15162</v>
      </c>
      <c r="VKL6" s="117">
        <v>15163</v>
      </c>
      <c r="VKM6" s="117">
        <v>15164</v>
      </c>
      <c r="VKN6" s="117">
        <v>15165</v>
      </c>
      <c r="VKO6" s="117">
        <v>15166</v>
      </c>
      <c r="VKP6" s="117">
        <v>15167</v>
      </c>
      <c r="VKQ6" s="117">
        <v>15168</v>
      </c>
      <c r="VKR6" s="117">
        <v>15169</v>
      </c>
      <c r="VKS6" s="117">
        <v>15170</v>
      </c>
      <c r="VKT6" s="117">
        <v>15171</v>
      </c>
      <c r="VKU6" s="117">
        <v>15172</v>
      </c>
      <c r="VKV6" s="117">
        <v>15173</v>
      </c>
      <c r="VKW6" s="117">
        <v>15174</v>
      </c>
      <c r="VKX6" s="117">
        <v>15175</v>
      </c>
      <c r="VKY6" s="117">
        <v>15176</v>
      </c>
      <c r="VKZ6" s="117">
        <v>15177</v>
      </c>
      <c r="VLA6" s="117">
        <v>15178</v>
      </c>
      <c r="VLB6" s="117">
        <v>15179</v>
      </c>
      <c r="VLC6" s="117">
        <v>15180</v>
      </c>
      <c r="VLD6" s="117">
        <v>15181</v>
      </c>
      <c r="VLE6" s="117">
        <v>15182</v>
      </c>
      <c r="VLF6" s="117">
        <v>15183</v>
      </c>
      <c r="VLG6" s="117">
        <v>15184</v>
      </c>
      <c r="VLH6" s="117">
        <v>15185</v>
      </c>
      <c r="VLI6" s="117">
        <v>15186</v>
      </c>
      <c r="VLJ6" s="117">
        <v>15187</v>
      </c>
      <c r="VLK6" s="117">
        <v>15188</v>
      </c>
      <c r="VLL6" s="117">
        <v>15189</v>
      </c>
      <c r="VLM6" s="117">
        <v>15190</v>
      </c>
      <c r="VLN6" s="117">
        <v>15191</v>
      </c>
      <c r="VLO6" s="117">
        <v>15192</v>
      </c>
      <c r="VLP6" s="117">
        <v>15193</v>
      </c>
      <c r="VLQ6" s="117">
        <v>15194</v>
      </c>
      <c r="VLR6" s="117">
        <v>15195</v>
      </c>
      <c r="VLS6" s="117">
        <v>15196</v>
      </c>
      <c r="VLT6" s="117">
        <v>15197</v>
      </c>
      <c r="VLU6" s="117">
        <v>15198</v>
      </c>
      <c r="VLV6" s="117">
        <v>15199</v>
      </c>
      <c r="VLW6" s="117">
        <v>15200</v>
      </c>
      <c r="VLX6" s="117">
        <v>15201</v>
      </c>
      <c r="VLY6" s="117">
        <v>15202</v>
      </c>
      <c r="VLZ6" s="117">
        <v>15203</v>
      </c>
      <c r="VMA6" s="117">
        <v>15204</v>
      </c>
      <c r="VMB6" s="117">
        <v>15205</v>
      </c>
      <c r="VMC6" s="117">
        <v>15206</v>
      </c>
      <c r="VMD6" s="117">
        <v>15207</v>
      </c>
      <c r="VME6" s="117">
        <v>15208</v>
      </c>
      <c r="VMF6" s="117">
        <v>15209</v>
      </c>
      <c r="VMG6" s="117">
        <v>15210</v>
      </c>
      <c r="VMH6" s="117">
        <v>15211</v>
      </c>
      <c r="VMI6" s="117">
        <v>15212</v>
      </c>
      <c r="VMJ6" s="117">
        <v>15213</v>
      </c>
      <c r="VMK6" s="117">
        <v>15214</v>
      </c>
      <c r="VML6" s="117">
        <v>15215</v>
      </c>
      <c r="VMM6" s="117">
        <v>15216</v>
      </c>
      <c r="VMN6" s="117">
        <v>15217</v>
      </c>
      <c r="VMO6" s="117">
        <v>15218</v>
      </c>
      <c r="VMP6" s="117">
        <v>15219</v>
      </c>
      <c r="VMQ6" s="117">
        <v>15220</v>
      </c>
      <c r="VMR6" s="117">
        <v>15221</v>
      </c>
      <c r="VMS6" s="117">
        <v>15222</v>
      </c>
      <c r="VMT6" s="117">
        <v>15223</v>
      </c>
      <c r="VMU6" s="117">
        <v>15224</v>
      </c>
      <c r="VMV6" s="117">
        <v>15225</v>
      </c>
      <c r="VMW6" s="117">
        <v>15226</v>
      </c>
      <c r="VMX6" s="117">
        <v>15227</v>
      </c>
      <c r="VMY6" s="117">
        <v>15228</v>
      </c>
      <c r="VMZ6" s="117">
        <v>15229</v>
      </c>
      <c r="VNA6" s="117">
        <v>15230</v>
      </c>
      <c r="VNB6" s="117">
        <v>15231</v>
      </c>
      <c r="VNC6" s="117">
        <v>15232</v>
      </c>
      <c r="VND6" s="117">
        <v>15233</v>
      </c>
      <c r="VNE6" s="117">
        <v>15234</v>
      </c>
      <c r="VNF6" s="117">
        <v>15235</v>
      </c>
      <c r="VNG6" s="117">
        <v>15236</v>
      </c>
      <c r="VNH6" s="117">
        <v>15237</v>
      </c>
      <c r="VNI6" s="117">
        <v>15238</v>
      </c>
      <c r="VNJ6" s="117">
        <v>15239</v>
      </c>
      <c r="VNK6" s="117">
        <v>15240</v>
      </c>
      <c r="VNL6" s="117">
        <v>15241</v>
      </c>
      <c r="VNM6" s="117">
        <v>15242</v>
      </c>
      <c r="VNN6" s="117">
        <v>15243</v>
      </c>
      <c r="VNO6" s="117">
        <v>15244</v>
      </c>
      <c r="VNP6" s="117">
        <v>15245</v>
      </c>
      <c r="VNQ6" s="117">
        <v>15246</v>
      </c>
      <c r="VNR6" s="117">
        <v>15247</v>
      </c>
      <c r="VNS6" s="117">
        <v>15248</v>
      </c>
      <c r="VNT6" s="117">
        <v>15249</v>
      </c>
      <c r="VNU6" s="117">
        <v>15250</v>
      </c>
      <c r="VNV6" s="117">
        <v>15251</v>
      </c>
      <c r="VNW6" s="117">
        <v>15252</v>
      </c>
      <c r="VNX6" s="117">
        <v>15253</v>
      </c>
      <c r="VNY6" s="117">
        <v>15254</v>
      </c>
      <c r="VNZ6" s="117">
        <v>15255</v>
      </c>
      <c r="VOA6" s="117">
        <v>15256</v>
      </c>
      <c r="VOB6" s="117">
        <v>15257</v>
      </c>
      <c r="VOC6" s="117">
        <v>15258</v>
      </c>
      <c r="VOD6" s="117">
        <v>15259</v>
      </c>
      <c r="VOE6" s="117">
        <v>15260</v>
      </c>
      <c r="VOF6" s="117">
        <v>15261</v>
      </c>
      <c r="VOG6" s="117">
        <v>15262</v>
      </c>
      <c r="VOH6" s="117">
        <v>15263</v>
      </c>
      <c r="VOI6" s="117">
        <v>15264</v>
      </c>
      <c r="VOJ6" s="117">
        <v>15265</v>
      </c>
      <c r="VOK6" s="117">
        <v>15266</v>
      </c>
      <c r="VOL6" s="117">
        <v>15267</v>
      </c>
      <c r="VOM6" s="117">
        <v>15268</v>
      </c>
      <c r="VON6" s="117">
        <v>15269</v>
      </c>
      <c r="VOO6" s="117">
        <v>15270</v>
      </c>
      <c r="VOP6" s="117">
        <v>15271</v>
      </c>
      <c r="VOQ6" s="117">
        <v>15272</v>
      </c>
      <c r="VOR6" s="117">
        <v>15273</v>
      </c>
      <c r="VOS6" s="117">
        <v>15274</v>
      </c>
      <c r="VOT6" s="117">
        <v>15275</v>
      </c>
      <c r="VOU6" s="117">
        <v>15276</v>
      </c>
      <c r="VOV6" s="117">
        <v>15277</v>
      </c>
      <c r="VOW6" s="117">
        <v>15278</v>
      </c>
      <c r="VOX6" s="117">
        <v>15279</v>
      </c>
      <c r="VOY6" s="117">
        <v>15280</v>
      </c>
      <c r="VOZ6" s="117">
        <v>15281</v>
      </c>
      <c r="VPA6" s="117">
        <v>15282</v>
      </c>
      <c r="VPB6" s="117">
        <v>15283</v>
      </c>
      <c r="VPC6" s="117">
        <v>15284</v>
      </c>
      <c r="VPD6" s="117">
        <v>15285</v>
      </c>
      <c r="VPE6" s="117">
        <v>15286</v>
      </c>
      <c r="VPF6" s="117">
        <v>15287</v>
      </c>
      <c r="VPG6" s="117">
        <v>15288</v>
      </c>
      <c r="VPH6" s="117">
        <v>15289</v>
      </c>
      <c r="VPI6" s="117">
        <v>15290</v>
      </c>
      <c r="VPJ6" s="117">
        <v>15291</v>
      </c>
      <c r="VPK6" s="117">
        <v>15292</v>
      </c>
      <c r="VPL6" s="117">
        <v>15293</v>
      </c>
      <c r="VPM6" s="117">
        <v>15294</v>
      </c>
      <c r="VPN6" s="117">
        <v>15295</v>
      </c>
      <c r="VPO6" s="117">
        <v>15296</v>
      </c>
      <c r="VPP6" s="117">
        <v>15297</v>
      </c>
      <c r="VPQ6" s="117">
        <v>15298</v>
      </c>
      <c r="VPR6" s="117">
        <v>15299</v>
      </c>
      <c r="VPS6" s="117">
        <v>15300</v>
      </c>
      <c r="VPT6" s="117">
        <v>15301</v>
      </c>
      <c r="VPU6" s="117">
        <v>15302</v>
      </c>
      <c r="VPV6" s="117">
        <v>15303</v>
      </c>
      <c r="VPW6" s="117">
        <v>15304</v>
      </c>
      <c r="VPX6" s="117">
        <v>15305</v>
      </c>
      <c r="VPY6" s="117">
        <v>15306</v>
      </c>
      <c r="VPZ6" s="117">
        <v>15307</v>
      </c>
      <c r="VQA6" s="117">
        <v>15308</v>
      </c>
      <c r="VQB6" s="117">
        <v>15309</v>
      </c>
      <c r="VQC6" s="117">
        <v>15310</v>
      </c>
      <c r="VQD6" s="117">
        <v>15311</v>
      </c>
      <c r="VQE6" s="117">
        <v>15312</v>
      </c>
      <c r="VQF6" s="117">
        <v>15313</v>
      </c>
      <c r="VQG6" s="117">
        <v>15314</v>
      </c>
      <c r="VQH6" s="117">
        <v>15315</v>
      </c>
      <c r="VQI6" s="117">
        <v>15316</v>
      </c>
      <c r="VQJ6" s="117">
        <v>15317</v>
      </c>
      <c r="VQK6" s="117">
        <v>15318</v>
      </c>
      <c r="VQL6" s="117">
        <v>15319</v>
      </c>
      <c r="VQM6" s="117">
        <v>15320</v>
      </c>
      <c r="VQN6" s="117">
        <v>15321</v>
      </c>
      <c r="VQO6" s="117">
        <v>15322</v>
      </c>
      <c r="VQP6" s="117">
        <v>15323</v>
      </c>
      <c r="VQQ6" s="117">
        <v>15324</v>
      </c>
      <c r="VQR6" s="117">
        <v>15325</v>
      </c>
      <c r="VQS6" s="117">
        <v>15326</v>
      </c>
      <c r="VQT6" s="117">
        <v>15327</v>
      </c>
      <c r="VQU6" s="117">
        <v>15328</v>
      </c>
      <c r="VQV6" s="117">
        <v>15329</v>
      </c>
      <c r="VQW6" s="117">
        <v>15330</v>
      </c>
      <c r="VQX6" s="117">
        <v>15331</v>
      </c>
      <c r="VQY6" s="117">
        <v>15332</v>
      </c>
      <c r="VQZ6" s="117">
        <v>15333</v>
      </c>
      <c r="VRA6" s="117">
        <v>15334</v>
      </c>
      <c r="VRB6" s="117">
        <v>15335</v>
      </c>
      <c r="VRC6" s="117">
        <v>15336</v>
      </c>
      <c r="VRD6" s="117">
        <v>15337</v>
      </c>
      <c r="VRE6" s="117">
        <v>15338</v>
      </c>
      <c r="VRF6" s="117">
        <v>15339</v>
      </c>
      <c r="VRG6" s="117">
        <v>15340</v>
      </c>
      <c r="VRH6" s="117">
        <v>15341</v>
      </c>
      <c r="VRI6" s="117">
        <v>15342</v>
      </c>
      <c r="VRJ6" s="117">
        <v>15343</v>
      </c>
      <c r="VRK6" s="117">
        <v>15344</v>
      </c>
      <c r="VRL6" s="117">
        <v>15345</v>
      </c>
      <c r="VRM6" s="117">
        <v>15346</v>
      </c>
      <c r="VRN6" s="117">
        <v>15347</v>
      </c>
      <c r="VRO6" s="117">
        <v>15348</v>
      </c>
      <c r="VRP6" s="117">
        <v>15349</v>
      </c>
      <c r="VRQ6" s="117">
        <v>15350</v>
      </c>
      <c r="VRR6" s="117">
        <v>15351</v>
      </c>
      <c r="VRS6" s="117">
        <v>15352</v>
      </c>
      <c r="VRT6" s="117">
        <v>15353</v>
      </c>
      <c r="VRU6" s="117">
        <v>15354</v>
      </c>
      <c r="VRV6" s="117">
        <v>15355</v>
      </c>
      <c r="VRW6" s="117">
        <v>15356</v>
      </c>
      <c r="VRX6" s="117">
        <v>15357</v>
      </c>
      <c r="VRY6" s="117">
        <v>15358</v>
      </c>
      <c r="VRZ6" s="117">
        <v>15359</v>
      </c>
      <c r="VSA6" s="117">
        <v>15360</v>
      </c>
      <c r="VSB6" s="117">
        <v>15361</v>
      </c>
      <c r="VSC6" s="117">
        <v>15362</v>
      </c>
      <c r="VSD6" s="117">
        <v>15363</v>
      </c>
      <c r="VSE6" s="117">
        <v>15364</v>
      </c>
      <c r="VSF6" s="117">
        <v>15365</v>
      </c>
      <c r="VSG6" s="117">
        <v>15366</v>
      </c>
      <c r="VSH6" s="117">
        <v>15367</v>
      </c>
      <c r="VSI6" s="117">
        <v>15368</v>
      </c>
      <c r="VSJ6" s="117">
        <v>15369</v>
      </c>
      <c r="VSK6" s="117">
        <v>15370</v>
      </c>
      <c r="VSL6" s="117">
        <v>15371</v>
      </c>
      <c r="VSM6" s="117">
        <v>15372</v>
      </c>
      <c r="VSN6" s="117">
        <v>15373</v>
      </c>
      <c r="VSO6" s="117">
        <v>15374</v>
      </c>
      <c r="VSP6" s="117">
        <v>15375</v>
      </c>
      <c r="VSQ6" s="117">
        <v>15376</v>
      </c>
      <c r="VSR6" s="117">
        <v>15377</v>
      </c>
      <c r="VSS6" s="117">
        <v>15378</v>
      </c>
      <c r="VST6" s="117">
        <v>15379</v>
      </c>
      <c r="VSU6" s="117">
        <v>15380</v>
      </c>
      <c r="VSV6" s="117">
        <v>15381</v>
      </c>
      <c r="VSW6" s="117">
        <v>15382</v>
      </c>
      <c r="VSX6" s="117">
        <v>15383</v>
      </c>
      <c r="VSY6" s="117">
        <v>15384</v>
      </c>
      <c r="VSZ6" s="117">
        <v>15385</v>
      </c>
      <c r="VTA6" s="117">
        <v>15386</v>
      </c>
      <c r="VTB6" s="117">
        <v>15387</v>
      </c>
      <c r="VTC6" s="117">
        <v>15388</v>
      </c>
      <c r="VTD6" s="117">
        <v>15389</v>
      </c>
      <c r="VTE6" s="117">
        <v>15390</v>
      </c>
      <c r="VTF6" s="117">
        <v>15391</v>
      </c>
      <c r="VTG6" s="117">
        <v>15392</v>
      </c>
      <c r="VTH6" s="117">
        <v>15393</v>
      </c>
      <c r="VTI6" s="117">
        <v>15394</v>
      </c>
      <c r="VTJ6" s="117">
        <v>15395</v>
      </c>
      <c r="VTK6" s="117">
        <v>15396</v>
      </c>
      <c r="VTL6" s="117">
        <v>15397</v>
      </c>
      <c r="VTM6" s="117">
        <v>15398</v>
      </c>
      <c r="VTN6" s="117">
        <v>15399</v>
      </c>
      <c r="VTO6" s="117">
        <v>15400</v>
      </c>
      <c r="VTP6" s="117">
        <v>15401</v>
      </c>
      <c r="VTQ6" s="117">
        <v>15402</v>
      </c>
      <c r="VTR6" s="117">
        <v>15403</v>
      </c>
      <c r="VTS6" s="117">
        <v>15404</v>
      </c>
      <c r="VTT6" s="117">
        <v>15405</v>
      </c>
      <c r="VTU6" s="117">
        <v>15406</v>
      </c>
      <c r="VTV6" s="117">
        <v>15407</v>
      </c>
      <c r="VTW6" s="117">
        <v>15408</v>
      </c>
      <c r="VTX6" s="117">
        <v>15409</v>
      </c>
      <c r="VTY6" s="117">
        <v>15410</v>
      </c>
      <c r="VTZ6" s="117">
        <v>15411</v>
      </c>
      <c r="VUA6" s="117">
        <v>15412</v>
      </c>
      <c r="VUB6" s="117">
        <v>15413</v>
      </c>
      <c r="VUC6" s="117">
        <v>15414</v>
      </c>
      <c r="VUD6" s="117">
        <v>15415</v>
      </c>
      <c r="VUE6" s="117">
        <v>15416</v>
      </c>
      <c r="VUF6" s="117">
        <v>15417</v>
      </c>
      <c r="VUG6" s="117">
        <v>15418</v>
      </c>
      <c r="VUH6" s="117">
        <v>15419</v>
      </c>
      <c r="VUI6" s="117">
        <v>15420</v>
      </c>
      <c r="VUJ6" s="117">
        <v>15421</v>
      </c>
      <c r="VUK6" s="117">
        <v>15422</v>
      </c>
      <c r="VUL6" s="117">
        <v>15423</v>
      </c>
      <c r="VUM6" s="117">
        <v>15424</v>
      </c>
      <c r="VUN6" s="117">
        <v>15425</v>
      </c>
      <c r="VUO6" s="117">
        <v>15426</v>
      </c>
      <c r="VUP6" s="117">
        <v>15427</v>
      </c>
      <c r="VUQ6" s="117">
        <v>15428</v>
      </c>
      <c r="VUR6" s="117">
        <v>15429</v>
      </c>
      <c r="VUS6" s="117">
        <v>15430</v>
      </c>
      <c r="VUT6" s="117">
        <v>15431</v>
      </c>
      <c r="VUU6" s="117">
        <v>15432</v>
      </c>
      <c r="VUV6" s="117">
        <v>15433</v>
      </c>
      <c r="VUW6" s="117">
        <v>15434</v>
      </c>
      <c r="VUX6" s="117">
        <v>15435</v>
      </c>
      <c r="VUY6" s="117">
        <v>15436</v>
      </c>
      <c r="VUZ6" s="117">
        <v>15437</v>
      </c>
      <c r="VVA6" s="117">
        <v>15438</v>
      </c>
      <c r="VVB6" s="117">
        <v>15439</v>
      </c>
      <c r="VVC6" s="117">
        <v>15440</v>
      </c>
      <c r="VVD6" s="117">
        <v>15441</v>
      </c>
      <c r="VVE6" s="117">
        <v>15442</v>
      </c>
      <c r="VVF6" s="117">
        <v>15443</v>
      </c>
      <c r="VVG6" s="117">
        <v>15444</v>
      </c>
      <c r="VVH6" s="117">
        <v>15445</v>
      </c>
      <c r="VVI6" s="117">
        <v>15446</v>
      </c>
      <c r="VVJ6" s="117">
        <v>15447</v>
      </c>
      <c r="VVK6" s="117">
        <v>15448</v>
      </c>
      <c r="VVL6" s="117">
        <v>15449</v>
      </c>
      <c r="VVM6" s="117">
        <v>15450</v>
      </c>
      <c r="VVN6" s="117">
        <v>15451</v>
      </c>
      <c r="VVO6" s="117">
        <v>15452</v>
      </c>
      <c r="VVP6" s="117">
        <v>15453</v>
      </c>
      <c r="VVQ6" s="117">
        <v>15454</v>
      </c>
      <c r="VVR6" s="117">
        <v>15455</v>
      </c>
      <c r="VVS6" s="117">
        <v>15456</v>
      </c>
      <c r="VVT6" s="117">
        <v>15457</v>
      </c>
      <c r="VVU6" s="117">
        <v>15458</v>
      </c>
      <c r="VVV6" s="117">
        <v>15459</v>
      </c>
      <c r="VVW6" s="117">
        <v>15460</v>
      </c>
      <c r="VVX6" s="117">
        <v>15461</v>
      </c>
      <c r="VVY6" s="117">
        <v>15462</v>
      </c>
      <c r="VVZ6" s="117">
        <v>15463</v>
      </c>
      <c r="VWA6" s="117">
        <v>15464</v>
      </c>
      <c r="VWB6" s="117">
        <v>15465</v>
      </c>
      <c r="VWC6" s="117">
        <v>15466</v>
      </c>
      <c r="VWD6" s="117">
        <v>15467</v>
      </c>
      <c r="VWE6" s="117">
        <v>15468</v>
      </c>
      <c r="VWF6" s="117">
        <v>15469</v>
      </c>
      <c r="VWG6" s="117">
        <v>15470</v>
      </c>
      <c r="VWH6" s="117">
        <v>15471</v>
      </c>
      <c r="VWI6" s="117">
        <v>15472</v>
      </c>
      <c r="VWJ6" s="117">
        <v>15473</v>
      </c>
      <c r="VWK6" s="117">
        <v>15474</v>
      </c>
      <c r="VWL6" s="117">
        <v>15475</v>
      </c>
      <c r="VWM6" s="117">
        <v>15476</v>
      </c>
      <c r="VWN6" s="117">
        <v>15477</v>
      </c>
      <c r="VWO6" s="117">
        <v>15478</v>
      </c>
      <c r="VWP6" s="117">
        <v>15479</v>
      </c>
      <c r="VWQ6" s="117">
        <v>15480</v>
      </c>
      <c r="VWR6" s="117">
        <v>15481</v>
      </c>
      <c r="VWS6" s="117">
        <v>15482</v>
      </c>
      <c r="VWT6" s="117">
        <v>15483</v>
      </c>
      <c r="VWU6" s="117">
        <v>15484</v>
      </c>
      <c r="VWV6" s="117">
        <v>15485</v>
      </c>
      <c r="VWW6" s="117">
        <v>15486</v>
      </c>
      <c r="VWX6" s="117">
        <v>15487</v>
      </c>
      <c r="VWY6" s="117">
        <v>15488</v>
      </c>
      <c r="VWZ6" s="117">
        <v>15489</v>
      </c>
      <c r="VXA6" s="117">
        <v>15490</v>
      </c>
      <c r="VXB6" s="117">
        <v>15491</v>
      </c>
      <c r="VXC6" s="117">
        <v>15492</v>
      </c>
      <c r="VXD6" s="117">
        <v>15493</v>
      </c>
      <c r="VXE6" s="117">
        <v>15494</v>
      </c>
      <c r="VXF6" s="117">
        <v>15495</v>
      </c>
      <c r="VXG6" s="117">
        <v>15496</v>
      </c>
      <c r="VXH6" s="117">
        <v>15497</v>
      </c>
      <c r="VXI6" s="117">
        <v>15498</v>
      </c>
      <c r="VXJ6" s="117">
        <v>15499</v>
      </c>
      <c r="VXK6" s="117">
        <v>15500</v>
      </c>
      <c r="VXL6" s="117">
        <v>15501</v>
      </c>
      <c r="VXM6" s="117">
        <v>15502</v>
      </c>
      <c r="VXN6" s="117">
        <v>15503</v>
      </c>
      <c r="VXO6" s="117">
        <v>15504</v>
      </c>
      <c r="VXP6" s="117">
        <v>15505</v>
      </c>
      <c r="VXQ6" s="117">
        <v>15506</v>
      </c>
      <c r="VXR6" s="117">
        <v>15507</v>
      </c>
      <c r="VXS6" s="117">
        <v>15508</v>
      </c>
      <c r="VXT6" s="117">
        <v>15509</v>
      </c>
      <c r="VXU6" s="117">
        <v>15510</v>
      </c>
      <c r="VXV6" s="117">
        <v>15511</v>
      </c>
      <c r="VXW6" s="117">
        <v>15512</v>
      </c>
      <c r="VXX6" s="117">
        <v>15513</v>
      </c>
      <c r="VXY6" s="117">
        <v>15514</v>
      </c>
      <c r="VXZ6" s="117">
        <v>15515</v>
      </c>
      <c r="VYA6" s="117">
        <v>15516</v>
      </c>
      <c r="VYB6" s="117">
        <v>15517</v>
      </c>
      <c r="VYC6" s="117">
        <v>15518</v>
      </c>
      <c r="VYD6" s="117">
        <v>15519</v>
      </c>
      <c r="VYE6" s="117">
        <v>15520</v>
      </c>
      <c r="VYF6" s="117">
        <v>15521</v>
      </c>
      <c r="VYG6" s="117">
        <v>15522</v>
      </c>
      <c r="VYH6" s="117">
        <v>15523</v>
      </c>
      <c r="VYI6" s="117">
        <v>15524</v>
      </c>
      <c r="VYJ6" s="117">
        <v>15525</v>
      </c>
      <c r="VYK6" s="117">
        <v>15526</v>
      </c>
      <c r="VYL6" s="117">
        <v>15527</v>
      </c>
      <c r="VYM6" s="117">
        <v>15528</v>
      </c>
      <c r="VYN6" s="117">
        <v>15529</v>
      </c>
      <c r="VYO6" s="117">
        <v>15530</v>
      </c>
      <c r="VYP6" s="117">
        <v>15531</v>
      </c>
      <c r="VYQ6" s="117">
        <v>15532</v>
      </c>
      <c r="VYR6" s="117">
        <v>15533</v>
      </c>
      <c r="VYS6" s="117">
        <v>15534</v>
      </c>
      <c r="VYT6" s="117">
        <v>15535</v>
      </c>
      <c r="VYU6" s="117">
        <v>15536</v>
      </c>
      <c r="VYV6" s="117">
        <v>15537</v>
      </c>
      <c r="VYW6" s="117">
        <v>15538</v>
      </c>
      <c r="VYX6" s="117">
        <v>15539</v>
      </c>
      <c r="VYY6" s="117">
        <v>15540</v>
      </c>
      <c r="VYZ6" s="117">
        <v>15541</v>
      </c>
      <c r="VZA6" s="117">
        <v>15542</v>
      </c>
      <c r="VZB6" s="117">
        <v>15543</v>
      </c>
      <c r="VZC6" s="117">
        <v>15544</v>
      </c>
      <c r="VZD6" s="117">
        <v>15545</v>
      </c>
      <c r="VZE6" s="117">
        <v>15546</v>
      </c>
      <c r="VZF6" s="117">
        <v>15547</v>
      </c>
      <c r="VZG6" s="117">
        <v>15548</v>
      </c>
      <c r="VZH6" s="117">
        <v>15549</v>
      </c>
      <c r="VZI6" s="117">
        <v>15550</v>
      </c>
      <c r="VZJ6" s="117">
        <v>15551</v>
      </c>
      <c r="VZK6" s="117">
        <v>15552</v>
      </c>
      <c r="VZL6" s="117">
        <v>15553</v>
      </c>
      <c r="VZM6" s="117">
        <v>15554</v>
      </c>
      <c r="VZN6" s="117">
        <v>15555</v>
      </c>
      <c r="VZO6" s="117">
        <v>15556</v>
      </c>
      <c r="VZP6" s="117">
        <v>15557</v>
      </c>
      <c r="VZQ6" s="117">
        <v>15558</v>
      </c>
      <c r="VZR6" s="117">
        <v>15559</v>
      </c>
      <c r="VZS6" s="117">
        <v>15560</v>
      </c>
      <c r="VZT6" s="117">
        <v>15561</v>
      </c>
      <c r="VZU6" s="117">
        <v>15562</v>
      </c>
      <c r="VZV6" s="117">
        <v>15563</v>
      </c>
      <c r="VZW6" s="117">
        <v>15564</v>
      </c>
      <c r="VZX6" s="117">
        <v>15565</v>
      </c>
      <c r="VZY6" s="117">
        <v>15566</v>
      </c>
      <c r="VZZ6" s="117">
        <v>15567</v>
      </c>
      <c r="WAA6" s="117">
        <v>15568</v>
      </c>
      <c r="WAB6" s="117">
        <v>15569</v>
      </c>
      <c r="WAC6" s="117">
        <v>15570</v>
      </c>
      <c r="WAD6" s="117">
        <v>15571</v>
      </c>
      <c r="WAE6" s="117">
        <v>15572</v>
      </c>
      <c r="WAF6" s="117">
        <v>15573</v>
      </c>
      <c r="WAG6" s="117">
        <v>15574</v>
      </c>
      <c r="WAH6" s="117">
        <v>15575</v>
      </c>
      <c r="WAI6" s="117">
        <v>15576</v>
      </c>
      <c r="WAJ6" s="117">
        <v>15577</v>
      </c>
      <c r="WAK6" s="117">
        <v>15578</v>
      </c>
      <c r="WAL6" s="117">
        <v>15579</v>
      </c>
      <c r="WAM6" s="117">
        <v>15580</v>
      </c>
      <c r="WAN6" s="117">
        <v>15581</v>
      </c>
      <c r="WAO6" s="117">
        <v>15582</v>
      </c>
      <c r="WAP6" s="117">
        <v>15583</v>
      </c>
      <c r="WAQ6" s="117">
        <v>15584</v>
      </c>
      <c r="WAR6" s="117">
        <v>15585</v>
      </c>
      <c r="WAS6" s="117">
        <v>15586</v>
      </c>
      <c r="WAT6" s="117">
        <v>15587</v>
      </c>
      <c r="WAU6" s="117">
        <v>15588</v>
      </c>
      <c r="WAV6" s="117">
        <v>15589</v>
      </c>
      <c r="WAW6" s="117">
        <v>15590</v>
      </c>
      <c r="WAX6" s="117">
        <v>15591</v>
      </c>
      <c r="WAY6" s="117">
        <v>15592</v>
      </c>
      <c r="WAZ6" s="117">
        <v>15593</v>
      </c>
      <c r="WBA6" s="117">
        <v>15594</v>
      </c>
      <c r="WBB6" s="117">
        <v>15595</v>
      </c>
      <c r="WBC6" s="117">
        <v>15596</v>
      </c>
      <c r="WBD6" s="117">
        <v>15597</v>
      </c>
      <c r="WBE6" s="117">
        <v>15598</v>
      </c>
      <c r="WBF6" s="117">
        <v>15599</v>
      </c>
      <c r="WBG6" s="117">
        <v>15600</v>
      </c>
      <c r="WBH6" s="117">
        <v>15601</v>
      </c>
      <c r="WBI6" s="117">
        <v>15602</v>
      </c>
      <c r="WBJ6" s="117">
        <v>15603</v>
      </c>
      <c r="WBK6" s="117">
        <v>15604</v>
      </c>
      <c r="WBL6" s="117">
        <v>15605</v>
      </c>
      <c r="WBM6" s="117">
        <v>15606</v>
      </c>
      <c r="WBN6" s="117">
        <v>15607</v>
      </c>
      <c r="WBO6" s="117">
        <v>15608</v>
      </c>
      <c r="WBP6" s="117">
        <v>15609</v>
      </c>
      <c r="WBQ6" s="117">
        <v>15610</v>
      </c>
      <c r="WBR6" s="117">
        <v>15611</v>
      </c>
      <c r="WBS6" s="117">
        <v>15612</v>
      </c>
      <c r="WBT6" s="117">
        <v>15613</v>
      </c>
      <c r="WBU6" s="117">
        <v>15614</v>
      </c>
      <c r="WBV6" s="117">
        <v>15615</v>
      </c>
      <c r="WBW6" s="117">
        <v>15616</v>
      </c>
      <c r="WBX6" s="117">
        <v>15617</v>
      </c>
      <c r="WBY6" s="117">
        <v>15618</v>
      </c>
      <c r="WBZ6" s="117">
        <v>15619</v>
      </c>
      <c r="WCA6" s="117">
        <v>15620</v>
      </c>
      <c r="WCB6" s="117">
        <v>15621</v>
      </c>
      <c r="WCC6" s="117">
        <v>15622</v>
      </c>
      <c r="WCD6" s="117">
        <v>15623</v>
      </c>
      <c r="WCE6" s="117">
        <v>15624</v>
      </c>
      <c r="WCF6" s="117">
        <v>15625</v>
      </c>
      <c r="WCG6" s="117">
        <v>15626</v>
      </c>
      <c r="WCH6" s="117">
        <v>15627</v>
      </c>
      <c r="WCI6" s="117">
        <v>15628</v>
      </c>
      <c r="WCJ6" s="117">
        <v>15629</v>
      </c>
      <c r="WCK6" s="117">
        <v>15630</v>
      </c>
      <c r="WCL6" s="117">
        <v>15631</v>
      </c>
      <c r="WCM6" s="117">
        <v>15632</v>
      </c>
      <c r="WCN6" s="117">
        <v>15633</v>
      </c>
      <c r="WCO6" s="117">
        <v>15634</v>
      </c>
      <c r="WCP6" s="117">
        <v>15635</v>
      </c>
      <c r="WCQ6" s="117">
        <v>15636</v>
      </c>
      <c r="WCR6" s="117">
        <v>15637</v>
      </c>
      <c r="WCS6" s="117">
        <v>15638</v>
      </c>
      <c r="WCT6" s="117">
        <v>15639</v>
      </c>
      <c r="WCU6" s="117">
        <v>15640</v>
      </c>
      <c r="WCV6" s="117">
        <v>15641</v>
      </c>
      <c r="WCW6" s="117">
        <v>15642</v>
      </c>
      <c r="WCX6" s="117">
        <v>15643</v>
      </c>
      <c r="WCY6" s="117">
        <v>15644</v>
      </c>
      <c r="WCZ6" s="117">
        <v>15645</v>
      </c>
      <c r="WDA6" s="117">
        <v>15646</v>
      </c>
      <c r="WDB6" s="117">
        <v>15647</v>
      </c>
      <c r="WDC6" s="117">
        <v>15648</v>
      </c>
      <c r="WDD6" s="117">
        <v>15649</v>
      </c>
      <c r="WDE6" s="117">
        <v>15650</v>
      </c>
      <c r="WDF6" s="117">
        <v>15651</v>
      </c>
      <c r="WDG6" s="117">
        <v>15652</v>
      </c>
      <c r="WDH6" s="117">
        <v>15653</v>
      </c>
      <c r="WDI6" s="117">
        <v>15654</v>
      </c>
      <c r="WDJ6" s="117">
        <v>15655</v>
      </c>
      <c r="WDK6" s="117">
        <v>15656</v>
      </c>
      <c r="WDL6" s="117">
        <v>15657</v>
      </c>
      <c r="WDM6" s="117">
        <v>15658</v>
      </c>
      <c r="WDN6" s="117">
        <v>15659</v>
      </c>
      <c r="WDO6" s="117">
        <v>15660</v>
      </c>
      <c r="WDP6" s="117">
        <v>15661</v>
      </c>
      <c r="WDQ6" s="117">
        <v>15662</v>
      </c>
      <c r="WDR6" s="117">
        <v>15663</v>
      </c>
      <c r="WDS6" s="117">
        <v>15664</v>
      </c>
      <c r="WDT6" s="117">
        <v>15665</v>
      </c>
      <c r="WDU6" s="117">
        <v>15666</v>
      </c>
      <c r="WDV6" s="117">
        <v>15667</v>
      </c>
      <c r="WDW6" s="117">
        <v>15668</v>
      </c>
      <c r="WDX6" s="117">
        <v>15669</v>
      </c>
      <c r="WDY6" s="117">
        <v>15670</v>
      </c>
      <c r="WDZ6" s="117">
        <v>15671</v>
      </c>
      <c r="WEA6" s="117">
        <v>15672</v>
      </c>
      <c r="WEB6" s="117">
        <v>15673</v>
      </c>
      <c r="WEC6" s="117">
        <v>15674</v>
      </c>
      <c r="WED6" s="117">
        <v>15675</v>
      </c>
      <c r="WEE6" s="117">
        <v>15676</v>
      </c>
      <c r="WEF6" s="117">
        <v>15677</v>
      </c>
      <c r="WEG6" s="117">
        <v>15678</v>
      </c>
      <c r="WEH6" s="117">
        <v>15679</v>
      </c>
      <c r="WEI6" s="117">
        <v>15680</v>
      </c>
      <c r="WEJ6" s="117">
        <v>15681</v>
      </c>
      <c r="WEK6" s="117">
        <v>15682</v>
      </c>
      <c r="WEL6" s="117">
        <v>15683</v>
      </c>
      <c r="WEM6" s="117">
        <v>15684</v>
      </c>
      <c r="WEN6" s="117">
        <v>15685</v>
      </c>
      <c r="WEO6" s="117">
        <v>15686</v>
      </c>
      <c r="WEP6" s="117">
        <v>15687</v>
      </c>
      <c r="WEQ6" s="117">
        <v>15688</v>
      </c>
      <c r="WER6" s="117">
        <v>15689</v>
      </c>
      <c r="WES6" s="117">
        <v>15690</v>
      </c>
      <c r="WET6" s="117">
        <v>15691</v>
      </c>
      <c r="WEU6" s="117">
        <v>15692</v>
      </c>
      <c r="WEV6" s="117">
        <v>15693</v>
      </c>
      <c r="WEW6" s="117">
        <v>15694</v>
      </c>
      <c r="WEX6" s="117">
        <v>15695</v>
      </c>
      <c r="WEY6" s="117">
        <v>15696</v>
      </c>
      <c r="WEZ6" s="117">
        <v>15697</v>
      </c>
      <c r="WFA6" s="117">
        <v>15698</v>
      </c>
      <c r="WFB6" s="117">
        <v>15699</v>
      </c>
      <c r="WFC6" s="117">
        <v>15700</v>
      </c>
      <c r="WFD6" s="117">
        <v>15701</v>
      </c>
      <c r="WFE6" s="117">
        <v>15702</v>
      </c>
      <c r="WFF6" s="117">
        <v>15703</v>
      </c>
      <c r="WFG6" s="117">
        <v>15704</v>
      </c>
      <c r="WFH6" s="117">
        <v>15705</v>
      </c>
      <c r="WFI6" s="117">
        <v>15706</v>
      </c>
      <c r="WFJ6" s="117">
        <v>15707</v>
      </c>
      <c r="WFK6" s="117">
        <v>15708</v>
      </c>
      <c r="WFL6" s="117">
        <v>15709</v>
      </c>
      <c r="WFM6" s="117">
        <v>15710</v>
      </c>
      <c r="WFN6" s="117">
        <v>15711</v>
      </c>
      <c r="WFO6" s="117">
        <v>15712</v>
      </c>
      <c r="WFP6" s="117">
        <v>15713</v>
      </c>
      <c r="WFQ6" s="117">
        <v>15714</v>
      </c>
      <c r="WFR6" s="117">
        <v>15715</v>
      </c>
      <c r="WFS6" s="117">
        <v>15716</v>
      </c>
      <c r="WFT6" s="117">
        <v>15717</v>
      </c>
      <c r="WFU6" s="117">
        <v>15718</v>
      </c>
      <c r="WFV6" s="117">
        <v>15719</v>
      </c>
      <c r="WFW6" s="117">
        <v>15720</v>
      </c>
      <c r="WFX6" s="117">
        <v>15721</v>
      </c>
      <c r="WFY6" s="117">
        <v>15722</v>
      </c>
      <c r="WFZ6" s="117">
        <v>15723</v>
      </c>
      <c r="WGA6" s="117">
        <v>15724</v>
      </c>
      <c r="WGB6" s="117">
        <v>15725</v>
      </c>
      <c r="WGC6" s="117">
        <v>15726</v>
      </c>
      <c r="WGD6" s="117">
        <v>15727</v>
      </c>
      <c r="WGE6" s="117">
        <v>15728</v>
      </c>
      <c r="WGF6" s="117">
        <v>15729</v>
      </c>
      <c r="WGG6" s="117">
        <v>15730</v>
      </c>
      <c r="WGH6" s="117">
        <v>15731</v>
      </c>
      <c r="WGI6" s="117">
        <v>15732</v>
      </c>
      <c r="WGJ6" s="117">
        <v>15733</v>
      </c>
      <c r="WGK6" s="117">
        <v>15734</v>
      </c>
      <c r="WGL6" s="117">
        <v>15735</v>
      </c>
      <c r="WGM6" s="117">
        <v>15736</v>
      </c>
      <c r="WGN6" s="117">
        <v>15737</v>
      </c>
      <c r="WGO6" s="117">
        <v>15738</v>
      </c>
      <c r="WGP6" s="117">
        <v>15739</v>
      </c>
      <c r="WGQ6" s="117">
        <v>15740</v>
      </c>
      <c r="WGR6" s="117">
        <v>15741</v>
      </c>
      <c r="WGS6" s="117">
        <v>15742</v>
      </c>
      <c r="WGT6" s="117">
        <v>15743</v>
      </c>
      <c r="WGU6" s="117">
        <v>15744</v>
      </c>
      <c r="WGV6" s="117">
        <v>15745</v>
      </c>
      <c r="WGW6" s="117">
        <v>15746</v>
      </c>
      <c r="WGX6" s="117">
        <v>15747</v>
      </c>
      <c r="WGY6" s="117">
        <v>15748</v>
      </c>
      <c r="WGZ6" s="117">
        <v>15749</v>
      </c>
      <c r="WHA6" s="117">
        <v>15750</v>
      </c>
      <c r="WHB6" s="117">
        <v>15751</v>
      </c>
      <c r="WHC6" s="117">
        <v>15752</v>
      </c>
      <c r="WHD6" s="117">
        <v>15753</v>
      </c>
      <c r="WHE6" s="117">
        <v>15754</v>
      </c>
      <c r="WHF6" s="117">
        <v>15755</v>
      </c>
      <c r="WHG6" s="117">
        <v>15756</v>
      </c>
      <c r="WHH6" s="117">
        <v>15757</v>
      </c>
      <c r="WHI6" s="117">
        <v>15758</v>
      </c>
      <c r="WHJ6" s="117">
        <v>15759</v>
      </c>
      <c r="WHK6" s="117">
        <v>15760</v>
      </c>
      <c r="WHL6" s="117">
        <v>15761</v>
      </c>
      <c r="WHM6" s="117">
        <v>15762</v>
      </c>
      <c r="WHN6" s="117">
        <v>15763</v>
      </c>
      <c r="WHO6" s="117">
        <v>15764</v>
      </c>
      <c r="WHP6" s="117">
        <v>15765</v>
      </c>
      <c r="WHQ6" s="117">
        <v>15766</v>
      </c>
      <c r="WHR6" s="117">
        <v>15767</v>
      </c>
      <c r="WHS6" s="117">
        <v>15768</v>
      </c>
      <c r="WHT6" s="117">
        <v>15769</v>
      </c>
      <c r="WHU6" s="117">
        <v>15770</v>
      </c>
      <c r="WHV6" s="117">
        <v>15771</v>
      </c>
      <c r="WHW6" s="117">
        <v>15772</v>
      </c>
      <c r="WHX6" s="117">
        <v>15773</v>
      </c>
      <c r="WHY6" s="117">
        <v>15774</v>
      </c>
      <c r="WHZ6" s="117">
        <v>15775</v>
      </c>
      <c r="WIA6" s="117">
        <v>15776</v>
      </c>
      <c r="WIB6" s="117">
        <v>15777</v>
      </c>
      <c r="WIC6" s="117">
        <v>15778</v>
      </c>
      <c r="WID6" s="117">
        <v>15779</v>
      </c>
      <c r="WIE6" s="117">
        <v>15780</v>
      </c>
      <c r="WIF6" s="117">
        <v>15781</v>
      </c>
      <c r="WIG6" s="117">
        <v>15782</v>
      </c>
      <c r="WIH6" s="117">
        <v>15783</v>
      </c>
      <c r="WII6" s="117">
        <v>15784</v>
      </c>
      <c r="WIJ6" s="117">
        <v>15785</v>
      </c>
      <c r="WIK6" s="117">
        <v>15786</v>
      </c>
      <c r="WIL6" s="117">
        <v>15787</v>
      </c>
      <c r="WIM6" s="117">
        <v>15788</v>
      </c>
      <c r="WIN6" s="117">
        <v>15789</v>
      </c>
      <c r="WIO6" s="117">
        <v>15790</v>
      </c>
      <c r="WIP6" s="117">
        <v>15791</v>
      </c>
      <c r="WIQ6" s="117">
        <v>15792</v>
      </c>
      <c r="WIR6" s="117">
        <v>15793</v>
      </c>
      <c r="WIS6" s="117">
        <v>15794</v>
      </c>
      <c r="WIT6" s="117">
        <v>15795</v>
      </c>
      <c r="WIU6" s="117">
        <v>15796</v>
      </c>
      <c r="WIV6" s="117">
        <v>15797</v>
      </c>
      <c r="WIW6" s="117">
        <v>15798</v>
      </c>
      <c r="WIX6" s="117">
        <v>15799</v>
      </c>
      <c r="WIY6" s="117">
        <v>15800</v>
      </c>
      <c r="WIZ6" s="117">
        <v>15801</v>
      </c>
      <c r="WJA6" s="117">
        <v>15802</v>
      </c>
      <c r="WJB6" s="117">
        <v>15803</v>
      </c>
      <c r="WJC6" s="117">
        <v>15804</v>
      </c>
      <c r="WJD6" s="117">
        <v>15805</v>
      </c>
      <c r="WJE6" s="117">
        <v>15806</v>
      </c>
      <c r="WJF6" s="117">
        <v>15807</v>
      </c>
      <c r="WJG6" s="117">
        <v>15808</v>
      </c>
      <c r="WJH6" s="117">
        <v>15809</v>
      </c>
      <c r="WJI6" s="117">
        <v>15810</v>
      </c>
      <c r="WJJ6" s="117">
        <v>15811</v>
      </c>
      <c r="WJK6" s="117">
        <v>15812</v>
      </c>
      <c r="WJL6" s="117">
        <v>15813</v>
      </c>
      <c r="WJM6" s="117">
        <v>15814</v>
      </c>
      <c r="WJN6" s="117">
        <v>15815</v>
      </c>
      <c r="WJO6" s="117">
        <v>15816</v>
      </c>
      <c r="WJP6" s="117">
        <v>15817</v>
      </c>
      <c r="WJQ6" s="117">
        <v>15818</v>
      </c>
      <c r="WJR6" s="117">
        <v>15819</v>
      </c>
      <c r="WJS6" s="117">
        <v>15820</v>
      </c>
      <c r="WJT6" s="117">
        <v>15821</v>
      </c>
      <c r="WJU6" s="117">
        <v>15822</v>
      </c>
      <c r="WJV6" s="117">
        <v>15823</v>
      </c>
      <c r="WJW6" s="117">
        <v>15824</v>
      </c>
      <c r="WJX6" s="117">
        <v>15825</v>
      </c>
      <c r="WJY6" s="117">
        <v>15826</v>
      </c>
      <c r="WJZ6" s="117">
        <v>15827</v>
      </c>
      <c r="WKA6" s="117">
        <v>15828</v>
      </c>
      <c r="WKB6" s="117">
        <v>15829</v>
      </c>
      <c r="WKC6" s="117">
        <v>15830</v>
      </c>
      <c r="WKD6" s="117">
        <v>15831</v>
      </c>
      <c r="WKE6" s="117">
        <v>15832</v>
      </c>
      <c r="WKF6" s="117">
        <v>15833</v>
      </c>
      <c r="WKG6" s="117">
        <v>15834</v>
      </c>
      <c r="WKH6" s="117">
        <v>15835</v>
      </c>
      <c r="WKI6" s="117">
        <v>15836</v>
      </c>
      <c r="WKJ6" s="117">
        <v>15837</v>
      </c>
      <c r="WKK6" s="117">
        <v>15838</v>
      </c>
      <c r="WKL6" s="117">
        <v>15839</v>
      </c>
      <c r="WKM6" s="117">
        <v>15840</v>
      </c>
      <c r="WKN6" s="117">
        <v>15841</v>
      </c>
      <c r="WKO6" s="117">
        <v>15842</v>
      </c>
      <c r="WKP6" s="117">
        <v>15843</v>
      </c>
      <c r="WKQ6" s="117">
        <v>15844</v>
      </c>
      <c r="WKR6" s="117">
        <v>15845</v>
      </c>
      <c r="WKS6" s="117">
        <v>15846</v>
      </c>
      <c r="WKT6" s="117">
        <v>15847</v>
      </c>
      <c r="WKU6" s="117">
        <v>15848</v>
      </c>
      <c r="WKV6" s="117">
        <v>15849</v>
      </c>
      <c r="WKW6" s="117">
        <v>15850</v>
      </c>
      <c r="WKX6" s="117">
        <v>15851</v>
      </c>
      <c r="WKY6" s="117">
        <v>15852</v>
      </c>
      <c r="WKZ6" s="117">
        <v>15853</v>
      </c>
      <c r="WLA6" s="117">
        <v>15854</v>
      </c>
      <c r="WLB6" s="117">
        <v>15855</v>
      </c>
      <c r="WLC6" s="117">
        <v>15856</v>
      </c>
      <c r="WLD6" s="117">
        <v>15857</v>
      </c>
      <c r="WLE6" s="117">
        <v>15858</v>
      </c>
      <c r="WLF6" s="117">
        <v>15859</v>
      </c>
      <c r="WLG6" s="117">
        <v>15860</v>
      </c>
      <c r="WLH6" s="117">
        <v>15861</v>
      </c>
      <c r="WLI6" s="117">
        <v>15862</v>
      </c>
      <c r="WLJ6" s="117">
        <v>15863</v>
      </c>
      <c r="WLK6" s="117">
        <v>15864</v>
      </c>
      <c r="WLL6" s="117">
        <v>15865</v>
      </c>
      <c r="WLM6" s="117">
        <v>15866</v>
      </c>
      <c r="WLN6" s="117">
        <v>15867</v>
      </c>
      <c r="WLO6" s="117">
        <v>15868</v>
      </c>
      <c r="WLP6" s="117">
        <v>15869</v>
      </c>
      <c r="WLQ6" s="117">
        <v>15870</v>
      </c>
      <c r="WLR6" s="117">
        <v>15871</v>
      </c>
      <c r="WLS6" s="117">
        <v>15872</v>
      </c>
      <c r="WLT6" s="117">
        <v>15873</v>
      </c>
      <c r="WLU6" s="117">
        <v>15874</v>
      </c>
      <c r="WLV6" s="117">
        <v>15875</v>
      </c>
      <c r="WLW6" s="117">
        <v>15876</v>
      </c>
      <c r="WLX6" s="117">
        <v>15877</v>
      </c>
      <c r="WLY6" s="117">
        <v>15878</v>
      </c>
      <c r="WLZ6" s="117">
        <v>15879</v>
      </c>
      <c r="WMA6" s="117">
        <v>15880</v>
      </c>
      <c r="WMB6" s="117">
        <v>15881</v>
      </c>
      <c r="WMC6" s="117">
        <v>15882</v>
      </c>
      <c r="WMD6" s="117">
        <v>15883</v>
      </c>
      <c r="WME6" s="117">
        <v>15884</v>
      </c>
      <c r="WMF6" s="117">
        <v>15885</v>
      </c>
      <c r="WMG6" s="117">
        <v>15886</v>
      </c>
      <c r="WMH6" s="117">
        <v>15887</v>
      </c>
      <c r="WMI6" s="117">
        <v>15888</v>
      </c>
      <c r="WMJ6" s="117">
        <v>15889</v>
      </c>
      <c r="WMK6" s="117">
        <v>15890</v>
      </c>
      <c r="WML6" s="117">
        <v>15891</v>
      </c>
      <c r="WMM6" s="117">
        <v>15892</v>
      </c>
      <c r="WMN6" s="117">
        <v>15893</v>
      </c>
      <c r="WMO6" s="117">
        <v>15894</v>
      </c>
      <c r="WMP6" s="117">
        <v>15895</v>
      </c>
      <c r="WMQ6" s="117">
        <v>15896</v>
      </c>
      <c r="WMR6" s="117">
        <v>15897</v>
      </c>
      <c r="WMS6" s="117">
        <v>15898</v>
      </c>
      <c r="WMT6" s="117">
        <v>15899</v>
      </c>
      <c r="WMU6" s="117">
        <v>15900</v>
      </c>
      <c r="WMV6" s="117">
        <v>15901</v>
      </c>
      <c r="WMW6" s="117">
        <v>15902</v>
      </c>
      <c r="WMX6" s="117">
        <v>15903</v>
      </c>
      <c r="WMY6" s="117">
        <v>15904</v>
      </c>
      <c r="WMZ6" s="117">
        <v>15905</v>
      </c>
      <c r="WNA6" s="117">
        <v>15906</v>
      </c>
      <c r="WNB6" s="117">
        <v>15907</v>
      </c>
      <c r="WNC6" s="117">
        <v>15908</v>
      </c>
      <c r="WND6" s="117">
        <v>15909</v>
      </c>
      <c r="WNE6" s="117">
        <v>15910</v>
      </c>
      <c r="WNF6" s="117">
        <v>15911</v>
      </c>
      <c r="WNG6" s="117">
        <v>15912</v>
      </c>
      <c r="WNH6" s="117">
        <v>15913</v>
      </c>
      <c r="WNI6" s="117">
        <v>15914</v>
      </c>
      <c r="WNJ6" s="117">
        <v>15915</v>
      </c>
      <c r="WNK6" s="117">
        <v>15916</v>
      </c>
      <c r="WNL6" s="117">
        <v>15917</v>
      </c>
      <c r="WNM6" s="117">
        <v>15918</v>
      </c>
      <c r="WNN6" s="117">
        <v>15919</v>
      </c>
      <c r="WNO6" s="117">
        <v>15920</v>
      </c>
      <c r="WNP6" s="117">
        <v>15921</v>
      </c>
      <c r="WNQ6" s="117">
        <v>15922</v>
      </c>
      <c r="WNR6" s="117">
        <v>15923</v>
      </c>
      <c r="WNS6" s="117">
        <v>15924</v>
      </c>
      <c r="WNT6" s="117">
        <v>15925</v>
      </c>
      <c r="WNU6" s="117">
        <v>15926</v>
      </c>
      <c r="WNV6" s="117">
        <v>15927</v>
      </c>
      <c r="WNW6" s="117">
        <v>15928</v>
      </c>
      <c r="WNX6" s="117">
        <v>15929</v>
      </c>
      <c r="WNY6" s="117">
        <v>15930</v>
      </c>
      <c r="WNZ6" s="117">
        <v>15931</v>
      </c>
      <c r="WOA6" s="117">
        <v>15932</v>
      </c>
      <c r="WOB6" s="117">
        <v>15933</v>
      </c>
      <c r="WOC6" s="117">
        <v>15934</v>
      </c>
      <c r="WOD6" s="117">
        <v>15935</v>
      </c>
      <c r="WOE6" s="117">
        <v>15936</v>
      </c>
      <c r="WOF6" s="117">
        <v>15937</v>
      </c>
      <c r="WOG6" s="117">
        <v>15938</v>
      </c>
      <c r="WOH6" s="117">
        <v>15939</v>
      </c>
      <c r="WOI6" s="117">
        <v>15940</v>
      </c>
      <c r="WOJ6" s="117">
        <v>15941</v>
      </c>
      <c r="WOK6" s="117">
        <v>15942</v>
      </c>
      <c r="WOL6" s="117">
        <v>15943</v>
      </c>
      <c r="WOM6" s="117">
        <v>15944</v>
      </c>
      <c r="WON6" s="117">
        <v>15945</v>
      </c>
      <c r="WOO6" s="117">
        <v>15946</v>
      </c>
      <c r="WOP6" s="117">
        <v>15947</v>
      </c>
      <c r="WOQ6" s="117">
        <v>15948</v>
      </c>
      <c r="WOR6" s="117">
        <v>15949</v>
      </c>
      <c r="WOS6" s="117">
        <v>15950</v>
      </c>
      <c r="WOT6" s="117">
        <v>15951</v>
      </c>
      <c r="WOU6" s="117">
        <v>15952</v>
      </c>
      <c r="WOV6" s="117">
        <v>15953</v>
      </c>
      <c r="WOW6" s="117">
        <v>15954</v>
      </c>
      <c r="WOX6" s="117">
        <v>15955</v>
      </c>
      <c r="WOY6" s="117">
        <v>15956</v>
      </c>
      <c r="WOZ6" s="117">
        <v>15957</v>
      </c>
      <c r="WPA6" s="117">
        <v>15958</v>
      </c>
      <c r="WPB6" s="117">
        <v>15959</v>
      </c>
      <c r="WPC6" s="117">
        <v>15960</v>
      </c>
      <c r="WPD6" s="117">
        <v>15961</v>
      </c>
      <c r="WPE6" s="117">
        <v>15962</v>
      </c>
      <c r="WPF6" s="117">
        <v>15963</v>
      </c>
      <c r="WPG6" s="117">
        <v>15964</v>
      </c>
      <c r="WPH6" s="117">
        <v>15965</v>
      </c>
      <c r="WPI6" s="117">
        <v>15966</v>
      </c>
      <c r="WPJ6" s="117">
        <v>15967</v>
      </c>
      <c r="WPK6" s="117">
        <v>15968</v>
      </c>
      <c r="WPL6" s="117">
        <v>15969</v>
      </c>
      <c r="WPM6" s="117">
        <v>15970</v>
      </c>
      <c r="WPN6" s="117">
        <v>15971</v>
      </c>
      <c r="WPO6" s="117">
        <v>15972</v>
      </c>
      <c r="WPP6" s="117">
        <v>15973</v>
      </c>
      <c r="WPQ6" s="117">
        <v>15974</v>
      </c>
      <c r="WPR6" s="117">
        <v>15975</v>
      </c>
      <c r="WPS6" s="117">
        <v>15976</v>
      </c>
      <c r="WPT6" s="117">
        <v>15977</v>
      </c>
      <c r="WPU6" s="117">
        <v>15978</v>
      </c>
      <c r="WPV6" s="117">
        <v>15979</v>
      </c>
      <c r="WPW6" s="117">
        <v>15980</v>
      </c>
      <c r="WPX6" s="117">
        <v>15981</v>
      </c>
      <c r="WPY6" s="117">
        <v>15982</v>
      </c>
      <c r="WPZ6" s="117">
        <v>15983</v>
      </c>
      <c r="WQA6" s="117">
        <v>15984</v>
      </c>
      <c r="WQB6" s="117">
        <v>15985</v>
      </c>
      <c r="WQC6" s="117">
        <v>15986</v>
      </c>
      <c r="WQD6" s="117">
        <v>15987</v>
      </c>
      <c r="WQE6" s="117">
        <v>15988</v>
      </c>
      <c r="WQF6" s="117">
        <v>15989</v>
      </c>
      <c r="WQG6" s="117">
        <v>15990</v>
      </c>
      <c r="WQH6" s="117">
        <v>15991</v>
      </c>
      <c r="WQI6" s="117">
        <v>15992</v>
      </c>
      <c r="WQJ6" s="117">
        <v>15993</v>
      </c>
      <c r="WQK6" s="117">
        <v>15994</v>
      </c>
      <c r="WQL6" s="117">
        <v>15995</v>
      </c>
      <c r="WQM6" s="117">
        <v>15996</v>
      </c>
      <c r="WQN6" s="117">
        <v>15997</v>
      </c>
      <c r="WQO6" s="117">
        <v>15998</v>
      </c>
      <c r="WQP6" s="117">
        <v>15999</v>
      </c>
      <c r="WQQ6" s="117">
        <v>16000</v>
      </c>
      <c r="WQR6" s="117">
        <v>16001</v>
      </c>
      <c r="WQS6" s="117">
        <v>16002</v>
      </c>
      <c r="WQT6" s="117">
        <v>16003</v>
      </c>
      <c r="WQU6" s="117">
        <v>16004</v>
      </c>
      <c r="WQV6" s="117">
        <v>16005</v>
      </c>
      <c r="WQW6" s="117">
        <v>16006</v>
      </c>
      <c r="WQX6" s="117">
        <v>16007</v>
      </c>
      <c r="WQY6" s="117">
        <v>16008</v>
      </c>
      <c r="WQZ6" s="117">
        <v>16009</v>
      </c>
      <c r="WRA6" s="117">
        <v>16010</v>
      </c>
      <c r="WRB6" s="117">
        <v>16011</v>
      </c>
      <c r="WRC6" s="117">
        <v>16012</v>
      </c>
      <c r="WRD6" s="117">
        <v>16013</v>
      </c>
      <c r="WRE6" s="117">
        <v>16014</v>
      </c>
      <c r="WRF6" s="117">
        <v>16015</v>
      </c>
      <c r="WRG6" s="117">
        <v>16016</v>
      </c>
      <c r="WRH6" s="117">
        <v>16017</v>
      </c>
      <c r="WRI6" s="117">
        <v>16018</v>
      </c>
      <c r="WRJ6" s="117">
        <v>16019</v>
      </c>
      <c r="WRK6" s="117">
        <v>16020</v>
      </c>
      <c r="WRL6" s="117">
        <v>16021</v>
      </c>
      <c r="WRM6" s="117">
        <v>16022</v>
      </c>
      <c r="WRN6" s="117">
        <v>16023</v>
      </c>
      <c r="WRO6" s="117">
        <v>16024</v>
      </c>
      <c r="WRP6" s="117">
        <v>16025</v>
      </c>
      <c r="WRQ6" s="117">
        <v>16026</v>
      </c>
      <c r="WRR6" s="117">
        <v>16027</v>
      </c>
      <c r="WRS6" s="117">
        <v>16028</v>
      </c>
      <c r="WRT6" s="117">
        <v>16029</v>
      </c>
      <c r="WRU6" s="117">
        <v>16030</v>
      </c>
      <c r="WRV6" s="117">
        <v>16031</v>
      </c>
      <c r="WRW6" s="117">
        <v>16032</v>
      </c>
      <c r="WRX6" s="117">
        <v>16033</v>
      </c>
      <c r="WRY6" s="117">
        <v>16034</v>
      </c>
      <c r="WRZ6" s="117">
        <v>16035</v>
      </c>
      <c r="WSA6" s="117">
        <v>16036</v>
      </c>
      <c r="WSB6" s="117">
        <v>16037</v>
      </c>
      <c r="WSC6" s="117">
        <v>16038</v>
      </c>
      <c r="WSD6" s="117">
        <v>16039</v>
      </c>
      <c r="WSE6" s="117">
        <v>16040</v>
      </c>
      <c r="WSF6" s="117">
        <v>16041</v>
      </c>
      <c r="WSG6" s="117">
        <v>16042</v>
      </c>
      <c r="WSH6" s="117">
        <v>16043</v>
      </c>
      <c r="WSI6" s="117">
        <v>16044</v>
      </c>
      <c r="WSJ6" s="117">
        <v>16045</v>
      </c>
      <c r="WSK6" s="117">
        <v>16046</v>
      </c>
      <c r="WSL6" s="117">
        <v>16047</v>
      </c>
      <c r="WSM6" s="117">
        <v>16048</v>
      </c>
      <c r="WSN6" s="117">
        <v>16049</v>
      </c>
      <c r="WSO6" s="117">
        <v>16050</v>
      </c>
      <c r="WSP6" s="117">
        <v>16051</v>
      </c>
      <c r="WSQ6" s="117">
        <v>16052</v>
      </c>
      <c r="WSR6" s="117">
        <v>16053</v>
      </c>
      <c r="WSS6" s="117">
        <v>16054</v>
      </c>
      <c r="WST6" s="117">
        <v>16055</v>
      </c>
      <c r="WSU6" s="117">
        <v>16056</v>
      </c>
      <c r="WSV6" s="117">
        <v>16057</v>
      </c>
      <c r="WSW6" s="117">
        <v>16058</v>
      </c>
      <c r="WSX6" s="117">
        <v>16059</v>
      </c>
      <c r="WSY6" s="117">
        <v>16060</v>
      </c>
      <c r="WSZ6" s="117">
        <v>16061</v>
      </c>
      <c r="WTA6" s="117">
        <v>16062</v>
      </c>
      <c r="WTB6" s="117">
        <v>16063</v>
      </c>
      <c r="WTC6" s="117">
        <v>16064</v>
      </c>
      <c r="WTD6" s="117">
        <v>16065</v>
      </c>
      <c r="WTE6" s="117">
        <v>16066</v>
      </c>
      <c r="WTF6" s="117">
        <v>16067</v>
      </c>
      <c r="WTG6" s="117">
        <v>16068</v>
      </c>
      <c r="WTH6" s="117">
        <v>16069</v>
      </c>
      <c r="WTI6" s="117">
        <v>16070</v>
      </c>
      <c r="WTJ6" s="117">
        <v>16071</v>
      </c>
      <c r="WTK6" s="117">
        <v>16072</v>
      </c>
      <c r="WTL6" s="117">
        <v>16073</v>
      </c>
      <c r="WTM6" s="117">
        <v>16074</v>
      </c>
      <c r="WTN6" s="117">
        <v>16075</v>
      </c>
      <c r="WTO6" s="117">
        <v>16076</v>
      </c>
      <c r="WTP6" s="117">
        <v>16077</v>
      </c>
      <c r="WTQ6" s="117">
        <v>16078</v>
      </c>
      <c r="WTR6" s="117">
        <v>16079</v>
      </c>
      <c r="WTS6" s="117">
        <v>16080</v>
      </c>
      <c r="WTT6" s="117">
        <v>16081</v>
      </c>
      <c r="WTU6" s="117">
        <v>16082</v>
      </c>
      <c r="WTV6" s="117">
        <v>16083</v>
      </c>
      <c r="WTW6" s="117">
        <v>16084</v>
      </c>
      <c r="WTX6" s="117">
        <v>16085</v>
      </c>
      <c r="WTY6" s="117">
        <v>16086</v>
      </c>
      <c r="WTZ6" s="117">
        <v>16087</v>
      </c>
      <c r="WUA6" s="117">
        <v>16088</v>
      </c>
      <c r="WUB6" s="117">
        <v>16089</v>
      </c>
      <c r="WUC6" s="117">
        <v>16090</v>
      </c>
      <c r="WUD6" s="117">
        <v>16091</v>
      </c>
      <c r="WUE6" s="117">
        <v>16092</v>
      </c>
      <c r="WUF6" s="117">
        <v>16093</v>
      </c>
      <c r="WUG6" s="117">
        <v>16094</v>
      </c>
      <c r="WUH6" s="117">
        <v>16095</v>
      </c>
      <c r="WUI6" s="117">
        <v>16096</v>
      </c>
      <c r="WUJ6" s="117">
        <v>16097</v>
      </c>
      <c r="WUK6" s="117">
        <v>16098</v>
      </c>
      <c r="WUL6" s="117">
        <v>16099</v>
      </c>
      <c r="WUM6" s="117">
        <v>16100</v>
      </c>
      <c r="WUN6" s="117">
        <v>16101</v>
      </c>
      <c r="WUO6" s="117">
        <v>16102</v>
      </c>
      <c r="WUP6" s="117">
        <v>16103</v>
      </c>
      <c r="WUQ6" s="117">
        <v>16104</v>
      </c>
      <c r="WUR6" s="117">
        <v>16105</v>
      </c>
      <c r="WUS6" s="117">
        <v>16106</v>
      </c>
      <c r="WUT6" s="117">
        <v>16107</v>
      </c>
      <c r="WUU6" s="117">
        <v>16108</v>
      </c>
      <c r="WUV6" s="117">
        <v>16109</v>
      </c>
      <c r="WUW6" s="117">
        <v>16110</v>
      </c>
      <c r="WUX6" s="117">
        <v>16111</v>
      </c>
      <c r="WUY6" s="117">
        <v>16112</v>
      </c>
      <c r="WUZ6" s="117">
        <v>16113</v>
      </c>
      <c r="WVA6" s="117">
        <v>16114</v>
      </c>
      <c r="WVB6" s="117">
        <v>16115</v>
      </c>
      <c r="WVC6" s="117">
        <v>16116</v>
      </c>
      <c r="WVD6" s="117">
        <v>16117</v>
      </c>
      <c r="WVE6" s="117">
        <v>16118</v>
      </c>
      <c r="WVF6" s="117">
        <v>16119</v>
      </c>
      <c r="WVG6" s="117">
        <v>16120</v>
      </c>
      <c r="WVH6" s="117">
        <v>16121</v>
      </c>
      <c r="WVI6" s="117">
        <v>16122</v>
      </c>
      <c r="WVJ6" s="117">
        <v>16123</v>
      </c>
      <c r="WVK6" s="117">
        <v>16124</v>
      </c>
      <c r="WVL6" s="117">
        <v>16125</v>
      </c>
      <c r="WVM6" s="117">
        <v>16126</v>
      </c>
      <c r="WVN6" s="117">
        <v>16127</v>
      </c>
      <c r="WVO6" s="117">
        <v>16128</v>
      </c>
      <c r="WVP6" s="117">
        <v>16129</v>
      </c>
      <c r="WVQ6" s="117">
        <v>16130</v>
      </c>
      <c r="WVR6" s="117">
        <v>16131</v>
      </c>
      <c r="WVS6" s="117">
        <v>16132</v>
      </c>
      <c r="WVT6" s="117">
        <v>16133</v>
      </c>
      <c r="WVU6" s="117">
        <v>16134</v>
      </c>
      <c r="WVV6" s="117">
        <v>16135</v>
      </c>
      <c r="WVW6" s="117">
        <v>16136</v>
      </c>
      <c r="WVX6" s="117">
        <v>16137</v>
      </c>
      <c r="WVY6" s="117">
        <v>16138</v>
      </c>
      <c r="WVZ6" s="117">
        <v>16139</v>
      </c>
      <c r="WWA6" s="117">
        <v>16140</v>
      </c>
      <c r="WWB6" s="117">
        <v>16141</v>
      </c>
      <c r="WWC6" s="117">
        <v>16142</v>
      </c>
      <c r="WWD6" s="117">
        <v>16143</v>
      </c>
      <c r="WWE6" s="117">
        <v>16144</v>
      </c>
      <c r="WWF6" s="117">
        <v>16145</v>
      </c>
      <c r="WWG6" s="117">
        <v>16146</v>
      </c>
      <c r="WWH6" s="117">
        <v>16147</v>
      </c>
      <c r="WWI6" s="117">
        <v>16148</v>
      </c>
      <c r="WWJ6" s="117">
        <v>16149</v>
      </c>
      <c r="WWK6" s="117">
        <v>16150</v>
      </c>
      <c r="WWL6" s="117">
        <v>16151</v>
      </c>
      <c r="WWM6" s="117">
        <v>16152</v>
      </c>
      <c r="WWN6" s="117">
        <v>16153</v>
      </c>
      <c r="WWO6" s="117">
        <v>16154</v>
      </c>
      <c r="WWP6" s="117">
        <v>16155</v>
      </c>
      <c r="WWQ6" s="117">
        <v>16156</v>
      </c>
      <c r="WWR6" s="117">
        <v>16157</v>
      </c>
      <c r="WWS6" s="117">
        <v>16158</v>
      </c>
      <c r="WWT6" s="117">
        <v>16159</v>
      </c>
      <c r="WWU6" s="117">
        <v>16160</v>
      </c>
      <c r="WWV6" s="117">
        <v>16161</v>
      </c>
      <c r="WWW6" s="117">
        <v>16162</v>
      </c>
      <c r="WWX6" s="117">
        <v>16163</v>
      </c>
      <c r="WWY6" s="117">
        <v>16164</v>
      </c>
      <c r="WWZ6" s="117">
        <v>16165</v>
      </c>
      <c r="WXA6" s="117">
        <v>16166</v>
      </c>
      <c r="WXB6" s="117">
        <v>16167</v>
      </c>
      <c r="WXC6" s="117">
        <v>16168</v>
      </c>
      <c r="WXD6" s="117">
        <v>16169</v>
      </c>
      <c r="WXE6" s="117">
        <v>16170</v>
      </c>
      <c r="WXF6" s="117">
        <v>16171</v>
      </c>
      <c r="WXG6" s="117">
        <v>16172</v>
      </c>
      <c r="WXH6" s="117">
        <v>16173</v>
      </c>
      <c r="WXI6" s="117">
        <v>16174</v>
      </c>
      <c r="WXJ6" s="117">
        <v>16175</v>
      </c>
      <c r="WXK6" s="117">
        <v>16176</v>
      </c>
      <c r="WXL6" s="117">
        <v>16177</v>
      </c>
      <c r="WXM6" s="117">
        <v>16178</v>
      </c>
      <c r="WXN6" s="117">
        <v>16179</v>
      </c>
      <c r="WXO6" s="117">
        <v>16180</v>
      </c>
      <c r="WXP6" s="117">
        <v>16181</v>
      </c>
      <c r="WXQ6" s="117">
        <v>16182</v>
      </c>
      <c r="WXR6" s="117">
        <v>16183</v>
      </c>
      <c r="WXS6" s="117">
        <v>16184</v>
      </c>
      <c r="WXT6" s="117">
        <v>16185</v>
      </c>
      <c r="WXU6" s="117">
        <v>16186</v>
      </c>
      <c r="WXV6" s="117">
        <v>16187</v>
      </c>
      <c r="WXW6" s="117">
        <v>16188</v>
      </c>
      <c r="WXX6" s="117">
        <v>16189</v>
      </c>
      <c r="WXY6" s="117">
        <v>16190</v>
      </c>
      <c r="WXZ6" s="117">
        <v>16191</v>
      </c>
      <c r="WYA6" s="117">
        <v>16192</v>
      </c>
      <c r="WYB6" s="117">
        <v>16193</v>
      </c>
      <c r="WYC6" s="117">
        <v>16194</v>
      </c>
      <c r="WYD6" s="117">
        <v>16195</v>
      </c>
      <c r="WYE6" s="117">
        <v>16196</v>
      </c>
      <c r="WYF6" s="117">
        <v>16197</v>
      </c>
      <c r="WYG6" s="117">
        <v>16198</v>
      </c>
      <c r="WYH6" s="117">
        <v>16199</v>
      </c>
      <c r="WYI6" s="117">
        <v>16200</v>
      </c>
      <c r="WYJ6" s="117">
        <v>16201</v>
      </c>
      <c r="WYK6" s="117">
        <v>16202</v>
      </c>
      <c r="WYL6" s="117">
        <v>16203</v>
      </c>
      <c r="WYM6" s="117">
        <v>16204</v>
      </c>
      <c r="WYN6" s="117">
        <v>16205</v>
      </c>
      <c r="WYO6" s="117">
        <v>16206</v>
      </c>
      <c r="WYP6" s="117">
        <v>16207</v>
      </c>
      <c r="WYQ6" s="117">
        <v>16208</v>
      </c>
      <c r="WYR6" s="117">
        <v>16209</v>
      </c>
      <c r="WYS6" s="117">
        <v>16210</v>
      </c>
      <c r="WYT6" s="117">
        <v>16211</v>
      </c>
      <c r="WYU6" s="117">
        <v>16212</v>
      </c>
      <c r="WYV6" s="117">
        <v>16213</v>
      </c>
      <c r="WYW6" s="117">
        <v>16214</v>
      </c>
      <c r="WYX6" s="117">
        <v>16215</v>
      </c>
      <c r="WYY6" s="117">
        <v>16216</v>
      </c>
      <c r="WYZ6" s="117">
        <v>16217</v>
      </c>
      <c r="WZA6" s="117">
        <v>16218</v>
      </c>
      <c r="WZB6" s="117">
        <v>16219</v>
      </c>
      <c r="WZC6" s="117">
        <v>16220</v>
      </c>
      <c r="WZD6" s="117">
        <v>16221</v>
      </c>
      <c r="WZE6" s="117">
        <v>16222</v>
      </c>
      <c r="WZF6" s="117">
        <v>16223</v>
      </c>
      <c r="WZG6" s="117">
        <v>16224</v>
      </c>
      <c r="WZH6" s="117">
        <v>16225</v>
      </c>
      <c r="WZI6" s="117">
        <v>16226</v>
      </c>
      <c r="WZJ6" s="117">
        <v>16227</v>
      </c>
      <c r="WZK6" s="117">
        <v>16228</v>
      </c>
      <c r="WZL6" s="117">
        <v>16229</v>
      </c>
      <c r="WZM6" s="117">
        <v>16230</v>
      </c>
      <c r="WZN6" s="117">
        <v>16231</v>
      </c>
      <c r="WZO6" s="117">
        <v>16232</v>
      </c>
      <c r="WZP6" s="117">
        <v>16233</v>
      </c>
      <c r="WZQ6" s="117">
        <v>16234</v>
      </c>
      <c r="WZR6" s="117">
        <v>16235</v>
      </c>
      <c r="WZS6" s="117">
        <v>16236</v>
      </c>
      <c r="WZT6" s="117">
        <v>16237</v>
      </c>
      <c r="WZU6" s="117">
        <v>16238</v>
      </c>
      <c r="WZV6" s="117">
        <v>16239</v>
      </c>
      <c r="WZW6" s="117">
        <v>16240</v>
      </c>
      <c r="WZX6" s="117">
        <v>16241</v>
      </c>
      <c r="WZY6" s="117">
        <v>16242</v>
      </c>
      <c r="WZZ6" s="117">
        <v>16243</v>
      </c>
      <c r="XAA6" s="117">
        <v>16244</v>
      </c>
      <c r="XAB6" s="117">
        <v>16245</v>
      </c>
      <c r="XAC6" s="117">
        <v>16246</v>
      </c>
      <c r="XAD6" s="117">
        <v>16247</v>
      </c>
      <c r="XAE6" s="117">
        <v>16248</v>
      </c>
      <c r="XAF6" s="117">
        <v>16249</v>
      </c>
      <c r="XAG6" s="117">
        <v>16250</v>
      </c>
      <c r="XAH6" s="117">
        <v>16251</v>
      </c>
      <c r="XAI6" s="117">
        <v>16252</v>
      </c>
      <c r="XAJ6" s="117">
        <v>16253</v>
      </c>
      <c r="XAK6" s="117">
        <v>16254</v>
      </c>
      <c r="XAL6" s="117">
        <v>16255</v>
      </c>
      <c r="XAM6" s="117">
        <v>16256</v>
      </c>
      <c r="XAN6" s="117">
        <v>16257</v>
      </c>
      <c r="XAO6" s="117">
        <v>16258</v>
      </c>
      <c r="XAP6" s="117">
        <v>16259</v>
      </c>
      <c r="XAQ6" s="117">
        <v>16260</v>
      </c>
      <c r="XAR6" s="117">
        <v>16261</v>
      </c>
      <c r="XAS6" s="117">
        <v>16262</v>
      </c>
      <c r="XAT6" s="117">
        <v>16263</v>
      </c>
      <c r="XAU6" s="117">
        <v>16264</v>
      </c>
      <c r="XAV6" s="117">
        <v>16265</v>
      </c>
      <c r="XAW6" s="117">
        <v>16266</v>
      </c>
      <c r="XAX6" s="117">
        <v>16267</v>
      </c>
      <c r="XAY6" s="117">
        <v>16268</v>
      </c>
      <c r="XAZ6" s="117">
        <v>16269</v>
      </c>
      <c r="XBA6" s="117">
        <v>16270</v>
      </c>
      <c r="XBB6" s="117">
        <v>16271</v>
      </c>
      <c r="XBC6" s="117">
        <v>16272</v>
      </c>
      <c r="XBD6" s="117">
        <v>16273</v>
      </c>
      <c r="XBE6" s="117">
        <v>16274</v>
      </c>
      <c r="XBF6" s="117">
        <v>16275</v>
      </c>
      <c r="XBG6" s="117">
        <v>16276</v>
      </c>
      <c r="XBH6" s="117">
        <v>16277</v>
      </c>
      <c r="XBI6" s="117">
        <v>16278</v>
      </c>
      <c r="XBJ6" s="117">
        <v>16279</v>
      </c>
      <c r="XBK6" s="117">
        <v>16280</v>
      </c>
      <c r="XBL6" s="117">
        <v>16281</v>
      </c>
      <c r="XBM6" s="117">
        <v>16282</v>
      </c>
      <c r="XBN6" s="117">
        <v>16283</v>
      </c>
      <c r="XBO6" s="117">
        <v>16284</v>
      </c>
      <c r="XBP6" s="117">
        <v>16285</v>
      </c>
      <c r="XBQ6" s="117">
        <v>16286</v>
      </c>
      <c r="XBR6" s="117">
        <v>16287</v>
      </c>
      <c r="XBS6" s="117">
        <v>16288</v>
      </c>
      <c r="XBT6" s="117">
        <v>16289</v>
      </c>
      <c r="XBU6" s="117">
        <v>16290</v>
      </c>
      <c r="XBV6" s="117">
        <v>16291</v>
      </c>
      <c r="XBW6" s="117">
        <v>16292</v>
      </c>
      <c r="XBX6" s="117">
        <v>16293</v>
      </c>
      <c r="XBY6" s="117">
        <v>16294</v>
      </c>
      <c r="XBZ6" s="117">
        <v>16295</v>
      </c>
      <c r="XCA6" s="117">
        <v>16296</v>
      </c>
      <c r="XCB6" s="117">
        <v>16297</v>
      </c>
      <c r="XCC6" s="117">
        <v>16298</v>
      </c>
      <c r="XCD6" s="117">
        <v>16299</v>
      </c>
      <c r="XCE6" s="117">
        <v>16300</v>
      </c>
      <c r="XCF6" s="117">
        <v>16301</v>
      </c>
      <c r="XCG6" s="117">
        <v>16302</v>
      </c>
      <c r="XCH6" s="117">
        <v>16303</v>
      </c>
      <c r="XCI6" s="117">
        <v>16304</v>
      </c>
      <c r="XCJ6" s="117">
        <v>16305</v>
      </c>
      <c r="XCK6" s="117">
        <v>16306</v>
      </c>
      <c r="XCL6" s="117">
        <v>16307</v>
      </c>
      <c r="XCM6" s="117">
        <v>16308</v>
      </c>
      <c r="XCN6" s="117">
        <v>16309</v>
      </c>
      <c r="XCO6" s="117">
        <v>16310</v>
      </c>
      <c r="XCP6" s="117">
        <v>16311</v>
      </c>
      <c r="XCQ6" s="117">
        <v>16312</v>
      </c>
      <c r="XCR6" s="117">
        <v>16313</v>
      </c>
      <c r="XCS6" s="117">
        <v>16314</v>
      </c>
      <c r="XCT6" s="117">
        <v>16315</v>
      </c>
      <c r="XCU6" s="117">
        <v>16316</v>
      </c>
      <c r="XCV6" s="117">
        <v>16317</v>
      </c>
      <c r="XCW6" s="117">
        <v>16318</v>
      </c>
      <c r="XCX6" s="117">
        <v>16319</v>
      </c>
      <c r="XCY6" s="117">
        <v>16320</v>
      </c>
      <c r="XCZ6" s="117">
        <v>16321</v>
      </c>
      <c r="XDA6" s="117">
        <v>16322</v>
      </c>
      <c r="XDB6" s="117">
        <v>16323</v>
      </c>
      <c r="XDC6" s="117">
        <v>16324</v>
      </c>
      <c r="XDD6" s="117">
        <v>16325</v>
      </c>
      <c r="XDE6" s="117">
        <v>16326</v>
      </c>
      <c r="XDF6" s="117">
        <v>16327</v>
      </c>
      <c r="XDG6" s="117">
        <v>16328</v>
      </c>
      <c r="XDH6" s="117">
        <v>16329</v>
      </c>
      <c r="XDI6" s="117">
        <v>16330</v>
      </c>
      <c r="XDJ6" s="117">
        <v>16331</v>
      </c>
      <c r="XDK6" s="117">
        <v>16332</v>
      </c>
      <c r="XDL6" s="117">
        <v>16333</v>
      </c>
      <c r="XDM6" s="117">
        <v>16334</v>
      </c>
      <c r="XDN6" s="117">
        <v>16335</v>
      </c>
      <c r="XDO6" s="117">
        <v>16336</v>
      </c>
      <c r="XDP6" s="117">
        <v>16337</v>
      </c>
      <c r="XDQ6" s="117">
        <v>16338</v>
      </c>
      <c r="XDR6" s="117">
        <v>16339</v>
      </c>
      <c r="XDS6" s="117">
        <v>16340</v>
      </c>
      <c r="XDT6" s="117">
        <v>16341</v>
      </c>
      <c r="XDU6" s="117">
        <v>16342</v>
      </c>
      <c r="XDV6" s="117">
        <v>16343</v>
      </c>
      <c r="XDW6" s="117">
        <v>16344</v>
      </c>
      <c r="XDX6" s="117">
        <v>16345</v>
      </c>
      <c r="XDY6" s="117">
        <v>16346</v>
      </c>
      <c r="XDZ6" s="117">
        <v>16347</v>
      </c>
      <c r="XEA6" s="117">
        <v>16348</v>
      </c>
      <c r="XEB6" s="117">
        <v>16349</v>
      </c>
      <c r="XEC6" s="117">
        <v>16350</v>
      </c>
      <c r="XED6" s="117">
        <v>16351</v>
      </c>
      <c r="XEE6" s="117">
        <v>16352</v>
      </c>
      <c r="XEF6" s="117">
        <v>16353</v>
      </c>
      <c r="XEG6" s="117">
        <v>16354</v>
      </c>
      <c r="XEH6" s="117">
        <v>16355</v>
      </c>
      <c r="XEI6" s="117">
        <v>16356</v>
      </c>
      <c r="XEJ6" s="117">
        <v>16357</v>
      </c>
      <c r="XEK6" s="117">
        <v>16358</v>
      </c>
      <c r="XEL6" s="117">
        <v>16359</v>
      </c>
      <c r="XEM6" s="117">
        <v>16360</v>
      </c>
      <c r="XEN6" s="117">
        <v>16361</v>
      </c>
      <c r="XEO6" s="117">
        <v>16362</v>
      </c>
      <c r="XEP6" s="117">
        <v>16363</v>
      </c>
      <c r="XEQ6" s="117">
        <v>16364</v>
      </c>
      <c r="XER6" s="117">
        <v>16365</v>
      </c>
      <c r="XES6" s="117">
        <v>16366</v>
      </c>
      <c r="XET6" s="117">
        <v>16367</v>
      </c>
      <c r="XEU6" s="117">
        <v>16368</v>
      </c>
      <c r="XEV6" s="117">
        <v>16369</v>
      </c>
      <c r="XEW6" s="117">
        <v>16370</v>
      </c>
      <c r="XEX6" s="117">
        <v>16371</v>
      </c>
      <c r="XEY6" s="117">
        <v>16372</v>
      </c>
      <c r="XEZ6" s="117">
        <v>16373</v>
      </c>
      <c r="XFA6" s="117">
        <v>16374</v>
      </c>
      <c r="XFB6" s="117">
        <v>16375</v>
      </c>
      <c r="XFC6" s="117">
        <v>16376</v>
      </c>
      <c r="XFD6" s="117">
        <v>16377</v>
      </c>
    </row>
    <row r="7" spans="1:16384" ht="15" customHeight="1">
      <c r="A7" s="11"/>
      <c r="B7" s="11"/>
      <c r="C7" s="11"/>
      <c r="D7" s="63"/>
      <c r="E7" s="118"/>
      <c r="F7" s="119"/>
      <c r="G7" s="12" t="s">
        <v>176</v>
      </c>
      <c r="H7" s="120">
        <v>1</v>
      </c>
      <c r="I7" s="120">
        <v>1</v>
      </c>
      <c r="J7" s="120">
        <v>1</v>
      </c>
      <c r="K7" s="120">
        <v>1</v>
      </c>
      <c r="L7" s="120">
        <v>1</v>
      </c>
      <c r="M7" s="120">
        <v>1</v>
      </c>
      <c r="N7" s="120">
        <v>1</v>
      </c>
      <c r="O7" s="120">
        <v>1</v>
      </c>
      <c r="P7" s="120">
        <v>1</v>
      </c>
      <c r="Q7" s="120">
        <v>1</v>
      </c>
      <c r="R7" s="120">
        <v>1</v>
      </c>
      <c r="S7" s="120">
        <v>1</v>
      </c>
      <c r="T7" s="120" t="e">
        <f>'[51]CRO2_Pro-Mes'!#REF!</f>
        <v>#REF!</v>
      </c>
      <c r="U7" s="120">
        <f>'[51]CRO2_Pro-Mes'!O3</f>
        <v>0</v>
      </c>
      <c r="V7" s="120" t="e">
        <f>'[51]CRO2_Pro-Mes'!#REF!</f>
        <v>#REF!</v>
      </c>
      <c r="W7" s="120">
        <f>'[51]CRO2_Pro-Mes'!Q3</f>
        <v>0</v>
      </c>
      <c r="X7" s="120" t="e">
        <f>'[51]CRO2_Pro-Mes'!#REF!</f>
        <v>#REF!</v>
      </c>
      <c r="Y7" s="120">
        <f>'[51]CRO2_Pro-Mes'!S3</f>
        <v>0</v>
      </c>
      <c r="Z7" s="120" t="e">
        <f>'[51]CRO2_Pro-Mes'!#REF!</f>
        <v>#REF!</v>
      </c>
      <c r="AA7" s="120">
        <f>'[51]CRO2_Pro-Mes'!U3</f>
        <v>0</v>
      </c>
      <c r="AB7" s="120" t="e">
        <f>'[51]CRO2_Pro-Mes'!#REF!</f>
        <v>#REF!</v>
      </c>
      <c r="AC7" s="120">
        <f>'[51]CRO2_Pro-Mes'!W3</f>
        <v>0</v>
      </c>
      <c r="AD7" s="120" t="e">
        <f>'[51]CRO2_Pro-Mes'!#REF!</f>
        <v>#REF!</v>
      </c>
      <c r="AE7" s="120">
        <f>'[51]CRO2_Pro-Mes'!Y3</f>
        <v>0</v>
      </c>
      <c r="AF7" s="120" t="e">
        <f>'[51]CRO2_Pro-Mes'!#REF!</f>
        <v>#REF!</v>
      </c>
      <c r="AG7" s="120">
        <f>'[51]CRO2_Pro-Mes'!AA3</f>
        <v>0</v>
      </c>
      <c r="AH7" s="120" t="e">
        <f>'[51]CRO2_Pro-Mes'!#REF!</f>
        <v>#REF!</v>
      </c>
      <c r="AI7" s="120">
        <f>'[51]CRO2_Pro-Mes'!AC3</f>
        <v>0</v>
      </c>
      <c r="AJ7" s="120" t="e">
        <f>'[51]CRO2_Pro-Mes'!#REF!</f>
        <v>#REF!</v>
      </c>
      <c r="AK7" s="120">
        <f>'[51]CRO2_Pro-Mes'!AE3</f>
        <v>0</v>
      </c>
      <c r="AL7" s="120" t="e">
        <f>'[51]CRO2_Pro-Mes'!#REF!</f>
        <v>#REF!</v>
      </c>
      <c r="AM7" s="120">
        <f>'[51]CRO2_Pro-Mes'!AG3</f>
        <v>0</v>
      </c>
      <c r="AN7" s="120" t="e">
        <f>'[51]CRO2_Pro-Mes'!#REF!</f>
        <v>#REF!</v>
      </c>
      <c r="AO7" s="120">
        <f>'[51]CRO2_Pro-Mes'!AI3</f>
        <v>0</v>
      </c>
      <c r="AP7" s="120" t="e">
        <f>'[51]CRO2_Pro-Mes'!#REF!</f>
        <v>#REF!</v>
      </c>
      <c r="AQ7" s="120">
        <f>'[51]CRO2_Pro-Mes'!AK3</f>
        <v>0</v>
      </c>
      <c r="AR7" s="120" t="e">
        <f>'[51]CRO2_Pro-Mes'!#REF!</f>
        <v>#REF!</v>
      </c>
      <c r="AS7" s="120">
        <f>'[51]CRO2_Pro-Mes'!AM3</f>
        <v>0</v>
      </c>
      <c r="AT7" s="120" t="e">
        <f>'[51]CRO2_Pro-Mes'!#REF!</f>
        <v>#REF!</v>
      </c>
      <c r="AU7" s="120">
        <f>'[51]CRO2_Pro-Mes'!AO3</f>
        <v>0</v>
      </c>
      <c r="AV7" s="120" t="e">
        <f>'[51]CRO2_Pro-Mes'!#REF!</f>
        <v>#REF!</v>
      </c>
      <c r="AW7" s="120">
        <f>'[51]CRO2_Pro-Mes'!AQ3</f>
        <v>0</v>
      </c>
      <c r="AX7" s="120" t="e">
        <f>'[51]CRO2_Pro-Mes'!#REF!</f>
        <v>#REF!</v>
      </c>
      <c r="AY7" s="120">
        <f>'[51]CRO2_Pro-Mes'!AS3</f>
        <v>0</v>
      </c>
      <c r="AZ7" s="120" t="e">
        <f>'[51]CRO2_Pro-Mes'!#REF!</f>
        <v>#REF!</v>
      </c>
      <c r="BA7" s="120">
        <f>'[51]CRO2_Pro-Mes'!AU3</f>
        <v>0</v>
      </c>
      <c r="BB7" s="120" t="e">
        <f>'[51]CRO2_Pro-Mes'!#REF!</f>
        <v>#REF!</v>
      </c>
      <c r="BC7" s="120">
        <f>'[51]CRO2_Pro-Mes'!AW3</f>
        <v>0</v>
      </c>
      <c r="BD7" s="120" t="e">
        <f>'[51]CRO2_Pro-Mes'!#REF!</f>
        <v>#REF!</v>
      </c>
      <c r="BE7" s="120">
        <f>'[51]CRO2_Pro-Mes'!AY3</f>
        <v>0</v>
      </c>
      <c r="BF7" s="120" t="e">
        <f>'[51]CRO2_Pro-Mes'!#REF!</f>
        <v>#REF!</v>
      </c>
      <c r="BG7" s="120">
        <f>'[51]CRO2_Pro-Mes'!BA3</f>
        <v>0</v>
      </c>
      <c r="BH7" s="120" t="e">
        <f>'[51]CRO2_Pro-Mes'!#REF!</f>
        <v>#REF!</v>
      </c>
      <c r="BI7" s="120">
        <f>'[51]CRO2_Pro-Mes'!BC3</f>
        <v>0</v>
      </c>
      <c r="BJ7" s="120" t="e">
        <f>'[51]CRO2_Pro-Mes'!#REF!</f>
        <v>#REF!</v>
      </c>
      <c r="BK7" s="120">
        <f>'[51]CRO2_Pro-Mes'!BE3</f>
        <v>0</v>
      </c>
      <c r="BL7" s="120" t="e">
        <f>'[51]CRO2_Pro-Mes'!#REF!</f>
        <v>#REF!</v>
      </c>
      <c r="BM7" s="120">
        <f>'[51]CRO2_Pro-Mes'!BG3</f>
        <v>0</v>
      </c>
      <c r="BN7" s="120" t="e">
        <f>'[51]CRO2_Pro-Mes'!#REF!</f>
        <v>#REF!</v>
      </c>
      <c r="BO7" s="120">
        <f>'[51]CRO2_Pro-Mes'!BI3</f>
        <v>0</v>
      </c>
      <c r="BP7" s="120" t="e">
        <f>'[51]CRO2_Pro-Mes'!#REF!</f>
        <v>#REF!</v>
      </c>
      <c r="BQ7" s="120">
        <f>'[51]CRO2_Pro-Mes'!BK3</f>
        <v>0</v>
      </c>
      <c r="BR7" s="120" t="e">
        <f>'[51]CRO2_Pro-Mes'!#REF!</f>
        <v>#REF!</v>
      </c>
      <c r="BS7" s="120">
        <f>'[51]CRO2_Pro-Mes'!BM3</f>
        <v>0</v>
      </c>
      <c r="BT7" s="120" t="e">
        <f>'[51]CRO2_Pro-Mes'!#REF!</f>
        <v>#REF!</v>
      </c>
      <c r="BU7" s="120">
        <f>'[51]CRO2_Pro-Mes'!BO3</f>
        <v>0</v>
      </c>
      <c r="BV7" s="120" t="e">
        <f>'[51]CRO2_Pro-Mes'!#REF!</f>
        <v>#REF!</v>
      </c>
      <c r="BW7" s="120">
        <f>'[51]CRO2_Pro-Mes'!BQ3</f>
        <v>0</v>
      </c>
      <c r="BX7" s="120" t="e">
        <f>'[51]CRO2_Pro-Mes'!#REF!</f>
        <v>#REF!</v>
      </c>
      <c r="BY7" s="120">
        <f>'[51]CRO2_Pro-Mes'!BS3</f>
        <v>0</v>
      </c>
      <c r="BZ7" s="120" t="e">
        <f>'[51]CRO2_Pro-Mes'!#REF!</f>
        <v>#REF!</v>
      </c>
      <c r="CA7" s="120">
        <f>'[51]CRO2_Pro-Mes'!BU3</f>
        <v>0</v>
      </c>
      <c r="CB7" s="120" t="e">
        <f>'[51]CRO2_Pro-Mes'!#REF!</f>
        <v>#REF!</v>
      </c>
      <c r="CC7" s="120">
        <f>'[51]CRO2_Pro-Mes'!BW3</f>
        <v>0</v>
      </c>
      <c r="CD7" s="120" t="e">
        <f>'[51]CRO2_Pro-Mes'!#REF!</f>
        <v>#REF!</v>
      </c>
      <c r="CE7" s="120">
        <f>'[51]CRO2_Pro-Mes'!BY3</f>
        <v>0</v>
      </c>
      <c r="CF7" s="120" t="e">
        <f>'[51]CRO2_Pro-Mes'!#REF!</f>
        <v>#REF!</v>
      </c>
      <c r="CG7" s="120">
        <f>'[51]CRO2_Pro-Mes'!CA3</f>
        <v>0</v>
      </c>
      <c r="CH7" s="120" t="e">
        <f>'[51]CRO2_Pro-Mes'!#REF!</f>
        <v>#REF!</v>
      </c>
      <c r="CI7" s="120">
        <f>'[51]CRO2_Pro-Mes'!CC3</f>
        <v>0</v>
      </c>
      <c r="CJ7" s="120" t="e">
        <f>'[51]CRO2_Pro-Mes'!#REF!</f>
        <v>#REF!</v>
      </c>
      <c r="CK7" s="120">
        <f>'[51]CRO2_Pro-Mes'!CE3</f>
        <v>0</v>
      </c>
      <c r="CL7" s="120" t="e">
        <f>'[51]CRO2_Pro-Mes'!#REF!</f>
        <v>#REF!</v>
      </c>
      <c r="CM7" s="120">
        <f>'[51]CRO2_Pro-Mes'!CG3</f>
        <v>0</v>
      </c>
      <c r="CN7" s="120" t="e">
        <f>'[51]CRO2_Pro-Mes'!#REF!</f>
        <v>#REF!</v>
      </c>
      <c r="CO7" s="120">
        <f>'[51]CRO2_Pro-Mes'!CI3</f>
        <v>0</v>
      </c>
      <c r="CP7" s="120" t="e">
        <f>'[51]CRO2_Pro-Mes'!#REF!</f>
        <v>#REF!</v>
      </c>
      <c r="CQ7" s="120">
        <f>'[51]CRO2_Pro-Mes'!CK3</f>
        <v>0</v>
      </c>
      <c r="CR7" s="120" t="e">
        <f>'[51]CRO2_Pro-Mes'!#REF!</f>
        <v>#REF!</v>
      </c>
      <c r="CS7" s="120">
        <f>'[51]CRO2_Pro-Mes'!CM3</f>
        <v>0</v>
      </c>
      <c r="CT7" s="120" t="e">
        <f>'[51]CRO2_Pro-Mes'!#REF!</f>
        <v>#REF!</v>
      </c>
      <c r="CU7" s="120">
        <f>'[51]CRO2_Pro-Mes'!CO3</f>
        <v>0</v>
      </c>
      <c r="CV7" s="120" t="e">
        <f>'[51]CRO2_Pro-Mes'!#REF!</f>
        <v>#REF!</v>
      </c>
      <c r="CW7" s="120">
        <f>'[51]CRO2_Pro-Mes'!CQ3</f>
        <v>0</v>
      </c>
      <c r="CX7" s="120" t="e">
        <f>'[51]CRO2_Pro-Mes'!#REF!</f>
        <v>#REF!</v>
      </c>
      <c r="CY7" s="120">
        <f>'[51]CRO2_Pro-Mes'!CS3</f>
        <v>0</v>
      </c>
      <c r="CZ7" s="120" t="e">
        <f>'[51]CRO2_Pro-Mes'!#REF!</f>
        <v>#REF!</v>
      </c>
      <c r="DA7" s="120">
        <f>'[51]CRO2_Pro-Mes'!CU3</f>
        <v>0</v>
      </c>
      <c r="DB7" s="120" t="e">
        <f>'[51]CRO2_Pro-Mes'!#REF!</f>
        <v>#REF!</v>
      </c>
      <c r="DC7" s="120">
        <f>'[51]CRO2_Pro-Mes'!CW3</f>
        <v>0</v>
      </c>
      <c r="DD7" s="120" t="e">
        <f>'[51]CRO2_Pro-Mes'!#REF!</f>
        <v>#REF!</v>
      </c>
      <c r="DE7" s="120">
        <f>'[51]CRO2_Pro-Mes'!CY3</f>
        <v>0</v>
      </c>
      <c r="DF7" s="120" t="e">
        <f>'[51]CRO2_Pro-Mes'!#REF!</f>
        <v>#REF!</v>
      </c>
      <c r="DG7" s="120">
        <f>'[51]CRO2_Pro-Mes'!DA3</f>
        <v>0</v>
      </c>
      <c r="DH7" s="120" t="e">
        <f>'[51]CRO2_Pro-Mes'!#REF!</f>
        <v>#REF!</v>
      </c>
      <c r="DI7" s="120">
        <f>'[51]CRO2_Pro-Mes'!DC3</f>
        <v>0</v>
      </c>
      <c r="DJ7" s="120" t="e">
        <f>'[51]CRO2_Pro-Mes'!#REF!</f>
        <v>#REF!</v>
      </c>
      <c r="DK7" s="120">
        <f>'[51]CRO2_Pro-Mes'!DE3</f>
        <v>0</v>
      </c>
      <c r="DL7" s="120" t="e">
        <f>'[51]CRO2_Pro-Mes'!#REF!</f>
        <v>#REF!</v>
      </c>
      <c r="DM7" s="120">
        <f>'[51]CRO2_Pro-Mes'!DG3</f>
        <v>0</v>
      </c>
      <c r="DN7" s="120" t="e">
        <f>'[51]CRO2_Pro-Mes'!#REF!</f>
        <v>#REF!</v>
      </c>
      <c r="DO7" s="120">
        <f>'[51]CRO2_Pro-Mes'!DI3</f>
        <v>0</v>
      </c>
      <c r="DP7" s="120" t="e">
        <f>'[51]CRO2_Pro-Mes'!#REF!</f>
        <v>#REF!</v>
      </c>
      <c r="DQ7" s="120">
        <f>'[51]CRO2_Pro-Mes'!DK3</f>
        <v>0</v>
      </c>
      <c r="DR7" s="120" t="e">
        <f>'[51]CRO2_Pro-Mes'!#REF!</f>
        <v>#REF!</v>
      </c>
      <c r="DS7" s="120">
        <f>'[51]CRO2_Pro-Mes'!DM3</f>
        <v>0</v>
      </c>
      <c r="DT7" s="120" t="e">
        <f>'[51]CRO2_Pro-Mes'!#REF!</f>
        <v>#REF!</v>
      </c>
      <c r="DU7" s="120">
        <f>'[51]CRO2_Pro-Mes'!DO3</f>
        <v>0</v>
      </c>
      <c r="DV7" s="120" t="e">
        <f>'[51]CRO2_Pro-Mes'!#REF!</f>
        <v>#REF!</v>
      </c>
      <c r="DW7" s="120">
        <f>'[51]CRO2_Pro-Mes'!DQ3</f>
        <v>0</v>
      </c>
      <c r="DX7" s="120" t="e">
        <f>'[51]CRO2_Pro-Mes'!#REF!</f>
        <v>#REF!</v>
      </c>
      <c r="DY7" s="120">
        <f>'[51]CRO2_Pro-Mes'!DS3</f>
        <v>0</v>
      </c>
      <c r="DZ7" s="120" t="e">
        <f>'[51]CRO2_Pro-Mes'!#REF!</f>
        <v>#REF!</v>
      </c>
      <c r="EA7" s="120">
        <f>'[51]CRO2_Pro-Mes'!DU3</f>
        <v>0</v>
      </c>
      <c r="EB7" s="120" t="e">
        <f>'[51]CRO2_Pro-Mes'!#REF!</f>
        <v>#REF!</v>
      </c>
      <c r="EC7" s="120">
        <f>'[51]CRO2_Pro-Mes'!DW3</f>
        <v>0</v>
      </c>
      <c r="ED7" s="120" t="e">
        <f>'[51]CRO2_Pro-Mes'!#REF!</f>
        <v>#REF!</v>
      </c>
      <c r="EE7" s="120">
        <f>'[51]CRO2_Pro-Mes'!DY3</f>
        <v>0</v>
      </c>
      <c r="EF7" s="120" t="e">
        <f>'[51]CRO2_Pro-Mes'!#REF!</f>
        <v>#REF!</v>
      </c>
      <c r="EG7" s="120">
        <f>'[51]CRO2_Pro-Mes'!EA3</f>
        <v>0</v>
      </c>
      <c r="EH7" s="120" t="e">
        <f>'[51]CRO2_Pro-Mes'!#REF!</f>
        <v>#REF!</v>
      </c>
      <c r="EI7" s="120">
        <f>'[51]CRO2_Pro-Mes'!EC3</f>
        <v>0</v>
      </c>
      <c r="EJ7" s="120" t="e">
        <f>'[51]CRO2_Pro-Mes'!#REF!</f>
        <v>#REF!</v>
      </c>
      <c r="EK7" s="120">
        <f>'[51]CRO2_Pro-Mes'!EE3</f>
        <v>0</v>
      </c>
      <c r="EL7" s="120" t="e">
        <f>'[51]CRO2_Pro-Mes'!#REF!</f>
        <v>#REF!</v>
      </c>
      <c r="EM7" s="120">
        <f>'[51]CRO2_Pro-Mes'!EG3</f>
        <v>0</v>
      </c>
      <c r="EN7" s="120" t="e">
        <f>'[51]CRO2_Pro-Mes'!#REF!</f>
        <v>#REF!</v>
      </c>
      <c r="EO7" s="120">
        <f>'[51]CRO2_Pro-Mes'!EI3</f>
        <v>0</v>
      </c>
      <c r="EP7" s="120" t="e">
        <f>'[51]CRO2_Pro-Mes'!#REF!</f>
        <v>#REF!</v>
      </c>
      <c r="EQ7" s="120">
        <f>'[51]CRO2_Pro-Mes'!EK3</f>
        <v>0</v>
      </c>
      <c r="ER7" s="120" t="e">
        <f>'[51]CRO2_Pro-Mes'!#REF!</f>
        <v>#REF!</v>
      </c>
      <c r="ES7" s="120">
        <f>'[51]CRO2_Pro-Mes'!EM3</f>
        <v>0</v>
      </c>
      <c r="ET7" s="120" t="e">
        <f>'[51]CRO2_Pro-Mes'!#REF!</f>
        <v>#REF!</v>
      </c>
      <c r="EU7" s="120">
        <f>'[51]CRO2_Pro-Mes'!EO3</f>
        <v>0</v>
      </c>
      <c r="EV7" s="120" t="e">
        <f>'[51]CRO2_Pro-Mes'!#REF!</f>
        <v>#REF!</v>
      </c>
      <c r="EW7" s="120">
        <f>'[51]CRO2_Pro-Mes'!EQ3</f>
        <v>0</v>
      </c>
      <c r="EX7" s="120" t="e">
        <f>'[51]CRO2_Pro-Mes'!#REF!</f>
        <v>#REF!</v>
      </c>
      <c r="EY7" s="120">
        <f>'[51]CRO2_Pro-Mes'!ES3</f>
        <v>0</v>
      </c>
      <c r="EZ7" s="120" t="e">
        <f>'[51]CRO2_Pro-Mes'!#REF!</f>
        <v>#REF!</v>
      </c>
      <c r="FA7" s="120">
        <f>'[51]CRO2_Pro-Mes'!EU3</f>
        <v>0</v>
      </c>
      <c r="FB7" s="120" t="e">
        <f>'[51]CRO2_Pro-Mes'!#REF!</f>
        <v>#REF!</v>
      </c>
      <c r="FC7" s="120">
        <f>'[51]CRO2_Pro-Mes'!EW3</f>
        <v>0</v>
      </c>
      <c r="FD7" s="120" t="e">
        <f>'[51]CRO2_Pro-Mes'!#REF!</f>
        <v>#REF!</v>
      </c>
      <c r="FE7" s="120">
        <f>'[51]CRO2_Pro-Mes'!EY3</f>
        <v>0</v>
      </c>
      <c r="FF7" s="120" t="e">
        <f>'[51]CRO2_Pro-Mes'!#REF!</f>
        <v>#REF!</v>
      </c>
      <c r="FG7" s="120">
        <f>'[51]CRO2_Pro-Mes'!FA3</f>
        <v>0</v>
      </c>
      <c r="FH7" s="120" t="e">
        <f>'[51]CRO2_Pro-Mes'!#REF!</f>
        <v>#REF!</v>
      </c>
      <c r="FI7" s="120">
        <f>'[51]CRO2_Pro-Mes'!FC3</f>
        <v>0</v>
      </c>
      <c r="FJ7" s="120" t="e">
        <f>'[51]CRO2_Pro-Mes'!#REF!</f>
        <v>#REF!</v>
      </c>
      <c r="FK7" s="120">
        <f>'[51]CRO2_Pro-Mes'!FE3</f>
        <v>0</v>
      </c>
      <c r="FL7" s="120" t="e">
        <f>'[51]CRO2_Pro-Mes'!#REF!</f>
        <v>#REF!</v>
      </c>
      <c r="FM7" s="120">
        <f>'[51]CRO2_Pro-Mes'!FG3</f>
        <v>0</v>
      </c>
      <c r="FN7" s="120" t="e">
        <f>'[51]CRO2_Pro-Mes'!#REF!</f>
        <v>#REF!</v>
      </c>
      <c r="FO7" s="120">
        <f>'[51]CRO2_Pro-Mes'!FI3</f>
        <v>0</v>
      </c>
      <c r="FP7" s="120" t="e">
        <f>'[51]CRO2_Pro-Mes'!#REF!</f>
        <v>#REF!</v>
      </c>
      <c r="FQ7" s="120">
        <f>'[51]CRO2_Pro-Mes'!FK3</f>
        <v>0</v>
      </c>
      <c r="FR7" s="120" t="e">
        <f>'[51]CRO2_Pro-Mes'!#REF!</f>
        <v>#REF!</v>
      </c>
      <c r="FS7" s="120">
        <f>'[51]CRO2_Pro-Mes'!FM3</f>
        <v>0</v>
      </c>
      <c r="FT7" s="120" t="e">
        <f>'[51]CRO2_Pro-Mes'!#REF!</f>
        <v>#REF!</v>
      </c>
      <c r="FU7" s="120">
        <f>'[51]CRO2_Pro-Mes'!FO3</f>
        <v>0</v>
      </c>
      <c r="FV7" s="120" t="e">
        <f>'[51]CRO2_Pro-Mes'!#REF!</f>
        <v>#REF!</v>
      </c>
      <c r="FW7" s="120">
        <f>'[51]CRO2_Pro-Mes'!FQ3</f>
        <v>0</v>
      </c>
      <c r="FX7" s="120" t="e">
        <f>'[51]CRO2_Pro-Mes'!#REF!</f>
        <v>#REF!</v>
      </c>
      <c r="FY7" s="120">
        <f>'[51]CRO2_Pro-Mes'!FS3</f>
        <v>0</v>
      </c>
      <c r="FZ7" s="120" t="e">
        <f>'[51]CRO2_Pro-Mes'!#REF!</f>
        <v>#REF!</v>
      </c>
      <c r="GA7" s="120">
        <f>'[51]CRO2_Pro-Mes'!FU3</f>
        <v>0</v>
      </c>
      <c r="GB7" s="120" t="e">
        <f>'[51]CRO2_Pro-Mes'!#REF!</f>
        <v>#REF!</v>
      </c>
      <c r="GC7" s="120">
        <f>'[51]CRO2_Pro-Mes'!FW3</f>
        <v>0</v>
      </c>
      <c r="GD7" s="120" t="e">
        <f>'[51]CRO2_Pro-Mes'!#REF!</f>
        <v>#REF!</v>
      </c>
      <c r="GE7" s="120">
        <f>'[51]CRO2_Pro-Mes'!FY3</f>
        <v>0</v>
      </c>
      <c r="GF7" s="120" t="e">
        <f>'[51]CRO2_Pro-Mes'!#REF!</f>
        <v>#REF!</v>
      </c>
      <c r="GG7" s="120">
        <f>'[51]CRO2_Pro-Mes'!GA3</f>
        <v>0</v>
      </c>
      <c r="GH7" s="120" t="e">
        <f>'[51]CRO2_Pro-Mes'!#REF!</f>
        <v>#REF!</v>
      </c>
      <c r="GI7" s="120">
        <f>'[51]CRO2_Pro-Mes'!GC3</f>
        <v>0</v>
      </c>
      <c r="GJ7" s="120" t="e">
        <f>'[51]CRO2_Pro-Mes'!#REF!</f>
        <v>#REF!</v>
      </c>
      <c r="GK7" s="120">
        <f>'[51]CRO2_Pro-Mes'!GE3</f>
        <v>0</v>
      </c>
      <c r="GL7" s="120" t="e">
        <f>'[51]CRO2_Pro-Mes'!#REF!</f>
        <v>#REF!</v>
      </c>
      <c r="GM7" s="120">
        <f>'[51]CRO2_Pro-Mes'!GG3</f>
        <v>0</v>
      </c>
      <c r="GN7" s="120" t="e">
        <f>'[51]CRO2_Pro-Mes'!#REF!</f>
        <v>#REF!</v>
      </c>
      <c r="GO7" s="120">
        <f>'[51]CRO2_Pro-Mes'!GI3</f>
        <v>0</v>
      </c>
      <c r="GP7" s="120" t="e">
        <f>'[51]CRO2_Pro-Mes'!#REF!</f>
        <v>#REF!</v>
      </c>
      <c r="GQ7" s="120">
        <f>'[51]CRO2_Pro-Mes'!GK3</f>
        <v>0</v>
      </c>
      <c r="GR7" s="120" t="e">
        <f>'[51]CRO2_Pro-Mes'!#REF!</f>
        <v>#REF!</v>
      </c>
      <c r="GS7" s="120">
        <f>'[51]CRO2_Pro-Mes'!GM3</f>
        <v>0</v>
      </c>
      <c r="GT7" s="120" t="e">
        <f>'[51]CRO2_Pro-Mes'!#REF!</f>
        <v>#REF!</v>
      </c>
      <c r="GU7" s="120">
        <f>'[51]CRO2_Pro-Mes'!GO3</f>
        <v>0</v>
      </c>
      <c r="GV7" s="120" t="e">
        <f>'[51]CRO2_Pro-Mes'!#REF!</f>
        <v>#REF!</v>
      </c>
      <c r="GW7" s="120">
        <f>'[51]CRO2_Pro-Mes'!GQ3</f>
        <v>0</v>
      </c>
      <c r="GX7" s="120" t="e">
        <f>'[51]CRO2_Pro-Mes'!#REF!</f>
        <v>#REF!</v>
      </c>
      <c r="GY7" s="120">
        <f>'[51]CRO2_Pro-Mes'!GS3</f>
        <v>0</v>
      </c>
      <c r="GZ7" s="120" t="e">
        <f>'[51]CRO2_Pro-Mes'!#REF!</f>
        <v>#REF!</v>
      </c>
      <c r="HA7" s="120">
        <f>'[51]CRO2_Pro-Mes'!GU3</f>
        <v>0</v>
      </c>
      <c r="HB7" s="120" t="e">
        <f>'[51]CRO2_Pro-Mes'!#REF!</f>
        <v>#REF!</v>
      </c>
      <c r="HC7" s="120">
        <f>'[51]CRO2_Pro-Mes'!GW3</f>
        <v>0</v>
      </c>
      <c r="HD7" s="120" t="e">
        <f>'[51]CRO2_Pro-Mes'!#REF!</f>
        <v>#REF!</v>
      </c>
      <c r="HE7" s="120">
        <f>'[51]CRO2_Pro-Mes'!GY3</f>
        <v>0</v>
      </c>
      <c r="HF7" s="120" t="e">
        <f>'[51]CRO2_Pro-Mes'!#REF!</f>
        <v>#REF!</v>
      </c>
      <c r="HG7" s="120">
        <f>'[51]CRO2_Pro-Mes'!HA3</f>
        <v>0</v>
      </c>
      <c r="HH7" s="120" t="e">
        <f>'[51]CRO2_Pro-Mes'!#REF!</f>
        <v>#REF!</v>
      </c>
      <c r="HI7" s="120">
        <f>'[51]CRO2_Pro-Mes'!HC3</f>
        <v>0</v>
      </c>
      <c r="HJ7" s="120" t="e">
        <f>'[51]CRO2_Pro-Mes'!#REF!</f>
        <v>#REF!</v>
      </c>
      <c r="HK7" s="120">
        <f>'[51]CRO2_Pro-Mes'!HE3</f>
        <v>0</v>
      </c>
      <c r="HL7" s="120" t="e">
        <f>'[51]CRO2_Pro-Mes'!#REF!</f>
        <v>#REF!</v>
      </c>
      <c r="HM7" s="120">
        <f>'[51]CRO2_Pro-Mes'!HG3</f>
        <v>0</v>
      </c>
      <c r="HN7" s="120" t="e">
        <f>'[51]CRO2_Pro-Mes'!#REF!</f>
        <v>#REF!</v>
      </c>
      <c r="HO7" s="120">
        <f>'[51]CRO2_Pro-Mes'!HI3</f>
        <v>0</v>
      </c>
      <c r="HP7" s="120" t="e">
        <f>'[51]CRO2_Pro-Mes'!#REF!</f>
        <v>#REF!</v>
      </c>
      <c r="HQ7" s="120">
        <f>'[51]CRO2_Pro-Mes'!HK3</f>
        <v>0</v>
      </c>
      <c r="HR7" s="120" t="e">
        <f>'[51]CRO2_Pro-Mes'!#REF!</f>
        <v>#REF!</v>
      </c>
      <c r="HS7" s="120">
        <f>'[51]CRO2_Pro-Mes'!HM3</f>
        <v>0</v>
      </c>
      <c r="HT7" s="120" t="e">
        <f>'[51]CRO2_Pro-Mes'!#REF!</f>
        <v>#REF!</v>
      </c>
      <c r="HU7" s="120">
        <f>'[51]CRO2_Pro-Mes'!HO3</f>
        <v>0</v>
      </c>
      <c r="HV7" s="120" t="e">
        <f>'[51]CRO2_Pro-Mes'!#REF!</f>
        <v>#REF!</v>
      </c>
      <c r="HW7" s="120">
        <f>'[51]CRO2_Pro-Mes'!HQ3</f>
        <v>0</v>
      </c>
      <c r="HX7" s="120" t="e">
        <f>'[51]CRO2_Pro-Mes'!#REF!</f>
        <v>#REF!</v>
      </c>
      <c r="HY7" s="120">
        <f>'[51]CRO2_Pro-Mes'!HS3</f>
        <v>0</v>
      </c>
      <c r="HZ7" s="120" t="e">
        <f>'[51]CRO2_Pro-Mes'!#REF!</f>
        <v>#REF!</v>
      </c>
      <c r="IA7" s="120">
        <f>'[51]CRO2_Pro-Mes'!HU3</f>
        <v>0</v>
      </c>
      <c r="IB7" s="120" t="e">
        <f>'[51]CRO2_Pro-Mes'!#REF!</f>
        <v>#REF!</v>
      </c>
      <c r="IC7" s="120">
        <f>'[51]CRO2_Pro-Mes'!HW3</f>
        <v>0</v>
      </c>
      <c r="ID7" s="120" t="e">
        <f>'[51]CRO2_Pro-Mes'!#REF!</f>
        <v>#REF!</v>
      </c>
      <c r="IE7" s="120">
        <f>'[51]CRO2_Pro-Mes'!HY3</f>
        <v>0</v>
      </c>
      <c r="IF7" s="120" t="e">
        <f>'[51]CRO2_Pro-Mes'!#REF!</f>
        <v>#REF!</v>
      </c>
      <c r="IG7" s="120">
        <f>'[51]CRO2_Pro-Mes'!IA3</f>
        <v>0</v>
      </c>
      <c r="IH7" s="120" t="e">
        <f>'[51]CRO2_Pro-Mes'!#REF!</f>
        <v>#REF!</v>
      </c>
      <c r="II7" s="120">
        <f>'[51]CRO2_Pro-Mes'!IC3</f>
        <v>0</v>
      </c>
      <c r="IJ7" s="120" t="e">
        <f>'[51]CRO2_Pro-Mes'!#REF!</f>
        <v>#REF!</v>
      </c>
      <c r="IK7" s="120">
        <f>'[51]CRO2_Pro-Mes'!IE3</f>
        <v>0</v>
      </c>
      <c r="IL7" s="120" t="e">
        <f>'[51]CRO2_Pro-Mes'!#REF!</f>
        <v>#REF!</v>
      </c>
      <c r="IM7" s="120">
        <f>'[51]CRO2_Pro-Mes'!IG3</f>
        <v>0</v>
      </c>
      <c r="IN7" s="120" t="e">
        <f>'[51]CRO2_Pro-Mes'!#REF!</f>
        <v>#REF!</v>
      </c>
      <c r="IO7" s="120">
        <f>'[51]CRO2_Pro-Mes'!II3</f>
        <v>0</v>
      </c>
      <c r="IP7" s="120" t="e">
        <f>'[51]CRO2_Pro-Mes'!#REF!</f>
        <v>#REF!</v>
      </c>
      <c r="IQ7" s="120">
        <f>'[51]CRO2_Pro-Mes'!IK3</f>
        <v>0</v>
      </c>
      <c r="IR7" s="120" t="e">
        <f>'[51]CRO2_Pro-Mes'!#REF!</f>
        <v>#REF!</v>
      </c>
      <c r="IS7" s="120">
        <f>'[51]CRO2_Pro-Mes'!IM3</f>
        <v>0</v>
      </c>
      <c r="IT7" s="120" t="e">
        <f>'[51]CRO2_Pro-Mes'!#REF!</f>
        <v>#REF!</v>
      </c>
      <c r="IU7" s="120">
        <f>'[51]CRO2_Pro-Mes'!IO3</f>
        <v>0</v>
      </c>
      <c r="IV7" s="120" t="e">
        <f>'[51]CRO2_Pro-Mes'!#REF!</f>
        <v>#REF!</v>
      </c>
      <c r="IW7" s="120">
        <f>'[51]CRO2_Pro-Mes'!IQ3</f>
        <v>0</v>
      </c>
      <c r="IX7" s="120" t="e">
        <f>'[51]CRO2_Pro-Mes'!#REF!</f>
        <v>#REF!</v>
      </c>
      <c r="IY7" s="120">
        <f>'[51]CRO2_Pro-Mes'!IS3</f>
        <v>0</v>
      </c>
      <c r="IZ7" s="120" t="e">
        <f>'[51]CRO2_Pro-Mes'!#REF!</f>
        <v>#REF!</v>
      </c>
      <c r="JA7" s="120">
        <f>'[51]CRO2_Pro-Mes'!IU3</f>
        <v>0</v>
      </c>
      <c r="JB7" s="120" t="e">
        <f>'[51]CRO2_Pro-Mes'!#REF!</f>
        <v>#REF!</v>
      </c>
      <c r="JC7" s="120">
        <f>'[51]CRO2_Pro-Mes'!IW3</f>
        <v>0</v>
      </c>
      <c r="JD7" s="120" t="e">
        <f>'[51]CRO2_Pro-Mes'!#REF!</f>
        <v>#REF!</v>
      </c>
      <c r="JE7" s="120">
        <f>'[51]CRO2_Pro-Mes'!IY3</f>
        <v>0</v>
      </c>
      <c r="JF7" s="120" t="e">
        <f>'[51]CRO2_Pro-Mes'!#REF!</f>
        <v>#REF!</v>
      </c>
      <c r="JG7" s="120">
        <f>'[51]CRO2_Pro-Mes'!JA3</f>
        <v>0</v>
      </c>
      <c r="JH7" s="120" t="e">
        <f>'[51]CRO2_Pro-Mes'!#REF!</f>
        <v>#REF!</v>
      </c>
      <c r="JI7" s="120">
        <f>'[51]CRO2_Pro-Mes'!JC3</f>
        <v>0</v>
      </c>
      <c r="JJ7" s="120" t="e">
        <f>'[51]CRO2_Pro-Mes'!#REF!</f>
        <v>#REF!</v>
      </c>
      <c r="JK7" s="120">
        <f>'[51]CRO2_Pro-Mes'!JE3</f>
        <v>0</v>
      </c>
      <c r="JL7" s="120" t="e">
        <f>'[51]CRO2_Pro-Mes'!#REF!</f>
        <v>#REF!</v>
      </c>
      <c r="JM7" s="120">
        <f>'[51]CRO2_Pro-Mes'!JG3</f>
        <v>0</v>
      </c>
      <c r="JN7" s="120" t="e">
        <f>'[51]CRO2_Pro-Mes'!#REF!</f>
        <v>#REF!</v>
      </c>
      <c r="JO7" s="120">
        <f>'[51]CRO2_Pro-Mes'!JI3</f>
        <v>0</v>
      </c>
      <c r="JP7" s="120" t="e">
        <f>'[51]CRO2_Pro-Mes'!#REF!</f>
        <v>#REF!</v>
      </c>
      <c r="JQ7" s="120">
        <f>'[51]CRO2_Pro-Mes'!JK3</f>
        <v>0</v>
      </c>
      <c r="JR7" s="120" t="e">
        <f>'[51]CRO2_Pro-Mes'!#REF!</f>
        <v>#REF!</v>
      </c>
      <c r="JS7" s="120">
        <f>'[51]CRO2_Pro-Mes'!JM3</f>
        <v>0</v>
      </c>
      <c r="JT7" s="120" t="e">
        <f>'[51]CRO2_Pro-Mes'!#REF!</f>
        <v>#REF!</v>
      </c>
      <c r="JU7" s="120">
        <f>'[51]CRO2_Pro-Mes'!JO3</f>
        <v>0</v>
      </c>
      <c r="JV7" s="120" t="e">
        <f>'[51]CRO2_Pro-Mes'!#REF!</f>
        <v>#REF!</v>
      </c>
      <c r="JW7" s="120">
        <f>'[51]CRO2_Pro-Mes'!JQ3</f>
        <v>0</v>
      </c>
      <c r="JX7" s="120" t="e">
        <f>'[51]CRO2_Pro-Mes'!#REF!</f>
        <v>#REF!</v>
      </c>
      <c r="JY7" s="120">
        <f>'[51]CRO2_Pro-Mes'!JS3</f>
        <v>0</v>
      </c>
      <c r="JZ7" s="120" t="e">
        <f>'[51]CRO2_Pro-Mes'!#REF!</f>
        <v>#REF!</v>
      </c>
      <c r="KA7" s="120">
        <f>'[51]CRO2_Pro-Mes'!JU3</f>
        <v>0</v>
      </c>
      <c r="KB7" s="120" t="e">
        <f>'[51]CRO2_Pro-Mes'!#REF!</f>
        <v>#REF!</v>
      </c>
      <c r="KC7" s="120">
        <f>'[51]CRO2_Pro-Mes'!JW3</f>
        <v>0</v>
      </c>
      <c r="KD7" s="120" t="e">
        <f>'[51]CRO2_Pro-Mes'!#REF!</f>
        <v>#REF!</v>
      </c>
      <c r="KE7" s="120">
        <f>'[51]CRO2_Pro-Mes'!JY3</f>
        <v>0</v>
      </c>
      <c r="KF7" s="120" t="e">
        <f>'[51]CRO2_Pro-Mes'!#REF!</f>
        <v>#REF!</v>
      </c>
      <c r="KG7" s="120">
        <f>'[51]CRO2_Pro-Mes'!KA3</f>
        <v>0</v>
      </c>
      <c r="KH7" s="120" t="e">
        <f>'[51]CRO2_Pro-Mes'!#REF!</f>
        <v>#REF!</v>
      </c>
      <c r="KI7" s="120">
        <f>'[51]CRO2_Pro-Mes'!KC3</f>
        <v>0</v>
      </c>
      <c r="KJ7" s="120" t="e">
        <f>'[51]CRO2_Pro-Mes'!#REF!</f>
        <v>#REF!</v>
      </c>
      <c r="KK7" s="120">
        <f>'[51]CRO2_Pro-Mes'!KE3</f>
        <v>0</v>
      </c>
      <c r="KL7" s="120" t="e">
        <f>'[51]CRO2_Pro-Mes'!#REF!</f>
        <v>#REF!</v>
      </c>
      <c r="KM7" s="120">
        <f>'[51]CRO2_Pro-Mes'!KG3</f>
        <v>0</v>
      </c>
      <c r="KN7" s="120" t="e">
        <f>'[51]CRO2_Pro-Mes'!#REF!</f>
        <v>#REF!</v>
      </c>
      <c r="KO7" s="120">
        <f>'[51]CRO2_Pro-Mes'!KI3</f>
        <v>0</v>
      </c>
      <c r="KP7" s="120" t="e">
        <f>'[51]CRO2_Pro-Mes'!#REF!</f>
        <v>#REF!</v>
      </c>
      <c r="KQ7" s="120">
        <f>'[51]CRO2_Pro-Mes'!KK3</f>
        <v>0</v>
      </c>
      <c r="KR7" s="120" t="e">
        <f>'[51]CRO2_Pro-Mes'!#REF!</f>
        <v>#REF!</v>
      </c>
      <c r="KS7" s="120">
        <f>'[51]CRO2_Pro-Mes'!KM3</f>
        <v>0</v>
      </c>
      <c r="KT7" s="120" t="e">
        <f>'[51]CRO2_Pro-Mes'!#REF!</f>
        <v>#REF!</v>
      </c>
      <c r="KU7" s="120">
        <f>'[51]CRO2_Pro-Mes'!KO3</f>
        <v>0</v>
      </c>
      <c r="KV7" s="120" t="e">
        <f>'[51]CRO2_Pro-Mes'!#REF!</f>
        <v>#REF!</v>
      </c>
      <c r="KW7" s="120">
        <f>'[51]CRO2_Pro-Mes'!KQ3</f>
        <v>0</v>
      </c>
      <c r="KX7" s="120" t="e">
        <f>'[51]CRO2_Pro-Mes'!#REF!</f>
        <v>#REF!</v>
      </c>
      <c r="KY7" s="120">
        <f>'[51]CRO2_Pro-Mes'!KS3</f>
        <v>0</v>
      </c>
      <c r="KZ7" s="120" t="e">
        <f>'[51]CRO2_Pro-Mes'!#REF!</f>
        <v>#REF!</v>
      </c>
      <c r="LA7" s="120">
        <f>'[51]CRO2_Pro-Mes'!KU3</f>
        <v>0</v>
      </c>
      <c r="LB7" s="120" t="e">
        <f>'[51]CRO2_Pro-Mes'!#REF!</f>
        <v>#REF!</v>
      </c>
      <c r="LC7" s="120">
        <f>'[51]CRO2_Pro-Mes'!KW3</f>
        <v>0</v>
      </c>
      <c r="LD7" s="120" t="e">
        <f>'[51]CRO2_Pro-Mes'!#REF!</f>
        <v>#REF!</v>
      </c>
      <c r="LE7" s="120">
        <f>'[51]CRO2_Pro-Mes'!KY3</f>
        <v>0</v>
      </c>
      <c r="LF7" s="120" t="e">
        <f>'[51]CRO2_Pro-Mes'!#REF!</f>
        <v>#REF!</v>
      </c>
      <c r="LG7" s="120">
        <f>'[51]CRO2_Pro-Mes'!LA3</f>
        <v>0</v>
      </c>
      <c r="LH7" s="120" t="e">
        <f>'[51]CRO2_Pro-Mes'!#REF!</f>
        <v>#REF!</v>
      </c>
      <c r="LI7" s="120">
        <f>'[51]CRO2_Pro-Mes'!LC3</f>
        <v>0</v>
      </c>
      <c r="LJ7" s="120" t="e">
        <f>'[51]CRO2_Pro-Mes'!#REF!</f>
        <v>#REF!</v>
      </c>
      <c r="LK7" s="120">
        <f>'[51]CRO2_Pro-Mes'!LE3</f>
        <v>0</v>
      </c>
      <c r="LL7" s="120" t="e">
        <f>'[51]CRO2_Pro-Mes'!#REF!</f>
        <v>#REF!</v>
      </c>
      <c r="LM7" s="120">
        <f>'[51]CRO2_Pro-Mes'!LG3</f>
        <v>0</v>
      </c>
      <c r="LN7" s="120" t="e">
        <f>'[51]CRO2_Pro-Mes'!#REF!</f>
        <v>#REF!</v>
      </c>
      <c r="LO7" s="120">
        <f>'[51]CRO2_Pro-Mes'!LI3</f>
        <v>0</v>
      </c>
      <c r="LP7" s="120" t="e">
        <f>'[51]CRO2_Pro-Mes'!#REF!</f>
        <v>#REF!</v>
      </c>
      <c r="LQ7" s="120">
        <f>'[51]CRO2_Pro-Mes'!LK3</f>
        <v>0</v>
      </c>
      <c r="LR7" s="120" t="e">
        <f>'[51]CRO2_Pro-Mes'!#REF!</f>
        <v>#REF!</v>
      </c>
      <c r="LS7" s="120">
        <f>'[51]CRO2_Pro-Mes'!LM3</f>
        <v>0</v>
      </c>
      <c r="LT7" s="120" t="e">
        <f>'[51]CRO2_Pro-Mes'!#REF!</f>
        <v>#REF!</v>
      </c>
      <c r="LU7" s="120">
        <f>'[51]CRO2_Pro-Mes'!LO3</f>
        <v>0</v>
      </c>
      <c r="LV7" s="120" t="e">
        <f>'[51]CRO2_Pro-Mes'!#REF!</f>
        <v>#REF!</v>
      </c>
      <c r="LW7" s="120">
        <f>'[51]CRO2_Pro-Mes'!LQ3</f>
        <v>0</v>
      </c>
      <c r="LX7" s="120" t="e">
        <f>'[51]CRO2_Pro-Mes'!#REF!</f>
        <v>#REF!</v>
      </c>
      <c r="LY7" s="120">
        <f>'[51]CRO2_Pro-Mes'!LS3</f>
        <v>0</v>
      </c>
      <c r="LZ7" s="120" t="e">
        <f>'[51]CRO2_Pro-Mes'!#REF!</f>
        <v>#REF!</v>
      </c>
      <c r="MA7" s="120">
        <f>'[51]CRO2_Pro-Mes'!LU3</f>
        <v>0</v>
      </c>
      <c r="MB7" s="120" t="e">
        <f>'[51]CRO2_Pro-Mes'!#REF!</f>
        <v>#REF!</v>
      </c>
      <c r="MC7" s="120">
        <f>'[51]CRO2_Pro-Mes'!LW3</f>
        <v>0</v>
      </c>
      <c r="MD7" s="120" t="e">
        <f>'[51]CRO2_Pro-Mes'!#REF!</f>
        <v>#REF!</v>
      </c>
      <c r="ME7" s="120">
        <f>'[51]CRO2_Pro-Mes'!LY3</f>
        <v>0</v>
      </c>
      <c r="MF7" s="120" t="e">
        <f>'[51]CRO2_Pro-Mes'!#REF!</f>
        <v>#REF!</v>
      </c>
      <c r="MG7" s="120">
        <f>'[51]CRO2_Pro-Mes'!MA3</f>
        <v>0</v>
      </c>
      <c r="MH7" s="120" t="e">
        <f>'[51]CRO2_Pro-Mes'!#REF!</f>
        <v>#REF!</v>
      </c>
      <c r="MI7" s="120">
        <f>'[51]CRO2_Pro-Mes'!MC3</f>
        <v>0</v>
      </c>
      <c r="MJ7" s="120" t="e">
        <f>'[51]CRO2_Pro-Mes'!#REF!</f>
        <v>#REF!</v>
      </c>
      <c r="MK7" s="120">
        <f>'[51]CRO2_Pro-Mes'!ME3</f>
        <v>0</v>
      </c>
      <c r="ML7" s="120" t="e">
        <f>'[51]CRO2_Pro-Mes'!#REF!</f>
        <v>#REF!</v>
      </c>
      <c r="MM7" s="120">
        <f>'[51]CRO2_Pro-Mes'!MG3</f>
        <v>0</v>
      </c>
      <c r="MN7" s="120" t="e">
        <f>'[51]CRO2_Pro-Mes'!#REF!</f>
        <v>#REF!</v>
      </c>
      <c r="MO7" s="120">
        <f>'[51]CRO2_Pro-Mes'!MI3</f>
        <v>0</v>
      </c>
      <c r="MP7" s="120" t="e">
        <f>'[51]CRO2_Pro-Mes'!#REF!</f>
        <v>#REF!</v>
      </c>
      <c r="MQ7" s="120">
        <f>'[51]CRO2_Pro-Mes'!MK3</f>
        <v>0</v>
      </c>
      <c r="MR7" s="120" t="e">
        <f>'[51]CRO2_Pro-Mes'!#REF!</f>
        <v>#REF!</v>
      </c>
      <c r="MS7" s="120">
        <f>'[51]CRO2_Pro-Mes'!MM3</f>
        <v>0</v>
      </c>
      <c r="MT7" s="120" t="e">
        <f>'[51]CRO2_Pro-Mes'!#REF!</f>
        <v>#REF!</v>
      </c>
      <c r="MU7" s="120">
        <f>'[51]CRO2_Pro-Mes'!MO3</f>
        <v>0</v>
      </c>
      <c r="MV7" s="120" t="e">
        <f>'[51]CRO2_Pro-Mes'!#REF!</f>
        <v>#REF!</v>
      </c>
      <c r="MW7" s="120">
        <f>'[51]CRO2_Pro-Mes'!MQ3</f>
        <v>0</v>
      </c>
      <c r="MX7" s="120" t="e">
        <f>'[51]CRO2_Pro-Mes'!#REF!</f>
        <v>#REF!</v>
      </c>
      <c r="MY7" s="120">
        <f>'[51]CRO2_Pro-Mes'!MS3</f>
        <v>0</v>
      </c>
      <c r="MZ7" s="120" t="e">
        <f>'[51]CRO2_Pro-Mes'!#REF!</f>
        <v>#REF!</v>
      </c>
      <c r="NA7" s="120">
        <f>'[51]CRO2_Pro-Mes'!MU3</f>
        <v>0</v>
      </c>
      <c r="NB7" s="120" t="e">
        <f>'[51]CRO2_Pro-Mes'!#REF!</f>
        <v>#REF!</v>
      </c>
      <c r="NC7" s="120">
        <f>'[51]CRO2_Pro-Mes'!MW3</f>
        <v>0</v>
      </c>
      <c r="ND7" s="120" t="e">
        <f>'[51]CRO2_Pro-Mes'!#REF!</f>
        <v>#REF!</v>
      </c>
      <c r="NE7" s="120">
        <f>'[51]CRO2_Pro-Mes'!MY3</f>
        <v>0</v>
      </c>
      <c r="NF7" s="120" t="e">
        <f>'[51]CRO2_Pro-Mes'!#REF!</f>
        <v>#REF!</v>
      </c>
      <c r="NG7" s="120">
        <f>'[51]CRO2_Pro-Mes'!NA3</f>
        <v>0</v>
      </c>
      <c r="NH7" s="120" t="e">
        <f>'[51]CRO2_Pro-Mes'!#REF!</f>
        <v>#REF!</v>
      </c>
      <c r="NI7" s="120">
        <f>'[51]CRO2_Pro-Mes'!NC3</f>
        <v>0</v>
      </c>
      <c r="NJ7" s="120" t="e">
        <f>'[51]CRO2_Pro-Mes'!#REF!</f>
        <v>#REF!</v>
      </c>
      <c r="NK7" s="120">
        <f>'[51]CRO2_Pro-Mes'!NE3</f>
        <v>0</v>
      </c>
      <c r="NL7" s="120" t="e">
        <f>'[51]CRO2_Pro-Mes'!#REF!</f>
        <v>#REF!</v>
      </c>
      <c r="NM7" s="120">
        <f>'[51]CRO2_Pro-Mes'!NG3</f>
        <v>0</v>
      </c>
      <c r="NN7" s="120" t="e">
        <f>'[51]CRO2_Pro-Mes'!#REF!</f>
        <v>#REF!</v>
      </c>
      <c r="NO7" s="120">
        <f>'[51]CRO2_Pro-Mes'!NI3</f>
        <v>0</v>
      </c>
      <c r="NP7" s="120" t="e">
        <f>'[51]CRO2_Pro-Mes'!#REF!</f>
        <v>#REF!</v>
      </c>
      <c r="NQ7" s="120">
        <f>'[51]CRO2_Pro-Mes'!NK3</f>
        <v>0</v>
      </c>
      <c r="NR7" s="120" t="e">
        <f>'[51]CRO2_Pro-Mes'!#REF!</f>
        <v>#REF!</v>
      </c>
      <c r="NS7" s="120">
        <f>'[51]CRO2_Pro-Mes'!NM3</f>
        <v>0</v>
      </c>
      <c r="NT7" s="120" t="e">
        <f>'[51]CRO2_Pro-Mes'!#REF!</f>
        <v>#REF!</v>
      </c>
      <c r="NU7" s="120">
        <f>'[51]CRO2_Pro-Mes'!NO3</f>
        <v>0</v>
      </c>
      <c r="NV7" s="120" t="e">
        <f>'[51]CRO2_Pro-Mes'!#REF!</f>
        <v>#REF!</v>
      </c>
      <c r="NW7" s="120">
        <f>'[51]CRO2_Pro-Mes'!NQ3</f>
        <v>0</v>
      </c>
      <c r="NX7" s="120" t="e">
        <f>'[51]CRO2_Pro-Mes'!#REF!</f>
        <v>#REF!</v>
      </c>
      <c r="NY7" s="120">
        <f>'[51]CRO2_Pro-Mes'!NS3</f>
        <v>0</v>
      </c>
      <c r="NZ7" s="120" t="e">
        <f>'[51]CRO2_Pro-Mes'!#REF!</f>
        <v>#REF!</v>
      </c>
      <c r="OA7" s="120">
        <f>'[51]CRO2_Pro-Mes'!NU3</f>
        <v>0</v>
      </c>
      <c r="OB7" s="120" t="e">
        <f>'[51]CRO2_Pro-Mes'!#REF!</f>
        <v>#REF!</v>
      </c>
      <c r="OC7" s="120">
        <f>'[51]CRO2_Pro-Mes'!NW3</f>
        <v>0</v>
      </c>
      <c r="OD7" s="120" t="e">
        <f>'[51]CRO2_Pro-Mes'!#REF!</f>
        <v>#REF!</v>
      </c>
      <c r="OE7" s="120">
        <f>'[51]CRO2_Pro-Mes'!NY3</f>
        <v>0</v>
      </c>
      <c r="OF7" s="120" t="e">
        <f>'[51]CRO2_Pro-Mes'!#REF!</f>
        <v>#REF!</v>
      </c>
      <c r="OG7" s="120">
        <f>'[51]CRO2_Pro-Mes'!OA3</f>
        <v>0</v>
      </c>
      <c r="OH7" s="120" t="e">
        <f>'[51]CRO2_Pro-Mes'!#REF!</f>
        <v>#REF!</v>
      </c>
      <c r="OI7" s="120">
        <f>'[51]CRO2_Pro-Mes'!OC3</f>
        <v>0</v>
      </c>
      <c r="OJ7" s="120" t="e">
        <f>'[51]CRO2_Pro-Mes'!#REF!</f>
        <v>#REF!</v>
      </c>
      <c r="OK7" s="120">
        <f>'[51]CRO2_Pro-Mes'!OE3</f>
        <v>0</v>
      </c>
      <c r="OL7" s="120" t="e">
        <f>'[51]CRO2_Pro-Mes'!#REF!</f>
        <v>#REF!</v>
      </c>
      <c r="OM7" s="120">
        <f>'[51]CRO2_Pro-Mes'!OG3</f>
        <v>0</v>
      </c>
      <c r="ON7" s="120" t="e">
        <f>'[51]CRO2_Pro-Mes'!#REF!</f>
        <v>#REF!</v>
      </c>
      <c r="OO7" s="120">
        <f>'[51]CRO2_Pro-Mes'!OI3</f>
        <v>0</v>
      </c>
      <c r="OP7" s="120" t="e">
        <f>'[51]CRO2_Pro-Mes'!#REF!</f>
        <v>#REF!</v>
      </c>
      <c r="OQ7" s="120">
        <f>'[51]CRO2_Pro-Mes'!OK3</f>
        <v>0</v>
      </c>
      <c r="OR7" s="120" t="e">
        <f>'[51]CRO2_Pro-Mes'!#REF!</f>
        <v>#REF!</v>
      </c>
      <c r="OS7" s="120">
        <f>'[51]CRO2_Pro-Mes'!OM3</f>
        <v>0</v>
      </c>
      <c r="OT7" s="120" t="e">
        <f>'[51]CRO2_Pro-Mes'!#REF!</f>
        <v>#REF!</v>
      </c>
      <c r="OU7" s="120">
        <f>'[51]CRO2_Pro-Mes'!OO3</f>
        <v>0</v>
      </c>
      <c r="OV7" s="120" t="e">
        <f>'[51]CRO2_Pro-Mes'!#REF!</f>
        <v>#REF!</v>
      </c>
      <c r="OW7" s="120">
        <f>'[51]CRO2_Pro-Mes'!OQ3</f>
        <v>0</v>
      </c>
      <c r="OX7" s="120" t="e">
        <f>'[51]CRO2_Pro-Mes'!#REF!</f>
        <v>#REF!</v>
      </c>
      <c r="OY7" s="120">
        <f>'[51]CRO2_Pro-Mes'!OS3</f>
        <v>0</v>
      </c>
      <c r="OZ7" s="120" t="e">
        <f>'[51]CRO2_Pro-Mes'!#REF!</f>
        <v>#REF!</v>
      </c>
      <c r="PA7" s="120">
        <f>'[51]CRO2_Pro-Mes'!OU3</f>
        <v>0</v>
      </c>
      <c r="PB7" s="120" t="e">
        <f>'[51]CRO2_Pro-Mes'!#REF!</f>
        <v>#REF!</v>
      </c>
      <c r="PC7" s="120">
        <f>'[51]CRO2_Pro-Mes'!OW3</f>
        <v>0</v>
      </c>
      <c r="PD7" s="120" t="e">
        <f>'[51]CRO2_Pro-Mes'!#REF!</f>
        <v>#REF!</v>
      </c>
      <c r="PE7" s="120">
        <f>'[51]CRO2_Pro-Mes'!OY3</f>
        <v>0</v>
      </c>
      <c r="PF7" s="120" t="e">
        <f>'[51]CRO2_Pro-Mes'!#REF!</f>
        <v>#REF!</v>
      </c>
      <c r="PG7" s="120">
        <f>'[51]CRO2_Pro-Mes'!PA3</f>
        <v>0</v>
      </c>
      <c r="PH7" s="120" t="e">
        <f>'[51]CRO2_Pro-Mes'!#REF!</f>
        <v>#REF!</v>
      </c>
      <c r="PI7" s="120">
        <f>'[51]CRO2_Pro-Mes'!PC3</f>
        <v>0</v>
      </c>
      <c r="PJ7" s="120" t="e">
        <f>'[51]CRO2_Pro-Mes'!#REF!</f>
        <v>#REF!</v>
      </c>
      <c r="PK7" s="120">
        <f>'[51]CRO2_Pro-Mes'!PE3</f>
        <v>0</v>
      </c>
      <c r="PL7" s="120" t="e">
        <f>'[51]CRO2_Pro-Mes'!#REF!</f>
        <v>#REF!</v>
      </c>
      <c r="PM7" s="120">
        <f>'[51]CRO2_Pro-Mes'!PG3</f>
        <v>0</v>
      </c>
      <c r="PN7" s="120" t="e">
        <f>'[51]CRO2_Pro-Mes'!#REF!</f>
        <v>#REF!</v>
      </c>
      <c r="PO7" s="120">
        <f>'[51]CRO2_Pro-Mes'!PI3</f>
        <v>0</v>
      </c>
      <c r="PP7" s="120" t="e">
        <f>'[51]CRO2_Pro-Mes'!#REF!</f>
        <v>#REF!</v>
      </c>
      <c r="PQ7" s="120">
        <f>'[51]CRO2_Pro-Mes'!PK3</f>
        <v>0</v>
      </c>
      <c r="PR7" s="120" t="e">
        <f>'[51]CRO2_Pro-Mes'!#REF!</f>
        <v>#REF!</v>
      </c>
      <c r="PS7" s="120">
        <f>'[51]CRO2_Pro-Mes'!PM3</f>
        <v>0</v>
      </c>
      <c r="PT7" s="120" t="e">
        <f>'[51]CRO2_Pro-Mes'!#REF!</f>
        <v>#REF!</v>
      </c>
      <c r="PU7" s="120">
        <f>'[51]CRO2_Pro-Mes'!PO3</f>
        <v>0</v>
      </c>
      <c r="PV7" s="120" t="e">
        <f>'[51]CRO2_Pro-Mes'!#REF!</f>
        <v>#REF!</v>
      </c>
      <c r="PW7" s="120">
        <f>'[51]CRO2_Pro-Mes'!PQ3</f>
        <v>0</v>
      </c>
      <c r="PX7" s="120" t="e">
        <f>'[51]CRO2_Pro-Mes'!#REF!</f>
        <v>#REF!</v>
      </c>
      <c r="PY7" s="120">
        <f>'[51]CRO2_Pro-Mes'!PS3</f>
        <v>0</v>
      </c>
      <c r="PZ7" s="120" t="e">
        <f>'[51]CRO2_Pro-Mes'!#REF!</f>
        <v>#REF!</v>
      </c>
      <c r="QA7" s="120">
        <f>'[51]CRO2_Pro-Mes'!PU3</f>
        <v>0</v>
      </c>
      <c r="QB7" s="120" t="e">
        <f>'[51]CRO2_Pro-Mes'!#REF!</f>
        <v>#REF!</v>
      </c>
      <c r="QC7" s="120">
        <f>'[51]CRO2_Pro-Mes'!PW3</f>
        <v>0</v>
      </c>
      <c r="QD7" s="120" t="e">
        <f>'[51]CRO2_Pro-Mes'!#REF!</f>
        <v>#REF!</v>
      </c>
      <c r="QE7" s="120">
        <f>'[51]CRO2_Pro-Mes'!PY3</f>
        <v>0</v>
      </c>
      <c r="QF7" s="120" t="e">
        <f>'[51]CRO2_Pro-Mes'!#REF!</f>
        <v>#REF!</v>
      </c>
      <c r="QG7" s="120">
        <f>'[51]CRO2_Pro-Mes'!QA3</f>
        <v>0</v>
      </c>
      <c r="QH7" s="120" t="e">
        <f>'[51]CRO2_Pro-Mes'!#REF!</f>
        <v>#REF!</v>
      </c>
      <c r="QI7" s="120">
        <f>'[51]CRO2_Pro-Mes'!QC3</f>
        <v>0</v>
      </c>
      <c r="QJ7" s="120" t="e">
        <f>'[51]CRO2_Pro-Mes'!#REF!</f>
        <v>#REF!</v>
      </c>
      <c r="QK7" s="120">
        <f>'[51]CRO2_Pro-Mes'!QE3</f>
        <v>0</v>
      </c>
      <c r="QL7" s="120" t="e">
        <f>'[51]CRO2_Pro-Mes'!#REF!</f>
        <v>#REF!</v>
      </c>
      <c r="QM7" s="120">
        <f>'[51]CRO2_Pro-Mes'!QG3</f>
        <v>0</v>
      </c>
      <c r="QN7" s="120" t="e">
        <f>'[51]CRO2_Pro-Mes'!#REF!</f>
        <v>#REF!</v>
      </c>
      <c r="QO7" s="120">
        <f>'[51]CRO2_Pro-Mes'!QI3</f>
        <v>0</v>
      </c>
      <c r="QP7" s="120" t="e">
        <f>'[51]CRO2_Pro-Mes'!#REF!</f>
        <v>#REF!</v>
      </c>
      <c r="QQ7" s="120">
        <f>'[51]CRO2_Pro-Mes'!QK3</f>
        <v>0</v>
      </c>
      <c r="QR7" s="120" t="e">
        <f>'[51]CRO2_Pro-Mes'!#REF!</f>
        <v>#REF!</v>
      </c>
      <c r="QS7" s="120">
        <f>'[51]CRO2_Pro-Mes'!QM3</f>
        <v>0</v>
      </c>
      <c r="QT7" s="120" t="e">
        <f>'[51]CRO2_Pro-Mes'!#REF!</f>
        <v>#REF!</v>
      </c>
      <c r="QU7" s="120">
        <f>'[51]CRO2_Pro-Mes'!QO3</f>
        <v>0</v>
      </c>
      <c r="QV7" s="120" t="e">
        <f>'[51]CRO2_Pro-Mes'!#REF!</f>
        <v>#REF!</v>
      </c>
      <c r="QW7" s="120">
        <f>'[51]CRO2_Pro-Mes'!QQ3</f>
        <v>0</v>
      </c>
      <c r="QX7" s="120" t="e">
        <f>'[51]CRO2_Pro-Mes'!#REF!</f>
        <v>#REF!</v>
      </c>
      <c r="QY7" s="120">
        <f>'[51]CRO2_Pro-Mes'!QS3</f>
        <v>0</v>
      </c>
      <c r="QZ7" s="120" t="e">
        <f>'[51]CRO2_Pro-Mes'!#REF!</f>
        <v>#REF!</v>
      </c>
      <c r="RA7" s="120">
        <f>'[51]CRO2_Pro-Mes'!QU3</f>
        <v>0</v>
      </c>
      <c r="RB7" s="120" t="e">
        <f>'[51]CRO2_Pro-Mes'!#REF!</f>
        <v>#REF!</v>
      </c>
      <c r="RC7" s="120">
        <f>'[51]CRO2_Pro-Mes'!QW3</f>
        <v>0</v>
      </c>
      <c r="RD7" s="120" t="e">
        <f>'[51]CRO2_Pro-Mes'!#REF!</f>
        <v>#REF!</v>
      </c>
      <c r="RE7" s="120">
        <f>'[51]CRO2_Pro-Mes'!QY3</f>
        <v>0</v>
      </c>
      <c r="RF7" s="120" t="e">
        <f>'[51]CRO2_Pro-Mes'!#REF!</f>
        <v>#REF!</v>
      </c>
      <c r="RG7" s="120">
        <f>'[51]CRO2_Pro-Mes'!RA3</f>
        <v>0</v>
      </c>
      <c r="RH7" s="120" t="e">
        <f>'[51]CRO2_Pro-Mes'!#REF!</f>
        <v>#REF!</v>
      </c>
      <c r="RI7" s="120">
        <f>'[51]CRO2_Pro-Mes'!RC3</f>
        <v>0</v>
      </c>
      <c r="RJ7" s="120" t="e">
        <f>'[51]CRO2_Pro-Mes'!#REF!</f>
        <v>#REF!</v>
      </c>
      <c r="RK7" s="120">
        <f>'[51]CRO2_Pro-Mes'!RE3</f>
        <v>0</v>
      </c>
      <c r="RL7" s="120" t="e">
        <f>'[51]CRO2_Pro-Mes'!#REF!</f>
        <v>#REF!</v>
      </c>
      <c r="RM7" s="120">
        <f>'[51]CRO2_Pro-Mes'!RG3</f>
        <v>0</v>
      </c>
      <c r="RN7" s="120" t="e">
        <f>'[51]CRO2_Pro-Mes'!#REF!</f>
        <v>#REF!</v>
      </c>
      <c r="RO7" s="120">
        <f>'[51]CRO2_Pro-Mes'!RI3</f>
        <v>0</v>
      </c>
      <c r="RP7" s="120" t="e">
        <f>'[51]CRO2_Pro-Mes'!#REF!</f>
        <v>#REF!</v>
      </c>
      <c r="RQ7" s="120">
        <f>'[51]CRO2_Pro-Mes'!RK3</f>
        <v>0</v>
      </c>
      <c r="RR7" s="120" t="e">
        <f>'[51]CRO2_Pro-Mes'!#REF!</f>
        <v>#REF!</v>
      </c>
      <c r="RS7" s="120">
        <f>'[51]CRO2_Pro-Mes'!RM3</f>
        <v>0</v>
      </c>
      <c r="RT7" s="120" t="e">
        <f>'[51]CRO2_Pro-Mes'!#REF!</f>
        <v>#REF!</v>
      </c>
      <c r="RU7" s="120">
        <f>'[51]CRO2_Pro-Mes'!RO3</f>
        <v>0</v>
      </c>
      <c r="RV7" s="120" t="e">
        <f>'[51]CRO2_Pro-Mes'!#REF!</f>
        <v>#REF!</v>
      </c>
      <c r="RW7" s="120">
        <f>'[51]CRO2_Pro-Mes'!RQ3</f>
        <v>0</v>
      </c>
      <c r="RX7" s="120" t="e">
        <f>'[51]CRO2_Pro-Mes'!#REF!</f>
        <v>#REF!</v>
      </c>
      <c r="RY7" s="120">
        <f>'[51]CRO2_Pro-Mes'!RS3</f>
        <v>0</v>
      </c>
      <c r="RZ7" s="120" t="e">
        <f>'[51]CRO2_Pro-Mes'!#REF!</f>
        <v>#REF!</v>
      </c>
      <c r="SA7" s="120">
        <f>'[51]CRO2_Pro-Mes'!RU3</f>
        <v>0</v>
      </c>
      <c r="SB7" s="120" t="e">
        <f>'[51]CRO2_Pro-Mes'!#REF!</f>
        <v>#REF!</v>
      </c>
      <c r="SC7" s="120">
        <f>'[51]CRO2_Pro-Mes'!RW3</f>
        <v>0</v>
      </c>
      <c r="SD7" s="120" t="e">
        <f>'[51]CRO2_Pro-Mes'!#REF!</f>
        <v>#REF!</v>
      </c>
      <c r="SE7" s="120">
        <f>'[51]CRO2_Pro-Mes'!RY3</f>
        <v>0</v>
      </c>
      <c r="SF7" s="120" t="e">
        <f>'[51]CRO2_Pro-Mes'!#REF!</f>
        <v>#REF!</v>
      </c>
      <c r="SG7" s="120">
        <f>'[51]CRO2_Pro-Mes'!SA3</f>
        <v>0</v>
      </c>
      <c r="SH7" s="120" t="e">
        <f>'[51]CRO2_Pro-Mes'!#REF!</f>
        <v>#REF!</v>
      </c>
      <c r="SI7" s="120">
        <f>'[51]CRO2_Pro-Mes'!SC3</f>
        <v>0</v>
      </c>
      <c r="SJ7" s="120" t="e">
        <f>'[51]CRO2_Pro-Mes'!#REF!</f>
        <v>#REF!</v>
      </c>
      <c r="SK7" s="120">
        <f>'[51]CRO2_Pro-Mes'!SE3</f>
        <v>0</v>
      </c>
      <c r="SL7" s="120" t="e">
        <f>'[51]CRO2_Pro-Mes'!#REF!</f>
        <v>#REF!</v>
      </c>
      <c r="SM7" s="120">
        <f>'[51]CRO2_Pro-Mes'!SG3</f>
        <v>0</v>
      </c>
      <c r="SN7" s="120" t="e">
        <f>'[51]CRO2_Pro-Mes'!#REF!</f>
        <v>#REF!</v>
      </c>
      <c r="SO7" s="120">
        <f>'[51]CRO2_Pro-Mes'!SI3</f>
        <v>0</v>
      </c>
      <c r="SP7" s="120" t="e">
        <f>'[51]CRO2_Pro-Mes'!#REF!</f>
        <v>#REF!</v>
      </c>
      <c r="SQ7" s="120">
        <f>'[51]CRO2_Pro-Mes'!SK3</f>
        <v>0</v>
      </c>
      <c r="SR7" s="120" t="e">
        <f>'[51]CRO2_Pro-Mes'!#REF!</f>
        <v>#REF!</v>
      </c>
      <c r="SS7" s="120">
        <f>'[51]CRO2_Pro-Mes'!SM3</f>
        <v>0</v>
      </c>
      <c r="ST7" s="120" t="e">
        <f>'[51]CRO2_Pro-Mes'!#REF!</f>
        <v>#REF!</v>
      </c>
      <c r="SU7" s="120">
        <f>'[51]CRO2_Pro-Mes'!SO3</f>
        <v>0</v>
      </c>
      <c r="SV7" s="120" t="e">
        <f>'[51]CRO2_Pro-Mes'!#REF!</f>
        <v>#REF!</v>
      </c>
      <c r="SW7" s="120">
        <f>'[51]CRO2_Pro-Mes'!SQ3</f>
        <v>0</v>
      </c>
      <c r="SX7" s="120" t="e">
        <f>'[51]CRO2_Pro-Mes'!#REF!</f>
        <v>#REF!</v>
      </c>
      <c r="SY7" s="120">
        <f>'[51]CRO2_Pro-Mes'!SS3</f>
        <v>0</v>
      </c>
      <c r="SZ7" s="120" t="e">
        <f>'[51]CRO2_Pro-Mes'!#REF!</f>
        <v>#REF!</v>
      </c>
      <c r="TA7" s="120">
        <f>'[51]CRO2_Pro-Mes'!SU3</f>
        <v>0</v>
      </c>
      <c r="TB7" s="120" t="e">
        <f>'[51]CRO2_Pro-Mes'!#REF!</f>
        <v>#REF!</v>
      </c>
      <c r="TC7" s="120">
        <f>'[51]CRO2_Pro-Mes'!SW3</f>
        <v>0</v>
      </c>
      <c r="TD7" s="120" t="e">
        <f>'[51]CRO2_Pro-Mes'!#REF!</f>
        <v>#REF!</v>
      </c>
      <c r="TE7" s="120">
        <f>'[51]CRO2_Pro-Mes'!SY3</f>
        <v>0</v>
      </c>
      <c r="TF7" s="120" t="e">
        <f>'[51]CRO2_Pro-Mes'!#REF!</f>
        <v>#REF!</v>
      </c>
      <c r="TG7" s="120">
        <f>'[51]CRO2_Pro-Mes'!TA3</f>
        <v>0</v>
      </c>
      <c r="TH7" s="120" t="e">
        <f>'[51]CRO2_Pro-Mes'!#REF!</f>
        <v>#REF!</v>
      </c>
      <c r="TI7" s="120">
        <f>'[51]CRO2_Pro-Mes'!TC3</f>
        <v>0</v>
      </c>
      <c r="TJ7" s="120" t="e">
        <f>'[51]CRO2_Pro-Mes'!#REF!</f>
        <v>#REF!</v>
      </c>
      <c r="TK7" s="120">
        <f>'[51]CRO2_Pro-Mes'!TE3</f>
        <v>0</v>
      </c>
      <c r="TL7" s="120" t="e">
        <f>'[51]CRO2_Pro-Mes'!#REF!</f>
        <v>#REF!</v>
      </c>
      <c r="TM7" s="120">
        <f>'[51]CRO2_Pro-Mes'!TG3</f>
        <v>0</v>
      </c>
      <c r="TN7" s="120" t="e">
        <f>'[51]CRO2_Pro-Mes'!#REF!</f>
        <v>#REF!</v>
      </c>
      <c r="TO7" s="120">
        <f>'[51]CRO2_Pro-Mes'!TI3</f>
        <v>0</v>
      </c>
      <c r="TP7" s="120" t="e">
        <f>'[51]CRO2_Pro-Mes'!#REF!</f>
        <v>#REF!</v>
      </c>
      <c r="TQ7" s="120">
        <f>'[51]CRO2_Pro-Mes'!TK3</f>
        <v>0</v>
      </c>
      <c r="TR7" s="120" t="e">
        <f>'[51]CRO2_Pro-Mes'!#REF!</f>
        <v>#REF!</v>
      </c>
      <c r="TS7" s="120">
        <f>'[51]CRO2_Pro-Mes'!TM3</f>
        <v>0</v>
      </c>
      <c r="TT7" s="120" t="e">
        <f>'[51]CRO2_Pro-Mes'!#REF!</f>
        <v>#REF!</v>
      </c>
      <c r="TU7" s="120">
        <f>'[51]CRO2_Pro-Mes'!TO3</f>
        <v>0</v>
      </c>
      <c r="TV7" s="120" t="e">
        <f>'[51]CRO2_Pro-Mes'!#REF!</f>
        <v>#REF!</v>
      </c>
      <c r="TW7" s="120">
        <f>'[51]CRO2_Pro-Mes'!TQ3</f>
        <v>0</v>
      </c>
      <c r="TX7" s="120" t="e">
        <f>'[51]CRO2_Pro-Mes'!#REF!</f>
        <v>#REF!</v>
      </c>
      <c r="TY7" s="120">
        <f>'[51]CRO2_Pro-Mes'!TS3</f>
        <v>0</v>
      </c>
      <c r="TZ7" s="120" t="e">
        <f>'[51]CRO2_Pro-Mes'!#REF!</f>
        <v>#REF!</v>
      </c>
      <c r="UA7" s="120">
        <f>'[51]CRO2_Pro-Mes'!TU3</f>
        <v>0</v>
      </c>
      <c r="UB7" s="120" t="e">
        <f>'[51]CRO2_Pro-Mes'!#REF!</f>
        <v>#REF!</v>
      </c>
      <c r="UC7" s="120">
        <f>'[51]CRO2_Pro-Mes'!TW3</f>
        <v>0</v>
      </c>
      <c r="UD7" s="120" t="e">
        <f>'[51]CRO2_Pro-Mes'!#REF!</f>
        <v>#REF!</v>
      </c>
      <c r="UE7" s="120">
        <f>'[51]CRO2_Pro-Mes'!TY3</f>
        <v>0</v>
      </c>
      <c r="UF7" s="120" t="e">
        <f>'[51]CRO2_Pro-Mes'!#REF!</f>
        <v>#REF!</v>
      </c>
      <c r="UG7" s="120">
        <f>'[51]CRO2_Pro-Mes'!UA3</f>
        <v>0</v>
      </c>
      <c r="UH7" s="120" t="e">
        <f>'[51]CRO2_Pro-Mes'!#REF!</f>
        <v>#REF!</v>
      </c>
      <c r="UI7" s="120">
        <f>'[51]CRO2_Pro-Mes'!UC3</f>
        <v>0</v>
      </c>
      <c r="UJ7" s="120" t="e">
        <f>'[51]CRO2_Pro-Mes'!#REF!</f>
        <v>#REF!</v>
      </c>
      <c r="UK7" s="120">
        <f>'[51]CRO2_Pro-Mes'!UE3</f>
        <v>0</v>
      </c>
      <c r="UL7" s="120" t="e">
        <f>'[51]CRO2_Pro-Mes'!#REF!</f>
        <v>#REF!</v>
      </c>
      <c r="UM7" s="120">
        <f>'[51]CRO2_Pro-Mes'!UG3</f>
        <v>0</v>
      </c>
      <c r="UN7" s="120" t="e">
        <f>'[51]CRO2_Pro-Mes'!#REF!</f>
        <v>#REF!</v>
      </c>
      <c r="UO7" s="120">
        <f>'[51]CRO2_Pro-Mes'!UI3</f>
        <v>0</v>
      </c>
      <c r="UP7" s="120" t="e">
        <f>'[51]CRO2_Pro-Mes'!#REF!</f>
        <v>#REF!</v>
      </c>
      <c r="UQ7" s="120">
        <f>'[51]CRO2_Pro-Mes'!UK3</f>
        <v>0</v>
      </c>
      <c r="UR7" s="120" t="e">
        <f>'[51]CRO2_Pro-Mes'!#REF!</f>
        <v>#REF!</v>
      </c>
      <c r="US7" s="120">
        <f>'[51]CRO2_Pro-Mes'!UM3</f>
        <v>0</v>
      </c>
      <c r="UT7" s="120" t="e">
        <f>'[51]CRO2_Pro-Mes'!#REF!</f>
        <v>#REF!</v>
      </c>
      <c r="UU7" s="120">
        <f>'[51]CRO2_Pro-Mes'!UO3</f>
        <v>0</v>
      </c>
      <c r="UV7" s="120" t="e">
        <f>'[51]CRO2_Pro-Mes'!#REF!</f>
        <v>#REF!</v>
      </c>
      <c r="UW7" s="120">
        <f>'[51]CRO2_Pro-Mes'!UQ3</f>
        <v>0</v>
      </c>
      <c r="UX7" s="120" t="e">
        <f>'[51]CRO2_Pro-Mes'!#REF!</f>
        <v>#REF!</v>
      </c>
      <c r="UY7" s="120">
        <f>'[51]CRO2_Pro-Mes'!US3</f>
        <v>0</v>
      </c>
      <c r="UZ7" s="120" t="e">
        <f>'[51]CRO2_Pro-Mes'!#REF!</f>
        <v>#REF!</v>
      </c>
      <c r="VA7" s="120">
        <f>'[51]CRO2_Pro-Mes'!UU3</f>
        <v>0</v>
      </c>
      <c r="VB7" s="120" t="e">
        <f>'[51]CRO2_Pro-Mes'!#REF!</f>
        <v>#REF!</v>
      </c>
      <c r="VC7" s="120">
        <f>'[51]CRO2_Pro-Mes'!UW3</f>
        <v>0</v>
      </c>
      <c r="VD7" s="120" t="e">
        <f>'[51]CRO2_Pro-Mes'!#REF!</f>
        <v>#REF!</v>
      </c>
      <c r="VE7" s="120">
        <f>'[51]CRO2_Pro-Mes'!UY3</f>
        <v>0</v>
      </c>
      <c r="VF7" s="120" t="e">
        <f>'[51]CRO2_Pro-Mes'!#REF!</f>
        <v>#REF!</v>
      </c>
      <c r="VG7" s="120">
        <f>'[51]CRO2_Pro-Mes'!VA3</f>
        <v>0</v>
      </c>
      <c r="VH7" s="120" t="e">
        <f>'[51]CRO2_Pro-Mes'!#REF!</f>
        <v>#REF!</v>
      </c>
      <c r="VI7" s="120">
        <f>'[51]CRO2_Pro-Mes'!VC3</f>
        <v>0</v>
      </c>
      <c r="VJ7" s="120" t="e">
        <f>'[51]CRO2_Pro-Mes'!#REF!</f>
        <v>#REF!</v>
      </c>
      <c r="VK7" s="120">
        <f>'[51]CRO2_Pro-Mes'!VE3</f>
        <v>0</v>
      </c>
      <c r="VL7" s="120" t="e">
        <f>'[51]CRO2_Pro-Mes'!#REF!</f>
        <v>#REF!</v>
      </c>
      <c r="VM7" s="120">
        <f>'[51]CRO2_Pro-Mes'!VG3</f>
        <v>0</v>
      </c>
      <c r="VN7" s="120" t="e">
        <f>'[51]CRO2_Pro-Mes'!#REF!</f>
        <v>#REF!</v>
      </c>
      <c r="VO7" s="120">
        <f>'[51]CRO2_Pro-Mes'!VI3</f>
        <v>0</v>
      </c>
      <c r="VP7" s="120" t="e">
        <f>'[51]CRO2_Pro-Mes'!#REF!</f>
        <v>#REF!</v>
      </c>
      <c r="VQ7" s="120">
        <f>'[51]CRO2_Pro-Mes'!VK3</f>
        <v>0</v>
      </c>
      <c r="VR7" s="120" t="e">
        <f>'[51]CRO2_Pro-Mes'!#REF!</f>
        <v>#REF!</v>
      </c>
      <c r="VS7" s="120">
        <f>'[51]CRO2_Pro-Mes'!VM3</f>
        <v>0</v>
      </c>
      <c r="VT7" s="120" t="e">
        <f>'[51]CRO2_Pro-Mes'!#REF!</f>
        <v>#REF!</v>
      </c>
      <c r="VU7" s="120">
        <f>'[51]CRO2_Pro-Mes'!VO3</f>
        <v>0</v>
      </c>
      <c r="VV7" s="120" t="e">
        <f>'[51]CRO2_Pro-Mes'!#REF!</f>
        <v>#REF!</v>
      </c>
      <c r="VW7" s="120">
        <f>'[51]CRO2_Pro-Mes'!VQ3</f>
        <v>0</v>
      </c>
      <c r="VX7" s="120" t="e">
        <f>'[51]CRO2_Pro-Mes'!#REF!</f>
        <v>#REF!</v>
      </c>
      <c r="VY7" s="120">
        <f>'[51]CRO2_Pro-Mes'!VS3</f>
        <v>0</v>
      </c>
      <c r="VZ7" s="120" t="e">
        <f>'[51]CRO2_Pro-Mes'!#REF!</f>
        <v>#REF!</v>
      </c>
      <c r="WA7" s="120">
        <f>'[51]CRO2_Pro-Mes'!VU3</f>
        <v>0</v>
      </c>
      <c r="WB7" s="120" t="e">
        <f>'[51]CRO2_Pro-Mes'!#REF!</f>
        <v>#REF!</v>
      </c>
      <c r="WC7" s="120">
        <f>'[51]CRO2_Pro-Mes'!VW3</f>
        <v>0</v>
      </c>
      <c r="WD7" s="120" t="e">
        <f>'[51]CRO2_Pro-Mes'!#REF!</f>
        <v>#REF!</v>
      </c>
      <c r="WE7" s="120">
        <f>'[51]CRO2_Pro-Mes'!VY3</f>
        <v>0</v>
      </c>
      <c r="WF7" s="120" t="e">
        <f>'[51]CRO2_Pro-Mes'!#REF!</f>
        <v>#REF!</v>
      </c>
      <c r="WG7" s="120">
        <f>'[51]CRO2_Pro-Mes'!WA3</f>
        <v>0</v>
      </c>
      <c r="WH7" s="120" t="e">
        <f>'[51]CRO2_Pro-Mes'!#REF!</f>
        <v>#REF!</v>
      </c>
      <c r="WI7" s="120">
        <f>'[51]CRO2_Pro-Mes'!WC3</f>
        <v>0</v>
      </c>
      <c r="WJ7" s="120" t="e">
        <f>'[51]CRO2_Pro-Mes'!#REF!</f>
        <v>#REF!</v>
      </c>
      <c r="WK7" s="120">
        <f>'[51]CRO2_Pro-Mes'!WE3</f>
        <v>0</v>
      </c>
      <c r="WL7" s="120" t="e">
        <f>'[51]CRO2_Pro-Mes'!#REF!</f>
        <v>#REF!</v>
      </c>
      <c r="WM7" s="120">
        <f>'[51]CRO2_Pro-Mes'!WG3</f>
        <v>0</v>
      </c>
      <c r="WN7" s="120" t="e">
        <f>'[51]CRO2_Pro-Mes'!#REF!</f>
        <v>#REF!</v>
      </c>
      <c r="WO7" s="120">
        <f>'[51]CRO2_Pro-Mes'!WI3</f>
        <v>0</v>
      </c>
      <c r="WP7" s="120" t="e">
        <f>'[51]CRO2_Pro-Mes'!#REF!</f>
        <v>#REF!</v>
      </c>
      <c r="WQ7" s="120">
        <f>'[51]CRO2_Pro-Mes'!WK3</f>
        <v>0</v>
      </c>
      <c r="WR7" s="120" t="e">
        <f>'[51]CRO2_Pro-Mes'!#REF!</f>
        <v>#REF!</v>
      </c>
      <c r="WS7" s="120">
        <f>'[51]CRO2_Pro-Mes'!WM3</f>
        <v>0</v>
      </c>
      <c r="WT7" s="120" t="e">
        <f>'[51]CRO2_Pro-Mes'!#REF!</f>
        <v>#REF!</v>
      </c>
      <c r="WU7" s="120">
        <f>'[51]CRO2_Pro-Mes'!WO3</f>
        <v>0</v>
      </c>
      <c r="WV7" s="120" t="e">
        <f>'[51]CRO2_Pro-Mes'!#REF!</f>
        <v>#REF!</v>
      </c>
      <c r="WW7" s="120">
        <f>'[51]CRO2_Pro-Mes'!WQ3</f>
        <v>0</v>
      </c>
      <c r="WX7" s="120" t="e">
        <f>'[51]CRO2_Pro-Mes'!#REF!</f>
        <v>#REF!</v>
      </c>
      <c r="WY7" s="120">
        <f>'[51]CRO2_Pro-Mes'!WS3</f>
        <v>0</v>
      </c>
      <c r="WZ7" s="120" t="e">
        <f>'[51]CRO2_Pro-Mes'!#REF!</f>
        <v>#REF!</v>
      </c>
      <c r="XA7" s="120">
        <f>'[51]CRO2_Pro-Mes'!WU3</f>
        <v>0</v>
      </c>
      <c r="XB7" s="120" t="e">
        <f>'[51]CRO2_Pro-Mes'!#REF!</f>
        <v>#REF!</v>
      </c>
      <c r="XC7" s="120">
        <f>'[51]CRO2_Pro-Mes'!WW3</f>
        <v>0</v>
      </c>
      <c r="XD7" s="120" t="e">
        <f>'[51]CRO2_Pro-Mes'!#REF!</f>
        <v>#REF!</v>
      </c>
      <c r="XE7" s="120">
        <f>'[51]CRO2_Pro-Mes'!WY3</f>
        <v>0</v>
      </c>
      <c r="XF7" s="120" t="e">
        <f>'[51]CRO2_Pro-Mes'!#REF!</f>
        <v>#REF!</v>
      </c>
      <c r="XG7" s="120">
        <f>'[51]CRO2_Pro-Mes'!XA3</f>
        <v>0</v>
      </c>
      <c r="XH7" s="120" t="e">
        <f>'[51]CRO2_Pro-Mes'!#REF!</f>
        <v>#REF!</v>
      </c>
      <c r="XI7" s="120">
        <f>'[51]CRO2_Pro-Mes'!XC3</f>
        <v>0</v>
      </c>
      <c r="XJ7" s="120" t="e">
        <f>'[51]CRO2_Pro-Mes'!#REF!</f>
        <v>#REF!</v>
      </c>
      <c r="XK7" s="120">
        <f>'[51]CRO2_Pro-Mes'!XE3</f>
        <v>0</v>
      </c>
      <c r="XL7" s="120" t="e">
        <f>'[51]CRO2_Pro-Mes'!#REF!</f>
        <v>#REF!</v>
      </c>
      <c r="XM7" s="120">
        <f>'[51]CRO2_Pro-Mes'!XG3</f>
        <v>0</v>
      </c>
      <c r="XN7" s="120" t="e">
        <f>'[51]CRO2_Pro-Mes'!#REF!</f>
        <v>#REF!</v>
      </c>
      <c r="XO7" s="120">
        <f>'[51]CRO2_Pro-Mes'!XI3</f>
        <v>0</v>
      </c>
      <c r="XP7" s="120" t="e">
        <f>'[51]CRO2_Pro-Mes'!#REF!</f>
        <v>#REF!</v>
      </c>
      <c r="XQ7" s="120">
        <f>'[51]CRO2_Pro-Mes'!XK3</f>
        <v>0</v>
      </c>
      <c r="XR7" s="120" t="e">
        <f>'[51]CRO2_Pro-Mes'!#REF!</f>
        <v>#REF!</v>
      </c>
      <c r="XS7" s="120">
        <f>'[51]CRO2_Pro-Mes'!XM3</f>
        <v>0</v>
      </c>
      <c r="XT7" s="120" t="e">
        <f>'[51]CRO2_Pro-Mes'!#REF!</f>
        <v>#REF!</v>
      </c>
      <c r="XU7" s="120">
        <f>'[51]CRO2_Pro-Mes'!XO3</f>
        <v>0</v>
      </c>
      <c r="XV7" s="120" t="e">
        <f>'[51]CRO2_Pro-Mes'!#REF!</f>
        <v>#REF!</v>
      </c>
      <c r="XW7" s="120">
        <f>'[51]CRO2_Pro-Mes'!XQ3</f>
        <v>0</v>
      </c>
      <c r="XX7" s="120" t="e">
        <f>'[51]CRO2_Pro-Mes'!#REF!</f>
        <v>#REF!</v>
      </c>
      <c r="XY7" s="120">
        <f>'[51]CRO2_Pro-Mes'!XS3</f>
        <v>0</v>
      </c>
      <c r="XZ7" s="120" t="e">
        <f>'[51]CRO2_Pro-Mes'!#REF!</f>
        <v>#REF!</v>
      </c>
      <c r="YA7" s="120">
        <f>'[51]CRO2_Pro-Mes'!XU3</f>
        <v>0</v>
      </c>
      <c r="YB7" s="120" t="e">
        <f>'[51]CRO2_Pro-Mes'!#REF!</f>
        <v>#REF!</v>
      </c>
      <c r="YC7" s="120">
        <f>'[51]CRO2_Pro-Mes'!XW3</f>
        <v>0</v>
      </c>
      <c r="YD7" s="120" t="e">
        <f>'[51]CRO2_Pro-Mes'!#REF!</f>
        <v>#REF!</v>
      </c>
      <c r="YE7" s="120">
        <f>'[51]CRO2_Pro-Mes'!XY3</f>
        <v>0</v>
      </c>
      <c r="YF7" s="120" t="e">
        <f>'[51]CRO2_Pro-Mes'!#REF!</f>
        <v>#REF!</v>
      </c>
      <c r="YG7" s="120">
        <f>'[51]CRO2_Pro-Mes'!YA3</f>
        <v>0</v>
      </c>
      <c r="YH7" s="120" t="e">
        <f>'[51]CRO2_Pro-Mes'!#REF!</f>
        <v>#REF!</v>
      </c>
      <c r="YI7" s="120">
        <f>'[51]CRO2_Pro-Mes'!YC3</f>
        <v>0</v>
      </c>
      <c r="YJ7" s="120" t="e">
        <f>'[51]CRO2_Pro-Mes'!#REF!</f>
        <v>#REF!</v>
      </c>
      <c r="YK7" s="120">
        <f>'[51]CRO2_Pro-Mes'!YE3</f>
        <v>0</v>
      </c>
      <c r="YL7" s="120" t="e">
        <f>'[51]CRO2_Pro-Mes'!#REF!</f>
        <v>#REF!</v>
      </c>
      <c r="YM7" s="120">
        <f>'[51]CRO2_Pro-Mes'!YG3</f>
        <v>0</v>
      </c>
      <c r="YN7" s="120" t="e">
        <f>'[51]CRO2_Pro-Mes'!#REF!</f>
        <v>#REF!</v>
      </c>
      <c r="YO7" s="120">
        <f>'[51]CRO2_Pro-Mes'!YI3</f>
        <v>0</v>
      </c>
      <c r="YP7" s="120" t="e">
        <f>'[51]CRO2_Pro-Mes'!#REF!</f>
        <v>#REF!</v>
      </c>
      <c r="YQ7" s="120">
        <f>'[51]CRO2_Pro-Mes'!YK3</f>
        <v>0</v>
      </c>
      <c r="YR7" s="120" t="e">
        <f>'[51]CRO2_Pro-Mes'!#REF!</f>
        <v>#REF!</v>
      </c>
      <c r="YS7" s="120">
        <f>'[51]CRO2_Pro-Mes'!YM3</f>
        <v>0</v>
      </c>
      <c r="YT7" s="120" t="e">
        <f>'[51]CRO2_Pro-Mes'!#REF!</f>
        <v>#REF!</v>
      </c>
      <c r="YU7" s="120">
        <f>'[51]CRO2_Pro-Mes'!YO3</f>
        <v>0</v>
      </c>
      <c r="YV7" s="120" t="e">
        <f>'[51]CRO2_Pro-Mes'!#REF!</f>
        <v>#REF!</v>
      </c>
      <c r="YW7" s="120">
        <f>'[51]CRO2_Pro-Mes'!YQ3</f>
        <v>0</v>
      </c>
      <c r="YX7" s="120" t="e">
        <f>'[51]CRO2_Pro-Mes'!#REF!</f>
        <v>#REF!</v>
      </c>
      <c r="YY7" s="120">
        <f>'[51]CRO2_Pro-Mes'!YS3</f>
        <v>0</v>
      </c>
      <c r="YZ7" s="120" t="e">
        <f>'[51]CRO2_Pro-Mes'!#REF!</f>
        <v>#REF!</v>
      </c>
      <c r="ZA7" s="120">
        <f>'[51]CRO2_Pro-Mes'!YU3</f>
        <v>0</v>
      </c>
      <c r="ZB7" s="120" t="e">
        <f>'[51]CRO2_Pro-Mes'!#REF!</f>
        <v>#REF!</v>
      </c>
      <c r="ZC7" s="120">
        <f>'[51]CRO2_Pro-Mes'!YW3</f>
        <v>0</v>
      </c>
      <c r="ZD7" s="120" t="e">
        <f>'[51]CRO2_Pro-Mes'!#REF!</f>
        <v>#REF!</v>
      </c>
      <c r="ZE7" s="120">
        <f>'[51]CRO2_Pro-Mes'!YY3</f>
        <v>0</v>
      </c>
      <c r="ZF7" s="120" t="e">
        <f>'[51]CRO2_Pro-Mes'!#REF!</f>
        <v>#REF!</v>
      </c>
      <c r="ZG7" s="120">
        <f>'[51]CRO2_Pro-Mes'!ZA3</f>
        <v>0</v>
      </c>
      <c r="ZH7" s="120" t="e">
        <f>'[51]CRO2_Pro-Mes'!#REF!</f>
        <v>#REF!</v>
      </c>
      <c r="ZI7" s="120">
        <f>'[51]CRO2_Pro-Mes'!ZC3</f>
        <v>0</v>
      </c>
      <c r="ZJ7" s="120" t="e">
        <f>'[51]CRO2_Pro-Mes'!#REF!</f>
        <v>#REF!</v>
      </c>
      <c r="ZK7" s="120">
        <f>'[51]CRO2_Pro-Mes'!ZE3</f>
        <v>0</v>
      </c>
      <c r="ZL7" s="120" t="e">
        <f>'[51]CRO2_Pro-Mes'!#REF!</f>
        <v>#REF!</v>
      </c>
      <c r="ZM7" s="120">
        <f>'[51]CRO2_Pro-Mes'!ZG3</f>
        <v>0</v>
      </c>
      <c r="ZN7" s="120" t="e">
        <f>'[51]CRO2_Pro-Mes'!#REF!</f>
        <v>#REF!</v>
      </c>
      <c r="ZO7" s="120">
        <f>'[51]CRO2_Pro-Mes'!ZI3</f>
        <v>0</v>
      </c>
      <c r="ZP7" s="120" t="e">
        <f>'[51]CRO2_Pro-Mes'!#REF!</f>
        <v>#REF!</v>
      </c>
      <c r="ZQ7" s="120">
        <f>'[51]CRO2_Pro-Mes'!ZK3</f>
        <v>0</v>
      </c>
      <c r="ZR7" s="120" t="e">
        <f>'[51]CRO2_Pro-Mes'!#REF!</f>
        <v>#REF!</v>
      </c>
      <c r="ZS7" s="120">
        <f>'[51]CRO2_Pro-Mes'!ZM3</f>
        <v>0</v>
      </c>
      <c r="ZT7" s="120" t="e">
        <f>'[51]CRO2_Pro-Mes'!#REF!</f>
        <v>#REF!</v>
      </c>
      <c r="ZU7" s="120">
        <f>'[51]CRO2_Pro-Mes'!ZO3</f>
        <v>0</v>
      </c>
      <c r="ZV7" s="120" t="e">
        <f>'[51]CRO2_Pro-Mes'!#REF!</f>
        <v>#REF!</v>
      </c>
      <c r="ZW7" s="120">
        <f>'[51]CRO2_Pro-Mes'!ZQ3</f>
        <v>0</v>
      </c>
      <c r="ZX7" s="120" t="e">
        <f>'[51]CRO2_Pro-Mes'!#REF!</f>
        <v>#REF!</v>
      </c>
      <c r="ZY7" s="120">
        <f>'[51]CRO2_Pro-Mes'!ZS3</f>
        <v>0</v>
      </c>
      <c r="ZZ7" s="120" t="e">
        <f>'[51]CRO2_Pro-Mes'!#REF!</f>
        <v>#REF!</v>
      </c>
      <c r="AAA7" s="120">
        <f>'[51]CRO2_Pro-Mes'!ZU3</f>
        <v>0</v>
      </c>
      <c r="AAB7" s="120" t="e">
        <f>'[51]CRO2_Pro-Mes'!#REF!</f>
        <v>#REF!</v>
      </c>
      <c r="AAC7" s="120">
        <f>'[51]CRO2_Pro-Mes'!ZW3</f>
        <v>0</v>
      </c>
      <c r="AAD7" s="120" t="e">
        <f>'[51]CRO2_Pro-Mes'!#REF!</f>
        <v>#REF!</v>
      </c>
      <c r="AAE7" s="120">
        <f>'[51]CRO2_Pro-Mes'!ZY3</f>
        <v>0</v>
      </c>
      <c r="AAF7" s="120" t="e">
        <f>'[51]CRO2_Pro-Mes'!#REF!</f>
        <v>#REF!</v>
      </c>
      <c r="AAG7" s="120">
        <f>'[51]CRO2_Pro-Mes'!AAA3</f>
        <v>0</v>
      </c>
      <c r="AAH7" s="120" t="e">
        <f>'[51]CRO2_Pro-Mes'!#REF!</f>
        <v>#REF!</v>
      </c>
      <c r="AAI7" s="120">
        <f>'[51]CRO2_Pro-Mes'!AAC3</f>
        <v>0</v>
      </c>
      <c r="AAJ7" s="120" t="e">
        <f>'[51]CRO2_Pro-Mes'!#REF!</f>
        <v>#REF!</v>
      </c>
      <c r="AAK7" s="120">
        <f>'[51]CRO2_Pro-Mes'!AAE3</f>
        <v>0</v>
      </c>
      <c r="AAL7" s="120" t="e">
        <f>'[51]CRO2_Pro-Mes'!#REF!</f>
        <v>#REF!</v>
      </c>
      <c r="AAM7" s="120">
        <f>'[51]CRO2_Pro-Mes'!AAG3</f>
        <v>0</v>
      </c>
      <c r="AAN7" s="120" t="e">
        <f>'[51]CRO2_Pro-Mes'!#REF!</f>
        <v>#REF!</v>
      </c>
      <c r="AAO7" s="120">
        <f>'[51]CRO2_Pro-Mes'!AAI3</f>
        <v>0</v>
      </c>
      <c r="AAP7" s="120" t="e">
        <f>'[51]CRO2_Pro-Mes'!#REF!</f>
        <v>#REF!</v>
      </c>
      <c r="AAQ7" s="120">
        <f>'[51]CRO2_Pro-Mes'!AAK3</f>
        <v>0</v>
      </c>
      <c r="AAR7" s="120" t="e">
        <f>'[51]CRO2_Pro-Mes'!#REF!</f>
        <v>#REF!</v>
      </c>
      <c r="AAS7" s="120">
        <f>'[51]CRO2_Pro-Mes'!AAM3</f>
        <v>0</v>
      </c>
      <c r="AAT7" s="120" t="e">
        <f>'[51]CRO2_Pro-Mes'!#REF!</f>
        <v>#REF!</v>
      </c>
      <c r="AAU7" s="120">
        <f>'[51]CRO2_Pro-Mes'!AAO3</f>
        <v>0</v>
      </c>
      <c r="AAV7" s="120" t="e">
        <f>'[51]CRO2_Pro-Mes'!#REF!</f>
        <v>#REF!</v>
      </c>
      <c r="AAW7" s="120">
        <f>'[51]CRO2_Pro-Mes'!AAQ3</f>
        <v>0</v>
      </c>
      <c r="AAX7" s="120" t="e">
        <f>'[51]CRO2_Pro-Mes'!#REF!</f>
        <v>#REF!</v>
      </c>
      <c r="AAY7" s="120">
        <f>'[51]CRO2_Pro-Mes'!AAS3</f>
        <v>0</v>
      </c>
      <c r="AAZ7" s="120" t="e">
        <f>'[51]CRO2_Pro-Mes'!#REF!</f>
        <v>#REF!</v>
      </c>
      <c r="ABA7" s="120">
        <f>'[51]CRO2_Pro-Mes'!AAU3</f>
        <v>0</v>
      </c>
      <c r="ABB7" s="120" t="e">
        <f>'[51]CRO2_Pro-Mes'!#REF!</f>
        <v>#REF!</v>
      </c>
      <c r="ABC7" s="120">
        <f>'[51]CRO2_Pro-Mes'!AAW3</f>
        <v>0</v>
      </c>
      <c r="ABD7" s="120" t="e">
        <f>'[51]CRO2_Pro-Mes'!#REF!</f>
        <v>#REF!</v>
      </c>
      <c r="ABE7" s="120">
        <f>'[51]CRO2_Pro-Mes'!AAY3</f>
        <v>0</v>
      </c>
      <c r="ABF7" s="120" t="e">
        <f>'[51]CRO2_Pro-Mes'!#REF!</f>
        <v>#REF!</v>
      </c>
      <c r="ABG7" s="120">
        <f>'[51]CRO2_Pro-Mes'!ABA3</f>
        <v>0</v>
      </c>
      <c r="ABH7" s="120" t="e">
        <f>'[51]CRO2_Pro-Mes'!#REF!</f>
        <v>#REF!</v>
      </c>
      <c r="ABI7" s="120">
        <f>'[51]CRO2_Pro-Mes'!ABC3</f>
        <v>0</v>
      </c>
      <c r="ABJ7" s="120" t="e">
        <f>'[51]CRO2_Pro-Mes'!#REF!</f>
        <v>#REF!</v>
      </c>
      <c r="ABK7" s="120">
        <f>'[51]CRO2_Pro-Mes'!ABE3</f>
        <v>0</v>
      </c>
      <c r="ABL7" s="120" t="e">
        <f>'[51]CRO2_Pro-Mes'!#REF!</f>
        <v>#REF!</v>
      </c>
      <c r="ABM7" s="120">
        <f>'[51]CRO2_Pro-Mes'!ABG3</f>
        <v>0</v>
      </c>
      <c r="ABN7" s="120" t="e">
        <f>'[51]CRO2_Pro-Mes'!#REF!</f>
        <v>#REF!</v>
      </c>
      <c r="ABO7" s="120">
        <f>'[51]CRO2_Pro-Mes'!ABI3</f>
        <v>0</v>
      </c>
      <c r="ABP7" s="120" t="e">
        <f>'[51]CRO2_Pro-Mes'!#REF!</f>
        <v>#REF!</v>
      </c>
      <c r="ABQ7" s="120">
        <f>'[51]CRO2_Pro-Mes'!ABK3</f>
        <v>0</v>
      </c>
      <c r="ABR7" s="120" t="e">
        <f>'[51]CRO2_Pro-Mes'!#REF!</f>
        <v>#REF!</v>
      </c>
      <c r="ABS7" s="120">
        <f>'[51]CRO2_Pro-Mes'!ABM3</f>
        <v>0</v>
      </c>
      <c r="ABT7" s="120" t="e">
        <f>'[51]CRO2_Pro-Mes'!#REF!</f>
        <v>#REF!</v>
      </c>
      <c r="ABU7" s="120">
        <f>'[51]CRO2_Pro-Mes'!ABO3</f>
        <v>0</v>
      </c>
      <c r="ABV7" s="120" t="e">
        <f>'[51]CRO2_Pro-Mes'!#REF!</f>
        <v>#REF!</v>
      </c>
      <c r="ABW7" s="120">
        <f>'[51]CRO2_Pro-Mes'!ABQ3</f>
        <v>0</v>
      </c>
      <c r="ABX7" s="120" t="e">
        <f>'[51]CRO2_Pro-Mes'!#REF!</f>
        <v>#REF!</v>
      </c>
      <c r="ABY7" s="120">
        <f>'[51]CRO2_Pro-Mes'!ABS3</f>
        <v>0</v>
      </c>
      <c r="ABZ7" s="120" t="e">
        <f>'[51]CRO2_Pro-Mes'!#REF!</f>
        <v>#REF!</v>
      </c>
      <c r="ACA7" s="120">
        <f>'[51]CRO2_Pro-Mes'!ABU3</f>
        <v>0</v>
      </c>
      <c r="ACB7" s="120" t="e">
        <f>'[51]CRO2_Pro-Mes'!#REF!</f>
        <v>#REF!</v>
      </c>
      <c r="ACC7" s="120">
        <f>'[51]CRO2_Pro-Mes'!ABW3</f>
        <v>0</v>
      </c>
      <c r="ACD7" s="120" t="e">
        <f>'[51]CRO2_Pro-Mes'!#REF!</f>
        <v>#REF!</v>
      </c>
      <c r="ACE7" s="120">
        <f>'[51]CRO2_Pro-Mes'!ABY3</f>
        <v>0</v>
      </c>
      <c r="ACF7" s="120" t="e">
        <f>'[51]CRO2_Pro-Mes'!#REF!</f>
        <v>#REF!</v>
      </c>
      <c r="ACG7" s="120">
        <f>'[51]CRO2_Pro-Mes'!ACA3</f>
        <v>0</v>
      </c>
      <c r="ACH7" s="120" t="e">
        <f>'[51]CRO2_Pro-Mes'!#REF!</f>
        <v>#REF!</v>
      </c>
      <c r="ACI7" s="120">
        <f>'[51]CRO2_Pro-Mes'!ACC3</f>
        <v>0</v>
      </c>
      <c r="ACJ7" s="120" t="e">
        <f>'[51]CRO2_Pro-Mes'!#REF!</f>
        <v>#REF!</v>
      </c>
      <c r="ACK7" s="120">
        <f>'[51]CRO2_Pro-Mes'!ACE3</f>
        <v>0</v>
      </c>
      <c r="ACL7" s="120" t="e">
        <f>'[51]CRO2_Pro-Mes'!#REF!</f>
        <v>#REF!</v>
      </c>
      <c r="ACM7" s="120">
        <f>'[51]CRO2_Pro-Mes'!ACG3</f>
        <v>0</v>
      </c>
      <c r="ACN7" s="120" t="e">
        <f>'[51]CRO2_Pro-Mes'!#REF!</f>
        <v>#REF!</v>
      </c>
      <c r="ACO7" s="120">
        <f>'[51]CRO2_Pro-Mes'!ACI3</f>
        <v>0</v>
      </c>
      <c r="ACP7" s="120" t="e">
        <f>'[51]CRO2_Pro-Mes'!#REF!</f>
        <v>#REF!</v>
      </c>
      <c r="ACQ7" s="120">
        <f>'[51]CRO2_Pro-Mes'!ACK3</f>
        <v>0</v>
      </c>
      <c r="ACR7" s="120" t="e">
        <f>'[51]CRO2_Pro-Mes'!#REF!</f>
        <v>#REF!</v>
      </c>
      <c r="ACS7" s="120">
        <f>'[51]CRO2_Pro-Mes'!ACM3</f>
        <v>0</v>
      </c>
      <c r="ACT7" s="120" t="e">
        <f>'[51]CRO2_Pro-Mes'!#REF!</f>
        <v>#REF!</v>
      </c>
      <c r="ACU7" s="120">
        <f>'[51]CRO2_Pro-Mes'!ACO3</f>
        <v>0</v>
      </c>
      <c r="ACV7" s="120" t="e">
        <f>'[51]CRO2_Pro-Mes'!#REF!</f>
        <v>#REF!</v>
      </c>
      <c r="ACW7" s="120">
        <f>'[51]CRO2_Pro-Mes'!ACQ3</f>
        <v>0</v>
      </c>
      <c r="ACX7" s="120" t="e">
        <f>'[51]CRO2_Pro-Mes'!#REF!</f>
        <v>#REF!</v>
      </c>
      <c r="ACY7" s="120">
        <f>'[51]CRO2_Pro-Mes'!ACS3</f>
        <v>0</v>
      </c>
      <c r="ACZ7" s="120" t="e">
        <f>'[51]CRO2_Pro-Mes'!#REF!</f>
        <v>#REF!</v>
      </c>
      <c r="ADA7" s="120">
        <f>'[51]CRO2_Pro-Mes'!ACU3</f>
        <v>0</v>
      </c>
      <c r="ADB7" s="120" t="e">
        <f>'[51]CRO2_Pro-Mes'!#REF!</f>
        <v>#REF!</v>
      </c>
      <c r="ADC7" s="120">
        <f>'[51]CRO2_Pro-Mes'!ACW3</f>
        <v>0</v>
      </c>
      <c r="ADD7" s="120" t="e">
        <f>'[51]CRO2_Pro-Mes'!#REF!</f>
        <v>#REF!</v>
      </c>
      <c r="ADE7" s="120">
        <f>'[51]CRO2_Pro-Mes'!ACY3</f>
        <v>0</v>
      </c>
      <c r="ADF7" s="120" t="e">
        <f>'[51]CRO2_Pro-Mes'!#REF!</f>
        <v>#REF!</v>
      </c>
      <c r="ADG7" s="120">
        <f>'[51]CRO2_Pro-Mes'!ADA3</f>
        <v>0</v>
      </c>
      <c r="ADH7" s="120" t="e">
        <f>'[51]CRO2_Pro-Mes'!#REF!</f>
        <v>#REF!</v>
      </c>
      <c r="ADI7" s="120">
        <f>'[51]CRO2_Pro-Mes'!ADC3</f>
        <v>0</v>
      </c>
      <c r="ADJ7" s="120" t="e">
        <f>'[51]CRO2_Pro-Mes'!#REF!</f>
        <v>#REF!</v>
      </c>
      <c r="ADK7" s="120">
        <f>'[51]CRO2_Pro-Mes'!ADE3</f>
        <v>0</v>
      </c>
      <c r="ADL7" s="120" t="e">
        <f>'[51]CRO2_Pro-Mes'!#REF!</f>
        <v>#REF!</v>
      </c>
      <c r="ADM7" s="120">
        <f>'[51]CRO2_Pro-Mes'!ADG3</f>
        <v>0</v>
      </c>
      <c r="ADN7" s="120" t="e">
        <f>'[51]CRO2_Pro-Mes'!#REF!</f>
        <v>#REF!</v>
      </c>
      <c r="ADO7" s="120">
        <f>'[51]CRO2_Pro-Mes'!ADI3</f>
        <v>0</v>
      </c>
      <c r="ADP7" s="120" t="e">
        <f>'[51]CRO2_Pro-Mes'!#REF!</f>
        <v>#REF!</v>
      </c>
      <c r="ADQ7" s="120">
        <f>'[51]CRO2_Pro-Mes'!ADK3</f>
        <v>0</v>
      </c>
      <c r="ADR7" s="120" t="e">
        <f>'[51]CRO2_Pro-Mes'!#REF!</f>
        <v>#REF!</v>
      </c>
      <c r="ADS7" s="120">
        <f>'[51]CRO2_Pro-Mes'!ADM3</f>
        <v>0</v>
      </c>
      <c r="ADT7" s="120" t="e">
        <f>'[51]CRO2_Pro-Mes'!#REF!</f>
        <v>#REF!</v>
      </c>
      <c r="ADU7" s="120">
        <f>'[51]CRO2_Pro-Mes'!ADO3</f>
        <v>0</v>
      </c>
      <c r="ADV7" s="120" t="e">
        <f>'[51]CRO2_Pro-Mes'!#REF!</f>
        <v>#REF!</v>
      </c>
      <c r="ADW7" s="120">
        <f>'[51]CRO2_Pro-Mes'!ADQ3</f>
        <v>0</v>
      </c>
      <c r="ADX7" s="120" t="e">
        <f>'[51]CRO2_Pro-Mes'!#REF!</f>
        <v>#REF!</v>
      </c>
      <c r="ADY7" s="120">
        <f>'[51]CRO2_Pro-Mes'!ADS3</f>
        <v>0</v>
      </c>
      <c r="ADZ7" s="120" t="e">
        <f>'[51]CRO2_Pro-Mes'!#REF!</f>
        <v>#REF!</v>
      </c>
      <c r="AEA7" s="120">
        <f>'[51]CRO2_Pro-Mes'!ADU3</f>
        <v>0</v>
      </c>
      <c r="AEB7" s="120" t="e">
        <f>'[51]CRO2_Pro-Mes'!#REF!</f>
        <v>#REF!</v>
      </c>
      <c r="AEC7" s="120">
        <f>'[51]CRO2_Pro-Mes'!ADW3</f>
        <v>0</v>
      </c>
      <c r="AED7" s="120" t="e">
        <f>'[51]CRO2_Pro-Mes'!#REF!</f>
        <v>#REF!</v>
      </c>
      <c r="AEE7" s="120">
        <f>'[51]CRO2_Pro-Mes'!ADY3</f>
        <v>0</v>
      </c>
      <c r="AEF7" s="120" t="e">
        <f>'[51]CRO2_Pro-Mes'!#REF!</f>
        <v>#REF!</v>
      </c>
      <c r="AEG7" s="120">
        <f>'[51]CRO2_Pro-Mes'!AEA3</f>
        <v>0</v>
      </c>
      <c r="AEH7" s="120" t="e">
        <f>'[51]CRO2_Pro-Mes'!#REF!</f>
        <v>#REF!</v>
      </c>
      <c r="AEI7" s="120">
        <f>'[51]CRO2_Pro-Mes'!AEC3</f>
        <v>0</v>
      </c>
      <c r="AEJ7" s="120" t="e">
        <f>'[51]CRO2_Pro-Mes'!#REF!</f>
        <v>#REF!</v>
      </c>
      <c r="AEK7" s="120">
        <f>'[51]CRO2_Pro-Mes'!AEE3</f>
        <v>0</v>
      </c>
      <c r="AEL7" s="120" t="e">
        <f>'[51]CRO2_Pro-Mes'!#REF!</f>
        <v>#REF!</v>
      </c>
      <c r="AEM7" s="120">
        <f>'[51]CRO2_Pro-Mes'!AEG3</f>
        <v>0</v>
      </c>
      <c r="AEN7" s="120" t="e">
        <f>'[51]CRO2_Pro-Mes'!#REF!</f>
        <v>#REF!</v>
      </c>
      <c r="AEO7" s="120">
        <f>'[51]CRO2_Pro-Mes'!AEI3</f>
        <v>0</v>
      </c>
      <c r="AEP7" s="120" t="e">
        <f>'[51]CRO2_Pro-Mes'!#REF!</f>
        <v>#REF!</v>
      </c>
      <c r="AEQ7" s="120">
        <f>'[51]CRO2_Pro-Mes'!AEK3</f>
        <v>0</v>
      </c>
      <c r="AER7" s="120" t="e">
        <f>'[51]CRO2_Pro-Mes'!#REF!</f>
        <v>#REF!</v>
      </c>
      <c r="AES7" s="120">
        <f>'[51]CRO2_Pro-Mes'!AEM3</f>
        <v>0</v>
      </c>
      <c r="AET7" s="120" t="e">
        <f>'[51]CRO2_Pro-Mes'!#REF!</f>
        <v>#REF!</v>
      </c>
      <c r="AEU7" s="120">
        <f>'[51]CRO2_Pro-Mes'!AEO3</f>
        <v>0</v>
      </c>
      <c r="AEV7" s="120" t="e">
        <f>'[51]CRO2_Pro-Mes'!#REF!</f>
        <v>#REF!</v>
      </c>
      <c r="AEW7" s="120">
        <f>'[51]CRO2_Pro-Mes'!AEQ3</f>
        <v>0</v>
      </c>
      <c r="AEX7" s="120" t="e">
        <f>'[51]CRO2_Pro-Mes'!#REF!</f>
        <v>#REF!</v>
      </c>
      <c r="AEY7" s="120">
        <f>'[51]CRO2_Pro-Mes'!AES3</f>
        <v>0</v>
      </c>
      <c r="AEZ7" s="120" t="e">
        <f>'[51]CRO2_Pro-Mes'!#REF!</f>
        <v>#REF!</v>
      </c>
      <c r="AFA7" s="120">
        <f>'[51]CRO2_Pro-Mes'!AEU3</f>
        <v>0</v>
      </c>
      <c r="AFB7" s="120" t="e">
        <f>'[51]CRO2_Pro-Mes'!#REF!</f>
        <v>#REF!</v>
      </c>
      <c r="AFC7" s="120">
        <f>'[51]CRO2_Pro-Mes'!AEW3</f>
        <v>0</v>
      </c>
      <c r="AFD7" s="120" t="e">
        <f>'[51]CRO2_Pro-Mes'!#REF!</f>
        <v>#REF!</v>
      </c>
      <c r="AFE7" s="120">
        <f>'[51]CRO2_Pro-Mes'!AEY3</f>
        <v>0</v>
      </c>
      <c r="AFF7" s="120" t="e">
        <f>'[51]CRO2_Pro-Mes'!#REF!</f>
        <v>#REF!</v>
      </c>
      <c r="AFG7" s="120">
        <f>'[51]CRO2_Pro-Mes'!AFA3</f>
        <v>0</v>
      </c>
      <c r="AFH7" s="120" t="e">
        <f>'[51]CRO2_Pro-Mes'!#REF!</f>
        <v>#REF!</v>
      </c>
      <c r="AFI7" s="120">
        <f>'[51]CRO2_Pro-Mes'!AFC3</f>
        <v>0</v>
      </c>
      <c r="AFJ7" s="120" t="e">
        <f>'[51]CRO2_Pro-Mes'!#REF!</f>
        <v>#REF!</v>
      </c>
      <c r="AFK7" s="120">
        <f>'[51]CRO2_Pro-Mes'!AFE3</f>
        <v>0</v>
      </c>
      <c r="AFL7" s="120" t="e">
        <f>'[51]CRO2_Pro-Mes'!#REF!</f>
        <v>#REF!</v>
      </c>
      <c r="AFM7" s="120">
        <f>'[51]CRO2_Pro-Mes'!AFG3</f>
        <v>0</v>
      </c>
      <c r="AFN7" s="120" t="e">
        <f>'[51]CRO2_Pro-Mes'!#REF!</f>
        <v>#REF!</v>
      </c>
      <c r="AFO7" s="120">
        <f>'[51]CRO2_Pro-Mes'!AFI3</f>
        <v>0</v>
      </c>
      <c r="AFP7" s="120" t="e">
        <f>'[51]CRO2_Pro-Mes'!#REF!</f>
        <v>#REF!</v>
      </c>
      <c r="AFQ7" s="120">
        <f>'[51]CRO2_Pro-Mes'!AFK3</f>
        <v>0</v>
      </c>
      <c r="AFR7" s="120" t="e">
        <f>'[51]CRO2_Pro-Mes'!#REF!</f>
        <v>#REF!</v>
      </c>
      <c r="AFS7" s="120">
        <f>'[51]CRO2_Pro-Mes'!AFM3</f>
        <v>0</v>
      </c>
      <c r="AFT7" s="120" t="e">
        <f>'[51]CRO2_Pro-Mes'!#REF!</f>
        <v>#REF!</v>
      </c>
      <c r="AFU7" s="120">
        <f>'[51]CRO2_Pro-Mes'!AFO3</f>
        <v>0</v>
      </c>
      <c r="AFV7" s="120" t="e">
        <f>'[51]CRO2_Pro-Mes'!#REF!</f>
        <v>#REF!</v>
      </c>
      <c r="AFW7" s="120">
        <f>'[51]CRO2_Pro-Mes'!AFQ3</f>
        <v>0</v>
      </c>
      <c r="AFX7" s="120" t="e">
        <f>'[51]CRO2_Pro-Mes'!#REF!</f>
        <v>#REF!</v>
      </c>
      <c r="AFY7" s="120">
        <f>'[51]CRO2_Pro-Mes'!AFS3</f>
        <v>0</v>
      </c>
      <c r="AFZ7" s="120" t="e">
        <f>'[51]CRO2_Pro-Mes'!#REF!</f>
        <v>#REF!</v>
      </c>
      <c r="AGA7" s="120">
        <f>'[51]CRO2_Pro-Mes'!AFU3</f>
        <v>0</v>
      </c>
      <c r="AGB7" s="120" t="e">
        <f>'[51]CRO2_Pro-Mes'!#REF!</f>
        <v>#REF!</v>
      </c>
      <c r="AGC7" s="120">
        <f>'[51]CRO2_Pro-Mes'!AFW3</f>
        <v>0</v>
      </c>
      <c r="AGD7" s="120" t="e">
        <f>'[51]CRO2_Pro-Mes'!#REF!</f>
        <v>#REF!</v>
      </c>
      <c r="AGE7" s="120">
        <f>'[51]CRO2_Pro-Mes'!AFY3</f>
        <v>0</v>
      </c>
      <c r="AGF7" s="120" t="e">
        <f>'[51]CRO2_Pro-Mes'!#REF!</f>
        <v>#REF!</v>
      </c>
      <c r="AGG7" s="120">
        <f>'[51]CRO2_Pro-Mes'!AGA3</f>
        <v>0</v>
      </c>
      <c r="AGH7" s="120" t="e">
        <f>'[51]CRO2_Pro-Mes'!#REF!</f>
        <v>#REF!</v>
      </c>
      <c r="AGI7" s="120">
        <f>'[51]CRO2_Pro-Mes'!AGC3</f>
        <v>0</v>
      </c>
      <c r="AGJ7" s="120" t="e">
        <f>'[51]CRO2_Pro-Mes'!#REF!</f>
        <v>#REF!</v>
      </c>
      <c r="AGK7" s="120">
        <f>'[51]CRO2_Pro-Mes'!AGE3</f>
        <v>0</v>
      </c>
      <c r="AGL7" s="120" t="e">
        <f>'[51]CRO2_Pro-Mes'!#REF!</f>
        <v>#REF!</v>
      </c>
      <c r="AGM7" s="120">
        <f>'[51]CRO2_Pro-Mes'!AGG3</f>
        <v>0</v>
      </c>
      <c r="AGN7" s="120" t="e">
        <f>'[51]CRO2_Pro-Mes'!#REF!</f>
        <v>#REF!</v>
      </c>
      <c r="AGO7" s="120">
        <f>'[51]CRO2_Pro-Mes'!AGI3</f>
        <v>0</v>
      </c>
      <c r="AGP7" s="120" t="e">
        <f>'[51]CRO2_Pro-Mes'!#REF!</f>
        <v>#REF!</v>
      </c>
      <c r="AGQ7" s="120">
        <f>'[51]CRO2_Pro-Mes'!AGK3</f>
        <v>0</v>
      </c>
      <c r="AGR7" s="120" t="e">
        <f>'[51]CRO2_Pro-Mes'!#REF!</f>
        <v>#REF!</v>
      </c>
      <c r="AGS7" s="120">
        <f>'[51]CRO2_Pro-Mes'!AGM3</f>
        <v>0</v>
      </c>
      <c r="AGT7" s="120" t="e">
        <f>'[51]CRO2_Pro-Mes'!#REF!</f>
        <v>#REF!</v>
      </c>
      <c r="AGU7" s="120">
        <f>'[51]CRO2_Pro-Mes'!AGO3</f>
        <v>0</v>
      </c>
      <c r="AGV7" s="120" t="e">
        <f>'[51]CRO2_Pro-Mes'!#REF!</f>
        <v>#REF!</v>
      </c>
      <c r="AGW7" s="120">
        <f>'[51]CRO2_Pro-Mes'!AGQ3</f>
        <v>0</v>
      </c>
      <c r="AGX7" s="120" t="e">
        <f>'[51]CRO2_Pro-Mes'!#REF!</f>
        <v>#REF!</v>
      </c>
      <c r="AGY7" s="120">
        <f>'[51]CRO2_Pro-Mes'!AGS3</f>
        <v>0</v>
      </c>
      <c r="AGZ7" s="120" t="e">
        <f>'[51]CRO2_Pro-Mes'!#REF!</f>
        <v>#REF!</v>
      </c>
      <c r="AHA7" s="120">
        <f>'[51]CRO2_Pro-Mes'!AGU3</f>
        <v>0</v>
      </c>
      <c r="AHB7" s="120" t="e">
        <f>'[51]CRO2_Pro-Mes'!#REF!</f>
        <v>#REF!</v>
      </c>
      <c r="AHC7" s="120">
        <f>'[51]CRO2_Pro-Mes'!AGW3</f>
        <v>0</v>
      </c>
      <c r="AHD7" s="120" t="e">
        <f>'[51]CRO2_Pro-Mes'!#REF!</f>
        <v>#REF!</v>
      </c>
      <c r="AHE7" s="120">
        <f>'[51]CRO2_Pro-Mes'!AGY3</f>
        <v>0</v>
      </c>
      <c r="AHF7" s="120" t="e">
        <f>'[51]CRO2_Pro-Mes'!#REF!</f>
        <v>#REF!</v>
      </c>
      <c r="AHG7" s="120">
        <f>'[51]CRO2_Pro-Mes'!AHA3</f>
        <v>0</v>
      </c>
      <c r="AHH7" s="120" t="e">
        <f>'[51]CRO2_Pro-Mes'!#REF!</f>
        <v>#REF!</v>
      </c>
      <c r="AHI7" s="120">
        <f>'[51]CRO2_Pro-Mes'!AHC3</f>
        <v>0</v>
      </c>
      <c r="AHJ7" s="120" t="e">
        <f>'[51]CRO2_Pro-Mes'!#REF!</f>
        <v>#REF!</v>
      </c>
      <c r="AHK7" s="120">
        <f>'[51]CRO2_Pro-Mes'!AHE3</f>
        <v>0</v>
      </c>
      <c r="AHL7" s="120" t="e">
        <f>'[51]CRO2_Pro-Mes'!#REF!</f>
        <v>#REF!</v>
      </c>
      <c r="AHM7" s="120">
        <f>'[51]CRO2_Pro-Mes'!AHG3</f>
        <v>0</v>
      </c>
      <c r="AHN7" s="120" t="e">
        <f>'[51]CRO2_Pro-Mes'!#REF!</f>
        <v>#REF!</v>
      </c>
      <c r="AHO7" s="120">
        <f>'[51]CRO2_Pro-Mes'!AHI3</f>
        <v>0</v>
      </c>
      <c r="AHP7" s="120" t="e">
        <f>'[51]CRO2_Pro-Mes'!#REF!</f>
        <v>#REF!</v>
      </c>
      <c r="AHQ7" s="120">
        <f>'[51]CRO2_Pro-Mes'!AHK3</f>
        <v>0</v>
      </c>
      <c r="AHR7" s="120" t="e">
        <f>'[51]CRO2_Pro-Mes'!#REF!</f>
        <v>#REF!</v>
      </c>
      <c r="AHS7" s="120">
        <f>'[51]CRO2_Pro-Mes'!AHM3</f>
        <v>0</v>
      </c>
      <c r="AHT7" s="120" t="e">
        <f>'[51]CRO2_Pro-Mes'!#REF!</f>
        <v>#REF!</v>
      </c>
      <c r="AHU7" s="120">
        <f>'[51]CRO2_Pro-Mes'!AHO3</f>
        <v>0</v>
      </c>
      <c r="AHV7" s="120" t="e">
        <f>'[51]CRO2_Pro-Mes'!#REF!</f>
        <v>#REF!</v>
      </c>
      <c r="AHW7" s="120">
        <f>'[51]CRO2_Pro-Mes'!AHQ3</f>
        <v>0</v>
      </c>
      <c r="AHX7" s="120" t="e">
        <f>'[51]CRO2_Pro-Mes'!#REF!</f>
        <v>#REF!</v>
      </c>
      <c r="AHY7" s="120">
        <f>'[51]CRO2_Pro-Mes'!AHS3</f>
        <v>0</v>
      </c>
      <c r="AHZ7" s="120" t="e">
        <f>'[51]CRO2_Pro-Mes'!#REF!</f>
        <v>#REF!</v>
      </c>
      <c r="AIA7" s="120">
        <f>'[51]CRO2_Pro-Mes'!AHU3</f>
        <v>0</v>
      </c>
      <c r="AIB7" s="120" t="e">
        <f>'[51]CRO2_Pro-Mes'!#REF!</f>
        <v>#REF!</v>
      </c>
      <c r="AIC7" s="120">
        <f>'[51]CRO2_Pro-Mes'!AHW3</f>
        <v>0</v>
      </c>
      <c r="AID7" s="120" t="e">
        <f>'[51]CRO2_Pro-Mes'!#REF!</f>
        <v>#REF!</v>
      </c>
      <c r="AIE7" s="120">
        <f>'[51]CRO2_Pro-Mes'!AHY3</f>
        <v>0</v>
      </c>
      <c r="AIF7" s="120" t="e">
        <f>'[51]CRO2_Pro-Mes'!#REF!</f>
        <v>#REF!</v>
      </c>
      <c r="AIG7" s="120">
        <f>'[51]CRO2_Pro-Mes'!AIA3</f>
        <v>0</v>
      </c>
      <c r="AIH7" s="120" t="e">
        <f>'[51]CRO2_Pro-Mes'!#REF!</f>
        <v>#REF!</v>
      </c>
      <c r="AII7" s="120">
        <f>'[51]CRO2_Pro-Mes'!AIC3</f>
        <v>0</v>
      </c>
      <c r="AIJ7" s="120" t="e">
        <f>'[51]CRO2_Pro-Mes'!#REF!</f>
        <v>#REF!</v>
      </c>
      <c r="AIK7" s="120">
        <f>'[51]CRO2_Pro-Mes'!AIE3</f>
        <v>0</v>
      </c>
      <c r="AIL7" s="120" t="e">
        <f>'[51]CRO2_Pro-Mes'!#REF!</f>
        <v>#REF!</v>
      </c>
      <c r="AIM7" s="120">
        <f>'[51]CRO2_Pro-Mes'!AIG3</f>
        <v>0</v>
      </c>
      <c r="AIN7" s="120" t="e">
        <f>'[51]CRO2_Pro-Mes'!#REF!</f>
        <v>#REF!</v>
      </c>
      <c r="AIO7" s="120">
        <f>'[51]CRO2_Pro-Mes'!AII3</f>
        <v>0</v>
      </c>
      <c r="AIP7" s="120" t="e">
        <f>'[51]CRO2_Pro-Mes'!#REF!</f>
        <v>#REF!</v>
      </c>
      <c r="AIQ7" s="120">
        <f>'[51]CRO2_Pro-Mes'!AIK3</f>
        <v>0</v>
      </c>
      <c r="AIR7" s="120" t="e">
        <f>'[51]CRO2_Pro-Mes'!#REF!</f>
        <v>#REF!</v>
      </c>
      <c r="AIS7" s="120">
        <f>'[51]CRO2_Pro-Mes'!AIM3</f>
        <v>0</v>
      </c>
      <c r="AIT7" s="120" t="e">
        <f>'[51]CRO2_Pro-Mes'!#REF!</f>
        <v>#REF!</v>
      </c>
      <c r="AIU7" s="120">
        <f>'[51]CRO2_Pro-Mes'!AIO3</f>
        <v>0</v>
      </c>
      <c r="AIV7" s="120" t="e">
        <f>'[51]CRO2_Pro-Mes'!#REF!</f>
        <v>#REF!</v>
      </c>
      <c r="AIW7" s="120">
        <f>'[51]CRO2_Pro-Mes'!AIQ3</f>
        <v>0</v>
      </c>
      <c r="AIX7" s="120" t="e">
        <f>'[51]CRO2_Pro-Mes'!#REF!</f>
        <v>#REF!</v>
      </c>
      <c r="AIY7" s="120">
        <f>'[51]CRO2_Pro-Mes'!AIS3</f>
        <v>0</v>
      </c>
      <c r="AIZ7" s="120" t="e">
        <f>'[51]CRO2_Pro-Mes'!#REF!</f>
        <v>#REF!</v>
      </c>
      <c r="AJA7" s="120">
        <f>'[51]CRO2_Pro-Mes'!AIU3</f>
        <v>0</v>
      </c>
      <c r="AJB7" s="120" t="e">
        <f>'[51]CRO2_Pro-Mes'!#REF!</f>
        <v>#REF!</v>
      </c>
      <c r="AJC7" s="120">
        <f>'[51]CRO2_Pro-Mes'!AIW3</f>
        <v>0</v>
      </c>
      <c r="AJD7" s="120" t="e">
        <f>'[51]CRO2_Pro-Mes'!#REF!</f>
        <v>#REF!</v>
      </c>
      <c r="AJE7" s="120">
        <f>'[51]CRO2_Pro-Mes'!AIY3</f>
        <v>0</v>
      </c>
      <c r="AJF7" s="120" t="e">
        <f>'[51]CRO2_Pro-Mes'!#REF!</f>
        <v>#REF!</v>
      </c>
      <c r="AJG7" s="120">
        <f>'[51]CRO2_Pro-Mes'!AJA3</f>
        <v>0</v>
      </c>
      <c r="AJH7" s="120" t="e">
        <f>'[51]CRO2_Pro-Mes'!#REF!</f>
        <v>#REF!</v>
      </c>
      <c r="AJI7" s="120">
        <f>'[51]CRO2_Pro-Mes'!AJC3</f>
        <v>0</v>
      </c>
      <c r="AJJ7" s="120" t="e">
        <f>'[51]CRO2_Pro-Mes'!#REF!</f>
        <v>#REF!</v>
      </c>
      <c r="AJK7" s="120">
        <f>'[51]CRO2_Pro-Mes'!AJE3</f>
        <v>0</v>
      </c>
      <c r="AJL7" s="120" t="e">
        <f>'[51]CRO2_Pro-Mes'!#REF!</f>
        <v>#REF!</v>
      </c>
      <c r="AJM7" s="120">
        <f>'[51]CRO2_Pro-Mes'!AJG3</f>
        <v>0</v>
      </c>
      <c r="AJN7" s="120" t="e">
        <f>'[51]CRO2_Pro-Mes'!#REF!</f>
        <v>#REF!</v>
      </c>
      <c r="AJO7" s="120">
        <f>'[51]CRO2_Pro-Mes'!AJI3</f>
        <v>0</v>
      </c>
      <c r="AJP7" s="120" t="e">
        <f>'[51]CRO2_Pro-Mes'!#REF!</f>
        <v>#REF!</v>
      </c>
      <c r="AJQ7" s="120">
        <f>'[51]CRO2_Pro-Mes'!AJK3</f>
        <v>0</v>
      </c>
      <c r="AJR7" s="120" t="e">
        <f>'[51]CRO2_Pro-Mes'!#REF!</f>
        <v>#REF!</v>
      </c>
      <c r="AJS7" s="120">
        <f>'[51]CRO2_Pro-Mes'!AJM3</f>
        <v>0</v>
      </c>
      <c r="AJT7" s="120" t="e">
        <f>'[51]CRO2_Pro-Mes'!#REF!</f>
        <v>#REF!</v>
      </c>
      <c r="AJU7" s="120">
        <f>'[51]CRO2_Pro-Mes'!AJO3</f>
        <v>0</v>
      </c>
      <c r="AJV7" s="120" t="e">
        <f>'[51]CRO2_Pro-Mes'!#REF!</f>
        <v>#REF!</v>
      </c>
      <c r="AJW7" s="120">
        <f>'[51]CRO2_Pro-Mes'!AJQ3</f>
        <v>0</v>
      </c>
      <c r="AJX7" s="120" t="e">
        <f>'[51]CRO2_Pro-Mes'!#REF!</f>
        <v>#REF!</v>
      </c>
      <c r="AJY7" s="120">
        <f>'[51]CRO2_Pro-Mes'!AJS3</f>
        <v>0</v>
      </c>
      <c r="AJZ7" s="120" t="e">
        <f>'[51]CRO2_Pro-Mes'!#REF!</f>
        <v>#REF!</v>
      </c>
      <c r="AKA7" s="120">
        <f>'[51]CRO2_Pro-Mes'!AJU3</f>
        <v>0</v>
      </c>
      <c r="AKB7" s="120" t="e">
        <f>'[51]CRO2_Pro-Mes'!#REF!</f>
        <v>#REF!</v>
      </c>
      <c r="AKC7" s="120">
        <f>'[51]CRO2_Pro-Mes'!AJW3</f>
        <v>0</v>
      </c>
      <c r="AKD7" s="120" t="e">
        <f>'[51]CRO2_Pro-Mes'!#REF!</f>
        <v>#REF!</v>
      </c>
      <c r="AKE7" s="120">
        <f>'[51]CRO2_Pro-Mes'!AJY3</f>
        <v>0</v>
      </c>
      <c r="AKF7" s="120" t="e">
        <f>'[51]CRO2_Pro-Mes'!#REF!</f>
        <v>#REF!</v>
      </c>
      <c r="AKG7" s="120">
        <f>'[51]CRO2_Pro-Mes'!AKA3</f>
        <v>0</v>
      </c>
      <c r="AKH7" s="120" t="e">
        <f>'[51]CRO2_Pro-Mes'!#REF!</f>
        <v>#REF!</v>
      </c>
      <c r="AKI7" s="120">
        <f>'[51]CRO2_Pro-Mes'!AKC3</f>
        <v>0</v>
      </c>
      <c r="AKJ7" s="120" t="e">
        <f>'[51]CRO2_Pro-Mes'!#REF!</f>
        <v>#REF!</v>
      </c>
      <c r="AKK7" s="120">
        <f>'[51]CRO2_Pro-Mes'!AKE3</f>
        <v>0</v>
      </c>
      <c r="AKL7" s="120" t="e">
        <f>'[51]CRO2_Pro-Mes'!#REF!</f>
        <v>#REF!</v>
      </c>
      <c r="AKM7" s="120">
        <f>'[51]CRO2_Pro-Mes'!AKG3</f>
        <v>0</v>
      </c>
      <c r="AKN7" s="120" t="e">
        <f>'[51]CRO2_Pro-Mes'!#REF!</f>
        <v>#REF!</v>
      </c>
      <c r="AKO7" s="120">
        <f>'[51]CRO2_Pro-Mes'!AKI3</f>
        <v>0</v>
      </c>
      <c r="AKP7" s="120" t="e">
        <f>'[51]CRO2_Pro-Mes'!#REF!</f>
        <v>#REF!</v>
      </c>
      <c r="AKQ7" s="120">
        <f>'[51]CRO2_Pro-Mes'!AKK3</f>
        <v>0</v>
      </c>
      <c r="AKR7" s="120" t="e">
        <f>'[51]CRO2_Pro-Mes'!#REF!</f>
        <v>#REF!</v>
      </c>
      <c r="AKS7" s="120">
        <f>'[51]CRO2_Pro-Mes'!AKM3</f>
        <v>0</v>
      </c>
      <c r="AKT7" s="120" t="e">
        <f>'[51]CRO2_Pro-Mes'!#REF!</f>
        <v>#REF!</v>
      </c>
      <c r="AKU7" s="120">
        <f>'[51]CRO2_Pro-Mes'!AKO3</f>
        <v>0</v>
      </c>
      <c r="AKV7" s="120" t="e">
        <f>'[51]CRO2_Pro-Mes'!#REF!</f>
        <v>#REF!</v>
      </c>
      <c r="AKW7" s="120">
        <f>'[51]CRO2_Pro-Mes'!AKQ3</f>
        <v>0</v>
      </c>
      <c r="AKX7" s="120" t="e">
        <f>'[51]CRO2_Pro-Mes'!#REF!</f>
        <v>#REF!</v>
      </c>
      <c r="AKY7" s="120">
        <f>'[51]CRO2_Pro-Mes'!AKS3</f>
        <v>0</v>
      </c>
      <c r="AKZ7" s="120" t="e">
        <f>'[51]CRO2_Pro-Mes'!#REF!</f>
        <v>#REF!</v>
      </c>
      <c r="ALA7" s="120">
        <f>'[51]CRO2_Pro-Mes'!AKU3</f>
        <v>0</v>
      </c>
      <c r="ALB7" s="120" t="e">
        <f>'[51]CRO2_Pro-Mes'!#REF!</f>
        <v>#REF!</v>
      </c>
      <c r="ALC7" s="120">
        <f>'[51]CRO2_Pro-Mes'!AKW3</f>
        <v>0</v>
      </c>
      <c r="ALD7" s="120" t="e">
        <f>'[51]CRO2_Pro-Mes'!#REF!</f>
        <v>#REF!</v>
      </c>
      <c r="ALE7" s="120">
        <f>'[51]CRO2_Pro-Mes'!AKY3</f>
        <v>0</v>
      </c>
      <c r="ALF7" s="120" t="e">
        <f>'[51]CRO2_Pro-Mes'!#REF!</f>
        <v>#REF!</v>
      </c>
      <c r="ALG7" s="120">
        <f>'[51]CRO2_Pro-Mes'!ALA3</f>
        <v>0</v>
      </c>
      <c r="ALH7" s="120" t="e">
        <f>'[51]CRO2_Pro-Mes'!#REF!</f>
        <v>#REF!</v>
      </c>
      <c r="ALI7" s="120">
        <f>'[51]CRO2_Pro-Mes'!ALC3</f>
        <v>0</v>
      </c>
      <c r="ALJ7" s="120" t="e">
        <f>'[51]CRO2_Pro-Mes'!#REF!</f>
        <v>#REF!</v>
      </c>
      <c r="ALK7" s="120">
        <f>'[51]CRO2_Pro-Mes'!ALE3</f>
        <v>0</v>
      </c>
      <c r="ALL7" s="120" t="e">
        <f>'[51]CRO2_Pro-Mes'!#REF!</f>
        <v>#REF!</v>
      </c>
      <c r="ALM7" s="120">
        <f>'[51]CRO2_Pro-Mes'!ALG3</f>
        <v>0</v>
      </c>
      <c r="ALN7" s="120" t="e">
        <f>'[51]CRO2_Pro-Mes'!#REF!</f>
        <v>#REF!</v>
      </c>
      <c r="ALO7" s="120">
        <f>'[51]CRO2_Pro-Mes'!ALI3</f>
        <v>0</v>
      </c>
      <c r="ALP7" s="120" t="e">
        <f>'[51]CRO2_Pro-Mes'!#REF!</f>
        <v>#REF!</v>
      </c>
      <c r="ALQ7" s="120">
        <f>'[51]CRO2_Pro-Mes'!ALK3</f>
        <v>0</v>
      </c>
      <c r="ALR7" s="120" t="e">
        <f>'[51]CRO2_Pro-Mes'!#REF!</f>
        <v>#REF!</v>
      </c>
      <c r="ALS7" s="120">
        <f>'[51]CRO2_Pro-Mes'!ALM3</f>
        <v>0</v>
      </c>
      <c r="ALT7" s="120" t="e">
        <f>'[51]CRO2_Pro-Mes'!#REF!</f>
        <v>#REF!</v>
      </c>
      <c r="ALU7" s="120">
        <f>'[51]CRO2_Pro-Mes'!ALO3</f>
        <v>0</v>
      </c>
      <c r="ALV7" s="120" t="e">
        <f>'[51]CRO2_Pro-Mes'!#REF!</f>
        <v>#REF!</v>
      </c>
      <c r="ALW7" s="120">
        <f>'[51]CRO2_Pro-Mes'!ALQ3</f>
        <v>0</v>
      </c>
      <c r="ALX7" s="120" t="e">
        <f>'[51]CRO2_Pro-Mes'!#REF!</f>
        <v>#REF!</v>
      </c>
      <c r="ALY7" s="120">
        <f>'[51]CRO2_Pro-Mes'!ALS3</f>
        <v>0</v>
      </c>
      <c r="ALZ7" s="120" t="e">
        <f>'[51]CRO2_Pro-Mes'!#REF!</f>
        <v>#REF!</v>
      </c>
      <c r="AMA7" s="120">
        <f>'[51]CRO2_Pro-Mes'!ALU3</f>
        <v>0</v>
      </c>
      <c r="AMB7" s="120" t="e">
        <f>'[51]CRO2_Pro-Mes'!#REF!</f>
        <v>#REF!</v>
      </c>
      <c r="AMC7" s="120">
        <f>'[51]CRO2_Pro-Mes'!ALW3</f>
        <v>0</v>
      </c>
      <c r="AMD7" s="120" t="e">
        <f>'[51]CRO2_Pro-Mes'!#REF!</f>
        <v>#REF!</v>
      </c>
      <c r="AME7" s="120">
        <f>'[51]CRO2_Pro-Mes'!ALY3</f>
        <v>0</v>
      </c>
      <c r="AMF7" s="120" t="e">
        <f>'[51]CRO2_Pro-Mes'!#REF!</f>
        <v>#REF!</v>
      </c>
      <c r="AMG7" s="120">
        <f>'[51]CRO2_Pro-Mes'!AMA3</f>
        <v>0</v>
      </c>
      <c r="AMH7" s="120" t="e">
        <f>'[51]CRO2_Pro-Mes'!#REF!</f>
        <v>#REF!</v>
      </c>
      <c r="AMI7" s="120">
        <f>'[51]CRO2_Pro-Mes'!AMC3</f>
        <v>0</v>
      </c>
      <c r="AMJ7" s="120" t="e">
        <f>'[51]CRO2_Pro-Mes'!#REF!</f>
        <v>#REF!</v>
      </c>
      <c r="AMK7" s="120">
        <f>'[51]CRO2_Pro-Mes'!AME3</f>
        <v>0</v>
      </c>
      <c r="AML7" s="120" t="e">
        <f>'[51]CRO2_Pro-Mes'!#REF!</f>
        <v>#REF!</v>
      </c>
      <c r="AMM7" s="120">
        <f>'[51]CRO2_Pro-Mes'!AMG3</f>
        <v>0</v>
      </c>
      <c r="AMN7" s="120" t="e">
        <f>'[51]CRO2_Pro-Mes'!#REF!</f>
        <v>#REF!</v>
      </c>
      <c r="AMO7" s="120">
        <f>'[51]CRO2_Pro-Mes'!AMI3</f>
        <v>0</v>
      </c>
      <c r="AMP7" s="120" t="e">
        <f>'[51]CRO2_Pro-Mes'!#REF!</f>
        <v>#REF!</v>
      </c>
      <c r="AMQ7" s="120">
        <f>'[51]CRO2_Pro-Mes'!AMK3</f>
        <v>0</v>
      </c>
      <c r="AMR7" s="120" t="e">
        <f>'[51]CRO2_Pro-Mes'!#REF!</f>
        <v>#REF!</v>
      </c>
      <c r="AMS7" s="120">
        <f>'[51]CRO2_Pro-Mes'!AMM3</f>
        <v>0</v>
      </c>
      <c r="AMT7" s="120" t="e">
        <f>'[51]CRO2_Pro-Mes'!#REF!</f>
        <v>#REF!</v>
      </c>
      <c r="AMU7" s="120">
        <f>'[51]CRO2_Pro-Mes'!AMO3</f>
        <v>0</v>
      </c>
      <c r="AMV7" s="120" t="e">
        <f>'[51]CRO2_Pro-Mes'!#REF!</f>
        <v>#REF!</v>
      </c>
      <c r="AMW7" s="120">
        <f>'[51]CRO2_Pro-Mes'!AMQ3</f>
        <v>0</v>
      </c>
      <c r="AMX7" s="120" t="e">
        <f>'[51]CRO2_Pro-Mes'!#REF!</f>
        <v>#REF!</v>
      </c>
      <c r="AMY7" s="120">
        <f>'[51]CRO2_Pro-Mes'!AMS3</f>
        <v>0</v>
      </c>
      <c r="AMZ7" s="120" t="e">
        <f>'[51]CRO2_Pro-Mes'!#REF!</f>
        <v>#REF!</v>
      </c>
      <c r="ANA7" s="120">
        <f>'[51]CRO2_Pro-Mes'!AMU3</f>
        <v>0</v>
      </c>
      <c r="ANB7" s="120" t="e">
        <f>'[51]CRO2_Pro-Mes'!#REF!</f>
        <v>#REF!</v>
      </c>
      <c r="ANC7" s="120">
        <f>'[51]CRO2_Pro-Mes'!AMW3</f>
        <v>0</v>
      </c>
      <c r="AND7" s="120" t="e">
        <f>'[51]CRO2_Pro-Mes'!#REF!</f>
        <v>#REF!</v>
      </c>
      <c r="ANE7" s="120">
        <f>'[51]CRO2_Pro-Mes'!AMY3</f>
        <v>0</v>
      </c>
      <c r="ANF7" s="120" t="e">
        <f>'[51]CRO2_Pro-Mes'!#REF!</f>
        <v>#REF!</v>
      </c>
      <c r="ANG7" s="120">
        <f>'[51]CRO2_Pro-Mes'!ANA3</f>
        <v>0</v>
      </c>
      <c r="ANH7" s="120" t="e">
        <f>'[51]CRO2_Pro-Mes'!#REF!</f>
        <v>#REF!</v>
      </c>
      <c r="ANI7" s="120">
        <f>'[51]CRO2_Pro-Mes'!ANC3</f>
        <v>0</v>
      </c>
      <c r="ANJ7" s="120" t="e">
        <f>'[51]CRO2_Pro-Mes'!#REF!</f>
        <v>#REF!</v>
      </c>
      <c r="ANK7" s="120">
        <f>'[51]CRO2_Pro-Mes'!ANE3</f>
        <v>0</v>
      </c>
      <c r="ANL7" s="120" t="e">
        <f>'[51]CRO2_Pro-Mes'!#REF!</f>
        <v>#REF!</v>
      </c>
      <c r="ANM7" s="120">
        <f>'[51]CRO2_Pro-Mes'!ANG3</f>
        <v>0</v>
      </c>
      <c r="ANN7" s="120" t="e">
        <f>'[51]CRO2_Pro-Mes'!#REF!</f>
        <v>#REF!</v>
      </c>
      <c r="ANO7" s="120">
        <f>'[51]CRO2_Pro-Mes'!ANI3</f>
        <v>0</v>
      </c>
      <c r="ANP7" s="120" t="e">
        <f>'[51]CRO2_Pro-Mes'!#REF!</f>
        <v>#REF!</v>
      </c>
      <c r="ANQ7" s="120">
        <f>'[51]CRO2_Pro-Mes'!ANK3</f>
        <v>0</v>
      </c>
      <c r="ANR7" s="120" t="e">
        <f>'[51]CRO2_Pro-Mes'!#REF!</f>
        <v>#REF!</v>
      </c>
      <c r="ANS7" s="120">
        <f>'[51]CRO2_Pro-Mes'!ANM3</f>
        <v>0</v>
      </c>
      <c r="ANT7" s="120" t="e">
        <f>'[51]CRO2_Pro-Mes'!#REF!</f>
        <v>#REF!</v>
      </c>
      <c r="ANU7" s="120">
        <f>'[51]CRO2_Pro-Mes'!ANO3</f>
        <v>0</v>
      </c>
      <c r="ANV7" s="120" t="e">
        <f>'[51]CRO2_Pro-Mes'!#REF!</f>
        <v>#REF!</v>
      </c>
      <c r="ANW7" s="120">
        <f>'[51]CRO2_Pro-Mes'!ANQ3</f>
        <v>0</v>
      </c>
      <c r="ANX7" s="120" t="e">
        <f>'[51]CRO2_Pro-Mes'!#REF!</f>
        <v>#REF!</v>
      </c>
      <c r="ANY7" s="120">
        <f>'[51]CRO2_Pro-Mes'!ANS3</f>
        <v>0</v>
      </c>
      <c r="ANZ7" s="120" t="e">
        <f>'[51]CRO2_Pro-Mes'!#REF!</f>
        <v>#REF!</v>
      </c>
      <c r="AOA7" s="120">
        <f>'[51]CRO2_Pro-Mes'!ANU3</f>
        <v>0</v>
      </c>
      <c r="AOB7" s="120" t="e">
        <f>'[51]CRO2_Pro-Mes'!#REF!</f>
        <v>#REF!</v>
      </c>
      <c r="AOC7" s="120">
        <f>'[51]CRO2_Pro-Mes'!ANW3</f>
        <v>0</v>
      </c>
      <c r="AOD7" s="120" t="e">
        <f>'[51]CRO2_Pro-Mes'!#REF!</f>
        <v>#REF!</v>
      </c>
      <c r="AOE7" s="120">
        <f>'[51]CRO2_Pro-Mes'!ANY3</f>
        <v>0</v>
      </c>
      <c r="AOF7" s="120" t="e">
        <f>'[51]CRO2_Pro-Mes'!#REF!</f>
        <v>#REF!</v>
      </c>
      <c r="AOG7" s="120">
        <f>'[51]CRO2_Pro-Mes'!AOA3</f>
        <v>0</v>
      </c>
      <c r="AOH7" s="120" t="e">
        <f>'[51]CRO2_Pro-Mes'!#REF!</f>
        <v>#REF!</v>
      </c>
      <c r="AOI7" s="120">
        <f>'[51]CRO2_Pro-Mes'!AOC3</f>
        <v>0</v>
      </c>
      <c r="AOJ7" s="120" t="e">
        <f>'[51]CRO2_Pro-Mes'!#REF!</f>
        <v>#REF!</v>
      </c>
      <c r="AOK7" s="120">
        <f>'[51]CRO2_Pro-Mes'!AOE3</f>
        <v>0</v>
      </c>
      <c r="AOL7" s="120" t="e">
        <f>'[51]CRO2_Pro-Mes'!#REF!</f>
        <v>#REF!</v>
      </c>
      <c r="AOM7" s="120">
        <f>'[51]CRO2_Pro-Mes'!AOG3</f>
        <v>0</v>
      </c>
      <c r="AON7" s="120" t="e">
        <f>'[51]CRO2_Pro-Mes'!#REF!</f>
        <v>#REF!</v>
      </c>
      <c r="AOO7" s="120">
        <f>'[51]CRO2_Pro-Mes'!AOI3</f>
        <v>0</v>
      </c>
      <c r="AOP7" s="120" t="e">
        <f>'[51]CRO2_Pro-Mes'!#REF!</f>
        <v>#REF!</v>
      </c>
      <c r="AOQ7" s="120">
        <f>'[51]CRO2_Pro-Mes'!AOK3</f>
        <v>0</v>
      </c>
      <c r="AOR7" s="120" t="e">
        <f>'[51]CRO2_Pro-Mes'!#REF!</f>
        <v>#REF!</v>
      </c>
      <c r="AOS7" s="120">
        <f>'[51]CRO2_Pro-Mes'!AOM3</f>
        <v>0</v>
      </c>
      <c r="AOT7" s="120" t="e">
        <f>'[51]CRO2_Pro-Mes'!#REF!</f>
        <v>#REF!</v>
      </c>
      <c r="AOU7" s="120">
        <f>'[51]CRO2_Pro-Mes'!AOO3</f>
        <v>0</v>
      </c>
      <c r="AOV7" s="120" t="e">
        <f>'[51]CRO2_Pro-Mes'!#REF!</f>
        <v>#REF!</v>
      </c>
      <c r="AOW7" s="120">
        <f>'[51]CRO2_Pro-Mes'!AOQ3</f>
        <v>0</v>
      </c>
      <c r="AOX7" s="120" t="e">
        <f>'[51]CRO2_Pro-Mes'!#REF!</f>
        <v>#REF!</v>
      </c>
      <c r="AOY7" s="120">
        <f>'[51]CRO2_Pro-Mes'!AOS3</f>
        <v>0</v>
      </c>
      <c r="AOZ7" s="120" t="e">
        <f>'[51]CRO2_Pro-Mes'!#REF!</f>
        <v>#REF!</v>
      </c>
      <c r="APA7" s="120">
        <f>'[51]CRO2_Pro-Mes'!AOU3</f>
        <v>0</v>
      </c>
      <c r="APB7" s="120" t="e">
        <f>'[51]CRO2_Pro-Mes'!#REF!</f>
        <v>#REF!</v>
      </c>
      <c r="APC7" s="120">
        <f>'[51]CRO2_Pro-Mes'!AOW3</f>
        <v>0</v>
      </c>
      <c r="APD7" s="120" t="e">
        <f>'[51]CRO2_Pro-Mes'!#REF!</f>
        <v>#REF!</v>
      </c>
      <c r="APE7" s="120">
        <f>'[51]CRO2_Pro-Mes'!AOY3</f>
        <v>0</v>
      </c>
      <c r="APF7" s="120" t="e">
        <f>'[51]CRO2_Pro-Mes'!#REF!</f>
        <v>#REF!</v>
      </c>
      <c r="APG7" s="120">
        <f>'[51]CRO2_Pro-Mes'!APA3</f>
        <v>0</v>
      </c>
      <c r="APH7" s="120" t="e">
        <f>'[51]CRO2_Pro-Mes'!#REF!</f>
        <v>#REF!</v>
      </c>
      <c r="API7" s="120">
        <f>'[51]CRO2_Pro-Mes'!APC3</f>
        <v>0</v>
      </c>
      <c r="APJ7" s="120" t="e">
        <f>'[51]CRO2_Pro-Mes'!#REF!</f>
        <v>#REF!</v>
      </c>
      <c r="APK7" s="120">
        <f>'[51]CRO2_Pro-Mes'!APE3</f>
        <v>0</v>
      </c>
      <c r="APL7" s="120" t="e">
        <f>'[51]CRO2_Pro-Mes'!#REF!</f>
        <v>#REF!</v>
      </c>
      <c r="APM7" s="120">
        <f>'[51]CRO2_Pro-Mes'!APG3</f>
        <v>0</v>
      </c>
      <c r="APN7" s="120" t="e">
        <f>'[51]CRO2_Pro-Mes'!#REF!</f>
        <v>#REF!</v>
      </c>
      <c r="APO7" s="120">
        <f>'[51]CRO2_Pro-Mes'!API3</f>
        <v>0</v>
      </c>
      <c r="APP7" s="120" t="e">
        <f>'[51]CRO2_Pro-Mes'!#REF!</f>
        <v>#REF!</v>
      </c>
      <c r="APQ7" s="120">
        <f>'[51]CRO2_Pro-Mes'!APK3</f>
        <v>0</v>
      </c>
      <c r="APR7" s="120" t="e">
        <f>'[51]CRO2_Pro-Mes'!#REF!</f>
        <v>#REF!</v>
      </c>
      <c r="APS7" s="120">
        <f>'[51]CRO2_Pro-Mes'!APM3</f>
        <v>0</v>
      </c>
      <c r="APT7" s="120" t="e">
        <f>'[51]CRO2_Pro-Mes'!#REF!</f>
        <v>#REF!</v>
      </c>
      <c r="APU7" s="120">
        <f>'[51]CRO2_Pro-Mes'!APO3</f>
        <v>0</v>
      </c>
      <c r="APV7" s="120" t="e">
        <f>'[51]CRO2_Pro-Mes'!#REF!</f>
        <v>#REF!</v>
      </c>
      <c r="APW7" s="120">
        <f>'[51]CRO2_Pro-Mes'!APQ3</f>
        <v>0</v>
      </c>
      <c r="APX7" s="120" t="e">
        <f>'[51]CRO2_Pro-Mes'!#REF!</f>
        <v>#REF!</v>
      </c>
      <c r="APY7" s="120">
        <f>'[51]CRO2_Pro-Mes'!APS3</f>
        <v>0</v>
      </c>
      <c r="APZ7" s="120" t="e">
        <f>'[51]CRO2_Pro-Mes'!#REF!</f>
        <v>#REF!</v>
      </c>
      <c r="AQA7" s="120">
        <f>'[51]CRO2_Pro-Mes'!APU3</f>
        <v>0</v>
      </c>
      <c r="AQB7" s="120" t="e">
        <f>'[51]CRO2_Pro-Mes'!#REF!</f>
        <v>#REF!</v>
      </c>
      <c r="AQC7" s="120">
        <f>'[51]CRO2_Pro-Mes'!APW3</f>
        <v>0</v>
      </c>
      <c r="AQD7" s="120" t="e">
        <f>'[51]CRO2_Pro-Mes'!#REF!</f>
        <v>#REF!</v>
      </c>
      <c r="AQE7" s="120">
        <f>'[51]CRO2_Pro-Mes'!APY3</f>
        <v>0</v>
      </c>
      <c r="AQF7" s="120" t="e">
        <f>'[51]CRO2_Pro-Mes'!#REF!</f>
        <v>#REF!</v>
      </c>
      <c r="AQG7" s="120">
        <f>'[51]CRO2_Pro-Mes'!AQA3</f>
        <v>0</v>
      </c>
      <c r="AQH7" s="120" t="e">
        <f>'[51]CRO2_Pro-Mes'!#REF!</f>
        <v>#REF!</v>
      </c>
      <c r="AQI7" s="120">
        <f>'[51]CRO2_Pro-Mes'!AQC3</f>
        <v>0</v>
      </c>
      <c r="AQJ7" s="120" t="e">
        <f>'[51]CRO2_Pro-Mes'!#REF!</f>
        <v>#REF!</v>
      </c>
      <c r="AQK7" s="120">
        <f>'[51]CRO2_Pro-Mes'!AQE3</f>
        <v>0</v>
      </c>
      <c r="AQL7" s="120" t="e">
        <f>'[51]CRO2_Pro-Mes'!#REF!</f>
        <v>#REF!</v>
      </c>
      <c r="AQM7" s="120">
        <f>'[51]CRO2_Pro-Mes'!AQG3</f>
        <v>0</v>
      </c>
      <c r="AQN7" s="120" t="e">
        <f>'[51]CRO2_Pro-Mes'!#REF!</f>
        <v>#REF!</v>
      </c>
      <c r="AQO7" s="120">
        <f>'[51]CRO2_Pro-Mes'!AQI3</f>
        <v>0</v>
      </c>
      <c r="AQP7" s="120" t="e">
        <f>'[51]CRO2_Pro-Mes'!#REF!</f>
        <v>#REF!</v>
      </c>
      <c r="AQQ7" s="120">
        <f>'[51]CRO2_Pro-Mes'!AQK3</f>
        <v>0</v>
      </c>
      <c r="AQR7" s="120" t="e">
        <f>'[51]CRO2_Pro-Mes'!#REF!</f>
        <v>#REF!</v>
      </c>
      <c r="AQS7" s="120">
        <f>'[51]CRO2_Pro-Mes'!AQM3</f>
        <v>0</v>
      </c>
      <c r="AQT7" s="120" t="e">
        <f>'[51]CRO2_Pro-Mes'!#REF!</f>
        <v>#REF!</v>
      </c>
      <c r="AQU7" s="120">
        <f>'[51]CRO2_Pro-Mes'!AQO3</f>
        <v>0</v>
      </c>
      <c r="AQV7" s="120" t="e">
        <f>'[51]CRO2_Pro-Mes'!#REF!</f>
        <v>#REF!</v>
      </c>
      <c r="AQW7" s="120">
        <f>'[51]CRO2_Pro-Mes'!AQQ3</f>
        <v>0</v>
      </c>
      <c r="AQX7" s="120" t="e">
        <f>'[51]CRO2_Pro-Mes'!#REF!</f>
        <v>#REF!</v>
      </c>
      <c r="AQY7" s="120">
        <f>'[51]CRO2_Pro-Mes'!AQS3</f>
        <v>0</v>
      </c>
      <c r="AQZ7" s="120" t="e">
        <f>'[51]CRO2_Pro-Mes'!#REF!</f>
        <v>#REF!</v>
      </c>
      <c r="ARA7" s="120">
        <f>'[51]CRO2_Pro-Mes'!AQU3</f>
        <v>0</v>
      </c>
      <c r="ARB7" s="120" t="e">
        <f>'[51]CRO2_Pro-Mes'!#REF!</f>
        <v>#REF!</v>
      </c>
      <c r="ARC7" s="120">
        <f>'[51]CRO2_Pro-Mes'!AQW3</f>
        <v>0</v>
      </c>
      <c r="ARD7" s="120" t="e">
        <f>'[51]CRO2_Pro-Mes'!#REF!</f>
        <v>#REF!</v>
      </c>
      <c r="ARE7" s="120">
        <f>'[51]CRO2_Pro-Mes'!AQY3</f>
        <v>0</v>
      </c>
      <c r="ARF7" s="120" t="e">
        <f>'[51]CRO2_Pro-Mes'!#REF!</f>
        <v>#REF!</v>
      </c>
      <c r="ARG7" s="120">
        <f>'[51]CRO2_Pro-Mes'!ARA3</f>
        <v>0</v>
      </c>
      <c r="ARH7" s="120" t="e">
        <f>'[51]CRO2_Pro-Mes'!#REF!</f>
        <v>#REF!</v>
      </c>
      <c r="ARI7" s="120">
        <f>'[51]CRO2_Pro-Mes'!ARC3</f>
        <v>0</v>
      </c>
      <c r="ARJ7" s="120" t="e">
        <f>'[51]CRO2_Pro-Mes'!#REF!</f>
        <v>#REF!</v>
      </c>
      <c r="ARK7" s="120">
        <f>'[51]CRO2_Pro-Mes'!ARE3</f>
        <v>0</v>
      </c>
      <c r="ARL7" s="120" t="e">
        <f>'[51]CRO2_Pro-Mes'!#REF!</f>
        <v>#REF!</v>
      </c>
      <c r="ARM7" s="120">
        <f>'[51]CRO2_Pro-Mes'!ARG3</f>
        <v>0</v>
      </c>
      <c r="ARN7" s="120" t="e">
        <f>'[51]CRO2_Pro-Mes'!#REF!</f>
        <v>#REF!</v>
      </c>
      <c r="ARO7" s="120">
        <f>'[51]CRO2_Pro-Mes'!ARI3</f>
        <v>0</v>
      </c>
      <c r="ARP7" s="120" t="e">
        <f>'[51]CRO2_Pro-Mes'!#REF!</f>
        <v>#REF!</v>
      </c>
      <c r="ARQ7" s="120">
        <f>'[51]CRO2_Pro-Mes'!ARK3</f>
        <v>0</v>
      </c>
      <c r="ARR7" s="120" t="e">
        <f>'[51]CRO2_Pro-Mes'!#REF!</f>
        <v>#REF!</v>
      </c>
      <c r="ARS7" s="120">
        <f>'[51]CRO2_Pro-Mes'!ARM3</f>
        <v>0</v>
      </c>
      <c r="ART7" s="120" t="e">
        <f>'[51]CRO2_Pro-Mes'!#REF!</f>
        <v>#REF!</v>
      </c>
      <c r="ARU7" s="120">
        <f>'[51]CRO2_Pro-Mes'!ARO3</f>
        <v>0</v>
      </c>
      <c r="ARV7" s="120" t="e">
        <f>'[51]CRO2_Pro-Mes'!#REF!</f>
        <v>#REF!</v>
      </c>
      <c r="ARW7" s="120">
        <f>'[51]CRO2_Pro-Mes'!ARQ3</f>
        <v>0</v>
      </c>
      <c r="ARX7" s="120" t="e">
        <f>'[51]CRO2_Pro-Mes'!#REF!</f>
        <v>#REF!</v>
      </c>
      <c r="ARY7" s="120">
        <f>'[51]CRO2_Pro-Mes'!ARS3</f>
        <v>0</v>
      </c>
      <c r="ARZ7" s="120" t="e">
        <f>'[51]CRO2_Pro-Mes'!#REF!</f>
        <v>#REF!</v>
      </c>
      <c r="ASA7" s="120">
        <f>'[51]CRO2_Pro-Mes'!ARU3</f>
        <v>0</v>
      </c>
      <c r="ASB7" s="120" t="e">
        <f>'[51]CRO2_Pro-Mes'!#REF!</f>
        <v>#REF!</v>
      </c>
      <c r="ASC7" s="120">
        <f>'[51]CRO2_Pro-Mes'!ARW3</f>
        <v>0</v>
      </c>
      <c r="ASD7" s="120" t="e">
        <f>'[51]CRO2_Pro-Mes'!#REF!</f>
        <v>#REF!</v>
      </c>
      <c r="ASE7" s="120">
        <f>'[51]CRO2_Pro-Mes'!ARY3</f>
        <v>0</v>
      </c>
      <c r="ASF7" s="120" t="e">
        <f>'[51]CRO2_Pro-Mes'!#REF!</f>
        <v>#REF!</v>
      </c>
      <c r="ASG7" s="120">
        <f>'[51]CRO2_Pro-Mes'!ASA3</f>
        <v>0</v>
      </c>
      <c r="ASH7" s="120" t="e">
        <f>'[51]CRO2_Pro-Mes'!#REF!</f>
        <v>#REF!</v>
      </c>
      <c r="ASI7" s="120">
        <f>'[51]CRO2_Pro-Mes'!ASC3</f>
        <v>0</v>
      </c>
      <c r="ASJ7" s="120" t="e">
        <f>'[51]CRO2_Pro-Mes'!#REF!</f>
        <v>#REF!</v>
      </c>
      <c r="ASK7" s="120">
        <f>'[51]CRO2_Pro-Mes'!ASE3</f>
        <v>0</v>
      </c>
      <c r="ASL7" s="120" t="e">
        <f>'[51]CRO2_Pro-Mes'!#REF!</f>
        <v>#REF!</v>
      </c>
      <c r="ASM7" s="120">
        <f>'[51]CRO2_Pro-Mes'!ASG3</f>
        <v>0</v>
      </c>
      <c r="ASN7" s="120" t="e">
        <f>'[51]CRO2_Pro-Mes'!#REF!</f>
        <v>#REF!</v>
      </c>
      <c r="ASO7" s="120">
        <f>'[51]CRO2_Pro-Mes'!ASI3</f>
        <v>0</v>
      </c>
      <c r="ASP7" s="120" t="e">
        <f>'[51]CRO2_Pro-Mes'!#REF!</f>
        <v>#REF!</v>
      </c>
      <c r="ASQ7" s="120">
        <f>'[51]CRO2_Pro-Mes'!ASK3</f>
        <v>0</v>
      </c>
      <c r="ASR7" s="120" t="e">
        <f>'[51]CRO2_Pro-Mes'!#REF!</f>
        <v>#REF!</v>
      </c>
      <c r="ASS7" s="120">
        <f>'[51]CRO2_Pro-Mes'!ASM3</f>
        <v>0</v>
      </c>
      <c r="AST7" s="120" t="e">
        <f>'[51]CRO2_Pro-Mes'!#REF!</f>
        <v>#REF!</v>
      </c>
      <c r="ASU7" s="120">
        <f>'[51]CRO2_Pro-Mes'!ASO3</f>
        <v>0</v>
      </c>
      <c r="ASV7" s="120" t="e">
        <f>'[51]CRO2_Pro-Mes'!#REF!</f>
        <v>#REF!</v>
      </c>
      <c r="ASW7" s="120">
        <f>'[51]CRO2_Pro-Mes'!ASQ3</f>
        <v>0</v>
      </c>
      <c r="ASX7" s="120" t="e">
        <f>'[51]CRO2_Pro-Mes'!#REF!</f>
        <v>#REF!</v>
      </c>
      <c r="ASY7" s="120">
        <f>'[51]CRO2_Pro-Mes'!ASS3</f>
        <v>0</v>
      </c>
      <c r="ASZ7" s="120" t="e">
        <f>'[51]CRO2_Pro-Mes'!#REF!</f>
        <v>#REF!</v>
      </c>
      <c r="ATA7" s="120">
        <f>'[51]CRO2_Pro-Mes'!ASU3</f>
        <v>0</v>
      </c>
      <c r="ATB7" s="120" t="e">
        <f>'[51]CRO2_Pro-Mes'!#REF!</f>
        <v>#REF!</v>
      </c>
      <c r="ATC7" s="120">
        <f>'[51]CRO2_Pro-Mes'!ASW3</f>
        <v>0</v>
      </c>
      <c r="ATD7" s="120" t="e">
        <f>'[51]CRO2_Pro-Mes'!#REF!</f>
        <v>#REF!</v>
      </c>
      <c r="ATE7" s="120">
        <f>'[51]CRO2_Pro-Mes'!ASY3</f>
        <v>0</v>
      </c>
      <c r="ATF7" s="120" t="e">
        <f>'[51]CRO2_Pro-Mes'!#REF!</f>
        <v>#REF!</v>
      </c>
      <c r="ATG7" s="120">
        <f>'[51]CRO2_Pro-Mes'!ATA3</f>
        <v>0</v>
      </c>
      <c r="ATH7" s="120" t="e">
        <f>'[51]CRO2_Pro-Mes'!#REF!</f>
        <v>#REF!</v>
      </c>
      <c r="ATI7" s="120">
        <f>'[51]CRO2_Pro-Mes'!ATC3</f>
        <v>0</v>
      </c>
      <c r="ATJ7" s="120" t="e">
        <f>'[51]CRO2_Pro-Mes'!#REF!</f>
        <v>#REF!</v>
      </c>
      <c r="ATK7" s="120">
        <f>'[51]CRO2_Pro-Mes'!ATE3</f>
        <v>0</v>
      </c>
      <c r="ATL7" s="120" t="e">
        <f>'[51]CRO2_Pro-Mes'!#REF!</f>
        <v>#REF!</v>
      </c>
      <c r="ATM7" s="120">
        <f>'[51]CRO2_Pro-Mes'!ATG3</f>
        <v>0</v>
      </c>
      <c r="ATN7" s="120" t="e">
        <f>'[51]CRO2_Pro-Mes'!#REF!</f>
        <v>#REF!</v>
      </c>
      <c r="ATO7" s="120">
        <f>'[51]CRO2_Pro-Mes'!ATI3</f>
        <v>0</v>
      </c>
      <c r="ATP7" s="120" t="e">
        <f>'[51]CRO2_Pro-Mes'!#REF!</f>
        <v>#REF!</v>
      </c>
      <c r="ATQ7" s="120">
        <f>'[51]CRO2_Pro-Mes'!ATK3</f>
        <v>0</v>
      </c>
      <c r="ATR7" s="120" t="e">
        <f>'[51]CRO2_Pro-Mes'!#REF!</f>
        <v>#REF!</v>
      </c>
      <c r="ATS7" s="120">
        <f>'[51]CRO2_Pro-Mes'!ATM3</f>
        <v>0</v>
      </c>
      <c r="ATT7" s="120" t="e">
        <f>'[51]CRO2_Pro-Mes'!#REF!</f>
        <v>#REF!</v>
      </c>
      <c r="ATU7" s="120">
        <f>'[51]CRO2_Pro-Mes'!ATO3</f>
        <v>0</v>
      </c>
      <c r="ATV7" s="120" t="e">
        <f>'[51]CRO2_Pro-Mes'!#REF!</f>
        <v>#REF!</v>
      </c>
      <c r="ATW7" s="120">
        <f>'[51]CRO2_Pro-Mes'!ATQ3</f>
        <v>0</v>
      </c>
      <c r="ATX7" s="120" t="e">
        <f>'[51]CRO2_Pro-Mes'!#REF!</f>
        <v>#REF!</v>
      </c>
      <c r="ATY7" s="120">
        <f>'[51]CRO2_Pro-Mes'!ATS3</f>
        <v>0</v>
      </c>
      <c r="ATZ7" s="120" t="e">
        <f>'[51]CRO2_Pro-Mes'!#REF!</f>
        <v>#REF!</v>
      </c>
      <c r="AUA7" s="120">
        <f>'[51]CRO2_Pro-Mes'!ATU3</f>
        <v>0</v>
      </c>
      <c r="AUB7" s="120" t="e">
        <f>'[51]CRO2_Pro-Mes'!#REF!</f>
        <v>#REF!</v>
      </c>
      <c r="AUC7" s="120">
        <f>'[51]CRO2_Pro-Mes'!ATW3</f>
        <v>0</v>
      </c>
      <c r="AUD7" s="120" t="e">
        <f>'[51]CRO2_Pro-Mes'!#REF!</f>
        <v>#REF!</v>
      </c>
      <c r="AUE7" s="120">
        <f>'[51]CRO2_Pro-Mes'!ATY3</f>
        <v>0</v>
      </c>
      <c r="AUF7" s="120" t="e">
        <f>'[51]CRO2_Pro-Mes'!#REF!</f>
        <v>#REF!</v>
      </c>
      <c r="AUG7" s="120">
        <f>'[51]CRO2_Pro-Mes'!AUA3</f>
        <v>0</v>
      </c>
      <c r="AUH7" s="120" t="e">
        <f>'[51]CRO2_Pro-Mes'!#REF!</f>
        <v>#REF!</v>
      </c>
      <c r="AUI7" s="120">
        <f>'[51]CRO2_Pro-Mes'!AUC3</f>
        <v>0</v>
      </c>
      <c r="AUJ7" s="120" t="e">
        <f>'[51]CRO2_Pro-Mes'!#REF!</f>
        <v>#REF!</v>
      </c>
      <c r="AUK7" s="120">
        <f>'[51]CRO2_Pro-Mes'!AUE3</f>
        <v>0</v>
      </c>
      <c r="AUL7" s="120" t="e">
        <f>'[51]CRO2_Pro-Mes'!#REF!</f>
        <v>#REF!</v>
      </c>
      <c r="AUM7" s="120">
        <f>'[51]CRO2_Pro-Mes'!AUG3</f>
        <v>0</v>
      </c>
      <c r="AUN7" s="120" t="e">
        <f>'[51]CRO2_Pro-Mes'!#REF!</f>
        <v>#REF!</v>
      </c>
      <c r="AUO7" s="120">
        <f>'[51]CRO2_Pro-Mes'!AUI3</f>
        <v>0</v>
      </c>
      <c r="AUP7" s="120" t="e">
        <f>'[51]CRO2_Pro-Mes'!#REF!</f>
        <v>#REF!</v>
      </c>
      <c r="AUQ7" s="120">
        <f>'[51]CRO2_Pro-Mes'!AUK3</f>
        <v>0</v>
      </c>
      <c r="AUR7" s="120" t="e">
        <f>'[51]CRO2_Pro-Mes'!#REF!</f>
        <v>#REF!</v>
      </c>
      <c r="AUS7" s="120">
        <f>'[51]CRO2_Pro-Mes'!AUM3</f>
        <v>0</v>
      </c>
      <c r="AUT7" s="120" t="e">
        <f>'[51]CRO2_Pro-Mes'!#REF!</f>
        <v>#REF!</v>
      </c>
      <c r="AUU7" s="120">
        <f>'[51]CRO2_Pro-Mes'!AUO3</f>
        <v>0</v>
      </c>
      <c r="AUV7" s="120" t="e">
        <f>'[51]CRO2_Pro-Mes'!#REF!</f>
        <v>#REF!</v>
      </c>
      <c r="AUW7" s="120">
        <f>'[51]CRO2_Pro-Mes'!AUQ3</f>
        <v>0</v>
      </c>
      <c r="AUX7" s="120" t="e">
        <f>'[51]CRO2_Pro-Mes'!#REF!</f>
        <v>#REF!</v>
      </c>
      <c r="AUY7" s="120">
        <f>'[51]CRO2_Pro-Mes'!AUS3</f>
        <v>0</v>
      </c>
      <c r="AUZ7" s="120" t="e">
        <f>'[51]CRO2_Pro-Mes'!#REF!</f>
        <v>#REF!</v>
      </c>
      <c r="AVA7" s="120">
        <f>'[51]CRO2_Pro-Mes'!AUU3</f>
        <v>0</v>
      </c>
      <c r="AVB7" s="120" t="e">
        <f>'[51]CRO2_Pro-Mes'!#REF!</f>
        <v>#REF!</v>
      </c>
      <c r="AVC7" s="120">
        <f>'[51]CRO2_Pro-Mes'!AUW3</f>
        <v>0</v>
      </c>
      <c r="AVD7" s="120" t="e">
        <f>'[51]CRO2_Pro-Mes'!#REF!</f>
        <v>#REF!</v>
      </c>
      <c r="AVE7" s="120">
        <f>'[51]CRO2_Pro-Mes'!AUY3</f>
        <v>0</v>
      </c>
      <c r="AVF7" s="120" t="e">
        <f>'[51]CRO2_Pro-Mes'!#REF!</f>
        <v>#REF!</v>
      </c>
      <c r="AVG7" s="120">
        <f>'[51]CRO2_Pro-Mes'!AVA3</f>
        <v>0</v>
      </c>
      <c r="AVH7" s="120" t="e">
        <f>'[51]CRO2_Pro-Mes'!#REF!</f>
        <v>#REF!</v>
      </c>
      <c r="AVI7" s="120">
        <f>'[51]CRO2_Pro-Mes'!AVC3</f>
        <v>0</v>
      </c>
      <c r="AVJ7" s="120" t="e">
        <f>'[51]CRO2_Pro-Mes'!#REF!</f>
        <v>#REF!</v>
      </c>
      <c r="AVK7" s="120">
        <f>'[51]CRO2_Pro-Mes'!AVE3</f>
        <v>0</v>
      </c>
      <c r="AVL7" s="120" t="e">
        <f>'[51]CRO2_Pro-Mes'!#REF!</f>
        <v>#REF!</v>
      </c>
      <c r="AVM7" s="120">
        <f>'[51]CRO2_Pro-Mes'!AVG3</f>
        <v>0</v>
      </c>
      <c r="AVN7" s="120" t="e">
        <f>'[51]CRO2_Pro-Mes'!#REF!</f>
        <v>#REF!</v>
      </c>
      <c r="AVO7" s="120">
        <f>'[51]CRO2_Pro-Mes'!AVI3</f>
        <v>0</v>
      </c>
      <c r="AVP7" s="120" t="e">
        <f>'[51]CRO2_Pro-Mes'!#REF!</f>
        <v>#REF!</v>
      </c>
      <c r="AVQ7" s="120">
        <f>'[51]CRO2_Pro-Mes'!AVK3</f>
        <v>0</v>
      </c>
      <c r="AVR7" s="120" t="e">
        <f>'[51]CRO2_Pro-Mes'!#REF!</f>
        <v>#REF!</v>
      </c>
      <c r="AVS7" s="120">
        <f>'[51]CRO2_Pro-Mes'!AVM3</f>
        <v>0</v>
      </c>
      <c r="AVT7" s="120" t="e">
        <f>'[51]CRO2_Pro-Mes'!#REF!</f>
        <v>#REF!</v>
      </c>
      <c r="AVU7" s="120">
        <f>'[51]CRO2_Pro-Mes'!AVO3</f>
        <v>0</v>
      </c>
      <c r="AVV7" s="120" t="e">
        <f>'[51]CRO2_Pro-Mes'!#REF!</f>
        <v>#REF!</v>
      </c>
      <c r="AVW7" s="120">
        <f>'[51]CRO2_Pro-Mes'!AVQ3</f>
        <v>0</v>
      </c>
      <c r="AVX7" s="120" t="e">
        <f>'[51]CRO2_Pro-Mes'!#REF!</f>
        <v>#REF!</v>
      </c>
      <c r="AVY7" s="120">
        <f>'[51]CRO2_Pro-Mes'!AVS3</f>
        <v>0</v>
      </c>
      <c r="AVZ7" s="120" t="e">
        <f>'[51]CRO2_Pro-Mes'!#REF!</f>
        <v>#REF!</v>
      </c>
      <c r="AWA7" s="120">
        <f>'[51]CRO2_Pro-Mes'!AVU3</f>
        <v>0</v>
      </c>
      <c r="AWB7" s="120" t="e">
        <f>'[51]CRO2_Pro-Mes'!#REF!</f>
        <v>#REF!</v>
      </c>
      <c r="AWC7" s="120">
        <f>'[51]CRO2_Pro-Mes'!AVW3</f>
        <v>0</v>
      </c>
      <c r="AWD7" s="120" t="e">
        <f>'[51]CRO2_Pro-Mes'!#REF!</f>
        <v>#REF!</v>
      </c>
      <c r="AWE7" s="120">
        <f>'[51]CRO2_Pro-Mes'!AVY3</f>
        <v>0</v>
      </c>
      <c r="AWF7" s="120" t="e">
        <f>'[51]CRO2_Pro-Mes'!#REF!</f>
        <v>#REF!</v>
      </c>
      <c r="AWG7" s="120">
        <f>'[51]CRO2_Pro-Mes'!AWA3</f>
        <v>0</v>
      </c>
      <c r="AWH7" s="120" t="e">
        <f>'[51]CRO2_Pro-Mes'!#REF!</f>
        <v>#REF!</v>
      </c>
      <c r="AWI7" s="120">
        <f>'[51]CRO2_Pro-Mes'!AWC3</f>
        <v>0</v>
      </c>
      <c r="AWJ7" s="120" t="e">
        <f>'[51]CRO2_Pro-Mes'!#REF!</f>
        <v>#REF!</v>
      </c>
      <c r="AWK7" s="120">
        <f>'[51]CRO2_Pro-Mes'!AWE3</f>
        <v>0</v>
      </c>
      <c r="AWL7" s="120" t="e">
        <f>'[51]CRO2_Pro-Mes'!#REF!</f>
        <v>#REF!</v>
      </c>
      <c r="AWM7" s="120">
        <f>'[51]CRO2_Pro-Mes'!AWG3</f>
        <v>0</v>
      </c>
      <c r="AWN7" s="120" t="e">
        <f>'[51]CRO2_Pro-Mes'!#REF!</f>
        <v>#REF!</v>
      </c>
      <c r="AWO7" s="120">
        <f>'[51]CRO2_Pro-Mes'!AWI3</f>
        <v>0</v>
      </c>
      <c r="AWP7" s="120" t="e">
        <f>'[51]CRO2_Pro-Mes'!#REF!</f>
        <v>#REF!</v>
      </c>
      <c r="AWQ7" s="120">
        <f>'[51]CRO2_Pro-Mes'!AWK3</f>
        <v>0</v>
      </c>
      <c r="AWR7" s="120" t="e">
        <f>'[51]CRO2_Pro-Mes'!#REF!</f>
        <v>#REF!</v>
      </c>
      <c r="AWS7" s="120">
        <f>'[51]CRO2_Pro-Mes'!AWM3</f>
        <v>0</v>
      </c>
      <c r="AWT7" s="120" t="e">
        <f>'[51]CRO2_Pro-Mes'!#REF!</f>
        <v>#REF!</v>
      </c>
      <c r="AWU7" s="120">
        <f>'[51]CRO2_Pro-Mes'!AWO3</f>
        <v>0</v>
      </c>
      <c r="AWV7" s="120" t="e">
        <f>'[51]CRO2_Pro-Mes'!#REF!</f>
        <v>#REF!</v>
      </c>
      <c r="AWW7" s="120">
        <f>'[51]CRO2_Pro-Mes'!AWQ3</f>
        <v>0</v>
      </c>
      <c r="AWX7" s="120" t="e">
        <f>'[51]CRO2_Pro-Mes'!#REF!</f>
        <v>#REF!</v>
      </c>
      <c r="AWY7" s="120">
        <f>'[51]CRO2_Pro-Mes'!AWS3</f>
        <v>0</v>
      </c>
      <c r="AWZ7" s="120" t="e">
        <f>'[51]CRO2_Pro-Mes'!#REF!</f>
        <v>#REF!</v>
      </c>
      <c r="AXA7" s="120">
        <f>'[51]CRO2_Pro-Mes'!AWU3</f>
        <v>0</v>
      </c>
      <c r="AXB7" s="120" t="e">
        <f>'[51]CRO2_Pro-Mes'!#REF!</f>
        <v>#REF!</v>
      </c>
      <c r="AXC7" s="120">
        <f>'[51]CRO2_Pro-Mes'!AWW3</f>
        <v>0</v>
      </c>
      <c r="AXD7" s="120" t="e">
        <f>'[51]CRO2_Pro-Mes'!#REF!</f>
        <v>#REF!</v>
      </c>
      <c r="AXE7" s="120">
        <f>'[51]CRO2_Pro-Mes'!AWY3</f>
        <v>0</v>
      </c>
      <c r="AXF7" s="120" t="e">
        <f>'[51]CRO2_Pro-Mes'!#REF!</f>
        <v>#REF!</v>
      </c>
      <c r="AXG7" s="120">
        <f>'[51]CRO2_Pro-Mes'!AXA3</f>
        <v>0</v>
      </c>
      <c r="AXH7" s="120" t="e">
        <f>'[51]CRO2_Pro-Mes'!#REF!</f>
        <v>#REF!</v>
      </c>
      <c r="AXI7" s="120">
        <f>'[51]CRO2_Pro-Mes'!AXC3</f>
        <v>0</v>
      </c>
      <c r="AXJ7" s="120" t="e">
        <f>'[51]CRO2_Pro-Mes'!#REF!</f>
        <v>#REF!</v>
      </c>
      <c r="AXK7" s="120">
        <f>'[51]CRO2_Pro-Mes'!AXE3</f>
        <v>0</v>
      </c>
      <c r="AXL7" s="120" t="e">
        <f>'[51]CRO2_Pro-Mes'!#REF!</f>
        <v>#REF!</v>
      </c>
      <c r="AXM7" s="120">
        <f>'[51]CRO2_Pro-Mes'!AXG3</f>
        <v>0</v>
      </c>
      <c r="AXN7" s="120" t="e">
        <f>'[51]CRO2_Pro-Mes'!#REF!</f>
        <v>#REF!</v>
      </c>
      <c r="AXO7" s="120">
        <f>'[51]CRO2_Pro-Mes'!AXI3</f>
        <v>0</v>
      </c>
      <c r="AXP7" s="120" t="e">
        <f>'[51]CRO2_Pro-Mes'!#REF!</f>
        <v>#REF!</v>
      </c>
      <c r="AXQ7" s="120">
        <f>'[51]CRO2_Pro-Mes'!AXK3</f>
        <v>0</v>
      </c>
      <c r="AXR7" s="120" t="e">
        <f>'[51]CRO2_Pro-Mes'!#REF!</f>
        <v>#REF!</v>
      </c>
      <c r="AXS7" s="120">
        <f>'[51]CRO2_Pro-Mes'!AXM3</f>
        <v>0</v>
      </c>
      <c r="AXT7" s="120" t="e">
        <f>'[51]CRO2_Pro-Mes'!#REF!</f>
        <v>#REF!</v>
      </c>
      <c r="AXU7" s="120">
        <f>'[51]CRO2_Pro-Mes'!AXO3</f>
        <v>0</v>
      </c>
      <c r="AXV7" s="120" t="e">
        <f>'[51]CRO2_Pro-Mes'!#REF!</f>
        <v>#REF!</v>
      </c>
      <c r="AXW7" s="120">
        <f>'[51]CRO2_Pro-Mes'!AXQ3</f>
        <v>0</v>
      </c>
      <c r="AXX7" s="120" t="e">
        <f>'[51]CRO2_Pro-Mes'!#REF!</f>
        <v>#REF!</v>
      </c>
      <c r="AXY7" s="120">
        <f>'[51]CRO2_Pro-Mes'!AXS3</f>
        <v>0</v>
      </c>
      <c r="AXZ7" s="120" t="e">
        <f>'[51]CRO2_Pro-Mes'!#REF!</f>
        <v>#REF!</v>
      </c>
      <c r="AYA7" s="120">
        <f>'[51]CRO2_Pro-Mes'!AXU3</f>
        <v>0</v>
      </c>
      <c r="AYB7" s="120" t="e">
        <f>'[51]CRO2_Pro-Mes'!#REF!</f>
        <v>#REF!</v>
      </c>
      <c r="AYC7" s="120">
        <f>'[51]CRO2_Pro-Mes'!AXW3</f>
        <v>0</v>
      </c>
      <c r="AYD7" s="120" t="e">
        <f>'[51]CRO2_Pro-Mes'!#REF!</f>
        <v>#REF!</v>
      </c>
      <c r="AYE7" s="120">
        <f>'[51]CRO2_Pro-Mes'!AXY3</f>
        <v>0</v>
      </c>
      <c r="AYF7" s="120" t="e">
        <f>'[51]CRO2_Pro-Mes'!#REF!</f>
        <v>#REF!</v>
      </c>
      <c r="AYG7" s="120">
        <f>'[51]CRO2_Pro-Mes'!AYA3</f>
        <v>0</v>
      </c>
      <c r="AYH7" s="120" t="e">
        <f>'[51]CRO2_Pro-Mes'!#REF!</f>
        <v>#REF!</v>
      </c>
      <c r="AYI7" s="120">
        <f>'[51]CRO2_Pro-Mes'!AYC3</f>
        <v>0</v>
      </c>
      <c r="AYJ7" s="120" t="e">
        <f>'[51]CRO2_Pro-Mes'!#REF!</f>
        <v>#REF!</v>
      </c>
      <c r="AYK7" s="120">
        <f>'[51]CRO2_Pro-Mes'!AYE3</f>
        <v>0</v>
      </c>
      <c r="AYL7" s="120" t="e">
        <f>'[51]CRO2_Pro-Mes'!#REF!</f>
        <v>#REF!</v>
      </c>
      <c r="AYM7" s="120">
        <f>'[51]CRO2_Pro-Mes'!AYG3</f>
        <v>0</v>
      </c>
      <c r="AYN7" s="120" t="e">
        <f>'[51]CRO2_Pro-Mes'!#REF!</f>
        <v>#REF!</v>
      </c>
      <c r="AYO7" s="120">
        <f>'[51]CRO2_Pro-Mes'!AYI3</f>
        <v>0</v>
      </c>
      <c r="AYP7" s="120" t="e">
        <f>'[51]CRO2_Pro-Mes'!#REF!</f>
        <v>#REF!</v>
      </c>
      <c r="AYQ7" s="120">
        <f>'[51]CRO2_Pro-Mes'!AYK3</f>
        <v>0</v>
      </c>
      <c r="AYR7" s="120" t="e">
        <f>'[51]CRO2_Pro-Mes'!#REF!</f>
        <v>#REF!</v>
      </c>
      <c r="AYS7" s="120">
        <f>'[51]CRO2_Pro-Mes'!AYM3</f>
        <v>0</v>
      </c>
      <c r="AYT7" s="120" t="e">
        <f>'[51]CRO2_Pro-Mes'!#REF!</f>
        <v>#REF!</v>
      </c>
      <c r="AYU7" s="120">
        <f>'[51]CRO2_Pro-Mes'!AYO3</f>
        <v>0</v>
      </c>
      <c r="AYV7" s="120" t="e">
        <f>'[51]CRO2_Pro-Mes'!#REF!</f>
        <v>#REF!</v>
      </c>
      <c r="AYW7" s="120">
        <f>'[51]CRO2_Pro-Mes'!AYQ3</f>
        <v>0</v>
      </c>
      <c r="AYX7" s="120" t="e">
        <f>'[51]CRO2_Pro-Mes'!#REF!</f>
        <v>#REF!</v>
      </c>
      <c r="AYY7" s="120">
        <f>'[51]CRO2_Pro-Mes'!AYS3</f>
        <v>0</v>
      </c>
      <c r="AYZ7" s="120" t="e">
        <f>'[51]CRO2_Pro-Mes'!#REF!</f>
        <v>#REF!</v>
      </c>
      <c r="AZA7" s="120">
        <f>'[51]CRO2_Pro-Mes'!AYU3</f>
        <v>0</v>
      </c>
      <c r="AZB7" s="120" t="e">
        <f>'[51]CRO2_Pro-Mes'!#REF!</f>
        <v>#REF!</v>
      </c>
      <c r="AZC7" s="120">
        <f>'[51]CRO2_Pro-Mes'!AYW3</f>
        <v>0</v>
      </c>
      <c r="AZD7" s="120" t="e">
        <f>'[51]CRO2_Pro-Mes'!#REF!</f>
        <v>#REF!</v>
      </c>
      <c r="AZE7" s="120">
        <f>'[51]CRO2_Pro-Mes'!AYY3</f>
        <v>0</v>
      </c>
      <c r="AZF7" s="120" t="e">
        <f>'[51]CRO2_Pro-Mes'!#REF!</f>
        <v>#REF!</v>
      </c>
      <c r="AZG7" s="120">
        <f>'[51]CRO2_Pro-Mes'!AZA3</f>
        <v>0</v>
      </c>
      <c r="AZH7" s="120" t="e">
        <f>'[51]CRO2_Pro-Mes'!#REF!</f>
        <v>#REF!</v>
      </c>
      <c r="AZI7" s="120">
        <f>'[51]CRO2_Pro-Mes'!AZC3</f>
        <v>0</v>
      </c>
      <c r="AZJ7" s="120" t="e">
        <f>'[51]CRO2_Pro-Mes'!#REF!</f>
        <v>#REF!</v>
      </c>
      <c r="AZK7" s="120">
        <f>'[51]CRO2_Pro-Mes'!AZE3</f>
        <v>0</v>
      </c>
      <c r="AZL7" s="120" t="e">
        <f>'[51]CRO2_Pro-Mes'!#REF!</f>
        <v>#REF!</v>
      </c>
      <c r="AZM7" s="120">
        <f>'[51]CRO2_Pro-Mes'!AZG3</f>
        <v>0</v>
      </c>
      <c r="AZN7" s="120" t="e">
        <f>'[51]CRO2_Pro-Mes'!#REF!</f>
        <v>#REF!</v>
      </c>
      <c r="AZO7" s="120">
        <f>'[51]CRO2_Pro-Mes'!AZI3</f>
        <v>0</v>
      </c>
      <c r="AZP7" s="120" t="e">
        <f>'[51]CRO2_Pro-Mes'!#REF!</f>
        <v>#REF!</v>
      </c>
      <c r="AZQ7" s="120">
        <f>'[51]CRO2_Pro-Mes'!AZK3</f>
        <v>0</v>
      </c>
      <c r="AZR7" s="120" t="e">
        <f>'[51]CRO2_Pro-Mes'!#REF!</f>
        <v>#REF!</v>
      </c>
      <c r="AZS7" s="120">
        <f>'[51]CRO2_Pro-Mes'!AZM3</f>
        <v>0</v>
      </c>
      <c r="AZT7" s="120" t="e">
        <f>'[51]CRO2_Pro-Mes'!#REF!</f>
        <v>#REF!</v>
      </c>
      <c r="AZU7" s="120">
        <f>'[51]CRO2_Pro-Mes'!AZO3</f>
        <v>0</v>
      </c>
      <c r="AZV7" s="120" t="e">
        <f>'[51]CRO2_Pro-Mes'!#REF!</f>
        <v>#REF!</v>
      </c>
      <c r="AZW7" s="120">
        <f>'[51]CRO2_Pro-Mes'!AZQ3</f>
        <v>0</v>
      </c>
      <c r="AZX7" s="120" t="e">
        <f>'[51]CRO2_Pro-Mes'!#REF!</f>
        <v>#REF!</v>
      </c>
      <c r="AZY7" s="120">
        <f>'[51]CRO2_Pro-Mes'!AZS3</f>
        <v>0</v>
      </c>
      <c r="AZZ7" s="120" t="e">
        <f>'[51]CRO2_Pro-Mes'!#REF!</f>
        <v>#REF!</v>
      </c>
      <c r="BAA7" s="120">
        <f>'[51]CRO2_Pro-Mes'!AZU3</f>
        <v>0</v>
      </c>
      <c r="BAB7" s="120" t="e">
        <f>'[51]CRO2_Pro-Mes'!#REF!</f>
        <v>#REF!</v>
      </c>
      <c r="BAC7" s="120">
        <f>'[51]CRO2_Pro-Mes'!AZW3</f>
        <v>0</v>
      </c>
      <c r="BAD7" s="120" t="e">
        <f>'[51]CRO2_Pro-Mes'!#REF!</f>
        <v>#REF!</v>
      </c>
      <c r="BAE7" s="120">
        <f>'[51]CRO2_Pro-Mes'!AZY3</f>
        <v>0</v>
      </c>
      <c r="BAF7" s="120" t="e">
        <f>'[51]CRO2_Pro-Mes'!#REF!</f>
        <v>#REF!</v>
      </c>
      <c r="BAG7" s="120">
        <f>'[51]CRO2_Pro-Mes'!BAA3</f>
        <v>0</v>
      </c>
      <c r="BAH7" s="120" t="e">
        <f>'[51]CRO2_Pro-Mes'!#REF!</f>
        <v>#REF!</v>
      </c>
      <c r="BAI7" s="120">
        <f>'[51]CRO2_Pro-Mes'!BAC3</f>
        <v>0</v>
      </c>
      <c r="BAJ7" s="120" t="e">
        <f>'[51]CRO2_Pro-Mes'!#REF!</f>
        <v>#REF!</v>
      </c>
      <c r="BAK7" s="120">
        <f>'[51]CRO2_Pro-Mes'!BAE3</f>
        <v>0</v>
      </c>
      <c r="BAL7" s="120" t="e">
        <f>'[51]CRO2_Pro-Mes'!#REF!</f>
        <v>#REF!</v>
      </c>
      <c r="BAM7" s="120">
        <f>'[51]CRO2_Pro-Mes'!BAG3</f>
        <v>0</v>
      </c>
      <c r="BAN7" s="120" t="e">
        <f>'[51]CRO2_Pro-Mes'!#REF!</f>
        <v>#REF!</v>
      </c>
      <c r="BAO7" s="120">
        <f>'[51]CRO2_Pro-Mes'!BAI3</f>
        <v>0</v>
      </c>
      <c r="BAP7" s="120" t="e">
        <f>'[51]CRO2_Pro-Mes'!#REF!</f>
        <v>#REF!</v>
      </c>
      <c r="BAQ7" s="120">
        <f>'[51]CRO2_Pro-Mes'!BAK3</f>
        <v>0</v>
      </c>
      <c r="BAR7" s="120" t="e">
        <f>'[51]CRO2_Pro-Mes'!#REF!</f>
        <v>#REF!</v>
      </c>
      <c r="BAS7" s="120">
        <f>'[51]CRO2_Pro-Mes'!BAM3</f>
        <v>0</v>
      </c>
      <c r="BAT7" s="120" t="e">
        <f>'[51]CRO2_Pro-Mes'!#REF!</f>
        <v>#REF!</v>
      </c>
      <c r="BAU7" s="120">
        <f>'[51]CRO2_Pro-Mes'!BAO3</f>
        <v>0</v>
      </c>
      <c r="BAV7" s="120" t="e">
        <f>'[51]CRO2_Pro-Mes'!#REF!</f>
        <v>#REF!</v>
      </c>
      <c r="BAW7" s="120">
        <f>'[51]CRO2_Pro-Mes'!BAQ3</f>
        <v>0</v>
      </c>
      <c r="BAX7" s="120" t="e">
        <f>'[51]CRO2_Pro-Mes'!#REF!</f>
        <v>#REF!</v>
      </c>
      <c r="BAY7" s="120">
        <f>'[51]CRO2_Pro-Mes'!BAS3</f>
        <v>0</v>
      </c>
      <c r="BAZ7" s="120" t="e">
        <f>'[51]CRO2_Pro-Mes'!#REF!</f>
        <v>#REF!</v>
      </c>
      <c r="BBA7" s="120">
        <f>'[51]CRO2_Pro-Mes'!BAU3</f>
        <v>0</v>
      </c>
      <c r="BBB7" s="120" t="e">
        <f>'[51]CRO2_Pro-Mes'!#REF!</f>
        <v>#REF!</v>
      </c>
      <c r="BBC7" s="120">
        <f>'[51]CRO2_Pro-Mes'!BAW3</f>
        <v>0</v>
      </c>
      <c r="BBD7" s="120" t="e">
        <f>'[51]CRO2_Pro-Mes'!#REF!</f>
        <v>#REF!</v>
      </c>
      <c r="BBE7" s="120">
        <f>'[51]CRO2_Pro-Mes'!BAY3</f>
        <v>0</v>
      </c>
      <c r="BBF7" s="120" t="e">
        <f>'[51]CRO2_Pro-Mes'!#REF!</f>
        <v>#REF!</v>
      </c>
      <c r="BBG7" s="120">
        <f>'[51]CRO2_Pro-Mes'!BBA3</f>
        <v>0</v>
      </c>
      <c r="BBH7" s="120" t="e">
        <f>'[51]CRO2_Pro-Mes'!#REF!</f>
        <v>#REF!</v>
      </c>
      <c r="BBI7" s="120">
        <f>'[51]CRO2_Pro-Mes'!BBC3</f>
        <v>0</v>
      </c>
      <c r="BBJ7" s="120" t="e">
        <f>'[51]CRO2_Pro-Mes'!#REF!</f>
        <v>#REF!</v>
      </c>
      <c r="BBK7" s="120">
        <f>'[51]CRO2_Pro-Mes'!BBE3</f>
        <v>0</v>
      </c>
      <c r="BBL7" s="120" t="e">
        <f>'[51]CRO2_Pro-Mes'!#REF!</f>
        <v>#REF!</v>
      </c>
      <c r="BBM7" s="120">
        <f>'[51]CRO2_Pro-Mes'!BBG3</f>
        <v>0</v>
      </c>
      <c r="BBN7" s="120" t="e">
        <f>'[51]CRO2_Pro-Mes'!#REF!</f>
        <v>#REF!</v>
      </c>
      <c r="BBO7" s="120">
        <f>'[51]CRO2_Pro-Mes'!BBI3</f>
        <v>0</v>
      </c>
      <c r="BBP7" s="120" t="e">
        <f>'[51]CRO2_Pro-Mes'!#REF!</f>
        <v>#REF!</v>
      </c>
      <c r="BBQ7" s="120">
        <f>'[51]CRO2_Pro-Mes'!BBK3</f>
        <v>0</v>
      </c>
      <c r="BBR7" s="120" t="e">
        <f>'[51]CRO2_Pro-Mes'!#REF!</f>
        <v>#REF!</v>
      </c>
      <c r="BBS7" s="120">
        <f>'[51]CRO2_Pro-Mes'!BBM3</f>
        <v>0</v>
      </c>
      <c r="BBT7" s="120" t="e">
        <f>'[51]CRO2_Pro-Mes'!#REF!</f>
        <v>#REF!</v>
      </c>
      <c r="BBU7" s="120">
        <f>'[51]CRO2_Pro-Mes'!BBO3</f>
        <v>0</v>
      </c>
      <c r="BBV7" s="120" t="e">
        <f>'[51]CRO2_Pro-Mes'!#REF!</f>
        <v>#REF!</v>
      </c>
      <c r="BBW7" s="120">
        <f>'[51]CRO2_Pro-Mes'!BBQ3</f>
        <v>0</v>
      </c>
      <c r="BBX7" s="120" t="e">
        <f>'[51]CRO2_Pro-Mes'!#REF!</f>
        <v>#REF!</v>
      </c>
      <c r="BBY7" s="120">
        <f>'[51]CRO2_Pro-Mes'!BBS3</f>
        <v>0</v>
      </c>
      <c r="BBZ7" s="120" t="e">
        <f>'[51]CRO2_Pro-Mes'!#REF!</f>
        <v>#REF!</v>
      </c>
      <c r="BCA7" s="120">
        <f>'[51]CRO2_Pro-Mes'!BBU3</f>
        <v>0</v>
      </c>
      <c r="BCB7" s="120" t="e">
        <f>'[51]CRO2_Pro-Mes'!#REF!</f>
        <v>#REF!</v>
      </c>
      <c r="BCC7" s="120">
        <f>'[51]CRO2_Pro-Mes'!BBW3</f>
        <v>0</v>
      </c>
      <c r="BCD7" s="120" t="e">
        <f>'[51]CRO2_Pro-Mes'!#REF!</f>
        <v>#REF!</v>
      </c>
      <c r="BCE7" s="120">
        <f>'[51]CRO2_Pro-Mes'!BBY3</f>
        <v>0</v>
      </c>
      <c r="BCF7" s="120" t="e">
        <f>'[51]CRO2_Pro-Mes'!#REF!</f>
        <v>#REF!</v>
      </c>
      <c r="BCG7" s="120">
        <f>'[51]CRO2_Pro-Mes'!BCA3</f>
        <v>0</v>
      </c>
      <c r="BCH7" s="120" t="e">
        <f>'[51]CRO2_Pro-Mes'!#REF!</f>
        <v>#REF!</v>
      </c>
      <c r="BCI7" s="120">
        <f>'[51]CRO2_Pro-Mes'!BCC3</f>
        <v>0</v>
      </c>
      <c r="BCJ7" s="120" t="e">
        <f>'[51]CRO2_Pro-Mes'!#REF!</f>
        <v>#REF!</v>
      </c>
      <c r="BCK7" s="120">
        <f>'[51]CRO2_Pro-Mes'!BCE3</f>
        <v>0</v>
      </c>
      <c r="BCL7" s="120" t="e">
        <f>'[51]CRO2_Pro-Mes'!#REF!</f>
        <v>#REF!</v>
      </c>
      <c r="BCM7" s="120">
        <f>'[51]CRO2_Pro-Mes'!BCG3</f>
        <v>0</v>
      </c>
      <c r="BCN7" s="120" t="e">
        <f>'[51]CRO2_Pro-Mes'!#REF!</f>
        <v>#REF!</v>
      </c>
      <c r="BCO7" s="120">
        <f>'[51]CRO2_Pro-Mes'!BCI3</f>
        <v>0</v>
      </c>
      <c r="BCP7" s="120" t="e">
        <f>'[51]CRO2_Pro-Mes'!#REF!</f>
        <v>#REF!</v>
      </c>
      <c r="BCQ7" s="120">
        <f>'[51]CRO2_Pro-Mes'!BCK3</f>
        <v>0</v>
      </c>
      <c r="BCR7" s="120" t="e">
        <f>'[51]CRO2_Pro-Mes'!#REF!</f>
        <v>#REF!</v>
      </c>
      <c r="BCS7" s="120">
        <f>'[51]CRO2_Pro-Mes'!BCM3</f>
        <v>0</v>
      </c>
      <c r="BCT7" s="120" t="e">
        <f>'[51]CRO2_Pro-Mes'!#REF!</f>
        <v>#REF!</v>
      </c>
      <c r="BCU7" s="120">
        <f>'[51]CRO2_Pro-Mes'!BCO3</f>
        <v>0</v>
      </c>
      <c r="BCV7" s="120" t="e">
        <f>'[51]CRO2_Pro-Mes'!#REF!</f>
        <v>#REF!</v>
      </c>
      <c r="BCW7" s="120">
        <f>'[51]CRO2_Pro-Mes'!BCQ3</f>
        <v>0</v>
      </c>
      <c r="BCX7" s="120" t="e">
        <f>'[51]CRO2_Pro-Mes'!#REF!</f>
        <v>#REF!</v>
      </c>
      <c r="BCY7" s="120">
        <f>'[51]CRO2_Pro-Mes'!BCS3</f>
        <v>0</v>
      </c>
      <c r="BCZ7" s="120" t="e">
        <f>'[51]CRO2_Pro-Mes'!#REF!</f>
        <v>#REF!</v>
      </c>
      <c r="BDA7" s="120">
        <f>'[51]CRO2_Pro-Mes'!BCU3</f>
        <v>0</v>
      </c>
      <c r="BDB7" s="120" t="e">
        <f>'[51]CRO2_Pro-Mes'!#REF!</f>
        <v>#REF!</v>
      </c>
      <c r="BDC7" s="120">
        <f>'[51]CRO2_Pro-Mes'!BCW3</f>
        <v>0</v>
      </c>
      <c r="BDD7" s="120" t="e">
        <f>'[51]CRO2_Pro-Mes'!#REF!</f>
        <v>#REF!</v>
      </c>
      <c r="BDE7" s="120">
        <f>'[51]CRO2_Pro-Mes'!BCY3</f>
        <v>0</v>
      </c>
      <c r="BDF7" s="120" t="e">
        <f>'[51]CRO2_Pro-Mes'!#REF!</f>
        <v>#REF!</v>
      </c>
      <c r="BDG7" s="120">
        <f>'[51]CRO2_Pro-Mes'!BDA3</f>
        <v>0</v>
      </c>
      <c r="BDH7" s="120" t="e">
        <f>'[51]CRO2_Pro-Mes'!#REF!</f>
        <v>#REF!</v>
      </c>
      <c r="BDI7" s="120">
        <f>'[51]CRO2_Pro-Mes'!BDC3</f>
        <v>0</v>
      </c>
      <c r="BDJ7" s="120" t="e">
        <f>'[51]CRO2_Pro-Mes'!#REF!</f>
        <v>#REF!</v>
      </c>
      <c r="BDK7" s="120">
        <f>'[51]CRO2_Pro-Mes'!BDE3</f>
        <v>0</v>
      </c>
      <c r="BDL7" s="120" t="e">
        <f>'[51]CRO2_Pro-Mes'!#REF!</f>
        <v>#REF!</v>
      </c>
      <c r="BDM7" s="120">
        <f>'[51]CRO2_Pro-Mes'!BDG3</f>
        <v>0</v>
      </c>
      <c r="BDN7" s="120" t="e">
        <f>'[51]CRO2_Pro-Mes'!#REF!</f>
        <v>#REF!</v>
      </c>
      <c r="BDO7" s="120">
        <f>'[51]CRO2_Pro-Mes'!BDI3</f>
        <v>0</v>
      </c>
      <c r="BDP7" s="120" t="e">
        <f>'[51]CRO2_Pro-Mes'!#REF!</f>
        <v>#REF!</v>
      </c>
      <c r="BDQ7" s="120">
        <f>'[51]CRO2_Pro-Mes'!BDK3</f>
        <v>0</v>
      </c>
      <c r="BDR7" s="120" t="e">
        <f>'[51]CRO2_Pro-Mes'!#REF!</f>
        <v>#REF!</v>
      </c>
      <c r="BDS7" s="120">
        <f>'[51]CRO2_Pro-Mes'!BDM3</f>
        <v>0</v>
      </c>
      <c r="BDT7" s="120" t="e">
        <f>'[51]CRO2_Pro-Mes'!#REF!</f>
        <v>#REF!</v>
      </c>
      <c r="BDU7" s="120">
        <f>'[51]CRO2_Pro-Mes'!BDO3</f>
        <v>0</v>
      </c>
      <c r="BDV7" s="120" t="e">
        <f>'[51]CRO2_Pro-Mes'!#REF!</f>
        <v>#REF!</v>
      </c>
      <c r="BDW7" s="120">
        <f>'[51]CRO2_Pro-Mes'!BDQ3</f>
        <v>0</v>
      </c>
      <c r="BDX7" s="120" t="e">
        <f>'[51]CRO2_Pro-Mes'!#REF!</f>
        <v>#REF!</v>
      </c>
      <c r="BDY7" s="120">
        <f>'[51]CRO2_Pro-Mes'!BDS3</f>
        <v>0</v>
      </c>
      <c r="BDZ7" s="120" t="e">
        <f>'[51]CRO2_Pro-Mes'!#REF!</f>
        <v>#REF!</v>
      </c>
      <c r="BEA7" s="120">
        <f>'[51]CRO2_Pro-Mes'!BDU3</f>
        <v>0</v>
      </c>
      <c r="BEB7" s="120" t="e">
        <f>'[51]CRO2_Pro-Mes'!#REF!</f>
        <v>#REF!</v>
      </c>
      <c r="BEC7" s="120">
        <f>'[51]CRO2_Pro-Mes'!BDW3</f>
        <v>0</v>
      </c>
      <c r="BED7" s="120" t="e">
        <f>'[51]CRO2_Pro-Mes'!#REF!</f>
        <v>#REF!</v>
      </c>
      <c r="BEE7" s="120">
        <f>'[51]CRO2_Pro-Mes'!BDY3</f>
        <v>0</v>
      </c>
      <c r="BEF7" s="120" t="e">
        <f>'[51]CRO2_Pro-Mes'!#REF!</f>
        <v>#REF!</v>
      </c>
      <c r="BEG7" s="120">
        <f>'[51]CRO2_Pro-Mes'!BEA3</f>
        <v>0</v>
      </c>
      <c r="BEH7" s="120" t="e">
        <f>'[51]CRO2_Pro-Mes'!#REF!</f>
        <v>#REF!</v>
      </c>
      <c r="BEI7" s="120">
        <f>'[51]CRO2_Pro-Mes'!BEC3</f>
        <v>0</v>
      </c>
      <c r="BEJ7" s="120" t="e">
        <f>'[51]CRO2_Pro-Mes'!#REF!</f>
        <v>#REF!</v>
      </c>
      <c r="BEK7" s="120">
        <f>'[51]CRO2_Pro-Mes'!BEE3</f>
        <v>0</v>
      </c>
      <c r="BEL7" s="120" t="e">
        <f>'[51]CRO2_Pro-Mes'!#REF!</f>
        <v>#REF!</v>
      </c>
      <c r="BEM7" s="120">
        <f>'[51]CRO2_Pro-Mes'!BEG3</f>
        <v>0</v>
      </c>
      <c r="BEN7" s="120" t="e">
        <f>'[51]CRO2_Pro-Mes'!#REF!</f>
        <v>#REF!</v>
      </c>
      <c r="BEO7" s="120">
        <f>'[51]CRO2_Pro-Mes'!BEI3</f>
        <v>0</v>
      </c>
      <c r="BEP7" s="120" t="e">
        <f>'[51]CRO2_Pro-Mes'!#REF!</f>
        <v>#REF!</v>
      </c>
      <c r="BEQ7" s="120">
        <f>'[51]CRO2_Pro-Mes'!BEK3</f>
        <v>0</v>
      </c>
      <c r="BER7" s="120" t="e">
        <f>'[51]CRO2_Pro-Mes'!#REF!</f>
        <v>#REF!</v>
      </c>
      <c r="BES7" s="120">
        <f>'[51]CRO2_Pro-Mes'!BEM3</f>
        <v>0</v>
      </c>
      <c r="BET7" s="120" t="e">
        <f>'[51]CRO2_Pro-Mes'!#REF!</f>
        <v>#REF!</v>
      </c>
      <c r="BEU7" s="120">
        <f>'[51]CRO2_Pro-Mes'!BEO3</f>
        <v>0</v>
      </c>
      <c r="BEV7" s="120" t="e">
        <f>'[51]CRO2_Pro-Mes'!#REF!</f>
        <v>#REF!</v>
      </c>
      <c r="BEW7" s="120">
        <f>'[51]CRO2_Pro-Mes'!BEQ3</f>
        <v>0</v>
      </c>
      <c r="BEX7" s="120" t="e">
        <f>'[51]CRO2_Pro-Mes'!#REF!</f>
        <v>#REF!</v>
      </c>
      <c r="BEY7" s="120">
        <f>'[51]CRO2_Pro-Mes'!BES3</f>
        <v>0</v>
      </c>
      <c r="BEZ7" s="120" t="e">
        <f>'[51]CRO2_Pro-Mes'!#REF!</f>
        <v>#REF!</v>
      </c>
      <c r="BFA7" s="120">
        <f>'[51]CRO2_Pro-Mes'!BEU3</f>
        <v>0</v>
      </c>
      <c r="BFB7" s="120" t="e">
        <f>'[51]CRO2_Pro-Mes'!#REF!</f>
        <v>#REF!</v>
      </c>
      <c r="BFC7" s="120">
        <f>'[51]CRO2_Pro-Mes'!BEW3</f>
        <v>0</v>
      </c>
      <c r="BFD7" s="120" t="e">
        <f>'[51]CRO2_Pro-Mes'!#REF!</f>
        <v>#REF!</v>
      </c>
      <c r="BFE7" s="120">
        <f>'[51]CRO2_Pro-Mes'!BEY3</f>
        <v>0</v>
      </c>
      <c r="BFF7" s="120" t="e">
        <f>'[51]CRO2_Pro-Mes'!#REF!</f>
        <v>#REF!</v>
      </c>
      <c r="BFG7" s="120">
        <f>'[51]CRO2_Pro-Mes'!BFA3</f>
        <v>0</v>
      </c>
      <c r="BFH7" s="120" t="e">
        <f>'[51]CRO2_Pro-Mes'!#REF!</f>
        <v>#REF!</v>
      </c>
      <c r="BFI7" s="120">
        <f>'[51]CRO2_Pro-Mes'!BFC3</f>
        <v>0</v>
      </c>
      <c r="BFJ7" s="120" t="e">
        <f>'[51]CRO2_Pro-Mes'!#REF!</f>
        <v>#REF!</v>
      </c>
      <c r="BFK7" s="120">
        <f>'[51]CRO2_Pro-Mes'!BFE3</f>
        <v>0</v>
      </c>
      <c r="BFL7" s="120" t="e">
        <f>'[51]CRO2_Pro-Mes'!#REF!</f>
        <v>#REF!</v>
      </c>
      <c r="BFM7" s="120">
        <f>'[51]CRO2_Pro-Mes'!BFG3</f>
        <v>0</v>
      </c>
      <c r="BFN7" s="120" t="e">
        <f>'[51]CRO2_Pro-Mes'!#REF!</f>
        <v>#REF!</v>
      </c>
      <c r="BFO7" s="120">
        <f>'[51]CRO2_Pro-Mes'!BFI3</f>
        <v>0</v>
      </c>
      <c r="BFP7" s="120" t="e">
        <f>'[51]CRO2_Pro-Mes'!#REF!</f>
        <v>#REF!</v>
      </c>
      <c r="BFQ7" s="120">
        <f>'[51]CRO2_Pro-Mes'!BFK3</f>
        <v>0</v>
      </c>
      <c r="BFR7" s="120" t="e">
        <f>'[51]CRO2_Pro-Mes'!#REF!</f>
        <v>#REF!</v>
      </c>
      <c r="BFS7" s="120">
        <f>'[51]CRO2_Pro-Mes'!BFM3</f>
        <v>0</v>
      </c>
      <c r="BFT7" s="120" t="e">
        <f>'[51]CRO2_Pro-Mes'!#REF!</f>
        <v>#REF!</v>
      </c>
      <c r="BFU7" s="120">
        <f>'[51]CRO2_Pro-Mes'!BFO3</f>
        <v>0</v>
      </c>
      <c r="BFV7" s="120" t="e">
        <f>'[51]CRO2_Pro-Mes'!#REF!</f>
        <v>#REF!</v>
      </c>
      <c r="BFW7" s="120">
        <f>'[51]CRO2_Pro-Mes'!BFQ3</f>
        <v>0</v>
      </c>
      <c r="BFX7" s="120" t="e">
        <f>'[51]CRO2_Pro-Mes'!#REF!</f>
        <v>#REF!</v>
      </c>
      <c r="BFY7" s="120">
        <f>'[51]CRO2_Pro-Mes'!BFS3</f>
        <v>0</v>
      </c>
      <c r="BFZ7" s="120" t="e">
        <f>'[51]CRO2_Pro-Mes'!#REF!</f>
        <v>#REF!</v>
      </c>
      <c r="BGA7" s="120">
        <f>'[51]CRO2_Pro-Mes'!BFU3</f>
        <v>0</v>
      </c>
      <c r="BGB7" s="120" t="e">
        <f>'[51]CRO2_Pro-Mes'!#REF!</f>
        <v>#REF!</v>
      </c>
      <c r="BGC7" s="120">
        <f>'[51]CRO2_Pro-Mes'!BFW3</f>
        <v>0</v>
      </c>
      <c r="BGD7" s="120" t="e">
        <f>'[51]CRO2_Pro-Mes'!#REF!</f>
        <v>#REF!</v>
      </c>
      <c r="BGE7" s="120">
        <f>'[51]CRO2_Pro-Mes'!BFY3</f>
        <v>0</v>
      </c>
      <c r="BGF7" s="120" t="e">
        <f>'[51]CRO2_Pro-Mes'!#REF!</f>
        <v>#REF!</v>
      </c>
      <c r="BGG7" s="120">
        <f>'[51]CRO2_Pro-Mes'!BGA3</f>
        <v>0</v>
      </c>
      <c r="BGH7" s="120" t="e">
        <f>'[51]CRO2_Pro-Mes'!#REF!</f>
        <v>#REF!</v>
      </c>
      <c r="BGI7" s="120">
        <f>'[51]CRO2_Pro-Mes'!BGC3</f>
        <v>0</v>
      </c>
      <c r="BGJ7" s="120" t="e">
        <f>'[51]CRO2_Pro-Mes'!#REF!</f>
        <v>#REF!</v>
      </c>
      <c r="BGK7" s="120">
        <f>'[51]CRO2_Pro-Mes'!BGE3</f>
        <v>0</v>
      </c>
      <c r="BGL7" s="120" t="e">
        <f>'[51]CRO2_Pro-Mes'!#REF!</f>
        <v>#REF!</v>
      </c>
      <c r="BGM7" s="120">
        <f>'[51]CRO2_Pro-Mes'!BGG3</f>
        <v>0</v>
      </c>
      <c r="BGN7" s="120" t="e">
        <f>'[51]CRO2_Pro-Mes'!#REF!</f>
        <v>#REF!</v>
      </c>
      <c r="BGO7" s="120">
        <f>'[51]CRO2_Pro-Mes'!BGI3</f>
        <v>0</v>
      </c>
      <c r="BGP7" s="120" t="e">
        <f>'[51]CRO2_Pro-Mes'!#REF!</f>
        <v>#REF!</v>
      </c>
      <c r="BGQ7" s="120">
        <f>'[51]CRO2_Pro-Mes'!BGK3</f>
        <v>0</v>
      </c>
      <c r="BGR7" s="120" t="e">
        <f>'[51]CRO2_Pro-Mes'!#REF!</f>
        <v>#REF!</v>
      </c>
      <c r="BGS7" s="120">
        <f>'[51]CRO2_Pro-Mes'!BGM3</f>
        <v>0</v>
      </c>
      <c r="BGT7" s="120" t="e">
        <f>'[51]CRO2_Pro-Mes'!#REF!</f>
        <v>#REF!</v>
      </c>
      <c r="BGU7" s="120">
        <f>'[51]CRO2_Pro-Mes'!BGO3</f>
        <v>0</v>
      </c>
      <c r="BGV7" s="120" t="e">
        <f>'[51]CRO2_Pro-Mes'!#REF!</f>
        <v>#REF!</v>
      </c>
      <c r="BGW7" s="120">
        <f>'[51]CRO2_Pro-Mes'!BGQ3</f>
        <v>0</v>
      </c>
      <c r="BGX7" s="120" t="e">
        <f>'[51]CRO2_Pro-Mes'!#REF!</f>
        <v>#REF!</v>
      </c>
      <c r="BGY7" s="120">
        <f>'[51]CRO2_Pro-Mes'!BGS3</f>
        <v>0</v>
      </c>
      <c r="BGZ7" s="120" t="e">
        <f>'[51]CRO2_Pro-Mes'!#REF!</f>
        <v>#REF!</v>
      </c>
      <c r="BHA7" s="120">
        <f>'[51]CRO2_Pro-Mes'!BGU3</f>
        <v>0</v>
      </c>
      <c r="BHB7" s="120" t="e">
        <f>'[51]CRO2_Pro-Mes'!#REF!</f>
        <v>#REF!</v>
      </c>
      <c r="BHC7" s="120">
        <f>'[51]CRO2_Pro-Mes'!BGW3</f>
        <v>0</v>
      </c>
      <c r="BHD7" s="120" t="e">
        <f>'[51]CRO2_Pro-Mes'!#REF!</f>
        <v>#REF!</v>
      </c>
      <c r="BHE7" s="120">
        <f>'[51]CRO2_Pro-Mes'!BGY3</f>
        <v>0</v>
      </c>
      <c r="BHF7" s="120" t="e">
        <f>'[51]CRO2_Pro-Mes'!#REF!</f>
        <v>#REF!</v>
      </c>
      <c r="BHG7" s="120">
        <f>'[51]CRO2_Pro-Mes'!BHA3</f>
        <v>0</v>
      </c>
      <c r="BHH7" s="120" t="e">
        <f>'[51]CRO2_Pro-Mes'!#REF!</f>
        <v>#REF!</v>
      </c>
      <c r="BHI7" s="120">
        <f>'[51]CRO2_Pro-Mes'!BHC3</f>
        <v>0</v>
      </c>
      <c r="BHJ7" s="120" t="e">
        <f>'[51]CRO2_Pro-Mes'!#REF!</f>
        <v>#REF!</v>
      </c>
      <c r="BHK7" s="120">
        <f>'[51]CRO2_Pro-Mes'!BHE3</f>
        <v>0</v>
      </c>
      <c r="BHL7" s="120" t="e">
        <f>'[51]CRO2_Pro-Mes'!#REF!</f>
        <v>#REF!</v>
      </c>
      <c r="BHM7" s="120">
        <f>'[51]CRO2_Pro-Mes'!BHG3</f>
        <v>0</v>
      </c>
      <c r="BHN7" s="120" t="e">
        <f>'[51]CRO2_Pro-Mes'!#REF!</f>
        <v>#REF!</v>
      </c>
      <c r="BHO7" s="120">
        <f>'[51]CRO2_Pro-Mes'!BHI3</f>
        <v>0</v>
      </c>
      <c r="BHP7" s="120" t="e">
        <f>'[51]CRO2_Pro-Mes'!#REF!</f>
        <v>#REF!</v>
      </c>
      <c r="BHQ7" s="120">
        <f>'[51]CRO2_Pro-Mes'!BHK3</f>
        <v>0</v>
      </c>
      <c r="BHR7" s="120" t="e">
        <f>'[51]CRO2_Pro-Mes'!#REF!</f>
        <v>#REF!</v>
      </c>
      <c r="BHS7" s="120">
        <f>'[51]CRO2_Pro-Mes'!BHM3</f>
        <v>0</v>
      </c>
      <c r="BHT7" s="120" t="e">
        <f>'[51]CRO2_Pro-Mes'!#REF!</f>
        <v>#REF!</v>
      </c>
      <c r="BHU7" s="120">
        <f>'[51]CRO2_Pro-Mes'!BHO3</f>
        <v>0</v>
      </c>
      <c r="BHV7" s="120" t="e">
        <f>'[51]CRO2_Pro-Mes'!#REF!</f>
        <v>#REF!</v>
      </c>
      <c r="BHW7" s="120">
        <f>'[51]CRO2_Pro-Mes'!BHQ3</f>
        <v>0</v>
      </c>
      <c r="BHX7" s="120" t="e">
        <f>'[51]CRO2_Pro-Mes'!#REF!</f>
        <v>#REF!</v>
      </c>
      <c r="BHY7" s="120">
        <f>'[51]CRO2_Pro-Mes'!BHS3</f>
        <v>0</v>
      </c>
      <c r="BHZ7" s="120" t="e">
        <f>'[51]CRO2_Pro-Mes'!#REF!</f>
        <v>#REF!</v>
      </c>
      <c r="BIA7" s="120">
        <f>'[51]CRO2_Pro-Mes'!BHU3</f>
        <v>0</v>
      </c>
      <c r="BIB7" s="120" t="e">
        <f>'[51]CRO2_Pro-Mes'!#REF!</f>
        <v>#REF!</v>
      </c>
      <c r="BIC7" s="120">
        <f>'[51]CRO2_Pro-Mes'!BHW3</f>
        <v>0</v>
      </c>
      <c r="BID7" s="120" t="e">
        <f>'[51]CRO2_Pro-Mes'!#REF!</f>
        <v>#REF!</v>
      </c>
      <c r="BIE7" s="120">
        <f>'[51]CRO2_Pro-Mes'!BHY3</f>
        <v>0</v>
      </c>
      <c r="BIF7" s="120" t="e">
        <f>'[51]CRO2_Pro-Mes'!#REF!</f>
        <v>#REF!</v>
      </c>
      <c r="BIG7" s="120">
        <f>'[51]CRO2_Pro-Mes'!BIA3</f>
        <v>0</v>
      </c>
      <c r="BIH7" s="120" t="e">
        <f>'[51]CRO2_Pro-Mes'!#REF!</f>
        <v>#REF!</v>
      </c>
      <c r="BII7" s="120">
        <f>'[51]CRO2_Pro-Mes'!BIC3</f>
        <v>0</v>
      </c>
      <c r="BIJ7" s="120" t="e">
        <f>'[51]CRO2_Pro-Mes'!#REF!</f>
        <v>#REF!</v>
      </c>
      <c r="BIK7" s="120">
        <f>'[51]CRO2_Pro-Mes'!BIE3</f>
        <v>0</v>
      </c>
      <c r="BIL7" s="120" t="e">
        <f>'[51]CRO2_Pro-Mes'!#REF!</f>
        <v>#REF!</v>
      </c>
      <c r="BIM7" s="120">
        <f>'[51]CRO2_Pro-Mes'!BIG3</f>
        <v>0</v>
      </c>
      <c r="BIN7" s="120" t="e">
        <f>'[51]CRO2_Pro-Mes'!#REF!</f>
        <v>#REF!</v>
      </c>
      <c r="BIO7" s="120">
        <f>'[51]CRO2_Pro-Mes'!BII3</f>
        <v>0</v>
      </c>
      <c r="BIP7" s="120" t="e">
        <f>'[51]CRO2_Pro-Mes'!#REF!</f>
        <v>#REF!</v>
      </c>
      <c r="BIQ7" s="120">
        <f>'[51]CRO2_Pro-Mes'!BIK3</f>
        <v>0</v>
      </c>
      <c r="BIR7" s="120" t="e">
        <f>'[51]CRO2_Pro-Mes'!#REF!</f>
        <v>#REF!</v>
      </c>
      <c r="BIS7" s="120">
        <f>'[51]CRO2_Pro-Mes'!BIM3</f>
        <v>0</v>
      </c>
      <c r="BIT7" s="120" t="e">
        <f>'[51]CRO2_Pro-Mes'!#REF!</f>
        <v>#REF!</v>
      </c>
      <c r="BIU7" s="120">
        <f>'[51]CRO2_Pro-Mes'!BIO3</f>
        <v>0</v>
      </c>
      <c r="BIV7" s="120" t="e">
        <f>'[51]CRO2_Pro-Mes'!#REF!</f>
        <v>#REF!</v>
      </c>
      <c r="BIW7" s="120">
        <f>'[51]CRO2_Pro-Mes'!BIQ3</f>
        <v>0</v>
      </c>
      <c r="BIX7" s="120" t="e">
        <f>'[51]CRO2_Pro-Mes'!#REF!</f>
        <v>#REF!</v>
      </c>
      <c r="BIY7" s="120">
        <f>'[51]CRO2_Pro-Mes'!BIS3</f>
        <v>0</v>
      </c>
      <c r="BIZ7" s="120" t="e">
        <f>'[51]CRO2_Pro-Mes'!#REF!</f>
        <v>#REF!</v>
      </c>
      <c r="BJA7" s="120">
        <f>'[51]CRO2_Pro-Mes'!BIU3</f>
        <v>0</v>
      </c>
      <c r="BJB7" s="120" t="e">
        <f>'[51]CRO2_Pro-Mes'!#REF!</f>
        <v>#REF!</v>
      </c>
      <c r="BJC7" s="120">
        <f>'[51]CRO2_Pro-Mes'!BIW3</f>
        <v>0</v>
      </c>
      <c r="BJD7" s="120" t="e">
        <f>'[51]CRO2_Pro-Mes'!#REF!</f>
        <v>#REF!</v>
      </c>
      <c r="BJE7" s="120">
        <f>'[51]CRO2_Pro-Mes'!BIY3</f>
        <v>0</v>
      </c>
      <c r="BJF7" s="120" t="e">
        <f>'[51]CRO2_Pro-Mes'!#REF!</f>
        <v>#REF!</v>
      </c>
      <c r="BJG7" s="120">
        <f>'[51]CRO2_Pro-Mes'!BJA3</f>
        <v>0</v>
      </c>
      <c r="BJH7" s="120" t="e">
        <f>'[51]CRO2_Pro-Mes'!#REF!</f>
        <v>#REF!</v>
      </c>
      <c r="BJI7" s="120">
        <f>'[51]CRO2_Pro-Mes'!BJC3</f>
        <v>0</v>
      </c>
      <c r="BJJ7" s="120" t="e">
        <f>'[51]CRO2_Pro-Mes'!#REF!</f>
        <v>#REF!</v>
      </c>
      <c r="BJK7" s="120">
        <f>'[51]CRO2_Pro-Mes'!BJE3</f>
        <v>0</v>
      </c>
      <c r="BJL7" s="120" t="e">
        <f>'[51]CRO2_Pro-Mes'!#REF!</f>
        <v>#REF!</v>
      </c>
      <c r="BJM7" s="120">
        <f>'[51]CRO2_Pro-Mes'!BJG3</f>
        <v>0</v>
      </c>
      <c r="BJN7" s="120" t="e">
        <f>'[51]CRO2_Pro-Mes'!#REF!</f>
        <v>#REF!</v>
      </c>
      <c r="BJO7" s="120">
        <f>'[51]CRO2_Pro-Mes'!BJI3</f>
        <v>0</v>
      </c>
      <c r="BJP7" s="120" t="e">
        <f>'[51]CRO2_Pro-Mes'!#REF!</f>
        <v>#REF!</v>
      </c>
      <c r="BJQ7" s="120">
        <f>'[51]CRO2_Pro-Mes'!BJK3</f>
        <v>0</v>
      </c>
      <c r="BJR7" s="120" t="e">
        <f>'[51]CRO2_Pro-Mes'!#REF!</f>
        <v>#REF!</v>
      </c>
      <c r="BJS7" s="120">
        <f>'[51]CRO2_Pro-Mes'!BJM3</f>
        <v>0</v>
      </c>
      <c r="BJT7" s="120" t="e">
        <f>'[51]CRO2_Pro-Mes'!#REF!</f>
        <v>#REF!</v>
      </c>
      <c r="BJU7" s="120">
        <f>'[51]CRO2_Pro-Mes'!BJO3</f>
        <v>0</v>
      </c>
      <c r="BJV7" s="120" t="e">
        <f>'[51]CRO2_Pro-Mes'!#REF!</f>
        <v>#REF!</v>
      </c>
      <c r="BJW7" s="120">
        <f>'[51]CRO2_Pro-Mes'!BJQ3</f>
        <v>0</v>
      </c>
      <c r="BJX7" s="120" t="e">
        <f>'[51]CRO2_Pro-Mes'!#REF!</f>
        <v>#REF!</v>
      </c>
      <c r="BJY7" s="120">
        <f>'[51]CRO2_Pro-Mes'!BJS3</f>
        <v>0</v>
      </c>
      <c r="BJZ7" s="120" t="e">
        <f>'[51]CRO2_Pro-Mes'!#REF!</f>
        <v>#REF!</v>
      </c>
      <c r="BKA7" s="120">
        <f>'[51]CRO2_Pro-Mes'!BJU3</f>
        <v>0</v>
      </c>
      <c r="BKB7" s="120" t="e">
        <f>'[51]CRO2_Pro-Mes'!#REF!</f>
        <v>#REF!</v>
      </c>
      <c r="BKC7" s="120">
        <f>'[51]CRO2_Pro-Mes'!BJW3</f>
        <v>0</v>
      </c>
      <c r="BKD7" s="120" t="e">
        <f>'[51]CRO2_Pro-Mes'!#REF!</f>
        <v>#REF!</v>
      </c>
      <c r="BKE7" s="120">
        <f>'[51]CRO2_Pro-Mes'!BJY3</f>
        <v>0</v>
      </c>
      <c r="BKF7" s="120" t="e">
        <f>'[51]CRO2_Pro-Mes'!#REF!</f>
        <v>#REF!</v>
      </c>
      <c r="BKG7" s="120">
        <f>'[51]CRO2_Pro-Mes'!BKA3</f>
        <v>0</v>
      </c>
      <c r="BKH7" s="120" t="e">
        <f>'[51]CRO2_Pro-Mes'!#REF!</f>
        <v>#REF!</v>
      </c>
      <c r="BKI7" s="120">
        <f>'[51]CRO2_Pro-Mes'!BKC3</f>
        <v>0</v>
      </c>
      <c r="BKJ7" s="120" t="e">
        <f>'[51]CRO2_Pro-Mes'!#REF!</f>
        <v>#REF!</v>
      </c>
      <c r="BKK7" s="120">
        <f>'[51]CRO2_Pro-Mes'!BKE3</f>
        <v>0</v>
      </c>
      <c r="BKL7" s="120" t="e">
        <f>'[51]CRO2_Pro-Mes'!#REF!</f>
        <v>#REF!</v>
      </c>
      <c r="BKM7" s="120">
        <f>'[51]CRO2_Pro-Mes'!BKG3</f>
        <v>0</v>
      </c>
      <c r="BKN7" s="120" t="e">
        <f>'[51]CRO2_Pro-Mes'!#REF!</f>
        <v>#REF!</v>
      </c>
      <c r="BKO7" s="120">
        <f>'[51]CRO2_Pro-Mes'!BKI3</f>
        <v>0</v>
      </c>
      <c r="BKP7" s="120" t="e">
        <f>'[51]CRO2_Pro-Mes'!#REF!</f>
        <v>#REF!</v>
      </c>
      <c r="BKQ7" s="120">
        <f>'[51]CRO2_Pro-Mes'!BKK3</f>
        <v>0</v>
      </c>
      <c r="BKR7" s="120" t="e">
        <f>'[51]CRO2_Pro-Mes'!#REF!</f>
        <v>#REF!</v>
      </c>
      <c r="BKS7" s="120">
        <f>'[51]CRO2_Pro-Mes'!BKM3</f>
        <v>0</v>
      </c>
      <c r="BKT7" s="120" t="e">
        <f>'[51]CRO2_Pro-Mes'!#REF!</f>
        <v>#REF!</v>
      </c>
      <c r="BKU7" s="120">
        <f>'[51]CRO2_Pro-Mes'!BKO3</f>
        <v>0</v>
      </c>
      <c r="BKV7" s="120" t="e">
        <f>'[51]CRO2_Pro-Mes'!#REF!</f>
        <v>#REF!</v>
      </c>
      <c r="BKW7" s="120">
        <f>'[51]CRO2_Pro-Mes'!BKQ3</f>
        <v>0</v>
      </c>
      <c r="BKX7" s="120" t="e">
        <f>'[51]CRO2_Pro-Mes'!#REF!</f>
        <v>#REF!</v>
      </c>
      <c r="BKY7" s="120">
        <f>'[51]CRO2_Pro-Mes'!BKS3</f>
        <v>0</v>
      </c>
      <c r="BKZ7" s="120" t="e">
        <f>'[51]CRO2_Pro-Mes'!#REF!</f>
        <v>#REF!</v>
      </c>
      <c r="BLA7" s="120">
        <f>'[51]CRO2_Pro-Mes'!BKU3</f>
        <v>0</v>
      </c>
      <c r="BLB7" s="120" t="e">
        <f>'[51]CRO2_Pro-Mes'!#REF!</f>
        <v>#REF!</v>
      </c>
      <c r="BLC7" s="120">
        <f>'[51]CRO2_Pro-Mes'!BKW3</f>
        <v>0</v>
      </c>
      <c r="BLD7" s="120" t="e">
        <f>'[51]CRO2_Pro-Mes'!#REF!</f>
        <v>#REF!</v>
      </c>
      <c r="BLE7" s="120">
        <f>'[51]CRO2_Pro-Mes'!BKY3</f>
        <v>0</v>
      </c>
      <c r="BLF7" s="120" t="e">
        <f>'[51]CRO2_Pro-Mes'!#REF!</f>
        <v>#REF!</v>
      </c>
      <c r="BLG7" s="120">
        <f>'[51]CRO2_Pro-Mes'!BLA3</f>
        <v>0</v>
      </c>
      <c r="BLH7" s="120" t="e">
        <f>'[51]CRO2_Pro-Mes'!#REF!</f>
        <v>#REF!</v>
      </c>
      <c r="BLI7" s="120">
        <f>'[51]CRO2_Pro-Mes'!BLC3</f>
        <v>0</v>
      </c>
      <c r="BLJ7" s="120" t="e">
        <f>'[51]CRO2_Pro-Mes'!#REF!</f>
        <v>#REF!</v>
      </c>
      <c r="BLK7" s="120">
        <f>'[51]CRO2_Pro-Mes'!BLE3</f>
        <v>0</v>
      </c>
      <c r="BLL7" s="120" t="e">
        <f>'[51]CRO2_Pro-Mes'!#REF!</f>
        <v>#REF!</v>
      </c>
      <c r="BLM7" s="120">
        <f>'[51]CRO2_Pro-Mes'!BLG3</f>
        <v>0</v>
      </c>
      <c r="BLN7" s="120" t="e">
        <f>'[51]CRO2_Pro-Mes'!#REF!</f>
        <v>#REF!</v>
      </c>
      <c r="BLO7" s="120">
        <f>'[51]CRO2_Pro-Mes'!BLI3</f>
        <v>0</v>
      </c>
      <c r="BLP7" s="120" t="e">
        <f>'[51]CRO2_Pro-Mes'!#REF!</f>
        <v>#REF!</v>
      </c>
      <c r="BLQ7" s="120">
        <f>'[51]CRO2_Pro-Mes'!BLK3</f>
        <v>0</v>
      </c>
      <c r="BLR7" s="120" t="e">
        <f>'[51]CRO2_Pro-Mes'!#REF!</f>
        <v>#REF!</v>
      </c>
      <c r="BLS7" s="120">
        <f>'[51]CRO2_Pro-Mes'!BLM3</f>
        <v>0</v>
      </c>
      <c r="BLT7" s="120" t="e">
        <f>'[51]CRO2_Pro-Mes'!#REF!</f>
        <v>#REF!</v>
      </c>
      <c r="BLU7" s="120">
        <f>'[51]CRO2_Pro-Mes'!BLO3</f>
        <v>0</v>
      </c>
      <c r="BLV7" s="120" t="e">
        <f>'[51]CRO2_Pro-Mes'!#REF!</f>
        <v>#REF!</v>
      </c>
      <c r="BLW7" s="120">
        <f>'[51]CRO2_Pro-Mes'!BLQ3</f>
        <v>0</v>
      </c>
      <c r="BLX7" s="120" t="e">
        <f>'[51]CRO2_Pro-Mes'!#REF!</f>
        <v>#REF!</v>
      </c>
      <c r="BLY7" s="120">
        <f>'[51]CRO2_Pro-Mes'!BLS3</f>
        <v>0</v>
      </c>
      <c r="BLZ7" s="120" t="e">
        <f>'[51]CRO2_Pro-Mes'!#REF!</f>
        <v>#REF!</v>
      </c>
      <c r="BMA7" s="120">
        <f>'[51]CRO2_Pro-Mes'!BLU3</f>
        <v>0</v>
      </c>
      <c r="BMB7" s="120" t="e">
        <f>'[51]CRO2_Pro-Mes'!#REF!</f>
        <v>#REF!</v>
      </c>
      <c r="BMC7" s="120">
        <f>'[51]CRO2_Pro-Mes'!BLW3</f>
        <v>0</v>
      </c>
      <c r="BMD7" s="120" t="e">
        <f>'[51]CRO2_Pro-Mes'!#REF!</f>
        <v>#REF!</v>
      </c>
      <c r="BME7" s="120">
        <f>'[51]CRO2_Pro-Mes'!BLY3</f>
        <v>0</v>
      </c>
      <c r="BMF7" s="120" t="e">
        <f>'[51]CRO2_Pro-Mes'!#REF!</f>
        <v>#REF!</v>
      </c>
      <c r="BMG7" s="120">
        <f>'[51]CRO2_Pro-Mes'!BMA3</f>
        <v>0</v>
      </c>
      <c r="BMH7" s="120" t="e">
        <f>'[51]CRO2_Pro-Mes'!#REF!</f>
        <v>#REF!</v>
      </c>
      <c r="BMI7" s="120">
        <f>'[51]CRO2_Pro-Mes'!BMC3</f>
        <v>0</v>
      </c>
      <c r="BMJ7" s="120" t="e">
        <f>'[51]CRO2_Pro-Mes'!#REF!</f>
        <v>#REF!</v>
      </c>
      <c r="BMK7" s="120">
        <f>'[51]CRO2_Pro-Mes'!BME3</f>
        <v>0</v>
      </c>
      <c r="BML7" s="120" t="e">
        <f>'[51]CRO2_Pro-Mes'!#REF!</f>
        <v>#REF!</v>
      </c>
      <c r="BMM7" s="120">
        <f>'[51]CRO2_Pro-Mes'!BMG3</f>
        <v>0</v>
      </c>
      <c r="BMN7" s="120" t="e">
        <f>'[51]CRO2_Pro-Mes'!#REF!</f>
        <v>#REF!</v>
      </c>
      <c r="BMO7" s="120">
        <f>'[51]CRO2_Pro-Mes'!BMI3</f>
        <v>0</v>
      </c>
      <c r="BMP7" s="120" t="e">
        <f>'[51]CRO2_Pro-Mes'!#REF!</f>
        <v>#REF!</v>
      </c>
      <c r="BMQ7" s="120">
        <f>'[51]CRO2_Pro-Mes'!BMK3</f>
        <v>0</v>
      </c>
      <c r="BMR7" s="120" t="e">
        <f>'[51]CRO2_Pro-Mes'!#REF!</f>
        <v>#REF!</v>
      </c>
      <c r="BMS7" s="120">
        <f>'[51]CRO2_Pro-Mes'!BMM3</f>
        <v>0</v>
      </c>
      <c r="BMT7" s="120" t="e">
        <f>'[51]CRO2_Pro-Mes'!#REF!</f>
        <v>#REF!</v>
      </c>
      <c r="BMU7" s="120">
        <f>'[51]CRO2_Pro-Mes'!BMO3</f>
        <v>0</v>
      </c>
      <c r="BMV7" s="120" t="e">
        <f>'[51]CRO2_Pro-Mes'!#REF!</f>
        <v>#REF!</v>
      </c>
      <c r="BMW7" s="120">
        <f>'[51]CRO2_Pro-Mes'!BMQ3</f>
        <v>0</v>
      </c>
      <c r="BMX7" s="120" t="e">
        <f>'[51]CRO2_Pro-Mes'!#REF!</f>
        <v>#REF!</v>
      </c>
      <c r="BMY7" s="120">
        <f>'[51]CRO2_Pro-Mes'!BMS3</f>
        <v>0</v>
      </c>
      <c r="BMZ7" s="120" t="e">
        <f>'[51]CRO2_Pro-Mes'!#REF!</f>
        <v>#REF!</v>
      </c>
      <c r="BNA7" s="120">
        <f>'[51]CRO2_Pro-Mes'!BMU3</f>
        <v>0</v>
      </c>
      <c r="BNB7" s="120" t="e">
        <f>'[51]CRO2_Pro-Mes'!#REF!</f>
        <v>#REF!</v>
      </c>
      <c r="BNC7" s="120">
        <f>'[51]CRO2_Pro-Mes'!BMW3</f>
        <v>0</v>
      </c>
      <c r="BND7" s="120" t="e">
        <f>'[51]CRO2_Pro-Mes'!#REF!</f>
        <v>#REF!</v>
      </c>
      <c r="BNE7" s="120">
        <f>'[51]CRO2_Pro-Mes'!BMY3</f>
        <v>0</v>
      </c>
      <c r="BNF7" s="120" t="e">
        <f>'[51]CRO2_Pro-Mes'!#REF!</f>
        <v>#REF!</v>
      </c>
      <c r="BNG7" s="120">
        <f>'[51]CRO2_Pro-Mes'!BNA3</f>
        <v>0</v>
      </c>
      <c r="BNH7" s="120" t="e">
        <f>'[51]CRO2_Pro-Mes'!#REF!</f>
        <v>#REF!</v>
      </c>
      <c r="BNI7" s="120">
        <f>'[51]CRO2_Pro-Mes'!BNC3</f>
        <v>0</v>
      </c>
      <c r="BNJ7" s="120" t="e">
        <f>'[51]CRO2_Pro-Mes'!#REF!</f>
        <v>#REF!</v>
      </c>
      <c r="BNK7" s="120">
        <f>'[51]CRO2_Pro-Mes'!BNE3</f>
        <v>0</v>
      </c>
      <c r="BNL7" s="120" t="e">
        <f>'[51]CRO2_Pro-Mes'!#REF!</f>
        <v>#REF!</v>
      </c>
      <c r="BNM7" s="120">
        <f>'[51]CRO2_Pro-Mes'!BNG3</f>
        <v>0</v>
      </c>
      <c r="BNN7" s="120" t="e">
        <f>'[51]CRO2_Pro-Mes'!#REF!</f>
        <v>#REF!</v>
      </c>
      <c r="BNO7" s="120">
        <f>'[51]CRO2_Pro-Mes'!BNI3</f>
        <v>0</v>
      </c>
      <c r="BNP7" s="120" t="e">
        <f>'[51]CRO2_Pro-Mes'!#REF!</f>
        <v>#REF!</v>
      </c>
      <c r="BNQ7" s="120">
        <f>'[51]CRO2_Pro-Mes'!BNK3</f>
        <v>0</v>
      </c>
      <c r="BNR7" s="120" t="e">
        <f>'[51]CRO2_Pro-Mes'!#REF!</f>
        <v>#REF!</v>
      </c>
      <c r="BNS7" s="120">
        <f>'[51]CRO2_Pro-Mes'!BNM3</f>
        <v>0</v>
      </c>
      <c r="BNT7" s="120" t="e">
        <f>'[51]CRO2_Pro-Mes'!#REF!</f>
        <v>#REF!</v>
      </c>
      <c r="BNU7" s="120">
        <f>'[51]CRO2_Pro-Mes'!BNO3</f>
        <v>0</v>
      </c>
      <c r="BNV7" s="120" t="e">
        <f>'[51]CRO2_Pro-Mes'!#REF!</f>
        <v>#REF!</v>
      </c>
      <c r="BNW7" s="120">
        <f>'[51]CRO2_Pro-Mes'!BNQ3</f>
        <v>0</v>
      </c>
      <c r="BNX7" s="120" t="e">
        <f>'[51]CRO2_Pro-Mes'!#REF!</f>
        <v>#REF!</v>
      </c>
      <c r="BNY7" s="120">
        <f>'[51]CRO2_Pro-Mes'!BNS3</f>
        <v>0</v>
      </c>
      <c r="BNZ7" s="120" t="e">
        <f>'[51]CRO2_Pro-Mes'!#REF!</f>
        <v>#REF!</v>
      </c>
      <c r="BOA7" s="120">
        <f>'[51]CRO2_Pro-Mes'!BNU3</f>
        <v>0</v>
      </c>
      <c r="BOB7" s="120" t="e">
        <f>'[51]CRO2_Pro-Mes'!#REF!</f>
        <v>#REF!</v>
      </c>
      <c r="BOC7" s="120">
        <f>'[51]CRO2_Pro-Mes'!BNW3</f>
        <v>0</v>
      </c>
      <c r="BOD7" s="120" t="e">
        <f>'[51]CRO2_Pro-Mes'!#REF!</f>
        <v>#REF!</v>
      </c>
      <c r="BOE7" s="120">
        <f>'[51]CRO2_Pro-Mes'!BNY3</f>
        <v>0</v>
      </c>
      <c r="BOF7" s="120" t="e">
        <f>'[51]CRO2_Pro-Mes'!#REF!</f>
        <v>#REF!</v>
      </c>
      <c r="BOG7" s="120">
        <f>'[51]CRO2_Pro-Mes'!BOA3</f>
        <v>0</v>
      </c>
      <c r="BOH7" s="120" t="e">
        <f>'[51]CRO2_Pro-Mes'!#REF!</f>
        <v>#REF!</v>
      </c>
      <c r="BOI7" s="120">
        <f>'[51]CRO2_Pro-Mes'!BOC3</f>
        <v>0</v>
      </c>
      <c r="BOJ7" s="120" t="e">
        <f>'[51]CRO2_Pro-Mes'!#REF!</f>
        <v>#REF!</v>
      </c>
      <c r="BOK7" s="120">
        <f>'[51]CRO2_Pro-Mes'!BOE3</f>
        <v>0</v>
      </c>
      <c r="BOL7" s="120" t="e">
        <f>'[51]CRO2_Pro-Mes'!#REF!</f>
        <v>#REF!</v>
      </c>
      <c r="BOM7" s="120">
        <f>'[51]CRO2_Pro-Mes'!BOG3</f>
        <v>0</v>
      </c>
      <c r="BON7" s="120" t="e">
        <f>'[51]CRO2_Pro-Mes'!#REF!</f>
        <v>#REF!</v>
      </c>
      <c r="BOO7" s="120">
        <f>'[51]CRO2_Pro-Mes'!BOI3</f>
        <v>0</v>
      </c>
      <c r="BOP7" s="120" t="e">
        <f>'[51]CRO2_Pro-Mes'!#REF!</f>
        <v>#REF!</v>
      </c>
      <c r="BOQ7" s="120">
        <f>'[51]CRO2_Pro-Mes'!BOK3</f>
        <v>0</v>
      </c>
      <c r="BOR7" s="120" t="e">
        <f>'[51]CRO2_Pro-Mes'!#REF!</f>
        <v>#REF!</v>
      </c>
      <c r="BOS7" s="120">
        <f>'[51]CRO2_Pro-Mes'!BOM3</f>
        <v>0</v>
      </c>
      <c r="BOT7" s="120" t="e">
        <f>'[51]CRO2_Pro-Mes'!#REF!</f>
        <v>#REF!</v>
      </c>
      <c r="BOU7" s="120">
        <f>'[51]CRO2_Pro-Mes'!BOO3</f>
        <v>0</v>
      </c>
      <c r="BOV7" s="120" t="e">
        <f>'[51]CRO2_Pro-Mes'!#REF!</f>
        <v>#REF!</v>
      </c>
      <c r="BOW7" s="120">
        <f>'[51]CRO2_Pro-Mes'!BOQ3</f>
        <v>0</v>
      </c>
      <c r="BOX7" s="120" t="e">
        <f>'[51]CRO2_Pro-Mes'!#REF!</f>
        <v>#REF!</v>
      </c>
      <c r="BOY7" s="120">
        <f>'[51]CRO2_Pro-Mes'!BOS3</f>
        <v>0</v>
      </c>
      <c r="BOZ7" s="120" t="e">
        <f>'[51]CRO2_Pro-Mes'!#REF!</f>
        <v>#REF!</v>
      </c>
      <c r="BPA7" s="120">
        <f>'[51]CRO2_Pro-Mes'!BOU3</f>
        <v>0</v>
      </c>
      <c r="BPB7" s="120" t="e">
        <f>'[51]CRO2_Pro-Mes'!#REF!</f>
        <v>#REF!</v>
      </c>
      <c r="BPC7" s="120">
        <f>'[51]CRO2_Pro-Mes'!BOW3</f>
        <v>0</v>
      </c>
      <c r="BPD7" s="120" t="e">
        <f>'[51]CRO2_Pro-Mes'!#REF!</f>
        <v>#REF!</v>
      </c>
      <c r="BPE7" s="120">
        <f>'[51]CRO2_Pro-Mes'!BOY3</f>
        <v>0</v>
      </c>
      <c r="BPF7" s="120" t="e">
        <f>'[51]CRO2_Pro-Mes'!#REF!</f>
        <v>#REF!</v>
      </c>
      <c r="BPG7" s="120">
        <f>'[51]CRO2_Pro-Mes'!BPA3</f>
        <v>0</v>
      </c>
      <c r="BPH7" s="120" t="e">
        <f>'[51]CRO2_Pro-Mes'!#REF!</f>
        <v>#REF!</v>
      </c>
      <c r="BPI7" s="120">
        <f>'[51]CRO2_Pro-Mes'!BPC3</f>
        <v>0</v>
      </c>
      <c r="BPJ7" s="120" t="e">
        <f>'[51]CRO2_Pro-Mes'!#REF!</f>
        <v>#REF!</v>
      </c>
      <c r="BPK7" s="120">
        <f>'[51]CRO2_Pro-Mes'!BPE3</f>
        <v>0</v>
      </c>
      <c r="BPL7" s="120" t="e">
        <f>'[51]CRO2_Pro-Mes'!#REF!</f>
        <v>#REF!</v>
      </c>
      <c r="BPM7" s="120">
        <f>'[51]CRO2_Pro-Mes'!BPG3</f>
        <v>0</v>
      </c>
      <c r="BPN7" s="120" t="e">
        <f>'[51]CRO2_Pro-Mes'!#REF!</f>
        <v>#REF!</v>
      </c>
      <c r="BPO7" s="120">
        <f>'[51]CRO2_Pro-Mes'!BPI3</f>
        <v>0</v>
      </c>
      <c r="BPP7" s="120" t="e">
        <f>'[51]CRO2_Pro-Mes'!#REF!</f>
        <v>#REF!</v>
      </c>
      <c r="BPQ7" s="120">
        <f>'[51]CRO2_Pro-Mes'!BPK3</f>
        <v>0</v>
      </c>
      <c r="BPR7" s="120" t="e">
        <f>'[51]CRO2_Pro-Mes'!#REF!</f>
        <v>#REF!</v>
      </c>
      <c r="BPS7" s="120">
        <f>'[51]CRO2_Pro-Mes'!BPM3</f>
        <v>0</v>
      </c>
      <c r="BPT7" s="120" t="e">
        <f>'[51]CRO2_Pro-Mes'!#REF!</f>
        <v>#REF!</v>
      </c>
      <c r="BPU7" s="120">
        <f>'[51]CRO2_Pro-Mes'!BPO3</f>
        <v>0</v>
      </c>
      <c r="BPV7" s="120" t="e">
        <f>'[51]CRO2_Pro-Mes'!#REF!</f>
        <v>#REF!</v>
      </c>
      <c r="BPW7" s="120">
        <f>'[51]CRO2_Pro-Mes'!BPQ3</f>
        <v>0</v>
      </c>
      <c r="BPX7" s="120" t="e">
        <f>'[51]CRO2_Pro-Mes'!#REF!</f>
        <v>#REF!</v>
      </c>
      <c r="BPY7" s="120">
        <f>'[51]CRO2_Pro-Mes'!BPS3</f>
        <v>0</v>
      </c>
      <c r="BPZ7" s="120" t="e">
        <f>'[51]CRO2_Pro-Mes'!#REF!</f>
        <v>#REF!</v>
      </c>
      <c r="BQA7" s="120">
        <f>'[51]CRO2_Pro-Mes'!BPU3</f>
        <v>0</v>
      </c>
      <c r="BQB7" s="120" t="e">
        <f>'[51]CRO2_Pro-Mes'!#REF!</f>
        <v>#REF!</v>
      </c>
      <c r="BQC7" s="120">
        <f>'[51]CRO2_Pro-Mes'!BPW3</f>
        <v>0</v>
      </c>
      <c r="BQD7" s="120" t="e">
        <f>'[51]CRO2_Pro-Mes'!#REF!</f>
        <v>#REF!</v>
      </c>
      <c r="BQE7" s="120">
        <f>'[51]CRO2_Pro-Mes'!BPY3</f>
        <v>0</v>
      </c>
      <c r="BQF7" s="120" t="e">
        <f>'[51]CRO2_Pro-Mes'!#REF!</f>
        <v>#REF!</v>
      </c>
      <c r="BQG7" s="120">
        <f>'[51]CRO2_Pro-Mes'!BQA3</f>
        <v>0</v>
      </c>
      <c r="BQH7" s="120" t="e">
        <f>'[51]CRO2_Pro-Mes'!#REF!</f>
        <v>#REF!</v>
      </c>
      <c r="BQI7" s="120">
        <f>'[51]CRO2_Pro-Mes'!BQC3</f>
        <v>0</v>
      </c>
      <c r="BQJ7" s="120" t="e">
        <f>'[51]CRO2_Pro-Mes'!#REF!</f>
        <v>#REF!</v>
      </c>
      <c r="BQK7" s="120">
        <f>'[51]CRO2_Pro-Mes'!BQE3</f>
        <v>0</v>
      </c>
      <c r="BQL7" s="120" t="e">
        <f>'[51]CRO2_Pro-Mes'!#REF!</f>
        <v>#REF!</v>
      </c>
      <c r="BQM7" s="120">
        <f>'[51]CRO2_Pro-Mes'!BQG3</f>
        <v>0</v>
      </c>
      <c r="BQN7" s="120" t="e">
        <f>'[51]CRO2_Pro-Mes'!#REF!</f>
        <v>#REF!</v>
      </c>
      <c r="BQO7" s="120">
        <f>'[51]CRO2_Pro-Mes'!BQI3</f>
        <v>0</v>
      </c>
      <c r="BQP7" s="120" t="e">
        <f>'[51]CRO2_Pro-Mes'!#REF!</f>
        <v>#REF!</v>
      </c>
      <c r="BQQ7" s="120">
        <f>'[51]CRO2_Pro-Mes'!BQK3</f>
        <v>0</v>
      </c>
      <c r="BQR7" s="120" t="e">
        <f>'[51]CRO2_Pro-Mes'!#REF!</f>
        <v>#REF!</v>
      </c>
      <c r="BQS7" s="120">
        <f>'[51]CRO2_Pro-Mes'!BQM3</f>
        <v>0</v>
      </c>
      <c r="BQT7" s="120" t="e">
        <f>'[51]CRO2_Pro-Mes'!#REF!</f>
        <v>#REF!</v>
      </c>
      <c r="BQU7" s="120">
        <f>'[51]CRO2_Pro-Mes'!BQO3</f>
        <v>0</v>
      </c>
      <c r="BQV7" s="120" t="e">
        <f>'[51]CRO2_Pro-Mes'!#REF!</f>
        <v>#REF!</v>
      </c>
      <c r="BQW7" s="120">
        <f>'[51]CRO2_Pro-Mes'!BQQ3</f>
        <v>0</v>
      </c>
      <c r="BQX7" s="120" t="e">
        <f>'[51]CRO2_Pro-Mes'!#REF!</f>
        <v>#REF!</v>
      </c>
      <c r="BQY7" s="120">
        <f>'[51]CRO2_Pro-Mes'!BQS3</f>
        <v>0</v>
      </c>
      <c r="BQZ7" s="120" t="e">
        <f>'[51]CRO2_Pro-Mes'!#REF!</f>
        <v>#REF!</v>
      </c>
      <c r="BRA7" s="120">
        <f>'[51]CRO2_Pro-Mes'!BQU3</f>
        <v>0</v>
      </c>
      <c r="BRB7" s="120" t="e">
        <f>'[51]CRO2_Pro-Mes'!#REF!</f>
        <v>#REF!</v>
      </c>
      <c r="BRC7" s="120">
        <f>'[51]CRO2_Pro-Mes'!BQW3</f>
        <v>0</v>
      </c>
      <c r="BRD7" s="120" t="e">
        <f>'[51]CRO2_Pro-Mes'!#REF!</f>
        <v>#REF!</v>
      </c>
      <c r="BRE7" s="120">
        <f>'[51]CRO2_Pro-Mes'!BQY3</f>
        <v>0</v>
      </c>
      <c r="BRF7" s="120" t="e">
        <f>'[51]CRO2_Pro-Mes'!#REF!</f>
        <v>#REF!</v>
      </c>
      <c r="BRG7" s="120">
        <f>'[51]CRO2_Pro-Mes'!BRA3</f>
        <v>0</v>
      </c>
      <c r="BRH7" s="120" t="e">
        <f>'[51]CRO2_Pro-Mes'!#REF!</f>
        <v>#REF!</v>
      </c>
      <c r="BRI7" s="120">
        <f>'[51]CRO2_Pro-Mes'!BRC3</f>
        <v>0</v>
      </c>
      <c r="BRJ7" s="120" t="e">
        <f>'[51]CRO2_Pro-Mes'!#REF!</f>
        <v>#REF!</v>
      </c>
      <c r="BRK7" s="120">
        <f>'[51]CRO2_Pro-Mes'!BRE3</f>
        <v>0</v>
      </c>
      <c r="BRL7" s="120" t="e">
        <f>'[51]CRO2_Pro-Mes'!#REF!</f>
        <v>#REF!</v>
      </c>
      <c r="BRM7" s="120">
        <f>'[51]CRO2_Pro-Mes'!BRG3</f>
        <v>0</v>
      </c>
      <c r="BRN7" s="120" t="e">
        <f>'[51]CRO2_Pro-Mes'!#REF!</f>
        <v>#REF!</v>
      </c>
      <c r="BRO7" s="120">
        <f>'[51]CRO2_Pro-Mes'!BRI3</f>
        <v>0</v>
      </c>
      <c r="BRP7" s="120" t="e">
        <f>'[51]CRO2_Pro-Mes'!#REF!</f>
        <v>#REF!</v>
      </c>
      <c r="BRQ7" s="120">
        <f>'[51]CRO2_Pro-Mes'!BRK3</f>
        <v>0</v>
      </c>
      <c r="BRR7" s="120" t="e">
        <f>'[51]CRO2_Pro-Mes'!#REF!</f>
        <v>#REF!</v>
      </c>
      <c r="BRS7" s="120">
        <f>'[51]CRO2_Pro-Mes'!BRM3</f>
        <v>0</v>
      </c>
      <c r="BRT7" s="120" t="e">
        <f>'[51]CRO2_Pro-Mes'!#REF!</f>
        <v>#REF!</v>
      </c>
      <c r="BRU7" s="120">
        <f>'[51]CRO2_Pro-Mes'!BRO3</f>
        <v>0</v>
      </c>
      <c r="BRV7" s="120" t="e">
        <f>'[51]CRO2_Pro-Mes'!#REF!</f>
        <v>#REF!</v>
      </c>
      <c r="BRW7" s="120">
        <f>'[51]CRO2_Pro-Mes'!BRQ3</f>
        <v>0</v>
      </c>
      <c r="BRX7" s="120" t="e">
        <f>'[51]CRO2_Pro-Mes'!#REF!</f>
        <v>#REF!</v>
      </c>
      <c r="BRY7" s="120">
        <f>'[51]CRO2_Pro-Mes'!BRS3</f>
        <v>0</v>
      </c>
      <c r="BRZ7" s="120" t="e">
        <f>'[51]CRO2_Pro-Mes'!#REF!</f>
        <v>#REF!</v>
      </c>
      <c r="BSA7" s="120">
        <f>'[51]CRO2_Pro-Mes'!BRU3</f>
        <v>0</v>
      </c>
      <c r="BSB7" s="120" t="e">
        <f>'[51]CRO2_Pro-Mes'!#REF!</f>
        <v>#REF!</v>
      </c>
      <c r="BSC7" s="120">
        <f>'[51]CRO2_Pro-Mes'!BRW3</f>
        <v>0</v>
      </c>
      <c r="BSD7" s="120" t="e">
        <f>'[51]CRO2_Pro-Mes'!#REF!</f>
        <v>#REF!</v>
      </c>
      <c r="BSE7" s="120">
        <f>'[51]CRO2_Pro-Mes'!BRY3</f>
        <v>0</v>
      </c>
      <c r="BSF7" s="120" t="e">
        <f>'[51]CRO2_Pro-Mes'!#REF!</f>
        <v>#REF!</v>
      </c>
      <c r="BSG7" s="120">
        <f>'[51]CRO2_Pro-Mes'!BSA3</f>
        <v>0</v>
      </c>
      <c r="BSH7" s="120" t="e">
        <f>'[51]CRO2_Pro-Mes'!#REF!</f>
        <v>#REF!</v>
      </c>
      <c r="BSI7" s="120">
        <f>'[51]CRO2_Pro-Mes'!BSC3</f>
        <v>0</v>
      </c>
      <c r="BSJ7" s="120" t="e">
        <f>'[51]CRO2_Pro-Mes'!#REF!</f>
        <v>#REF!</v>
      </c>
      <c r="BSK7" s="120">
        <f>'[51]CRO2_Pro-Mes'!BSE3</f>
        <v>0</v>
      </c>
      <c r="BSL7" s="120" t="e">
        <f>'[51]CRO2_Pro-Mes'!#REF!</f>
        <v>#REF!</v>
      </c>
      <c r="BSM7" s="120">
        <f>'[51]CRO2_Pro-Mes'!BSG3</f>
        <v>0</v>
      </c>
      <c r="BSN7" s="120" t="e">
        <f>'[51]CRO2_Pro-Mes'!#REF!</f>
        <v>#REF!</v>
      </c>
      <c r="BSO7" s="120">
        <f>'[51]CRO2_Pro-Mes'!BSI3</f>
        <v>0</v>
      </c>
      <c r="BSP7" s="120" t="e">
        <f>'[51]CRO2_Pro-Mes'!#REF!</f>
        <v>#REF!</v>
      </c>
      <c r="BSQ7" s="120">
        <f>'[51]CRO2_Pro-Mes'!BSK3</f>
        <v>0</v>
      </c>
      <c r="BSR7" s="120" t="e">
        <f>'[51]CRO2_Pro-Mes'!#REF!</f>
        <v>#REF!</v>
      </c>
      <c r="BSS7" s="120">
        <f>'[51]CRO2_Pro-Mes'!BSM3</f>
        <v>0</v>
      </c>
      <c r="BST7" s="120" t="e">
        <f>'[51]CRO2_Pro-Mes'!#REF!</f>
        <v>#REF!</v>
      </c>
      <c r="BSU7" s="120">
        <f>'[51]CRO2_Pro-Mes'!BSO3</f>
        <v>0</v>
      </c>
      <c r="BSV7" s="120" t="e">
        <f>'[51]CRO2_Pro-Mes'!#REF!</f>
        <v>#REF!</v>
      </c>
      <c r="BSW7" s="120">
        <f>'[51]CRO2_Pro-Mes'!BSQ3</f>
        <v>0</v>
      </c>
      <c r="BSX7" s="120" t="e">
        <f>'[51]CRO2_Pro-Mes'!#REF!</f>
        <v>#REF!</v>
      </c>
      <c r="BSY7" s="120">
        <f>'[51]CRO2_Pro-Mes'!BSS3</f>
        <v>0</v>
      </c>
      <c r="BSZ7" s="120" t="e">
        <f>'[51]CRO2_Pro-Mes'!#REF!</f>
        <v>#REF!</v>
      </c>
      <c r="BTA7" s="120">
        <f>'[51]CRO2_Pro-Mes'!BSU3</f>
        <v>0</v>
      </c>
      <c r="BTB7" s="120" t="e">
        <f>'[51]CRO2_Pro-Mes'!#REF!</f>
        <v>#REF!</v>
      </c>
      <c r="BTC7" s="120">
        <f>'[51]CRO2_Pro-Mes'!BSW3</f>
        <v>0</v>
      </c>
      <c r="BTD7" s="120" t="e">
        <f>'[51]CRO2_Pro-Mes'!#REF!</f>
        <v>#REF!</v>
      </c>
      <c r="BTE7" s="120">
        <f>'[51]CRO2_Pro-Mes'!BSY3</f>
        <v>0</v>
      </c>
      <c r="BTF7" s="120" t="e">
        <f>'[51]CRO2_Pro-Mes'!#REF!</f>
        <v>#REF!</v>
      </c>
      <c r="BTG7" s="120">
        <f>'[51]CRO2_Pro-Mes'!BTA3</f>
        <v>0</v>
      </c>
      <c r="BTH7" s="120" t="e">
        <f>'[51]CRO2_Pro-Mes'!#REF!</f>
        <v>#REF!</v>
      </c>
      <c r="BTI7" s="120">
        <f>'[51]CRO2_Pro-Mes'!BTC3</f>
        <v>0</v>
      </c>
      <c r="BTJ7" s="120" t="e">
        <f>'[51]CRO2_Pro-Mes'!#REF!</f>
        <v>#REF!</v>
      </c>
      <c r="BTK7" s="120">
        <f>'[51]CRO2_Pro-Mes'!BTE3</f>
        <v>0</v>
      </c>
      <c r="BTL7" s="120" t="e">
        <f>'[51]CRO2_Pro-Mes'!#REF!</f>
        <v>#REF!</v>
      </c>
      <c r="BTM7" s="120">
        <f>'[51]CRO2_Pro-Mes'!BTG3</f>
        <v>0</v>
      </c>
      <c r="BTN7" s="120" t="e">
        <f>'[51]CRO2_Pro-Mes'!#REF!</f>
        <v>#REF!</v>
      </c>
      <c r="BTO7" s="120">
        <f>'[51]CRO2_Pro-Mes'!BTI3</f>
        <v>0</v>
      </c>
      <c r="BTP7" s="120" t="e">
        <f>'[51]CRO2_Pro-Mes'!#REF!</f>
        <v>#REF!</v>
      </c>
      <c r="BTQ7" s="120">
        <f>'[51]CRO2_Pro-Mes'!BTK3</f>
        <v>0</v>
      </c>
      <c r="BTR7" s="120" t="e">
        <f>'[51]CRO2_Pro-Mes'!#REF!</f>
        <v>#REF!</v>
      </c>
      <c r="BTS7" s="120">
        <f>'[51]CRO2_Pro-Mes'!BTM3</f>
        <v>0</v>
      </c>
      <c r="BTT7" s="120" t="e">
        <f>'[51]CRO2_Pro-Mes'!#REF!</f>
        <v>#REF!</v>
      </c>
      <c r="BTU7" s="120">
        <f>'[51]CRO2_Pro-Mes'!BTO3</f>
        <v>0</v>
      </c>
      <c r="BTV7" s="120" t="e">
        <f>'[51]CRO2_Pro-Mes'!#REF!</f>
        <v>#REF!</v>
      </c>
      <c r="BTW7" s="120">
        <f>'[51]CRO2_Pro-Mes'!BTQ3</f>
        <v>0</v>
      </c>
      <c r="BTX7" s="120" t="e">
        <f>'[51]CRO2_Pro-Mes'!#REF!</f>
        <v>#REF!</v>
      </c>
      <c r="BTY7" s="120">
        <f>'[51]CRO2_Pro-Mes'!BTS3</f>
        <v>0</v>
      </c>
      <c r="BTZ7" s="120" t="e">
        <f>'[51]CRO2_Pro-Mes'!#REF!</f>
        <v>#REF!</v>
      </c>
      <c r="BUA7" s="120">
        <f>'[51]CRO2_Pro-Mes'!BTU3</f>
        <v>0</v>
      </c>
      <c r="BUB7" s="120" t="e">
        <f>'[51]CRO2_Pro-Mes'!#REF!</f>
        <v>#REF!</v>
      </c>
      <c r="BUC7" s="120">
        <f>'[51]CRO2_Pro-Mes'!BTW3</f>
        <v>0</v>
      </c>
      <c r="BUD7" s="120" t="e">
        <f>'[51]CRO2_Pro-Mes'!#REF!</f>
        <v>#REF!</v>
      </c>
      <c r="BUE7" s="120">
        <f>'[51]CRO2_Pro-Mes'!BTY3</f>
        <v>0</v>
      </c>
      <c r="BUF7" s="120" t="e">
        <f>'[51]CRO2_Pro-Mes'!#REF!</f>
        <v>#REF!</v>
      </c>
      <c r="BUG7" s="120">
        <f>'[51]CRO2_Pro-Mes'!BUA3</f>
        <v>0</v>
      </c>
      <c r="BUH7" s="120" t="e">
        <f>'[51]CRO2_Pro-Mes'!#REF!</f>
        <v>#REF!</v>
      </c>
      <c r="BUI7" s="120">
        <f>'[51]CRO2_Pro-Mes'!BUC3</f>
        <v>0</v>
      </c>
      <c r="BUJ7" s="120" t="e">
        <f>'[51]CRO2_Pro-Mes'!#REF!</f>
        <v>#REF!</v>
      </c>
      <c r="BUK7" s="120">
        <f>'[51]CRO2_Pro-Mes'!BUE3</f>
        <v>0</v>
      </c>
      <c r="BUL7" s="120" t="e">
        <f>'[51]CRO2_Pro-Mes'!#REF!</f>
        <v>#REF!</v>
      </c>
      <c r="BUM7" s="120">
        <f>'[51]CRO2_Pro-Mes'!BUG3</f>
        <v>0</v>
      </c>
      <c r="BUN7" s="120" t="e">
        <f>'[51]CRO2_Pro-Mes'!#REF!</f>
        <v>#REF!</v>
      </c>
      <c r="BUO7" s="120">
        <f>'[51]CRO2_Pro-Mes'!BUI3</f>
        <v>0</v>
      </c>
      <c r="BUP7" s="120" t="e">
        <f>'[51]CRO2_Pro-Mes'!#REF!</f>
        <v>#REF!</v>
      </c>
      <c r="BUQ7" s="120">
        <f>'[51]CRO2_Pro-Mes'!BUK3</f>
        <v>0</v>
      </c>
      <c r="BUR7" s="120" t="e">
        <f>'[51]CRO2_Pro-Mes'!#REF!</f>
        <v>#REF!</v>
      </c>
      <c r="BUS7" s="120">
        <f>'[51]CRO2_Pro-Mes'!BUM3</f>
        <v>0</v>
      </c>
      <c r="BUT7" s="120" t="e">
        <f>'[51]CRO2_Pro-Mes'!#REF!</f>
        <v>#REF!</v>
      </c>
      <c r="BUU7" s="120">
        <f>'[51]CRO2_Pro-Mes'!BUO3</f>
        <v>0</v>
      </c>
      <c r="BUV7" s="120" t="e">
        <f>'[51]CRO2_Pro-Mes'!#REF!</f>
        <v>#REF!</v>
      </c>
      <c r="BUW7" s="120">
        <f>'[51]CRO2_Pro-Mes'!BUQ3</f>
        <v>0</v>
      </c>
      <c r="BUX7" s="120" t="e">
        <f>'[51]CRO2_Pro-Mes'!#REF!</f>
        <v>#REF!</v>
      </c>
      <c r="BUY7" s="120">
        <f>'[51]CRO2_Pro-Mes'!BUS3</f>
        <v>0</v>
      </c>
      <c r="BUZ7" s="120" t="e">
        <f>'[51]CRO2_Pro-Mes'!#REF!</f>
        <v>#REF!</v>
      </c>
      <c r="BVA7" s="120">
        <f>'[51]CRO2_Pro-Mes'!BUU3</f>
        <v>0</v>
      </c>
      <c r="BVB7" s="120" t="e">
        <f>'[51]CRO2_Pro-Mes'!#REF!</f>
        <v>#REF!</v>
      </c>
      <c r="BVC7" s="120">
        <f>'[51]CRO2_Pro-Mes'!BUW3</f>
        <v>0</v>
      </c>
      <c r="BVD7" s="120" t="e">
        <f>'[51]CRO2_Pro-Mes'!#REF!</f>
        <v>#REF!</v>
      </c>
      <c r="BVE7" s="120">
        <f>'[51]CRO2_Pro-Mes'!BUY3</f>
        <v>0</v>
      </c>
      <c r="BVF7" s="120" t="e">
        <f>'[51]CRO2_Pro-Mes'!#REF!</f>
        <v>#REF!</v>
      </c>
      <c r="BVG7" s="120">
        <f>'[51]CRO2_Pro-Mes'!BVA3</f>
        <v>0</v>
      </c>
      <c r="BVH7" s="120" t="e">
        <f>'[51]CRO2_Pro-Mes'!#REF!</f>
        <v>#REF!</v>
      </c>
      <c r="BVI7" s="120">
        <f>'[51]CRO2_Pro-Mes'!BVC3</f>
        <v>0</v>
      </c>
      <c r="BVJ7" s="120" t="e">
        <f>'[51]CRO2_Pro-Mes'!#REF!</f>
        <v>#REF!</v>
      </c>
      <c r="BVK7" s="120">
        <f>'[51]CRO2_Pro-Mes'!BVE3</f>
        <v>0</v>
      </c>
      <c r="BVL7" s="120" t="e">
        <f>'[51]CRO2_Pro-Mes'!#REF!</f>
        <v>#REF!</v>
      </c>
      <c r="BVM7" s="120">
        <f>'[51]CRO2_Pro-Mes'!BVG3</f>
        <v>0</v>
      </c>
      <c r="BVN7" s="120" t="e">
        <f>'[51]CRO2_Pro-Mes'!#REF!</f>
        <v>#REF!</v>
      </c>
      <c r="BVO7" s="120">
        <f>'[51]CRO2_Pro-Mes'!BVI3</f>
        <v>0</v>
      </c>
      <c r="BVP7" s="120" t="e">
        <f>'[51]CRO2_Pro-Mes'!#REF!</f>
        <v>#REF!</v>
      </c>
      <c r="BVQ7" s="120">
        <f>'[51]CRO2_Pro-Mes'!BVK3</f>
        <v>0</v>
      </c>
      <c r="BVR7" s="120" t="e">
        <f>'[51]CRO2_Pro-Mes'!#REF!</f>
        <v>#REF!</v>
      </c>
      <c r="BVS7" s="120">
        <f>'[51]CRO2_Pro-Mes'!BVM3</f>
        <v>0</v>
      </c>
      <c r="BVT7" s="120" t="e">
        <f>'[51]CRO2_Pro-Mes'!#REF!</f>
        <v>#REF!</v>
      </c>
      <c r="BVU7" s="120">
        <f>'[51]CRO2_Pro-Mes'!BVO3</f>
        <v>0</v>
      </c>
      <c r="BVV7" s="120" t="e">
        <f>'[51]CRO2_Pro-Mes'!#REF!</f>
        <v>#REF!</v>
      </c>
      <c r="BVW7" s="120">
        <f>'[51]CRO2_Pro-Mes'!BVQ3</f>
        <v>0</v>
      </c>
      <c r="BVX7" s="120" t="e">
        <f>'[51]CRO2_Pro-Mes'!#REF!</f>
        <v>#REF!</v>
      </c>
      <c r="BVY7" s="120">
        <f>'[51]CRO2_Pro-Mes'!BVS3</f>
        <v>0</v>
      </c>
      <c r="BVZ7" s="120" t="e">
        <f>'[51]CRO2_Pro-Mes'!#REF!</f>
        <v>#REF!</v>
      </c>
      <c r="BWA7" s="120">
        <f>'[51]CRO2_Pro-Mes'!BVU3</f>
        <v>0</v>
      </c>
      <c r="BWB7" s="120" t="e">
        <f>'[51]CRO2_Pro-Mes'!#REF!</f>
        <v>#REF!</v>
      </c>
      <c r="BWC7" s="120">
        <f>'[51]CRO2_Pro-Mes'!BVW3</f>
        <v>0</v>
      </c>
      <c r="BWD7" s="120" t="e">
        <f>'[51]CRO2_Pro-Mes'!#REF!</f>
        <v>#REF!</v>
      </c>
      <c r="BWE7" s="120">
        <f>'[51]CRO2_Pro-Mes'!BVY3</f>
        <v>0</v>
      </c>
      <c r="BWF7" s="120" t="e">
        <f>'[51]CRO2_Pro-Mes'!#REF!</f>
        <v>#REF!</v>
      </c>
      <c r="BWG7" s="120">
        <f>'[51]CRO2_Pro-Mes'!BWA3</f>
        <v>0</v>
      </c>
      <c r="BWH7" s="120" t="e">
        <f>'[51]CRO2_Pro-Mes'!#REF!</f>
        <v>#REF!</v>
      </c>
      <c r="BWI7" s="120">
        <f>'[51]CRO2_Pro-Mes'!BWC3</f>
        <v>0</v>
      </c>
      <c r="BWJ7" s="120" t="e">
        <f>'[51]CRO2_Pro-Mes'!#REF!</f>
        <v>#REF!</v>
      </c>
      <c r="BWK7" s="120">
        <f>'[51]CRO2_Pro-Mes'!BWE3</f>
        <v>0</v>
      </c>
      <c r="BWL7" s="120" t="e">
        <f>'[51]CRO2_Pro-Mes'!#REF!</f>
        <v>#REF!</v>
      </c>
      <c r="BWM7" s="120">
        <f>'[51]CRO2_Pro-Mes'!BWG3</f>
        <v>0</v>
      </c>
      <c r="BWN7" s="120" t="e">
        <f>'[51]CRO2_Pro-Mes'!#REF!</f>
        <v>#REF!</v>
      </c>
      <c r="BWO7" s="120">
        <f>'[51]CRO2_Pro-Mes'!BWI3</f>
        <v>0</v>
      </c>
      <c r="BWP7" s="120" t="e">
        <f>'[51]CRO2_Pro-Mes'!#REF!</f>
        <v>#REF!</v>
      </c>
      <c r="BWQ7" s="120">
        <f>'[51]CRO2_Pro-Mes'!BWK3</f>
        <v>0</v>
      </c>
      <c r="BWR7" s="120" t="e">
        <f>'[51]CRO2_Pro-Mes'!#REF!</f>
        <v>#REF!</v>
      </c>
      <c r="BWS7" s="120">
        <f>'[51]CRO2_Pro-Mes'!BWM3</f>
        <v>0</v>
      </c>
      <c r="BWT7" s="120" t="e">
        <f>'[51]CRO2_Pro-Mes'!#REF!</f>
        <v>#REF!</v>
      </c>
      <c r="BWU7" s="120">
        <f>'[51]CRO2_Pro-Mes'!BWO3</f>
        <v>0</v>
      </c>
      <c r="BWV7" s="120" t="e">
        <f>'[51]CRO2_Pro-Mes'!#REF!</f>
        <v>#REF!</v>
      </c>
      <c r="BWW7" s="120">
        <f>'[51]CRO2_Pro-Mes'!BWQ3</f>
        <v>0</v>
      </c>
      <c r="BWX7" s="120" t="e">
        <f>'[51]CRO2_Pro-Mes'!#REF!</f>
        <v>#REF!</v>
      </c>
      <c r="BWY7" s="120">
        <f>'[51]CRO2_Pro-Mes'!BWS3</f>
        <v>0</v>
      </c>
      <c r="BWZ7" s="120" t="e">
        <f>'[51]CRO2_Pro-Mes'!#REF!</f>
        <v>#REF!</v>
      </c>
      <c r="BXA7" s="120">
        <f>'[51]CRO2_Pro-Mes'!BWU3</f>
        <v>0</v>
      </c>
      <c r="BXB7" s="120" t="e">
        <f>'[51]CRO2_Pro-Mes'!#REF!</f>
        <v>#REF!</v>
      </c>
      <c r="BXC7" s="120">
        <f>'[51]CRO2_Pro-Mes'!BWW3</f>
        <v>0</v>
      </c>
      <c r="BXD7" s="120" t="e">
        <f>'[51]CRO2_Pro-Mes'!#REF!</f>
        <v>#REF!</v>
      </c>
      <c r="BXE7" s="120">
        <f>'[51]CRO2_Pro-Mes'!BWY3</f>
        <v>0</v>
      </c>
      <c r="BXF7" s="120" t="e">
        <f>'[51]CRO2_Pro-Mes'!#REF!</f>
        <v>#REF!</v>
      </c>
      <c r="BXG7" s="120">
        <f>'[51]CRO2_Pro-Mes'!BXA3</f>
        <v>0</v>
      </c>
      <c r="BXH7" s="120" t="e">
        <f>'[51]CRO2_Pro-Mes'!#REF!</f>
        <v>#REF!</v>
      </c>
      <c r="BXI7" s="120">
        <f>'[51]CRO2_Pro-Mes'!BXC3</f>
        <v>0</v>
      </c>
      <c r="BXJ7" s="120" t="e">
        <f>'[51]CRO2_Pro-Mes'!#REF!</f>
        <v>#REF!</v>
      </c>
      <c r="BXK7" s="120">
        <f>'[51]CRO2_Pro-Mes'!BXE3</f>
        <v>0</v>
      </c>
      <c r="BXL7" s="120" t="e">
        <f>'[51]CRO2_Pro-Mes'!#REF!</f>
        <v>#REF!</v>
      </c>
      <c r="BXM7" s="120">
        <f>'[51]CRO2_Pro-Mes'!BXG3</f>
        <v>0</v>
      </c>
      <c r="BXN7" s="120" t="e">
        <f>'[51]CRO2_Pro-Mes'!#REF!</f>
        <v>#REF!</v>
      </c>
      <c r="BXO7" s="120">
        <f>'[51]CRO2_Pro-Mes'!BXI3</f>
        <v>0</v>
      </c>
      <c r="BXP7" s="120" t="e">
        <f>'[51]CRO2_Pro-Mes'!#REF!</f>
        <v>#REF!</v>
      </c>
      <c r="BXQ7" s="120">
        <f>'[51]CRO2_Pro-Mes'!BXK3</f>
        <v>0</v>
      </c>
      <c r="BXR7" s="120" t="e">
        <f>'[51]CRO2_Pro-Mes'!#REF!</f>
        <v>#REF!</v>
      </c>
      <c r="BXS7" s="120">
        <f>'[51]CRO2_Pro-Mes'!BXM3</f>
        <v>0</v>
      </c>
      <c r="BXT7" s="120" t="e">
        <f>'[51]CRO2_Pro-Mes'!#REF!</f>
        <v>#REF!</v>
      </c>
      <c r="BXU7" s="120">
        <f>'[51]CRO2_Pro-Mes'!BXO3</f>
        <v>0</v>
      </c>
      <c r="BXV7" s="120" t="e">
        <f>'[51]CRO2_Pro-Mes'!#REF!</f>
        <v>#REF!</v>
      </c>
      <c r="BXW7" s="120">
        <f>'[51]CRO2_Pro-Mes'!BXQ3</f>
        <v>0</v>
      </c>
      <c r="BXX7" s="120" t="e">
        <f>'[51]CRO2_Pro-Mes'!#REF!</f>
        <v>#REF!</v>
      </c>
      <c r="BXY7" s="120">
        <f>'[51]CRO2_Pro-Mes'!BXS3</f>
        <v>0</v>
      </c>
      <c r="BXZ7" s="120" t="e">
        <f>'[51]CRO2_Pro-Mes'!#REF!</f>
        <v>#REF!</v>
      </c>
      <c r="BYA7" s="120">
        <f>'[51]CRO2_Pro-Mes'!BXU3</f>
        <v>0</v>
      </c>
      <c r="BYB7" s="120" t="e">
        <f>'[51]CRO2_Pro-Mes'!#REF!</f>
        <v>#REF!</v>
      </c>
      <c r="BYC7" s="120">
        <f>'[51]CRO2_Pro-Mes'!BXW3</f>
        <v>0</v>
      </c>
      <c r="BYD7" s="120" t="e">
        <f>'[51]CRO2_Pro-Mes'!#REF!</f>
        <v>#REF!</v>
      </c>
      <c r="BYE7" s="120">
        <f>'[51]CRO2_Pro-Mes'!BXY3</f>
        <v>0</v>
      </c>
      <c r="BYF7" s="120" t="e">
        <f>'[51]CRO2_Pro-Mes'!#REF!</f>
        <v>#REF!</v>
      </c>
      <c r="BYG7" s="120">
        <f>'[51]CRO2_Pro-Mes'!BYA3</f>
        <v>0</v>
      </c>
      <c r="BYH7" s="120" t="e">
        <f>'[51]CRO2_Pro-Mes'!#REF!</f>
        <v>#REF!</v>
      </c>
      <c r="BYI7" s="120">
        <f>'[51]CRO2_Pro-Mes'!BYC3</f>
        <v>0</v>
      </c>
      <c r="BYJ7" s="120" t="e">
        <f>'[51]CRO2_Pro-Mes'!#REF!</f>
        <v>#REF!</v>
      </c>
      <c r="BYK7" s="120">
        <f>'[51]CRO2_Pro-Mes'!BYE3</f>
        <v>0</v>
      </c>
      <c r="BYL7" s="120" t="e">
        <f>'[51]CRO2_Pro-Mes'!#REF!</f>
        <v>#REF!</v>
      </c>
      <c r="BYM7" s="120">
        <f>'[51]CRO2_Pro-Mes'!BYG3</f>
        <v>0</v>
      </c>
      <c r="BYN7" s="120" t="e">
        <f>'[51]CRO2_Pro-Mes'!#REF!</f>
        <v>#REF!</v>
      </c>
      <c r="BYO7" s="120">
        <f>'[51]CRO2_Pro-Mes'!BYI3</f>
        <v>0</v>
      </c>
      <c r="BYP7" s="120" t="e">
        <f>'[51]CRO2_Pro-Mes'!#REF!</f>
        <v>#REF!</v>
      </c>
      <c r="BYQ7" s="120">
        <f>'[51]CRO2_Pro-Mes'!BYK3</f>
        <v>0</v>
      </c>
      <c r="BYR7" s="120" t="e">
        <f>'[51]CRO2_Pro-Mes'!#REF!</f>
        <v>#REF!</v>
      </c>
      <c r="BYS7" s="120">
        <f>'[51]CRO2_Pro-Mes'!BYM3</f>
        <v>0</v>
      </c>
      <c r="BYT7" s="120" t="e">
        <f>'[51]CRO2_Pro-Mes'!#REF!</f>
        <v>#REF!</v>
      </c>
      <c r="BYU7" s="120">
        <f>'[51]CRO2_Pro-Mes'!BYO3</f>
        <v>0</v>
      </c>
      <c r="BYV7" s="120" t="e">
        <f>'[51]CRO2_Pro-Mes'!#REF!</f>
        <v>#REF!</v>
      </c>
      <c r="BYW7" s="120">
        <f>'[51]CRO2_Pro-Mes'!BYQ3</f>
        <v>0</v>
      </c>
      <c r="BYX7" s="120" t="e">
        <f>'[51]CRO2_Pro-Mes'!#REF!</f>
        <v>#REF!</v>
      </c>
      <c r="BYY7" s="120">
        <f>'[51]CRO2_Pro-Mes'!BYS3</f>
        <v>0</v>
      </c>
      <c r="BYZ7" s="120" t="e">
        <f>'[51]CRO2_Pro-Mes'!#REF!</f>
        <v>#REF!</v>
      </c>
      <c r="BZA7" s="120">
        <f>'[51]CRO2_Pro-Mes'!BYU3</f>
        <v>0</v>
      </c>
      <c r="BZB7" s="120" t="e">
        <f>'[51]CRO2_Pro-Mes'!#REF!</f>
        <v>#REF!</v>
      </c>
      <c r="BZC7" s="120">
        <f>'[51]CRO2_Pro-Mes'!BYW3</f>
        <v>0</v>
      </c>
      <c r="BZD7" s="120" t="e">
        <f>'[51]CRO2_Pro-Mes'!#REF!</f>
        <v>#REF!</v>
      </c>
      <c r="BZE7" s="120">
        <f>'[51]CRO2_Pro-Mes'!BYY3</f>
        <v>0</v>
      </c>
      <c r="BZF7" s="120" t="e">
        <f>'[51]CRO2_Pro-Mes'!#REF!</f>
        <v>#REF!</v>
      </c>
      <c r="BZG7" s="120">
        <f>'[51]CRO2_Pro-Mes'!BZA3</f>
        <v>0</v>
      </c>
      <c r="BZH7" s="120" t="e">
        <f>'[51]CRO2_Pro-Mes'!#REF!</f>
        <v>#REF!</v>
      </c>
      <c r="BZI7" s="120">
        <f>'[51]CRO2_Pro-Mes'!BZC3</f>
        <v>0</v>
      </c>
      <c r="BZJ7" s="120" t="e">
        <f>'[51]CRO2_Pro-Mes'!#REF!</f>
        <v>#REF!</v>
      </c>
      <c r="BZK7" s="120">
        <f>'[51]CRO2_Pro-Mes'!BZE3</f>
        <v>0</v>
      </c>
      <c r="BZL7" s="120" t="e">
        <f>'[51]CRO2_Pro-Mes'!#REF!</f>
        <v>#REF!</v>
      </c>
      <c r="BZM7" s="120">
        <f>'[51]CRO2_Pro-Mes'!BZG3</f>
        <v>0</v>
      </c>
      <c r="BZN7" s="120" t="e">
        <f>'[51]CRO2_Pro-Mes'!#REF!</f>
        <v>#REF!</v>
      </c>
      <c r="BZO7" s="120">
        <f>'[51]CRO2_Pro-Mes'!BZI3</f>
        <v>0</v>
      </c>
      <c r="BZP7" s="120" t="e">
        <f>'[51]CRO2_Pro-Mes'!#REF!</f>
        <v>#REF!</v>
      </c>
      <c r="BZQ7" s="120">
        <f>'[51]CRO2_Pro-Mes'!BZK3</f>
        <v>0</v>
      </c>
      <c r="BZR7" s="120" t="e">
        <f>'[51]CRO2_Pro-Mes'!#REF!</f>
        <v>#REF!</v>
      </c>
      <c r="BZS7" s="120">
        <f>'[51]CRO2_Pro-Mes'!BZM3</f>
        <v>0</v>
      </c>
      <c r="BZT7" s="120" t="e">
        <f>'[51]CRO2_Pro-Mes'!#REF!</f>
        <v>#REF!</v>
      </c>
      <c r="BZU7" s="120">
        <f>'[51]CRO2_Pro-Mes'!BZO3</f>
        <v>0</v>
      </c>
      <c r="BZV7" s="120" t="e">
        <f>'[51]CRO2_Pro-Mes'!#REF!</f>
        <v>#REF!</v>
      </c>
      <c r="BZW7" s="120">
        <f>'[51]CRO2_Pro-Mes'!BZQ3</f>
        <v>0</v>
      </c>
      <c r="BZX7" s="120" t="e">
        <f>'[51]CRO2_Pro-Mes'!#REF!</f>
        <v>#REF!</v>
      </c>
      <c r="BZY7" s="120">
        <f>'[51]CRO2_Pro-Mes'!BZS3</f>
        <v>0</v>
      </c>
      <c r="BZZ7" s="120" t="e">
        <f>'[51]CRO2_Pro-Mes'!#REF!</f>
        <v>#REF!</v>
      </c>
      <c r="CAA7" s="120">
        <f>'[51]CRO2_Pro-Mes'!BZU3</f>
        <v>0</v>
      </c>
      <c r="CAB7" s="120" t="e">
        <f>'[51]CRO2_Pro-Mes'!#REF!</f>
        <v>#REF!</v>
      </c>
      <c r="CAC7" s="120">
        <f>'[51]CRO2_Pro-Mes'!BZW3</f>
        <v>0</v>
      </c>
      <c r="CAD7" s="120" t="e">
        <f>'[51]CRO2_Pro-Mes'!#REF!</f>
        <v>#REF!</v>
      </c>
      <c r="CAE7" s="120">
        <f>'[51]CRO2_Pro-Mes'!BZY3</f>
        <v>0</v>
      </c>
      <c r="CAF7" s="120" t="e">
        <f>'[51]CRO2_Pro-Mes'!#REF!</f>
        <v>#REF!</v>
      </c>
      <c r="CAG7" s="120">
        <f>'[51]CRO2_Pro-Mes'!CAA3</f>
        <v>0</v>
      </c>
      <c r="CAH7" s="120" t="e">
        <f>'[51]CRO2_Pro-Mes'!#REF!</f>
        <v>#REF!</v>
      </c>
      <c r="CAI7" s="120">
        <f>'[51]CRO2_Pro-Mes'!CAC3</f>
        <v>0</v>
      </c>
      <c r="CAJ7" s="120" t="e">
        <f>'[51]CRO2_Pro-Mes'!#REF!</f>
        <v>#REF!</v>
      </c>
      <c r="CAK7" s="120">
        <f>'[51]CRO2_Pro-Mes'!CAE3</f>
        <v>0</v>
      </c>
      <c r="CAL7" s="120" t="e">
        <f>'[51]CRO2_Pro-Mes'!#REF!</f>
        <v>#REF!</v>
      </c>
      <c r="CAM7" s="120">
        <f>'[51]CRO2_Pro-Mes'!CAG3</f>
        <v>0</v>
      </c>
      <c r="CAN7" s="120" t="e">
        <f>'[51]CRO2_Pro-Mes'!#REF!</f>
        <v>#REF!</v>
      </c>
      <c r="CAO7" s="120">
        <f>'[51]CRO2_Pro-Mes'!CAI3</f>
        <v>0</v>
      </c>
      <c r="CAP7" s="120" t="e">
        <f>'[51]CRO2_Pro-Mes'!#REF!</f>
        <v>#REF!</v>
      </c>
      <c r="CAQ7" s="120">
        <f>'[51]CRO2_Pro-Mes'!CAK3</f>
        <v>0</v>
      </c>
      <c r="CAR7" s="120" t="e">
        <f>'[51]CRO2_Pro-Mes'!#REF!</f>
        <v>#REF!</v>
      </c>
      <c r="CAS7" s="120">
        <f>'[51]CRO2_Pro-Mes'!CAM3</f>
        <v>0</v>
      </c>
      <c r="CAT7" s="120" t="e">
        <f>'[51]CRO2_Pro-Mes'!#REF!</f>
        <v>#REF!</v>
      </c>
      <c r="CAU7" s="120">
        <f>'[51]CRO2_Pro-Mes'!CAO3</f>
        <v>0</v>
      </c>
      <c r="CAV7" s="120" t="e">
        <f>'[51]CRO2_Pro-Mes'!#REF!</f>
        <v>#REF!</v>
      </c>
      <c r="CAW7" s="120">
        <f>'[51]CRO2_Pro-Mes'!CAQ3</f>
        <v>0</v>
      </c>
      <c r="CAX7" s="120" t="e">
        <f>'[51]CRO2_Pro-Mes'!#REF!</f>
        <v>#REF!</v>
      </c>
      <c r="CAY7" s="120">
        <f>'[51]CRO2_Pro-Mes'!CAS3</f>
        <v>0</v>
      </c>
      <c r="CAZ7" s="120" t="e">
        <f>'[51]CRO2_Pro-Mes'!#REF!</f>
        <v>#REF!</v>
      </c>
      <c r="CBA7" s="120">
        <f>'[51]CRO2_Pro-Mes'!CAU3</f>
        <v>0</v>
      </c>
      <c r="CBB7" s="120" t="e">
        <f>'[51]CRO2_Pro-Mes'!#REF!</f>
        <v>#REF!</v>
      </c>
      <c r="CBC7" s="120">
        <f>'[51]CRO2_Pro-Mes'!CAW3</f>
        <v>0</v>
      </c>
      <c r="CBD7" s="120" t="e">
        <f>'[51]CRO2_Pro-Mes'!#REF!</f>
        <v>#REF!</v>
      </c>
      <c r="CBE7" s="120">
        <f>'[51]CRO2_Pro-Mes'!CAY3</f>
        <v>0</v>
      </c>
      <c r="CBF7" s="120" t="e">
        <f>'[51]CRO2_Pro-Mes'!#REF!</f>
        <v>#REF!</v>
      </c>
      <c r="CBG7" s="120">
        <f>'[51]CRO2_Pro-Mes'!CBA3</f>
        <v>0</v>
      </c>
      <c r="CBH7" s="120" t="e">
        <f>'[51]CRO2_Pro-Mes'!#REF!</f>
        <v>#REF!</v>
      </c>
      <c r="CBI7" s="120">
        <f>'[51]CRO2_Pro-Mes'!CBC3</f>
        <v>0</v>
      </c>
      <c r="CBJ7" s="120" t="e">
        <f>'[51]CRO2_Pro-Mes'!#REF!</f>
        <v>#REF!</v>
      </c>
      <c r="CBK7" s="120">
        <f>'[51]CRO2_Pro-Mes'!CBE3</f>
        <v>0</v>
      </c>
      <c r="CBL7" s="120" t="e">
        <f>'[51]CRO2_Pro-Mes'!#REF!</f>
        <v>#REF!</v>
      </c>
      <c r="CBM7" s="120">
        <f>'[51]CRO2_Pro-Mes'!CBG3</f>
        <v>0</v>
      </c>
      <c r="CBN7" s="120" t="e">
        <f>'[51]CRO2_Pro-Mes'!#REF!</f>
        <v>#REF!</v>
      </c>
      <c r="CBO7" s="120">
        <f>'[51]CRO2_Pro-Mes'!CBI3</f>
        <v>0</v>
      </c>
      <c r="CBP7" s="120" t="e">
        <f>'[51]CRO2_Pro-Mes'!#REF!</f>
        <v>#REF!</v>
      </c>
      <c r="CBQ7" s="120">
        <f>'[51]CRO2_Pro-Mes'!CBK3</f>
        <v>0</v>
      </c>
      <c r="CBR7" s="120" t="e">
        <f>'[51]CRO2_Pro-Mes'!#REF!</f>
        <v>#REF!</v>
      </c>
      <c r="CBS7" s="120">
        <f>'[51]CRO2_Pro-Mes'!CBM3</f>
        <v>0</v>
      </c>
      <c r="CBT7" s="120" t="e">
        <f>'[51]CRO2_Pro-Mes'!#REF!</f>
        <v>#REF!</v>
      </c>
      <c r="CBU7" s="120">
        <f>'[51]CRO2_Pro-Mes'!CBO3</f>
        <v>0</v>
      </c>
      <c r="CBV7" s="120" t="e">
        <f>'[51]CRO2_Pro-Mes'!#REF!</f>
        <v>#REF!</v>
      </c>
      <c r="CBW7" s="120">
        <f>'[51]CRO2_Pro-Mes'!CBQ3</f>
        <v>0</v>
      </c>
      <c r="CBX7" s="120" t="e">
        <f>'[51]CRO2_Pro-Mes'!#REF!</f>
        <v>#REF!</v>
      </c>
      <c r="CBY7" s="120">
        <f>'[51]CRO2_Pro-Mes'!CBS3</f>
        <v>0</v>
      </c>
      <c r="CBZ7" s="120" t="e">
        <f>'[51]CRO2_Pro-Mes'!#REF!</f>
        <v>#REF!</v>
      </c>
      <c r="CCA7" s="120">
        <f>'[51]CRO2_Pro-Mes'!CBU3</f>
        <v>0</v>
      </c>
      <c r="CCB7" s="120" t="e">
        <f>'[51]CRO2_Pro-Mes'!#REF!</f>
        <v>#REF!</v>
      </c>
      <c r="CCC7" s="120">
        <f>'[51]CRO2_Pro-Mes'!CBW3</f>
        <v>0</v>
      </c>
      <c r="CCD7" s="120" t="e">
        <f>'[51]CRO2_Pro-Mes'!#REF!</f>
        <v>#REF!</v>
      </c>
      <c r="CCE7" s="120">
        <f>'[51]CRO2_Pro-Mes'!CBY3</f>
        <v>0</v>
      </c>
      <c r="CCF7" s="120" t="e">
        <f>'[51]CRO2_Pro-Mes'!#REF!</f>
        <v>#REF!</v>
      </c>
      <c r="CCG7" s="120">
        <f>'[51]CRO2_Pro-Mes'!CCA3</f>
        <v>0</v>
      </c>
      <c r="CCH7" s="120" t="e">
        <f>'[51]CRO2_Pro-Mes'!#REF!</f>
        <v>#REF!</v>
      </c>
      <c r="CCI7" s="120">
        <f>'[51]CRO2_Pro-Mes'!CCC3</f>
        <v>0</v>
      </c>
      <c r="CCJ7" s="120" t="e">
        <f>'[51]CRO2_Pro-Mes'!#REF!</f>
        <v>#REF!</v>
      </c>
      <c r="CCK7" s="120">
        <f>'[51]CRO2_Pro-Mes'!CCE3</f>
        <v>0</v>
      </c>
      <c r="CCL7" s="120" t="e">
        <f>'[51]CRO2_Pro-Mes'!#REF!</f>
        <v>#REF!</v>
      </c>
      <c r="CCM7" s="120">
        <f>'[51]CRO2_Pro-Mes'!CCG3</f>
        <v>0</v>
      </c>
      <c r="CCN7" s="120" t="e">
        <f>'[51]CRO2_Pro-Mes'!#REF!</f>
        <v>#REF!</v>
      </c>
      <c r="CCO7" s="120">
        <f>'[51]CRO2_Pro-Mes'!CCI3</f>
        <v>0</v>
      </c>
      <c r="CCP7" s="120" t="e">
        <f>'[51]CRO2_Pro-Mes'!#REF!</f>
        <v>#REF!</v>
      </c>
      <c r="CCQ7" s="120">
        <f>'[51]CRO2_Pro-Mes'!CCK3</f>
        <v>0</v>
      </c>
      <c r="CCR7" s="120" t="e">
        <f>'[51]CRO2_Pro-Mes'!#REF!</f>
        <v>#REF!</v>
      </c>
      <c r="CCS7" s="120">
        <f>'[51]CRO2_Pro-Mes'!CCM3</f>
        <v>0</v>
      </c>
      <c r="CCT7" s="120" t="e">
        <f>'[51]CRO2_Pro-Mes'!#REF!</f>
        <v>#REF!</v>
      </c>
      <c r="CCU7" s="120">
        <f>'[51]CRO2_Pro-Mes'!CCO3</f>
        <v>0</v>
      </c>
      <c r="CCV7" s="120" t="e">
        <f>'[51]CRO2_Pro-Mes'!#REF!</f>
        <v>#REF!</v>
      </c>
      <c r="CCW7" s="120">
        <f>'[51]CRO2_Pro-Mes'!CCQ3</f>
        <v>0</v>
      </c>
      <c r="CCX7" s="120" t="e">
        <f>'[51]CRO2_Pro-Mes'!#REF!</f>
        <v>#REF!</v>
      </c>
      <c r="CCY7" s="120">
        <f>'[51]CRO2_Pro-Mes'!CCS3</f>
        <v>0</v>
      </c>
      <c r="CCZ7" s="120" t="e">
        <f>'[51]CRO2_Pro-Mes'!#REF!</f>
        <v>#REF!</v>
      </c>
      <c r="CDA7" s="120">
        <f>'[51]CRO2_Pro-Mes'!CCU3</f>
        <v>0</v>
      </c>
      <c r="CDB7" s="120" t="e">
        <f>'[51]CRO2_Pro-Mes'!#REF!</f>
        <v>#REF!</v>
      </c>
      <c r="CDC7" s="120">
        <f>'[51]CRO2_Pro-Mes'!CCW3</f>
        <v>0</v>
      </c>
      <c r="CDD7" s="120" t="e">
        <f>'[51]CRO2_Pro-Mes'!#REF!</f>
        <v>#REF!</v>
      </c>
      <c r="CDE7" s="120">
        <f>'[51]CRO2_Pro-Mes'!CCY3</f>
        <v>0</v>
      </c>
      <c r="CDF7" s="120" t="e">
        <f>'[51]CRO2_Pro-Mes'!#REF!</f>
        <v>#REF!</v>
      </c>
      <c r="CDG7" s="120">
        <f>'[51]CRO2_Pro-Mes'!CDA3</f>
        <v>0</v>
      </c>
      <c r="CDH7" s="120" t="e">
        <f>'[51]CRO2_Pro-Mes'!#REF!</f>
        <v>#REF!</v>
      </c>
      <c r="CDI7" s="120">
        <f>'[51]CRO2_Pro-Mes'!CDC3</f>
        <v>0</v>
      </c>
      <c r="CDJ7" s="120" t="e">
        <f>'[51]CRO2_Pro-Mes'!#REF!</f>
        <v>#REF!</v>
      </c>
      <c r="CDK7" s="120">
        <f>'[51]CRO2_Pro-Mes'!CDE3</f>
        <v>0</v>
      </c>
      <c r="CDL7" s="120" t="e">
        <f>'[51]CRO2_Pro-Mes'!#REF!</f>
        <v>#REF!</v>
      </c>
      <c r="CDM7" s="120">
        <f>'[51]CRO2_Pro-Mes'!CDG3</f>
        <v>0</v>
      </c>
      <c r="CDN7" s="120" t="e">
        <f>'[51]CRO2_Pro-Mes'!#REF!</f>
        <v>#REF!</v>
      </c>
      <c r="CDO7" s="120">
        <f>'[51]CRO2_Pro-Mes'!CDI3</f>
        <v>0</v>
      </c>
      <c r="CDP7" s="120" t="e">
        <f>'[51]CRO2_Pro-Mes'!#REF!</f>
        <v>#REF!</v>
      </c>
      <c r="CDQ7" s="120">
        <f>'[51]CRO2_Pro-Mes'!CDK3</f>
        <v>0</v>
      </c>
      <c r="CDR7" s="120" t="e">
        <f>'[51]CRO2_Pro-Mes'!#REF!</f>
        <v>#REF!</v>
      </c>
      <c r="CDS7" s="120">
        <f>'[51]CRO2_Pro-Mes'!CDM3</f>
        <v>0</v>
      </c>
      <c r="CDT7" s="120" t="e">
        <f>'[51]CRO2_Pro-Mes'!#REF!</f>
        <v>#REF!</v>
      </c>
      <c r="CDU7" s="120">
        <f>'[51]CRO2_Pro-Mes'!CDO3</f>
        <v>0</v>
      </c>
      <c r="CDV7" s="120" t="e">
        <f>'[51]CRO2_Pro-Mes'!#REF!</f>
        <v>#REF!</v>
      </c>
      <c r="CDW7" s="120">
        <f>'[51]CRO2_Pro-Mes'!CDQ3</f>
        <v>0</v>
      </c>
      <c r="CDX7" s="120" t="e">
        <f>'[51]CRO2_Pro-Mes'!#REF!</f>
        <v>#REF!</v>
      </c>
      <c r="CDY7" s="120">
        <f>'[51]CRO2_Pro-Mes'!CDS3</f>
        <v>0</v>
      </c>
      <c r="CDZ7" s="120" t="e">
        <f>'[51]CRO2_Pro-Mes'!#REF!</f>
        <v>#REF!</v>
      </c>
      <c r="CEA7" s="120">
        <f>'[51]CRO2_Pro-Mes'!CDU3</f>
        <v>0</v>
      </c>
      <c r="CEB7" s="120" t="e">
        <f>'[51]CRO2_Pro-Mes'!#REF!</f>
        <v>#REF!</v>
      </c>
      <c r="CEC7" s="120">
        <f>'[51]CRO2_Pro-Mes'!CDW3</f>
        <v>0</v>
      </c>
      <c r="CED7" s="120" t="e">
        <f>'[51]CRO2_Pro-Mes'!#REF!</f>
        <v>#REF!</v>
      </c>
      <c r="CEE7" s="120">
        <f>'[51]CRO2_Pro-Mes'!CDY3</f>
        <v>0</v>
      </c>
      <c r="CEF7" s="120" t="e">
        <f>'[51]CRO2_Pro-Mes'!#REF!</f>
        <v>#REF!</v>
      </c>
      <c r="CEG7" s="120">
        <f>'[51]CRO2_Pro-Mes'!CEA3</f>
        <v>0</v>
      </c>
      <c r="CEH7" s="120" t="e">
        <f>'[51]CRO2_Pro-Mes'!#REF!</f>
        <v>#REF!</v>
      </c>
      <c r="CEI7" s="120">
        <f>'[51]CRO2_Pro-Mes'!CEC3</f>
        <v>0</v>
      </c>
      <c r="CEJ7" s="120" t="e">
        <f>'[51]CRO2_Pro-Mes'!#REF!</f>
        <v>#REF!</v>
      </c>
      <c r="CEK7" s="120">
        <f>'[51]CRO2_Pro-Mes'!CEE3</f>
        <v>0</v>
      </c>
      <c r="CEL7" s="120" t="e">
        <f>'[51]CRO2_Pro-Mes'!#REF!</f>
        <v>#REF!</v>
      </c>
      <c r="CEM7" s="120">
        <f>'[51]CRO2_Pro-Mes'!CEG3</f>
        <v>0</v>
      </c>
      <c r="CEN7" s="120" t="e">
        <f>'[51]CRO2_Pro-Mes'!#REF!</f>
        <v>#REF!</v>
      </c>
      <c r="CEO7" s="120">
        <f>'[51]CRO2_Pro-Mes'!CEI3</f>
        <v>0</v>
      </c>
      <c r="CEP7" s="120" t="e">
        <f>'[51]CRO2_Pro-Mes'!#REF!</f>
        <v>#REF!</v>
      </c>
      <c r="CEQ7" s="120">
        <f>'[51]CRO2_Pro-Mes'!CEK3</f>
        <v>0</v>
      </c>
      <c r="CER7" s="120" t="e">
        <f>'[51]CRO2_Pro-Mes'!#REF!</f>
        <v>#REF!</v>
      </c>
      <c r="CES7" s="120">
        <f>'[51]CRO2_Pro-Mes'!CEM3</f>
        <v>0</v>
      </c>
      <c r="CET7" s="120" t="e">
        <f>'[51]CRO2_Pro-Mes'!#REF!</f>
        <v>#REF!</v>
      </c>
      <c r="CEU7" s="120">
        <f>'[51]CRO2_Pro-Mes'!CEO3</f>
        <v>0</v>
      </c>
      <c r="CEV7" s="120" t="e">
        <f>'[51]CRO2_Pro-Mes'!#REF!</f>
        <v>#REF!</v>
      </c>
      <c r="CEW7" s="120">
        <f>'[51]CRO2_Pro-Mes'!CEQ3</f>
        <v>0</v>
      </c>
      <c r="CEX7" s="120" t="e">
        <f>'[51]CRO2_Pro-Mes'!#REF!</f>
        <v>#REF!</v>
      </c>
      <c r="CEY7" s="120">
        <f>'[51]CRO2_Pro-Mes'!CES3</f>
        <v>0</v>
      </c>
      <c r="CEZ7" s="120" t="e">
        <f>'[51]CRO2_Pro-Mes'!#REF!</f>
        <v>#REF!</v>
      </c>
      <c r="CFA7" s="120">
        <f>'[51]CRO2_Pro-Mes'!CEU3</f>
        <v>0</v>
      </c>
      <c r="CFB7" s="120" t="e">
        <f>'[51]CRO2_Pro-Mes'!#REF!</f>
        <v>#REF!</v>
      </c>
      <c r="CFC7" s="120">
        <f>'[51]CRO2_Pro-Mes'!CEW3</f>
        <v>0</v>
      </c>
      <c r="CFD7" s="120" t="e">
        <f>'[51]CRO2_Pro-Mes'!#REF!</f>
        <v>#REF!</v>
      </c>
      <c r="CFE7" s="120">
        <f>'[51]CRO2_Pro-Mes'!CEY3</f>
        <v>0</v>
      </c>
      <c r="CFF7" s="120" t="e">
        <f>'[51]CRO2_Pro-Mes'!#REF!</f>
        <v>#REF!</v>
      </c>
      <c r="CFG7" s="120">
        <f>'[51]CRO2_Pro-Mes'!CFA3</f>
        <v>0</v>
      </c>
      <c r="CFH7" s="120" t="e">
        <f>'[51]CRO2_Pro-Mes'!#REF!</f>
        <v>#REF!</v>
      </c>
      <c r="CFI7" s="120">
        <f>'[51]CRO2_Pro-Mes'!CFC3</f>
        <v>0</v>
      </c>
      <c r="CFJ7" s="120" t="e">
        <f>'[51]CRO2_Pro-Mes'!#REF!</f>
        <v>#REF!</v>
      </c>
      <c r="CFK7" s="120">
        <f>'[51]CRO2_Pro-Mes'!CFE3</f>
        <v>0</v>
      </c>
      <c r="CFL7" s="120" t="e">
        <f>'[51]CRO2_Pro-Mes'!#REF!</f>
        <v>#REF!</v>
      </c>
      <c r="CFM7" s="120">
        <f>'[51]CRO2_Pro-Mes'!CFG3</f>
        <v>0</v>
      </c>
      <c r="CFN7" s="120" t="e">
        <f>'[51]CRO2_Pro-Mes'!#REF!</f>
        <v>#REF!</v>
      </c>
      <c r="CFO7" s="120">
        <f>'[51]CRO2_Pro-Mes'!CFI3</f>
        <v>0</v>
      </c>
      <c r="CFP7" s="120" t="e">
        <f>'[51]CRO2_Pro-Mes'!#REF!</f>
        <v>#REF!</v>
      </c>
      <c r="CFQ7" s="120">
        <f>'[51]CRO2_Pro-Mes'!CFK3</f>
        <v>0</v>
      </c>
      <c r="CFR7" s="120" t="e">
        <f>'[51]CRO2_Pro-Mes'!#REF!</f>
        <v>#REF!</v>
      </c>
      <c r="CFS7" s="120">
        <f>'[51]CRO2_Pro-Mes'!CFM3</f>
        <v>0</v>
      </c>
      <c r="CFT7" s="120" t="e">
        <f>'[51]CRO2_Pro-Mes'!#REF!</f>
        <v>#REF!</v>
      </c>
      <c r="CFU7" s="120">
        <f>'[51]CRO2_Pro-Mes'!CFO3</f>
        <v>0</v>
      </c>
      <c r="CFV7" s="120" t="e">
        <f>'[51]CRO2_Pro-Mes'!#REF!</f>
        <v>#REF!</v>
      </c>
      <c r="CFW7" s="120">
        <f>'[51]CRO2_Pro-Mes'!CFQ3</f>
        <v>0</v>
      </c>
      <c r="CFX7" s="120" t="e">
        <f>'[51]CRO2_Pro-Mes'!#REF!</f>
        <v>#REF!</v>
      </c>
      <c r="CFY7" s="120">
        <f>'[51]CRO2_Pro-Mes'!CFS3</f>
        <v>0</v>
      </c>
      <c r="CFZ7" s="120" t="e">
        <f>'[51]CRO2_Pro-Mes'!#REF!</f>
        <v>#REF!</v>
      </c>
      <c r="CGA7" s="120">
        <f>'[51]CRO2_Pro-Mes'!CFU3</f>
        <v>0</v>
      </c>
      <c r="CGB7" s="120" t="e">
        <f>'[51]CRO2_Pro-Mes'!#REF!</f>
        <v>#REF!</v>
      </c>
      <c r="CGC7" s="120">
        <f>'[51]CRO2_Pro-Mes'!CFW3</f>
        <v>0</v>
      </c>
      <c r="CGD7" s="120" t="e">
        <f>'[51]CRO2_Pro-Mes'!#REF!</f>
        <v>#REF!</v>
      </c>
      <c r="CGE7" s="120">
        <f>'[51]CRO2_Pro-Mes'!CFY3</f>
        <v>0</v>
      </c>
      <c r="CGF7" s="120" t="e">
        <f>'[51]CRO2_Pro-Mes'!#REF!</f>
        <v>#REF!</v>
      </c>
      <c r="CGG7" s="120">
        <f>'[51]CRO2_Pro-Mes'!CGA3</f>
        <v>0</v>
      </c>
      <c r="CGH7" s="120" t="e">
        <f>'[51]CRO2_Pro-Mes'!#REF!</f>
        <v>#REF!</v>
      </c>
      <c r="CGI7" s="120">
        <f>'[51]CRO2_Pro-Mes'!CGC3</f>
        <v>0</v>
      </c>
      <c r="CGJ7" s="120" t="e">
        <f>'[51]CRO2_Pro-Mes'!#REF!</f>
        <v>#REF!</v>
      </c>
      <c r="CGK7" s="120">
        <f>'[51]CRO2_Pro-Mes'!CGE3</f>
        <v>0</v>
      </c>
      <c r="CGL7" s="120" t="e">
        <f>'[51]CRO2_Pro-Mes'!#REF!</f>
        <v>#REF!</v>
      </c>
      <c r="CGM7" s="120">
        <f>'[51]CRO2_Pro-Mes'!CGG3</f>
        <v>0</v>
      </c>
      <c r="CGN7" s="120" t="e">
        <f>'[51]CRO2_Pro-Mes'!#REF!</f>
        <v>#REF!</v>
      </c>
      <c r="CGO7" s="120">
        <f>'[51]CRO2_Pro-Mes'!CGI3</f>
        <v>0</v>
      </c>
      <c r="CGP7" s="120" t="e">
        <f>'[51]CRO2_Pro-Mes'!#REF!</f>
        <v>#REF!</v>
      </c>
      <c r="CGQ7" s="120">
        <f>'[51]CRO2_Pro-Mes'!CGK3</f>
        <v>0</v>
      </c>
      <c r="CGR7" s="120" t="e">
        <f>'[51]CRO2_Pro-Mes'!#REF!</f>
        <v>#REF!</v>
      </c>
      <c r="CGS7" s="120">
        <f>'[51]CRO2_Pro-Mes'!CGM3</f>
        <v>0</v>
      </c>
      <c r="CGT7" s="120" t="e">
        <f>'[51]CRO2_Pro-Mes'!#REF!</f>
        <v>#REF!</v>
      </c>
      <c r="CGU7" s="120">
        <f>'[51]CRO2_Pro-Mes'!CGO3</f>
        <v>0</v>
      </c>
      <c r="CGV7" s="120" t="e">
        <f>'[51]CRO2_Pro-Mes'!#REF!</f>
        <v>#REF!</v>
      </c>
      <c r="CGW7" s="120">
        <f>'[51]CRO2_Pro-Mes'!CGQ3</f>
        <v>0</v>
      </c>
      <c r="CGX7" s="120" t="e">
        <f>'[51]CRO2_Pro-Mes'!#REF!</f>
        <v>#REF!</v>
      </c>
      <c r="CGY7" s="120">
        <f>'[51]CRO2_Pro-Mes'!CGS3</f>
        <v>0</v>
      </c>
      <c r="CGZ7" s="120" t="e">
        <f>'[51]CRO2_Pro-Mes'!#REF!</f>
        <v>#REF!</v>
      </c>
      <c r="CHA7" s="120">
        <f>'[51]CRO2_Pro-Mes'!CGU3</f>
        <v>0</v>
      </c>
      <c r="CHB7" s="120" t="e">
        <f>'[51]CRO2_Pro-Mes'!#REF!</f>
        <v>#REF!</v>
      </c>
      <c r="CHC7" s="120">
        <f>'[51]CRO2_Pro-Mes'!CGW3</f>
        <v>0</v>
      </c>
      <c r="CHD7" s="120" t="e">
        <f>'[51]CRO2_Pro-Mes'!#REF!</f>
        <v>#REF!</v>
      </c>
      <c r="CHE7" s="120">
        <f>'[51]CRO2_Pro-Mes'!CGY3</f>
        <v>0</v>
      </c>
      <c r="CHF7" s="120" t="e">
        <f>'[51]CRO2_Pro-Mes'!#REF!</f>
        <v>#REF!</v>
      </c>
      <c r="CHG7" s="120">
        <f>'[51]CRO2_Pro-Mes'!CHA3</f>
        <v>0</v>
      </c>
      <c r="CHH7" s="120" t="e">
        <f>'[51]CRO2_Pro-Mes'!#REF!</f>
        <v>#REF!</v>
      </c>
      <c r="CHI7" s="120">
        <f>'[51]CRO2_Pro-Mes'!CHC3</f>
        <v>0</v>
      </c>
      <c r="CHJ7" s="120" t="e">
        <f>'[51]CRO2_Pro-Mes'!#REF!</f>
        <v>#REF!</v>
      </c>
      <c r="CHK7" s="120">
        <f>'[51]CRO2_Pro-Mes'!CHE3</f>
        <v>0</v>
      </c>
      <c r="CHL7" s="120" t="e">
        <f>'[51]CRO2_Pro-Mes'!#REF!</f>
        <v>#REF!</v>
      </c>
      <c r="CHM7" s="120">
        <f>'[51]CRO2_Pro-Mes'!CHG3</f>
        <v>0</v>
      </c>
      <c r="CHN7" s="120" t="e">
        <f>'[51]CRO2_Pro-Mes'!#REF!</f>
        <v>#REF!</v>
      </c>
      <c r="CHO7" s="120">
        <f>'[51]CRO2_Pro-Mes'!CHI3</f>
        <v>0</v>
      </c>
      <c r="CHP7" s="120" t="e">
        <f>'[51]CRO2_Pro-Mes'!#REF!</f>
        <v>#REF!</v>
      </c>
      <c r="CHQ7" s="120">
        <f>'[51]CRO2_Pro-Mes'!CHK3</f>
        <v>0</v>
      </c>
      <c r="CHR7" s="120" t="e">
        <f>'[51]CRO2_Pro-Mes'!#REF!</f>
        <v>#REF!</v>
      </c>
      <c r="CHS7" s="120">
        <f>'[51]CRO2_Pro-Mes'!CHM3</f>
        <v>0</v>
      </c>
      <c r="CHT7" s="120" t="e">
        <f>'[51]CRO2_Pro-Mes'!#REF!</f>
        <v>#REF!</v>
      </c>
      <c r="CHU7" s="120">
        <f>'[51]CRO2_Pro-Mes'!CHO3</f>
        <v>0</v>
      </c>
      <c r="CHV7" s="120" t="e">
        <f>'[51]CRO2_Pro-Mes'!#REF!</f>
        <v>#REF!</v>
      </c>
      <c r="CHW7" s="120">
        <f>'[51]CRO2_Pro-Mes'!CHQ3</f>
        <v>0</v>
      </c>
      <c r="CHX7" s="120" t="e">
        <f>'[51]CRO2_Pro-Mes'!#REF!</f>
        <v>#REF!</v>
      </c>
      <c r="CHY7" s="120">
        <f>'[51]CRO2_Pro-Mes'!CHS3</f>
        <v>0</v>
      </c>
      <c r="CHZ7" s="120" t="e">
        <f>'[51]CRO2_Pro-Mes'!#REF!</f>
        <v>#REF!</v>
      </c>
      <c r="CIA7" s="120">
        <f>'[51]CRO2_Pro-Mes'!CHU3</f>
        <v>0</v>
      </c>
      <c r="CIB7" s="120" t="e">
        <f>'[51]CRO2_Pro-Mes'!#REF!</f>
        <v>#REF!</v>
      </c>
      <c r="CIC7" s="120">
        <f>'[51]CRO2_Pro-Mes'!CHW3</f>
        <v>0</v>
      </c>
      <c r="CID7" s="120" t="e">
        <f>'[51]CRO2_Pro-Mes'!#REF!</f>
        <v>#REF!</v>
      </c>
      <c r="CIE7" s="120">
        <f>'[51]CRO2_Pro-Mes'!CHY3</f>
        <v>0</v>
      </c>
      <c r="CIF7" s="120" t="e">
        <f>'[51]CRO2_Pro-Mes'!#REF!</f>
        <v>#REF!</v>
      </c>
      <c r="CIG7" s="120">
        <f>'[51]CRO2_Pro-Mes'!CIA3</f>
        <v>0</v>
      </c>
      <c r="CIH7" s="120" t="e">
        <f>'[51]CRO2_Pro-Mes'!#REF!</f>
        <v>#REF!</v>
      </c>
      <c r="CII7" s="120">
        <f>'[51]CRO2_Pro-Mes'!CIC3</f>
        <v>0</v>
      </c>
      <c r="CIJ7" s="120" t="e">
        <f>'[51]CRO2_Pro-Mes'!#REF!</f>
        <v>#REF!</v>
      </c>
      <c r="CIK7" s="120">
        <f>'[51]CRO2_Pro-Mes'!CIE3</f>
        <v>0</v>
      </c>
      <c r="CIL7" s="120" t="e">
        <f>'[51]CRO2_Pro-Mes'!#REF!</f>
        <v>#REF!</v>
      </c>
      <c r="CIM7" s="120">
        <f>'[51]CRO2_Pro-Mes'!CIG3</f>
        <v>0</v>
      </c>
      <c r="CIN7" s="120" t="e">
        <f>'[51]CRO2_Pro-Mes'!#REF!</f>
        <v>#REF!</v>
      </c>
      <c r="CIO7" s="120">
        <f>'[51]CRO2_Pro-Mes'!CII3</f>
        <v>0</v>
      </c>
      <c r="CIP7" s="120" t="e">
        <f>'[51]CRO2_Pro-Mes'!#REF!</f>
        <v>#REF!</v>
      </c>
      <c r="CIQ7" s="120">
        <f>'[51]CRO2_Pro-Mes'!CIK3</f>
        <v>0</v>
      </c>
      <c r="CIR7" s="120" t="e">
        <f>'[51]CRO2_Pro-Mes'!#REF!</f>
        <v>#REF!</v>
      </c>
      <c r="CIS7" s="120">
        <f>'[51]CRO2_Pro-Mes'!CIM3</f>
        <v>0</v>
      </c>
      <c r="CIT7" s="120" t="e">
        <f>'[51]CRO2_Pro-Mes'!#REF!</f>
        <v>#REF!</v>
      </c>
      <c r="CIU7" s="120">
        <f>'[51]CRO2_Pro-Mes'!CIO3</f>
        <v>0</v>
      </c>
      <c r="CIV7" s="120" t="e">
        <f>'[51]CRO2_Pro-Mes'!#REF!</f>
        <v>#REF!</v>
      </c>
      <c r="CIW7" s="120">
        <f>'[51]CRO2_Pro-Mes'!CIQ3</f>
        <v>0</v>
      </c>
      <c r="CIX7" s="120" t="e">
        <f>'[51]CRO2_Pro-Mes'!#REF!</f>
        <v>#REF!</v>
      </c>
      <c r="CIY7" s="120">
        <f>'[51]CRO2_Pro-Mes'!CIS3</f>
        <v>0</v>
      </c>
      <c r="CIZ7" s="120" t="e">
        <f>'[51]CRO2_Pro-Mes'!#REF!</f>
        <v>#REF!</v>
      </c>
      <c r="CJA7" s="120">
        <f>'[51]CRO2_Pro-Mes'!CIU3</f>
        <v>0</v>
      </c>
      <c r="CJB7" s="120" t="e">
        <f>'[51]CRO2_Pro-Mes'!#REF!</f>
        <v>#REF!</v>
      </c>
      <c r="CJC7" s="120">
        <f>'[51]CRO2_Pro-Mes'!CIW3</f>
        <v>0</v>
      </c>
      <c r="CJD7" s="120" t="e">
        <f>'[51]CRO2_Pro-Mes'!#REF!</f>
        <v>#REF!</v>
      </c>
      <c r="CJE7" s="120">
        <f>'[51]CRO2_Pro-Mes'!CIY3</f>
        <v>0</v>
      </c>
      <c r="CJF7" s="120" t="e">
        <f>'[51]CRO2_Pro-Mes'!#REF!</f>
        <v>#REF!</v>
      </c>
      <c r="CJG7" s="120">
        <f>'[51]CRO2_Pro-Mes'!CJA3</f>
        <v>0</v>
      </c>
      <c r="CJH7" s="120" t="e">
        <f>'[51]CRO2_Pro-Mes'!#REF!</f>
        <v>#REF!</v>
      </c>
      <c r="CJI7" s="120">
        <f>'[51]CRO2_Pro-Mes'!CJC3</f>
        <v>0</v>
      </c>
      <c r="CJJ7" s="120" t="e">
        <f>'[51]CRO2_Pro-Mes'!#REF!</f>
        <v>#REF!</v>
      </c>
      <c r="CJK7" s="120">
        <f>'[51]CRO2_Pro-Mes'!CJE3</f>
        <v>0</v>
      </c>
      <c r="CJL7" s="120" t="e">
        <f>'[51]CRO2_Pro-Mes'!#REF!</f>
        <v>#REF!</v>
      </c>
      <c r="CJM7" s="120">
        <f>'[51]CRO2_Pro-Mes'!CJG3</f>
        <v>0</v>
      </c>
      <c r="CJN7" s="120" t="e">
        <f>'[51]CRO2_Pro-Mes'!#REF!</f>
        <v>#REF!</v>
      </c>
      <c r="CJO7" s="120">
        <f>'[51]CRO2_Pro-Mes'!CJI3</f>
        <v>0</v>
      </c>
      <c r="CJP7" s="120" t="e">
        <f>'[51]CRO2_Pro-Mes'!#REF!</f>
        <v>#REF!</v>
      </c>
      <c r="CJQ7" s="120">
        <f>'[51]CRO2_Pro-Mes'!CJK3</f>
        <v>0</v>
      </c>
      <c r="CJR7" s="120" t="e">
        <f>'[51]CRO2_Pro-Mes'!#REF!</f>
        <v>#REF!</v>
      </c>
      <c r="CJS7" s="120">
        <f>'[51]CRO2_Pro-Mes'!CJM3</f>
        <v>0</v>
      </c>
      <c r="CJT7" s="120" t="e">
        <f>'[51]CRO2_Pro-Mes'!#REF!</f>
        <v>#REF!</v>
      </c>
      <c r="CJU7" s="120">
        <f>'[51]CRO2_Pro-Mes'!CJO3</f>
        <v>0</v>
      </c>
      <c r="CJV7" s="120" t="e">
        <f>'[51]CRO2_Pro-Mes'!#REF!</f>
        <v>#REF!</v>
      </c>
      <c r="CJW7" s="120">
        <f>'[51]CRO2_Pro-Mes'!CJQ3</f>
        <v>0</v>
      </c>
      <c r="CJX7" s="120" t="e">
        <f>'[51]CRO2_Pro-Mes'!#REF!</f>
        <v>#REF!</v>
      </c>
      <c r="CJY7" s="120">
        <f>'[51]CRO2_Pro-Mes'!CJS3</f>
        <v>0</v>
      </c>
      <c r="CJZ7" s="120" t="e">
        <f>'[51]CRO2_Pro-Mes'!#REF!</f>
        <v>#REF!</v>
      </c>
      <c r="CKA7" s="120">
        <f>'[51]CRO2_Pro-Mes'!CJU3</f>
        <v>0</v>
      </c>
      <c r="CKB7" s="120" t="e">
        <f>'[51]CRO2_Pro-Mes'!#REF!</f>
        <v>#REF!</v>
      </c>
      <c r="CKC7" s="120">
        <f>'[51]CRO2_Pro-Mes'!CJW3</f>
        <v>0</v>
      </c>
      <c r="CKD7" s="120" t="e">
        <f>'[51]CRO2_Pro-Mes'!#REF!</f>
        <v>#REF!</v>
      </c>
      <c r="CKE7" s="120">
        <f>'[51]CRO2_Pro-Mes'!CJY3</f>
        <v>0</v>
      </c>
      <c r="CKF7" s="120" t="e">
        <f>'[51]CRO2_Pro-Mes'!#REF!</f>
        <v>#REF!</v>
      </c>
      <c r="CKG7" s="120">
        <f>'[51]CRO2_Pro-Mes'!CKA3</f>
        <v>0</v>
      </c>
      <c r="CKH7" s="120" t="e">
        <f>'[51]CRO2_Pro-Mes'!#REF!</f>
        <v>#REF!</v>
      </c>
      <c r="CKI7" s="120">
        <f>'[51]CRO2_Pro-Mes'!CKC3</f>
        <v>0</v>
      </c>
      <c r="CKJ7" s="120" t="e">
        <f>'[51]CRO2_Pro-Mes'!#REF!</f>
        <v>#REF!</v>
      </c>
      <c r="CKK7" s="120">
        <f>'[51]CRO2_Pro-Mes'!CKE3</f>
        <v>0</v>
      </c>
      <c r="CKL7" s="120" t="e">
        <f>'[51]CRO2_Pro-Mes'!#REF!</f>
        <v>#REF!</v>
      </c>
      <c r="CKM7" s="120">
        <f>'[51]CRO2_Pro-Mes'!CKG3</f>
        <v>0</v>
      </c>
      <c r="CKN7" s="120" t="e">
        <f>'[51]CRO2_Pro-Mes'!#REF!</f>
        <v>#REF!</v>
      </c>
      <c r="CKO7" s="120">
        <f>'[51]CRO2_Pro-Mes'!CKI3</f>
        <v>0</v>
      </c>
      <c r="CKP7" s="120" t="e">
        <f>'[51]CRO2_Pro-Mes'!#REF!</f>
        <v>#REF!</v>
      </c>
      <c r="CKQ7" s="120">
        <f>'[51]CRO2_Pro-Mes'!CKK3</f>
        <v>0</v>
      </c>
      <c r="CKR7" s="120" t="e">
        <f>'[51]CRO2_Pro-Mes'!#REF!</f>
        <v>#REF!</v>
      </c>
      <c r="CKS7" s="120">
        <f>'[51]CRO2_Pro-Mes'!CKM3</f>
        <v>0</v>
      </c>
      <c r="CKT7" s="120" t="e">
        <f>'[51]CRO2_Pro-Mes'!#REF!</f>
        <v>#REF!</v>
      </c>
      <c r="CKU7" s="120">
        <f>'[51]CRO2_Pro-Mes'!CKO3</f>
        <v>0</v>
      </c>
      <c r="CKV7" s="120" t="e">
        <f>'[51]CRO2_Pro-Mes'!#REF!</f>
        <v>#REF!</v>
      </c>
      <c r="CKW7" s="120">
        <f>'[51]CRO2_Pro-Mes'!CKQ3</f>
        <v>0</v>
      </c>
      <c r="CKX7" s="120" t="e">
        <f>'[51]CRO2_Pro-Mes'!#REF!</f>
        <v>#REF!</v>
      </c>
      <c r="CKY7" s="120">
        <f>'[51]CRO2_Pro-Mes'!CKS3</f>
        <v>0</v>
      </c>
      <c r="CKZ7" s="120" t="e">
        <f>'[51]CRO2_Pro-Mes'!#REF!</f>
        <v>#REF!</v>
      </c>
      <c r="CLA7" s="120">
        <f>'[51]CRO2_Pro-Mes'!CKU3</f>
        <v>0</v>
      </c>
      <c r="CLB7" s="120" t="e">
        <f>'[51]CRO2_Pro-Mes'!#REF!</f>
        <v>#REF!</v>
      </c>
      <c r="CLC7" s="120">
        <f>'[51]CRO2_Pro-Mes'!CKW3</f>
        <v>0</v>
      </c>
      <c r="CLD7" s="120" t="e">
        <f>'[51]CRO2_Pro-Mes'!#REF!</f>
        <v>#REF!</v>
      </c>
      <c r="CLE7" s="120">
        <f>'[51]CRO2_Pro-Mes'!CKY3</f>
        <v>0</v>
      </c>
      <c r="CLF7" s="120" t="e">
        <f>'[51]CRO2_Pro-Mes'!#REF!</f>
        <v>#REF!</v>
      </c>
      <c r="CLG7" s="120">
        <f>'[51]CRO2_Pro-Mes'!CLA3</f>
        <v>0</v>
      </c>
      <c r="CLH7" s="120" t="e">
        <f>'[51]CRO2_Pro-Mes'!#REF!</f>
        <v>#REF!</v>
      </c>
      <c r="CLI7" s="120">
        <f>'[51]CRO2_Pro-Mes'!CLC3</f>
        <v>0</v>
      </c>
      <c r="CLJ7" s="120" t="e">
        <f>'[51]CRO2_Pro-Mes'!#REF!</f>
        <v>#REF!</v>
      </c>
      <c r="CLK7" s="120">
        <f>'[51]CRO2_Pro-Mes'!CLE3</f>
        <v>0</v>
      </c>
      <c r="CLL7" s="120" t="e">
        <f>'[51]CRO2_Pro-Mes'!#REF!</f>
        <v>#REF!</v>
      </c>
      <c r="CLM7" s="120">
        <f>'[51]CRO2_Pro-Mes'!CLG3</f>
        <v>0</v>
      </c>
      <c r="CLN7" s="120" t="e">
        <f>'[51]CRO2_Pro-Mes'!#REF!</f>
        <v>#REF!</v>
      </c>
      <c r="CLO7" s="120">
        <f>'[51]CRO2_Pro-Mes'!CLI3</f>
        <v>0</v>
      </c>
      <c r="CLP7" s="120" t="e">
        <f>'[51]CRO2_Pro-Mes'!#REF!</f>
        <v>#REF!</v>
      </c>
      <c r="CLQ7" s="120">
        <f>'[51]CRO2_Pro-Mes'!CLK3</f>
        <v>0</v>
      </c>
      <c r="CLR7" s="120" t="e">
        <f>'[51]CRO2_Pro-Mes'!#REF!</f>
        <v>#REF!</v>
      </c>
      <c r="CLS7" s="120">
        <f>'[51]CRO2_Pro-Mes'!CLM3</f>
        <v>0</v>
      </c>
      <c r="CLT7" s="120" t="e">
        <f>'[51]CRO2_Pro-Mes'!#REF!</f>
        <v>#REF!</v>
      </c>
      <c r="CLU7" s="120">
        <f>'[51]CRO2_Pro-Mes'!CLO3</f>
        <v>0</v>
      </c>
      <c r="CLV7" s="120" t="e">
        <f>'[51]CRO2_Pro-Mes'!#REF!</f>
        <v>#REF!</v>
      </c>
      <c r="CLW7" s="120">
        <f>'[51]CRO2_Pro-Mes'!CLQ3</f>
        <v>0</v>
      </c>
      <c r="CLX7" s="120" t="e">
        <f>'[51]CRO2_Pro-Mes'!#REF!</f>
        <v>#REF!</v>
      </c>
      <c r="CLY7" s="120">
        <f>'[51]CRO2_Pro-Mes'!CLS3</f>
        <v>0</v>
      </c>
      <c r="CLZ7" s="120" t="e">
        <f>'[51]CRO2_Pro-Mes'!#REF!</f>
        <v>#REF!</v>
      </c>
      <c r="CMA7" s="120">
        <f>'[51]CRO2_Pro-Mes'!CLU3</f>
        <v>0</v>
      </c>
      <c r="CMB7" s="120" t="e">
        <f>'[51]CRO2_Pro-Mes'!#REF!</f>
        <v>#REF!</v>
      </c>
      <c r="CMC7" s="120">
        <f>'[51]CRO2_Pro-Mes'!CLW3</f>
        <v>0</v>
      </c>
      <c r="CMD7" s="120" t="e">
        <f>'[51]CRO2_Pro-Mes'!#REF!</f>
        <v>#REF!</v>
      </c>
      <c r="CME7" s="120">
        <f>'[51]CRO2_Pro-Mes'!CLY3</f>
        <v>0</v>
      </c>
      <c r="CMF7" s="120" t="e">
        <f>'[51]CRO2_Pro-Mes'!#REF!</f>
        <v>#REF!</v>
      </c>
      <c r="CMG7" s="120">
        <f>'[51]CRO2_Pro-Mes'!CMA3</f>
        <v>0</v>
      </c>
      <c r="CMH7" s="120" t="e">
        <f>'[51]CRO2_Pro-Mes'!#REF!</f>
        <v>#REF!</v>
      </c>
      <c r="CMI7" s="120">
        <f>'[51]CRO2_Pro-Mes'!CMC3</f>
        <v>0</v>
      </c>
      <c r="CMJ7" s="120" t="e">
        <f>'[51]CRO2_Pro-Mes'!#REF!</f>
        <v>#REF!</v>
      </c>
      <c r="CMK7" s="120">
        <f>'[51]CRO2_Pro-Mes'!CME3</f>
        <v>0</v>
      </c>
      <c r="CML7" s="120" t="e">
        <f>'[51]CRO2_Pro-Mes'!#REF!</f>
        <v>#REF!</v>
      </c>
      <c r="CMM7" s="120">
        <f>'[51]CRO2_Pro-Mes'!CMG3</f>
        <v>0</v>
      </c>
      <c r="CMN7" s="120" t="e">
        <f>'[51]CRO2_Pro-Mes'!#REF!</f>
        <v>#REF!</v>
      </c>
      <c r="CMO7" s="120">
        <f>'[51]CRO2_Pro-Mes'!CMI3</f>
        <v>0</v>
      </c>
      <c r="CMP7" s="120" t="e">
        <f>'[51]CRO2_Pro-Mes'!#REF!</f>
        <v>#REF!</v>
      </c>
      <c r="CMQ7" s="120">
        <f>'[51]CRO2_Pro-Mes'!CMK3</f>
        <v>0</v>
      </c>
      <c r="CMR7" s="120" t="e">
        <f>'[51]CRO2_Pro-Mes'!#REF!</f>
        <v>#REF!</v>
      </c>
      <c r="CMS7" s="120">
        <f>'[51]CRO2_Pro-Mes'!CMM3</f>
        <v>0</v>
      </c>
      <c r="CMT7" s="120" t="e">
        <f>'[51]CRO2_Pro-Mes'!#REF!</f>
        <v>#REF!</v>
      </c>
      <c r="CMU7" s="120">
        <f>'[51]CRO2_Pro-Mes'!CMO3</f>
        <v>0</v>
      </c>
      <c r="CMV7" s="120" t="e">
        <f>'[51]CRO2_Pro-Mes'!#REF!</f>
        <v>#REF!</v>
      </c>
      <c r="CMW7" s="120">
        <f>'[51]CRO2_Pro-Mes'!CMQ3</f>
        <v>0</v>
      </c>
      <c r="CMX7" s="120" t="e">
        <f>'[51]CRO2_Pro-Mes'!#REF!</f>
        <v>#REF!</v>
      </c>
      <c r="CMY7" s="120">
        <f>'[51]CRO2_Pro-Mes'!CMS3</f>
        <v>0</v>
      </c>
      <c r="CMZ7" s="120" t="e">
        <f>'[51]CRO2_Pro-Mes'!#REF!</f>
        <v>#REF!</v>
      </c>
      <c r="CNA7" s="120">
        <f>'[51]CRO2_Pro-Mes'!CMU3</f>
        <v>0</v>
      </c>
      <c r="CNB7" s="120" t="e">
        <f>'[51]CRO2_Pro-Mes'!#REF!</f>
        <v>#REF!</v>
      </c>
      <c r="CNC7" s="120">
        <f>'[51]CRO2_Pro-Mes'!CMW3</f>
        <v>0</v>
      </c>
      <c r="CND7" s="120" t="e">
        <f>'[51]CRO2_Pro-Mes'!#REF!</f>
        <v>#REF!</v>
      </c>
      <c r="CNE7" s="120">
        <f>'[51]CRO2_Pro-Mes'!CMY3</f>
        <v>0</v>
      </c>
      <c r="CNF7" s="120" t="e">
        <f>'[51]CRO2_Pro-Mes'!#REF!</f>
        <v>#REF!</v>
      </c>
      <c r="CNG7" s="120">
        <f>'[51]CRO2_Pro-Mes'!CNA3</f>
        <v>0</v>
      </c>
      <c r="CNH7" s="120" t="e">
        <f>'[51]CRO2_Pro-Mes'!#REF!</f>
        <v>#REF!</v>
      </c>
      <c r="CNI7" s="120">
        <f>'[51]CRO2_Pro-Mes'!CNC3</f>
        <v>0</v>
      </c>
      <c r="CNJ7" s="120" t="e">
        <f>'[51]CRO2_Pro-Mes'!#REF!</f>
        <v>#REF!</v>
      </c>
      <c r="CNK7" s="120">
        <f>'[51]CRO2_Pro-Mes'!CNE3</f>
        <v>0</v>
      </c>
      <c r="CNL7" s="120" t="e">
        <f>'[51]CRO2_Pro-Mes'!#REF!</f>
        <v>#REF!</v>
      </c>
      <c r="CNM7" s="120">
        <f>'[51]CRO2_Pro-Mes'!CNG3</f>
        <v>0</v>
      </c>
      <c r="CNN7" s="120" t="e">
        <f>'[51]CRO2_Pro-Mes'!#REF!</f>
        <v>#REF!</v>
      </c>
      <c r="CNO7" s="120">
        <f>'[51]CRO2_Pro-Mes'!CNI3</f>
        <v>0</v>
      </c>
      <c r="CNP7" s="120" t="e">
        <f>'[51]CRO2_Pro-Mes'!#REF!</f>
        <v>#REF!</v>
      </c>
      <c r="CNQ7" s="120">
        <f>'[51]CRO2_Pro-Mes'!CNK3</f>
        <v>0</v>
      </c>
      <c r="CNR7" s="120" t="e">
        <f>'[51]CRO2_Pro-Mes'!#REF!</f>
        <v>#REF!</v>
      </c>
      <c r="CNS7" s="120">
        <f>'[51]CRO2_Pro-Mes'!CNM3</f>
        <v>0</v>
      </c>
      <c r="CNT7" s="120" t="e">
        <f>'[51]CRO2_Pro-Mes'!#REF!</f>
        <v>#REF!</v>
      </c>
      <c r="CNU7" s="120">
        <f>'[51]CRO2_Pro-Mes'!CNO3</f>
        <v>0</v>
      </c>
      <c r="CNV7" s="120" t="e">
        <f>'[51]CRO2_Pro-Mes'!#REF!</f>
        <v>#REF!</v>
      </c>
      <c r="CNW7" s="120">
        <f>'[51]CRO2_Pro-Mes'!CNQ3</f>
        <v>0</v>
      </c>
      <c r="CNX7" s="120" t="e">
        <f>'[51]CRO2_Pro-Mes'!#REF!</f>
        <v>#REF!</v>
      </c>
      <c r="CNY7" s="120">
        <f>'[51]CRO2_Pro-Mes'!CNS3</f>
        <v>0</v>
      </c>
      <c r="CNZ7" s="120" t="e">
        <f>'[51]CRO2_Pro-Mes'!#REF!</f>
        <v>#REF!</v>
      </c>
      <c r="COA7" s="120">
        <f>'[51]CRO2_Pro-Mes'!CNU3</f>
        <v>0</v>
      </c>
      <c r="COB7" s="120" t="e">
        <f>'[51]CRO2_Pro-Mes'!#REF!</f>
        <v>#REF!</v>
      </c>
      <c r="COC7" s="120">
        <f>'[51]CRO2_Pro-Mes'!CNW3</f>
        <v>0</v>
      </c>
      <c r="COD7" s="120" t="e">
        <f>'[51]CRO2_Pro-Mes'!#REF!</f>
        <v>#REF!</v>
      </c>
      <c r="COE7" s="120">
        <f>'[51]CRO2_Pro-Mes'!CNY3</f>
        <v>0</v>
      </c>
      <c r="COF7" s="120" t="e">
        <f>'[51]CRO2_Pro-Mes'!#REF!</f>
        <v>#REF!</v>
      </c>
      <c r="COG7" s="120">
        <f>'[51]CRO2_Pro-Mes'!COA3</f>
        <v>0</v>
      </c>
      <c r="COH7" s="120" t="e">
        <f>'[51]CRO2_Pro-Mes'!#REF!</f>
        <v>#REF!</v>
      </c>
      <c r="COI7" s="120">
        <f>'[51]CRO2_Pro-Mes'!COC3</f>
        <v>0</v>
      </c>
      <c r="COJ7" s="120" t="e">
        <f>'[51]CRO2_Pro-Mes'!#REF!</f>
        <v>#REF!</v>
      </c>
      <c r="COK7" s="120">
        <f>'[51]CRO2_Pro-Mes'!COE3</f>
        <v>0</v>
      </c>
      <c r="COL7" s="120" t="e">
        <f>'[51]CRO2_Pro-Mes'!#REF!</f>
        <v>#REF!</v>
      </c>
      <c r="COM7" s="120">
        <f>'[51]CRO2_Pro-Mes'!COG3</f>
        <v>0</v>
      </c>
      <c r="CON7" s="120" t="e">
        <f>'[51]CRO2_Pro-Mes'!#REF!</f>
        <v>#REF!</v>
      </c>
      <c r="COO7" s="120">
        <f>'[51]CRO2_Pro-Mes'!COI3</f>
        <v>0</v>
      </c>
      <c r="COP7" s="120" t="e">
        <f>'[51]CRO2_Pro-Mes'!#REF!</f>
        <v>#REF!</v>
      </c>
      <c r="COQ7" s="120">
        <f>'[51]CRO2_Pro-Mes'!COK3</f>
        <v>0</v>
      </c>
      <c r="COR7" s="120" t="e">
        <f>'[51]CRO2_Pro-Mes'!#REF!</f>
        <v>#REF!</v>
      </c>
      <c r="COS7" s="120">
        <f>'[51]CRO2_Pro-Mes'!COM3</f>
        <v>0</v>
      </c>
      <c r="COT7" s="120" t="e">
        <f>'[51]CRO2_Pro-Mes'!#REF!</f>
        <v>#REF!</v>
      </c>
      <c r="COU7" s="120">
        <f>'[51]CRO2_Pro-Mes'!COO3</f>
        <v>0</v>
      </c>
      <c r="COV7" s="120" t="e">
        <f>'[51]CRO2_Pro-Mes'!#REF!</f>
        <v>#REF!</v>
      </c>
      <c r="COW7" s="120">
        <f>'[51]CRO2_Pro-Mes'!COQ3</f>
        <v>0</v>
      </c>
      <c r="COX7" s="120" t="e">
        <f>'[51]CRO2_Pro-Mes'!#REF!</f>
        <v>#REF!</v>
      </c>
      <c r="COY7" s="120">
        <f>'[51]CRO2_Pro-Mes'!COS3</f>
        <v>0</v>
      </c>
      <c r="COZ7" s="120" t="e">
        <f>'[51]CRO2_Pro-Mes'!#REF!</f>
        <v>#REF!</v>
      </c>
      <c r="CPA7" s="120">
        <f>'[51]CRO2_Pro-Mes'!COU3</f>
        <v>0</v>
      </c>
      <c r="CPB7" s="120" t="e">
        <f>'[51]CRO2_Pro-Mes'!#REF!</f>
        <v>#REF!</v>
      </c>
      <c r="CPC7" s="120">
        <f>'[51]CRO2_Pro-Mes'!COW3</f>
        <v>0</v>
      </c>
      <c r="CPD7" s="120" t="e">
        <f>'[51]CRO2_Pro-Mes'!#REF!</f>
        <v>#REF!</v>
      </c>
      <c r="CPE7" s="120">
        <f>'[51]CRO2_Pro-Mes'!COY3</f>
        <v>0</v>
      </c>
      <c r="CPF7" s="120" t="e">
        <f>'[51]CRO2_Pro-Mes'!#REF!</f>
        <v>#REF!</v>
      </c>
      <c r="CPG7" s="120">
        <f>'[51]CRO2_Pro-Mes'!CPA3</f>
        <v>0</v>
      </c>
      <c r="CPH7" s="120" t="e">
        <f>'[51]CRO2_Pro-Mes'!#REF!</f>
        <v>#REF!</v>
      </c>
      <c r="CPI7" s="120">
        <f>'[51]CRO2_Pro-Mes'!CPC3</f>
        <v>0</v>
      </c>
      <c r="CPJ7" s="120" t="e">
        <f>'[51]CRO2_Pro-Mes'!#REF!</f>
        <v>#REF!</v>
      </c>
      <c r="CPK7" s="120">
        <f>'[51]CRO2_Pro-Mes'!CPE3</f>
        <v>0</v>
      </c>
      <c r="CPL7" s="120" t="e">
        <f>'[51]CRO2_Pro-Mes'!#REF!</f>
        <v>#REF!</v>
      </c>
      <c r="CPM7" s="120">
        <f>'[51]CRO2_Pro-Mes'!CPG3</f>
        <v>0</v>
      </c>
      <c r="CPN7" s="120" t="e">
        <f>'[51]CRO2_Pro-Mes'!#REF!</f>
        <v>#REF!</v>
      </c>
      <c r="CPO7" s="120">
        <f>'[51]CRO2_Pro-Mes'!CPI3</f>
        <v>0</v>
      </c>
      <c r="CPP7" s="120" t="e">
        <f>'[51]CRO2_Pro-Mes'!#REF!</f>
        <v>#REF!</v>
      </c>
      <c r="CPQ7" s="120">
        <f>'[51]CRO2_Pro-Mes'!CPK3</f>
        <v>0</v>
      </c>
      <c r="CPR7" s="120" t="e">
        <f>'[51]CRO2_Pro-Mes'!#REF!</f>
        <v>#REF!</v>
      </c>
      <c r="CPS7" s="120">
        <f>'[51]CRO2_Pro-Mes'!CPM3</f>
        <v>0</v>
      </c>
      <c r="CPT7" s="120" t="e">
        <f>'[51]CRO2_Pro-Mes'!#REF!</f>
        <v>#REF!</v>
      </c>
      <c r="CPU7" s="120">
        <f>'[51]CRO2_Pro-Mes'!CPO3</f>
        <v>0</v>
      </c>
      <c r="CPV7" s="120" t="e">
        <f>'[51]CRO2_Pro-Mes'!#REF!</f>
        <v>#REF!</v>
      </c>
      <c r="CPW7" s="120">
        <f>'[51]CRO2_Pro-Mes'!CPQ3</f>
        <v>0</v>
      </c>
      <c r="CPX7" s="120" t="e">
        <f>'[51]CRO2_Pro-Mes'!#REF!</f>
        <v>#REF!</v>
      </c>
      <c r="CPY7" s="120">
        <f>'[51]CRO2_Pro-Mes'!CPS3</f>
        <v>0</v>
      </c>
      <c r="CPZ7" s="120" t="e">
        <f>'[51]CRO2_Pro-Mes'!#REF!</f>
        <v>#REF!</v>
      </c>
      <c r="CQA7" s="120">
        <f>'[51]CRO2_Pro-Mes'!CPU3</f>
        <v>0</v>
      </c>
      <c r="CQB7" s="120" t="e">
        <f>'[51]CRO2_Pro-Mes'!#REF!</f>
        <v>#REF!</v>
      </c>
      <c r="CQC7" s="120">
        <f>'[51]CRO2_Pro-Mes'!CPW3</f>
        <v>0</v>
      </c>
      <c r="CQD7" s="120" t="e">
        <f>'[51]CRO2_Pro-Mes'!#REF!</f>
        <v>#REF!</v>
      </c>
      <c r="CQE7" s="120">
        <f>'[51]CRO2_Pro-Mes'!CPY3</f>
        <v>0</v>
      </c>
      <c r="CQF7" s="120" t="e">
        <f>'[51]CRO2_Pro-Mes'!#REF!</f>
        <v>#REF!</v>
      </c>
      <c r="CQG7" s="120">
        <f>'[51]CRO2_Pro-Mes'!CQA3</f>
        <v>0</v>
      </c>
      <c r="CQH7" s="120" t="e">
        <f>'[51]CRO2_Pro-Mes'!#REF!</f>
        <v>#REF!</v>
      </c>
      <c r="CQI7" s="120">
        <f>'[51]CRO2_Pro-Mes'!CQC3</f>
        <v>0</v>
      </c>
      <c r="CQJ7" s="120" t="e">
        <f>'[51]CRO2_Pro-Mes'!#REF!</f>
        <v>#REF!</v>
      </c>
      <c r="CQK7" s="120">
        <f>'[51]CRO2_Pro-Mes'!CQE3</f>
        <v>0</v>
      </c>
      <c r="CQL7" s="120" t="e">
        <f>'[51]CRO2_Pro-Mes'!#REF!</f>
        <v>#REF!</v>
      </c>
      <c r="CQM7" s="120">
        <f>'[51]CRO2_Pro-Mes'!CQG3</f>
        <v>0</v>
      </c>
      <c r="CQN7" s="120" t="e">
        <f>'[51]CRO2_Pro-Mes'!#REF!</f>
        <v>#REF!</v>
      </c>
      <c r="CQO7" s="120">
        <f>'[51]CRO2_Pro-Mes'!CQI3</f>
        <v>0</v>
      </c>
      <c r="CQP7" s="120" t="e">
        <f>'[51]CRO2_Pro-Mes'!#REF!</f>
        <v>#REF!</v>
      </c>
      <c r="CQQ7" s="120">
        <f>'[51]CRO2_Pro-Mes'!CQK3</f>
        <v>0</v>
      </c>
      <c r="CQR7" s="120" t="e">
        <f>'[51]CRO2_Pro-Mes'!#REF!</f>
        <v>#REF!</v>
      </c>
      <c r="CQS7" s="120">
        <f>'[51]CRO2_Pro-Mes'!CQM3</f>
        <v>0</v>
      </c>
      <c r="CQT7" s="120" t="e">
        <f>'[51]CRO2_Pro-Mes'!#REF!</f>
        <v>#REF!</v>
      </c>
      <c r="CQU7" s="120">
        <f>'[51]CRO2_Pro-Mes'!CQO3</f>
        <v>0</v>
      </c>
      <c r="CQV7" s="120" t="e">
        <f>'[51]CRO2_Pro-Mes'!#REF!</f>
        <v>#REF!</v>
      </c>
      <c r="CQW7" s="120">
        <f>'[51]CRO2_Pro-Mes'!CQQ3</f>
        <v>0</v>
      </c>
      <c r="CQX7" s="120" t="e">
        <f>'[51]CRO2_Pro-Mes'!#REF!</f>
        <v>#REF!</v>
      </c>
      <c r="CQY7" s="120">
        <f>'[51]CRO2_Pro-Mes'!CQS3</f>
        <v>0</v>
      </c>
      <c r="CQZ7" s="120" t="e">
        <f>'[51]CRO2_Pro-Mes'!#REF!</f>
        <v>#REF!</v>
      </c>
      <c r="CRA7" s="120">
        <f>'[51]CRO2_Pro-Mes'!CQU3</f>
        <v>0</v>
      </c>
      <c r="CRB7" s="120" t="e">
        <f>'[51]CRO2_Pro-Mes'!#REF!</f>
        <v>#REF!</v>
      </c>
      <c r="CRC7" s="120">
        <f>'[51]CRO2_Pro-Mes'!CQW3</f>
        <v>0</v>
      </c>
      <c r="CRD7" s="120" t="e">
        <f>'[51]CRO2_Pro-Mes'!#REF!</f>
        <v>#REF!</v>
      </c>
      <c r="CRE7" s="120">
        <f>'[51]CRO2_Pro-Mes'!CQY3</f>
        <v>0</v>
      </c>
      <c r="CRF7" s="120" t="e">
        <f>'[51]CRO2_Pro-Mes'!#REF!</f>
        <v>#REF!</v>
      </c>
      <c r="CRG7" s="120">
        <f>'[51]CRO2_Pro-Mes'!CRA3</f>
        <v>0</v>
      </c>
      <c r="CRH7" s="120" t="e">
        <f>'[51]CRO2_Pro-Mes'!#REF!</f>
        <v>#REF!</v>
      </c>
      <c r="CRI7" s="120">
        <f>'[51]CRO2_Pro-Mes'!CRC3</f>
        <v>0</v>
      </c>
      <c r="CRJ7" s="120" t="e">
        <f>'[51]CRO2_Pro-Mes'!#REF!</f>
        <v>#REF!</v>
      </c>
      <c r="CRK7" s="120">
        <f>'[51]CRO2_Pro-Mes'!CRE3</f>
        <v>0</v>
      </c>
      <c r="CRL7" s="120" t="e">
        <f>'[51]CRO2_Pro-Mes'!#REF!</f>
        <v>#REF!</v>
      </c>
      <c r="CRM7" s="120">
        <f>'[51]CRO2_Pro-Mes'!CRG3</f>
        <v>0</v>
      </c>
      <c r="CRN7" s="120" t="e">
        <f>'[51]CRO2_Pro-Mes'!#REF!</f>
        <v>#REF!</v>
      </c>
      <c r="CRO7" s="120">
        <f>'[51]CRO2_Pro-Mes'!CRI3</f>
        <v>0</v>
      </c>
      <c r="CRP7" s="120" t="e">
        <f>'[51]CRO2_Pro-Mes'!#REF!</f>
        <v>#REF!</v>
      </c>
      <c r="CRQ7" s="120">
        <f>'[51]CRO2_Pro-Mes'!CRK3</f>
        <v>0</v>
      </c>
      <c r="CRR7" s="120" t="e">
        <f>'[51]CRO2_Pro-Mes'!#REF!</f>
        <v>#REF!</v>
      </c>
      <c r="CRS7" s="120">
        <f>'[51]CRO2_Pro-Mes'!CRM3</f>
        <v>0</v>
      </c>
      <c r="CRT7" s="120" t="e">
        <f>'[51]CRO2_Pro-Mes'!#REF!</f>
        <v>#REF!</v>
      </c>
      <c r="CRU7" s="120">
        <f>'[51]CRO2_Pro-Mes'!CRO3</f>
        <v>0</v>
      </c>
      <c r="CRV7" s="120" t="e">
        <f>'[51]CRO2_Pro-Mes'!#REF!</f>
        <v>#REF!</v>
      </c>
      <c r="CRW7" s="120">
        <f>'[51]CRO2_Pro-Mes'!CRQ3</f>
        <v>0</v>
      </c>
      <c r="CRX7" s="120" t="e">
        <f>'[51]CRO2_Pro-Mes'!#REF!</f>
        <v>#REF!</v>
      </c>
      <c r="CRY7" s="120">
        <f>'[51]CRO2_Pro-Mes'!CRS3</f>
        <v>0</v>
      </c>
      <c r="CRZ7" s="120" t="e">
        <f>'[51]CRO2_Pro-Mes'!#REF!</f>
        <v>#REF!</v>
      </c>
      <c r="CSA7" s="120">
        <f>'[51]CRO2_Pro-Mes'!CRU3</f>
        <v>0</v>
      </c>
      <c r="CSB7" s="120" t="e">
        <f>'[51]CRO2_Pro-Mes'!#REF!</f>
        <v>#REF!</v>
      </c>
      <c r="CSC7" s="120">
        <f>'[51]CRO2_Pro-Mes'!CRW3</f>
        <v>0</v>
      </c>
      <c r="CSD7" s="120" t="e">
        <f>'[51]CRO2_Pro-Mes'!#REF!</f>
        <v>#REF!</v>
      </c>
      <c r="CSE7" s="120">
        <f>'[51]CRO2_Pro-Mes'!CRY3</f>
        <v>0</v>
      </c>
      <c r="CSF7" s="120" t="e">
        <f>'[51]CRO2_Pro-Mes'!#REF!</f>
        <v>#REF!</v>
      </c>
      <c r="CSG7" s="120">
        <f>'[51]CRO2_Pro-Mes'!CSA3</f>
        <v>0</v>
      </c>
      <c r="CSH7" s="120" t="e">
        <f>'[51]CRO2_Pro-Mes'!#REF!</f>
        <v>#REF!</v>
      </c>
      <c r="CSI7" s="120">
        <f>'[51]CRO2_Pro-Mes'!CSC3</f>
        <v>0</v>
      </c>
      <c r="CSJ7" s="120" t="e">
        <f>'[51]CRO2_Pro-Mes'!#REF!</f>
        <v>#REF!</v>
      </c>
      <c r="CSK7" s="120">
        <f>'[51]CRO2_Pro-Mes'!CSE3</f>
        <v>0</v>
      </c>
      <c r="CSL7" s="120" t="e">
        <f>'[51]CRO2_Pro-Mes'!#REF!</f>
        <v>#REF!</v>
      </c>
      <c r="CSM7" s="120">
        <f>'[51]CRO2_Pro-Mes'!CSG3</f>
        <v>0</v>
      </c>
      <c r="CSN7" s="120" t="e">
        <f>'[51]CRO2_Pro-Mes'!#REF!</f>
        <v>#REF!</v>
      </c>
      <c r="CSO7" s="120">
        <f>'[51]CRO2_Pro-Mes'!CSI3</f>
        <v>0</v>
      </c>
      <c r="CSP7" s="120" t="e">
        <f>'[51]CRO2_Pro-Mes'!#REF!</f>
        <v>#REF!</v>
      </c>
      <c r="CSQ7" s="120">
        <f>'[51]CRO2_Pro-Mes'!CSK3</f>
        <v>0</v>
      </c>
      <c r="CSR7" s="120" t="e">
        <f>'[51]CRO2_Pro-Mes'!#REF!</f>
        <v>#REF!</v>
      </c>
      <c r="CSS7" s="120">
        <f>'[51]CRO2_Pro-Mes'!CSM3</f>
        <v>0</v>
      </c>
      <c r="CST7" s="120" t="e">
        <f>'[51]CRO2_Pro-Mes'!#REF!</f>
        <v>#REF!</v>
      </c>
      <c r="CSU7" s="120">
        <f>'[51]CRO2_Pro-Mes'!CSO3</f>
        <v>0</v>
      </c>
      <c r="CSV7" s="120" t="e">
        <f>'[51]CRO2_Pro-Mes'!#REF!</f>
        <v>#REF!</v>
      </c>
      <c r="CSW7" s="120">
        <f>'[51]CRO2_Pro-Mes'!CSQ3</f>
        <v>0</v>
      </c>
      <c r="CSX7" s="120" t="e">
        <f>'[51]CRO2_Pro-Mes'!#REF!</f>
        <v>#REF!</v>
      </c>
      <c r="CSY7" s="120">
        <f>'[51]CRO2_Pro-Mes'!CSS3</f>
        <v>0</v>
      </c>
      <c r="CSZ7" s="120" t="e">
        <f>'[51]CRO2_Pro-Mes'!#REF!</f>
        <v>#REF!</v>
      </c>
      <c r="CTA7" s="120">
        <f>'[51]CRO2_Pro-Mes'!CSU3</f>
        <v>0</v>
      </c>
      <c r="CTB7" s="120" t="e">
        <f>'[51]CRO2_Pro-Mes'!#REF!</f>
        <v>#REF!</v>
      </c>
      <c r="CTC7" s="120">
        <f>'[51]CRO2_Pro-Mes'!CSW3</f>
        <v>0</v>
      </c>
      <c r="CTD7" s="120" t="e">
        <f>'[51]CRO2_Pro-Mes'!#REF!</f>
        <v>#REF!</v>
      </c>
      <c r="CTE7" s="120">
        <f>'[51]CRO2_Pro-Mes'!CSY3</f>
        <v>0</v>
      </c>
      <c r="CTF7" s="120" t="e">
        <f>'[51]CRO2_Pro-Mes'!#REF!</f>
        <v>#REF!</v>
      </c>
      <c r="CTG7" s="120">
        <f>'[51]CRO2_Pro-Mes'!CTA3</f>
        <v>0</v>
      </c>
      <c r="CTH7" s="120" t="e">
        <f>'[51]CRO2_Pro-Mes'!#REF!</f>
        <v>#REF!</v>
      </c>
      <c r="CTI7" s="120">
        <f>'[51]CRO2_Pro-Mes'!CTC3</f>
        <v>0</v>
      </c>
      <c r="CTJ7" s="120" t="e">
        <f>'[51]CRO2_Pro-Mes'!#REF!</f>
        <v>#REF!</v>
      </c>
      <c r="CTK7" s="120">
        <f>'[51]CRO2_Pro-Mes'!CTE3</f>
        <v>0</v>
      </c>
      <c r="CTL7" s="120" t="e">
        <f>'[51]CRO2_Pro-Mes'!#REF!</f>
        <v>#REF!</v>
      </c>
      <c r="CTM7" s="120">
        <f>'[51]CRO2_Pro-Mes'!CTG3</f>
        <v>0</v>
      </c>
      <c r="CTN7" s="120" t="e">
        <f>'[51]CRO2_Pro-Mes'!#REF!</f>
        <v>#REF!</v>
      </c>
      <c r="CTO7" s="120">
        <f>'[51]CRO2_Pro-Mes'!CTI3</f>
        <v>0</v>
      </c>
      <c r="CTP7" s="120" t="e">
        <f>'[51]CRO2_Pro-Mes'!#REF!</f>
        <v>#REF!</v>
      </c>
      <c r="CTQ7" s="120">
        <f>'[51]CRO2_Pro-Mes'!CTK3</f>
        <v>0</v>
      </c>
      <c r="CTR7" s="120" t="e">
        <f>'[51]CRO2_Pro-Mes'!#REF!</f>
        <v>#REF!</v>
      </c>
      <c r="CTS7" s="120">
        <f>'[51]CRO2_Pro-Mes'!CTM3</f>
        <v>0</v>
      </c>
      <c r="CTT7" s="120" t="e">
        <f>'[51]CRO2_Pro-Mes'!#REF!</f>
        <v>#REF!</v>
      </c>
      <c r="CTU7" s="120">
        <f>'[51]CRO2_Pro-Mes'!CTO3</f>
        <v>0</v>
      </c>
      <c r="CTV7" s="120" t="e">
        <f>'[51]CRO2_Pro-Mes'!#REF!</f>
        <v>#REF!</v>
      </c>
      <c r="CTW7" s="120">
        <f>'[51]CRO2_Pro-Mes'!CTQ3</f>
        <v>0</v>
      </c>
      <c r="CTX7" s="120" t="e">
        <f>'[51]CRO2_Pro-Mes'!#REF!</f>
        <v>#REF!</v>
      </c>
      <c r="CTY7" s="120">
        <f>'[51]CRO2_Pro-Mes'!CTS3</f>
        <v>0</v>
      </c>
      <c r="CTZ7" s="120" t="e">
        <f>'[51]CRO2_Pro-Mes'!#REF!</f>
        <v>#REF!</v>
      </c>
      <c r="CUA7" s="120">
        <f>'[51]CRO2_Pro-Mes'!CTU3</f>
        <v>0</v>
      </c>
      <c r="CUB7" s="120" t="e">
        <f>'[51]CRO2_Pro-Mes'!#REF!</f>
        <v>#REF!</v>
      </c>
      <c r="CUC7" s="120">
        <f>'[51]CRO2_Pro-Mes'!CTW3</f>
        <v>0</v>
      </c>
      <c r="CUD7" s="120" t="e">
        <f>'[51]CRO2_Pro-Mes'!#REF!</f>
        <v>#REF!</v>
      </c>
      <c r="CUE7" s="120">
        <f>'[51]CRO2_Pro-Mes'!CTY3</f>
        <v>0</v>
      </c>
      <c r="CUF7" s="120" t="e">
        <f>'[51]CRO2_Pro-Mes'!#REF!</f>
        <v>#REF!</v>
      </c>
      <c r="CUG7" s="120">
        <f>'[51]CRO2_Pro-Mes'!CUA3</f>
        <v>0</v>
      </c>
      <c r="CUH7" s="120" t="e">
        <f>'[51]CRO2_Pro-Mes'!#REF!</f>
        <v>#REF!</v>
      </c>
      <c r="CUI7" s="120">
        <f>'[51]CRO2_Pro-Mes'!CUC3</f>
        <v>0</v>
      </c>
      <c r="CUJ7" s="120" t="e">
        <f>'[51]CRO2_Pro-Mes'!#REF!</f>
        <v>#REF!</v>
      </c>
      <c r="CUK7" s="120">
        <f>'[51]CRO2_Pro-Mes'!CUE3</f>
        <v>0</v>
      </c>
      <c r="CUL7" s="120" t="e">
        <f>'[51]CRO2_Pro-Mes'!#REF!</f>
        <v>#REF!</v>
      </c>
      <c r="CUM7" s="120">
        <f>'[51]CRO2_Pro-Mes'!CUG3</f>
        <v>0</v>
      </c>
      <c r="CUN7" s="120" t="e">
        <f>'[51]CRO2_Pro-Mes'!#REF!</f>
        <v>#REF!</v>
      </c>
      <c r="CUO7" s="120">
        <f>'[51]CRO2_Pro-Mes'!CUI3</f>
        <v>0</v>
      </c>
      <c r="CUP7" s="120" t="e">
        <f>'[51]CRO2_Pro-Mes'!#REF!</f>
        <v>#REF!</v>
      </c>
      <c r="CUQ7" s="120">
        <f>'[51]CRO2_Pro-Mes'!CUK3</f>
        <v>0</v>
      </c>
      <c r="CUR7" s="120" t="e">
        <f>'[51]CRO2_Pro-Mes'!#REF!</f>
        <v>#REF!</v>
      </c>
      <c r="CUS7" s="120">
        <f>'[51]CRO2_Pro-Mes'!CUM3</f>
        <v>0</v>
      </c>
      <c r="CUT7" s="120" t="e">
        <f>'[51]CRO2_Pro-Mes'!#REF!</f>
        <v>#REF!</v>
      </c>
      <c r="CUU7" s="120">
        <f>'[51]CRO2_Pro-Mes'!CUO3</f>
        <v>0</v>
      </c>
      <c r="CUV7" s="120" t="e">
        <f>'[51]CRO2_Pro-Mes'!#REF!</f>
        <v>#REF!</v>
      </c>
      <c r="CUW7" s="120">
        <f>'[51]CRO2_Pro-Mes'!CUQ3</f>
        <v>0</v>
      </c>
      <c r="CUX7" s="120" t="e">
        <f>'[51]CRO2_Pro-Mes'!#REF!</f>
        <v>#REF!</v>
      </c>
      <c r="CUY7" s="120">
        <f>'[51]CRO2_Pro-Mes'!CUS3</f>
        <v>0</v>
      </c>
      <c r="CUZ7" s="120" t="e">
        <f>'[51]CRO2_Pro-Mes'!#REF!</f>
        <v>#REF!</v>
      </c>
      <c r="CVA7" s="120">
        <f>'[51]CRO2_Pro-Mes'!CUU3</f>
        <v>0</v>
      </c>
      <c r="CVB7" s="120" t="e">
        <f>'[51]CRO2_Pro-Mes'!#REF!</f>
        <v>#REF!</v>
      </c>
      <c r="CVC7" s="120">
        <f>'[51]CRO2_Pro-Mes'!CUW3</f>
        <v>0</v>
      </c>
      <c r="CVD7" s="120" t="e">
        <f>'[51]CRO2_Pro-Mes'!#REF!</f>
        <v>#REF!</v>
      </c>
      <c r="CVE7" s="120">
        <f>'[51]CRO2_Pro-Mes'!CUY3</f>
        <v>0</v>
      </c>
      <c r="CVF7" s="120" t="e">
        <f>'[51]CRO2_Pro-Mes'!#REF!</f>
        <v>#REF!</v>
      </c>
      <c r="CVG7" s="120">
        <f>'[51]CRO2_Pro-Mes'!CVA3</f>
        <v>0</v>
      </c>
      <c r="CVH7" s="120" t="e">
        <f>'[51]CRO2_Pro-Mes'!#REF!</f>
        <v>#REF!</v>
      </c>
      <c r="CVI7" s="120">
        <f>'[51]CRO2_Pro-Mes'!CVC3</f>
        <v>0</v>
      </c>
      <c r="CVJ7" s="120" t="e">
        <f>'[51]CRO2_Pro-Mes'!#REF!</f>
        <v>#REF!</v>
      </c>
      <c r="CVK7" s="120">
        <f>'[51]CRO2_Pro-Mes'!CVE3</f>
        <v>0</v>
      </c>
      <c r="CVL7" s="120" t="e">
        <f>'[51]CRO2_Pro-Mes'!#REF!</f>
        <v>#REF!</v>
      </c>
      <c r="CVM7" s="120">
        <f>'[51]CRO2_Pro-Mes'!CVG3</f>
        <v>0</v>
      </c>
      <c r="CVN7" s="120" t="e">
        <f>'[51]CRO2_Pro-Mes'!#REF!</f>
        <v>#REF!</v>
      </c>
      <c r="CVO7" s="120">
        <f>'[51]CRO2_Pro-Mes'!CVI3</f>
        <v>0</v>
      </c>
      <c r="CVP7" s="120" t="e">
        <f>'[51]CRO2_Pro-Mes'!#REF!</f>
        <v>#REF!</v>
      </c>
      <c r="CVQ7" s="120">
        <f>'[51]CRO2_Pro-Mes'!CVK3</f>
        <v>0</v>
      </c>
      <c r="CVR7" s="120" t="e">
        <f>'[51]CRO2_Pro-Mes'!#REF!</f>
        <v>#REF!</v>
      </c>
      <c r="CVS7" s="120">
        <f>'[51]CRO2_Pro-Mes'!CVM3</f>
        <v>0</v>
      </c>
      <c r="CVT7" s="120" t="e">
        <f>'[51]CRO2_Pro-Mes'!#REF!</f>
        <v>#REF!</v>
      </c>
      <c r="CVU7" s="120">
        <f>'[51]CRO2_Pro-Mes'!CVO3</f>
        <v>0</v>
      </c>
      <c r="CVV7" s="120" t="e">
        <f>'[51]CRO2_Pro-Mes'!#REF!</f>
        <v>#REF!</v>
      </c>
      <c r="CVW7" s="120">
        <f>'[51]CRO2_Pro-Mes'!CVQ3</f>
        <v>0</v>
      </c>
      <c r="CVX7" s="120" t="e">
        <f>'[51]CRO2_Pro-Mes'!#REF!</f>
        <v>#REF!</v>
      </c>
      <c r="CVY7" s="120">
        <f>'[51]CRO2_Pro-Mes'!CVS3</f>
        <v>0</v>
      </c>
      <c r="CVZ7" s="120" t="e">
        <f>'[51]CRO2_Pro-Mes'!#REF!</f>
        <v>#REF!</v>
      </c>
      <c r="CWA7" s="120">
        <f>'[51]CRO2_Pro-Mes'!CVU3</f>
        <v>0</v>
      </c>
      <c r="CWB7" s="120" t="e">
        <f>'[51]CRO2_Pro-Mes'!#REF!</f>
        <v>#REF!</v>
      </c>
      <c r="CWC7" s="120">
        <f>'[51]CRO2_Pro-Mes'!CVW3</f>
        <v>0</v>
      </c>
      <c r="CWD7" s="120" t="e">
        <f>'[51]CRO2_Pro-Mes'!#REF!</f>
        <v>#REF!</v>
      </c>
      <c r="CWE7" s="120">
        <f>'[51]CRO2_Pro-Mes'!CVY3</f>
        <v>0</v>
      </c>
      <c r="CWF7" s="120" t="e">
        <f>'[51]CRO2_Pro-Mes'!#REF!</f>
        <v>#REF!</v>
      </c>
      <c r="CWG7" s="120">
        <f>'[51]CRO2_Pro-Mes'!CWA3</f>
        <v>0</v>
      </c>
      <c r="CWH7" s="120" t="e">
        <f>'[51]CRO2_Pro-Mes'!#REF!</f>
        <v>#REF!</v>
      </c>
      <c r="CWI7" s="120">
        <f>'[51]CRO2_Pro-Mes'!CWC3</f>
        <v>0</v>
      </c>
      <c r="CWJ7" s="120" t="e">
        <f>'[51]CRO2_Pro-Mes'!#REF!</f>
        <v>#REF!</v>
      </c>
      <c r="CWK7" s="120">
        <f>'[51]CRO2_Pro-Mes'!CWE3</f>
        <v>0</v>
      </c>
      <c r="CWL7" s="120" t="e">
        <f>'[51]CRO2_Pro-Mes'!#REF!</f>
        <v>#REF!</v>
      </c>
      <c r="CWM7" s="120">
        <f>'[51]CRO2_Pro-Mes'!CWG3</f>
        <v>0</v>
      </c>
      <c r="CWN7" s="120" t="e">
        <f>'[51]CRO2_Pro-Mes'!#REF!</f>
        <v>#REF!</v>
      </c>
      <c r="CWO7" s="120">
        <f>'[51]CRO2_Pro-Mes'!CWI3</f>
        <v>0</v>
      </c>
      <c r="CWP7" s="120" t="e">
        <f>'[51]CRO2_Pro-Mes'!#REF!</f>
        <v>#REF!</v>
      </c>
      <c r="CWQ7" s="120">
        <f>'[51]CRO2_Pro-Mes'!CWK3</f>
        <v>0</v>
      </c>
      <c r="CWR7" s="120" t="e">
        <f>'[51]CRO2_Pro-Mes'!#REF!</f>
        <v>#REF!</v>
      </c>
      <c r="CWS7" s="120">
        <f>'[51]CRO2_Pro-Mes'!CWM3</f>
        <v>0</v>
      </c>
      <c r="CWT7" s="120" t="e">
        <f>'[51]CRO2_Pro-Mes'!#REF!</f>
        <v>#REF!</v>
      </c>
      <c r="CWU7" s="120">
        <f>'[51]CRO2_Pro-Mes'!CWO3</f>
        <v>0</v>
      </c>
      <c r="CWV7" s="120" t="e">
        <f>'[51]CRO2_Pro-Mes'!#REF!</f>
        <v>#REF!</v>
      </c>
      <c r="CWW7" s="120">
        <f>'[51]CRO2_Pro-Mes'!CWQ3</f>
        <v>0</v>
      </c>
      <c r="CWX7" s="120" t="e">
        <f>'[51]CRO2_Pro-Mes'!#REF!</f>
        <v>#REF!</v>
      </c>
      <c r="CWY7" s="120">
        <f>'[51]CRO2_Pro-Mes'!CWS3</f>
        <v>0</v>
      </c>
      <c r="CWZ7" s="120" t="e">
        <f>'[51]CRO2_Pro-Mes'!#REF!</f>
        <v>#REF!</v>
      </c>
      <c r="CXA7" s="120">
        <f>'[51]CRO2_Pro-Mes'!CWU3</f>
        <v>0</v>
      </c>
      <c r="CXB7" s="120" t="e">
        <f>'[51]CRO2_Pro-Mes'!#REF!</f>
        <v>#REF!</v>
      </c>
      <c r="CXC7" s="120">
        <f>'[51]CRO2_Pro-Mes'!CWW3</f>
        <v>0</v>
      </c>
      <c r="CXD7" s="120" t="e">
        <f>'[51]CRO2_Pro-Mes'!#REF!</f>
        <v>#REF!</v>
      </c>
      <c r="CXE7" s="120">
        <f>'[51]CRO2_Pro-Mes'!CWY3</f>
        <v>0</v>
      </c>
      <c r="CXF7" s="120" t="e">
        <f>'[51]CRO2_Pro-Mes'!#REF!</f>
        <v>#REF!</v>
      </c>
      <c r="CXG7" s="120">
        <f>'[51]CRO2_Pro-Mes'!CXA3</f>
        <v>0</v>
      </c>
      <c r="CXH7" s="120" t="e">
        <f>'[51]CRO2_Pro-Mes'!#REF!</f>
        <v>#REF!</v>
      </c>
      <c r="CXI7" s="120">
        <f>'[51]CRO2_Pro-Mes'!CXC3</f>
        <v>0</v>
      </c>
      <c r="CXJ7" s="120" t="e">
        <f>'[51]CRO2_Pro-Mes'!#REF!</f>
        <v>#REF!</v>
      </c>
      <c r="CXK7" s="120">
        <f>'[51]CRO2_Pro-Mes'!CXE3</f>
        <v>0</v>
      </c>
      <c r="CXL7" s="120" t="e">
        <f>'[51]CRO2_Pro-Mes'!#REF!</f>
        <v>#REF!</v>
      </c>
      <c r="CXM7" s="120">
        <f>'[51]CRO2_Pro-Mes'!CXG3</f>
        <v>0</v>
      </c>
      <c r="CXN7" s="120" t="e">
        <f>'[51]CRO2_Pro-Mes'!#REF!</f>
        <v>#REF!</v>
      </c>
      <c r="CXO7" s="120">
        <f>'[51]CRO2_Pro-Mes'!CXI3</f>
        <v>0</v>
      </c>
      <c r="CXP7" s="120" t="e">
        <f>'[51]CRO2_Pro-Mes'!#REF!</f>
        <v>#REF!</v>
      </c>
      <c r="CXQ7" s="120">
        <f>'[51]CRO2_Pro-Mes'!CXK3</f>
        <v>0</v>
      </c>
      <c r="CXR7" s="120" t="e">
        <f>'[51]CRO2_Pro-Mes'!#REF!</f>
        <v>#REF!</v>
      </c>
      <c r="CXS7" s="120">
        <f>'[51]CRO2_Pro-Mes'!CXM3</f>
        <v>0</v>
      </c>
      <c r="CXT7" s="120" t="e">
        <f>'[51]CRO2_Pro-Mes'!#REF!</f>
        <v>#REF!</v>
      </c>
      <c r="CXU7" s="120">
        <f>'[51]CRO2_Pro-Mes'!CXO3</f>
        <v>0</v>
      </c>
      <c r="CXV7" s="120" t="e">
        <f>'[51]CRO2_Pro-Mes'!#REF!</f>
        <v>#REF!</v>
      </c>
      <c r="CXW7" s="120">
        <f>'[51]CRO2_Pro-Mes'!CXQ3</f>
        <v>0</v>
      </c>
      <c r="CXX7" s="120" t="e">
        <f>'[51]CRO2_Pro-Mes'!#REF!</f>
        <v>#REF!</v>
      </c>
      <c r="CXY7" s="120">
        <f>'[51]CRO2_Pro-Mes'!CXS3</f>
        <v>0</v>
      </c>
      <c r="CXZ7" s="120" t="e">
        <f>'[51]CRO2_Pro-Mes'!#REF!</f>
        <v>#REF!</v>
      </c>
      <c r="CYA7" s="120">
        <f>'[51]CRO2_Pro-Mes'!CXU3</f>
        <v>0</v>
      </c>
      <c r="CYB7" s="120" t="e">
        <f>'[51]CRO2_Pro-Mes'!#REF!</f>
        <v>#REF!</v>
      </c>
      <c r="CYC7" s="120">
        <f>'[51]CRO2_Pro-Mes'!CXW3</f>
        <v>0</v>
      </c>
      <c r="CYD7" s="120" t="e">
        <f>'[51]CRO2_Pro-Mes'!#REF!</f>
        <v>#REF!</v>
      </c>
      <c r="CYE7" s="120">
        <f>'[51]CRO2_Pro-Mes'!CXY3</f>
        <v>0</v>
      </c>
      <c r="CYF7" s="120" t="e">
        <f>'[51]CRO2_Pro-Mes'!#REF!</f>
        <v>#REF!</v>
      </c>
      <c r="CYG7" s="120">
        <f>'[51]CRO2_Pro-Mes'!CYA3</f>
        <v>0</v>
      </c>
      <c r="CYH7" s="120" t="e">
        <f>'[51]CRO2_Pro-Mes'!#REF!</f>
        <v>#REF!</v>
      </c>
      <c r="CYI7" s="120">
        <f>'[51]CRO2_Pro-Mes'!CYC3</f>
        <v>0</v>
      </c>
      <c r="CYJ7" s="120" t="e">
        <f>'[51]CRO2_Pro-Mes'!#REF!</f>
        <v>#REF!</v>
      </c>
      <c r="CYK7" s="120">
        <f>'[51]CRO2_Pro-Mes'!CYE3</f>
        <v>0</v>
      </c>
      <c r="CYL7" s="120" t="e">
        <f>'[51]CRO2_Pro-Mes'!#REF!</f>
        <v>#REF!</v>
      </c>
      <c r="CYM7" s="120">
        <f>'[51]CRO2_Pro-Mes'!CYG3</f>
        <v>0</v>
      </c>
      <c r="CYN7" s="120" t="e">
        <f>'[51]CRO2_Pro-Mes'!#REF!</f>
        <v>#REF!</v>
      </c>
      <c r="CYO7" s="120">
        <f>'[51]CRO2_Pro-Mes'!CYI3</f>
        <v>0</v>
      </c>
      <c r="CYP7" s="120" t="e">
        <f>'[51]CRO2_Pro-Mes'!#REF!</f>
        <v>#REF!</v>
      </c>
      <c r="CYQ7" s="120">
        <f>'[51]CRO2_Pro-Mes'!CYK3</f>
        <v>0</v>
      </c>
      <c r="CYR7" s="120" t="e">
        <f>'[51]CRO2_Pro-Mes'!#REF!</f>
        <v>#REF!</v>
      </c>
      <c r="CYS7" s="120">
        <f>'[51]CRO2_Pro-Mes'!CYM3</f>
        <v>0</v>
      </c>
      <c r="CYT7" s="120" t="e">
        <f>'[51]CRO2_Pro-Mes'!#REF!</f>
        <v>#REF!</v>
      </c>
      <c r="CYU7" s="120">
        <f>'[51]CRO2_Pro-Mes'!CYO3</f>
        <v>0</v>
      </c>
      <c r="CYV7" s="120" t="e">
        <f>'[51]CRO2_Pro-Mes'!#REF!</f>
        <v>#REF!</v>
      </c>
      <c r="CYW7" s="120">
        <f>'[51]CRO2_Pro-Mes'!CYQ3</f>
        <v>0</v>
      </c>
      <c r="CYX7" s="120" t="e">
        <f>'[51]CRO2_Pro-Mes'!#REF!</f>
        <v>#REF!</v>
      </c>
      <c r="CYY7" s="120">
        <f>'[51]CRO2_Pro-Mes'!CYS3</f>
        <v>0</v>
      </c>
      <c r="CYZ7" s="120" t="e">
        <f>'[51]CRO2_Pro-Mes'!#REF!</f>
        <v>#REF!</v>
      </c>
      <c r="CZA7" s="120">
        <f>'[51]CRO2_Pro-Mes'!CYU3</f>
        <v>0</v>
      </c>
      <c r="CZB7" s="120" t="e">
        <f>'[51]CRO2_Pro-Mes'!#REF!</f>
        <v>#REF!</v>
      </c>
      <c r="CZC7" s="120">
        <f>'[51]CRO2_Pro-Mes'!CYW3</f>
        <v>0</v>
      </c>
      <c r="CZD7" s="120" t="e">
        <f>'[51]CRO2_Pro-Mes'!#REF!</f>
        <v>#REF!</v>
      </c>
      <c r="CZE7" s="120">
        <f>'[51]CRO2_Pro-Mes'!CYY3</f>
        <v>0</v>
      </c>
      <c r="CZF7" s="120" t="e">
        <f>'[51]CRO2_Pro-Mes'!#REF!</f>
        <v>#REF!</v>
      </c>
      <c r="CZG7" s="120">
        <f>'[51]CRO2_Pro-Mes'!CZA3</f>
        <v>0</v>
      </c>
      <c r="CZH7" s="120" t="e">
        <f>'[51]CRO2_Pro-Mes'!#REF!</f>
        <v>#REF!</v>
      </c>
      <c r="CZI7" s="120">
        <f>'[51]CRO2_Pro-Mes'!CZC3</f>
        <v>0</v>
      </c>
      <c r="CZJ7" s="120" t="e">
        <f>'[51]CRO2_Pro-Mes'!#REF!</f>
        <v>#REF!</v>
      </c>
      <c r="CZK7" s="120">
        <f>'[51]CRO2_Pro-Mes'!CZE3</f>
        <v>0</v>
      </c>
      <c r="CZL7" s="120" t="e">
        <f>'[51]CRO2_Pro-Mes'!#REF!</f>
        <v>#REF!</v>
      </c>
      <c r="CZM7" s="120">
        <f>'[51]CRO2_Pro-Mes'!CZG3</f>
        <v>0</v>
      </c>
      <c r="CZN7" s="120" t="e">
        <f>'[51]CRO2_Pro-Mes'!#REF!</f>
        <v>#REF!</v>
      </c>
      <c r="CZO7" s="120">
        <f>'[51]CRO2_Pro-Mes'!CZI3</f>
        <v>0</v>
      </c>
      <c r="CZP7" s="120" t="e">
        <f>'[51]CRO2_Pro-Mes'!#REF!</f>
        <v>#REF!</v>
      </c>
      <c r="CZQ7" s="120">
        <f>'[51]CRO2_Pro-Mes'!CZK3</f>
        <v>0</v>
      </c>
      <c r="CZR7" s="120" t="e">
        <f>'[51]CRO2_Pro-Mes'!#REF!</f>
        <v>#REF!</v>
      </c>
      <c r="CZS7" s="120">
        <f>'[51]CRO2_Pro-Mes'!CZM3</f>
        <v>0</v>
      </c>
      <c r="CZT7" s="120" t="e">
        <f>'[51]CRO2_Pro-Mes'!#REF!</f>
        <v>#REF!</v>
      </c>
      <c r="CZU7" s="120">
        <f>'[51]CRO2_Pro-Mes'!CZO3</f>
        <v>0</v>
      </c>
      <c r="CZV7" s="120" t="e">
        <f>'[51]CRO2_Pro-Mes'!#REF!</f>
        <v>#REF!</v>
      </c>
      <c r="CZW7" s="120">
        <f>'[51]CRO2_Pro-Mes'!CZQ3</f>
        <v>0</v>
      </c>
      <c r="CZX7" s="120" t="e">
        <f>'[51]CRO2_Pro-Mes'!#REF!</f>
        <v>#REF!</v>
      </c>
      <c r="CZY7" s="120">
        <f>'[51]CRO2_Pro-Mes'!CZS3</f>
        <v>0</v>
      </c>
      <c r="CZZ7" s="120" t="e">
        <f>'[51]CRO2_Pro-Mes'!#REF!</f>
        <v>#REF!</v>
      </c>
      <c r="DAA7" s="120">
        <f>'[51]CRO2_Pro-Mes'!CZU3</f>
        <v>0</v>
      </c>
      <c r="DAB7" s="120" t="e">
        <f>'[51]CRO2_Pro-Mes'!#REF!</f>
        <v>#REF!</v>
      </c>
      <c r="DAC7" s="120">
        <f>'[51]CRO2_Pro-Mes'!CZW3</f>
        <v>0</v>
      </c>
      <c r="DAD7" s="120" t="e">
        <f>'[51]CRO2_Pro-Mes'!#REF!</f>
        <v>#REF!</v>
      </c>
      <c r="DAE7" s="120">
        <f>'[51]CRO2_Pro-Mes'!CZY3</f>
        <v>0</v>
      </c>
      <c r="DAF7" s="120" t="e">
        <f>'[51]CRO2_Pro-Mes'!#REF!</f>
        <v>#REF!</v>
      </c>
      <c r="DAG7" s="120">
        <f>'[51]CRO2_Pro-Mes'!DAA3</f>
        <v>0</v>
      </c>
      <c r="DAH7" s="120" t="e">
        <f>'[51]CRO2_Pro-Mes'!#REF!</f>
        <v>#REF!</v>
      </c>
      <c r="DAI7" s="120">
        <f>'[51]CRO2_Pro-Mes'!DAC3</f>
        <v>0</v>
      </c>
      <c r="DAJ7" s="120" t="e">
        <f>'[51]CRO2_Pro-Mes'!#REF!</f>
        <v>#REF!</v>
      </c>
      <c r="DAK7" s="120">
        <f>'[51]CRO2_Pro-Mes'!DAE3</f>
        <v>0</v>
      </c>
      <c r="DAL7" s="120" t="e">
        <f>'[51]CRO2_Pro-Mes'!#REF!</f>
        <v>#REF!</v>
      </c>
      <c r="DAM7" s="120">
        <f>'[51]CRO2_Pro-Mes'!DAG3</f>
        <v>0</v>
      </c>
      <c r="DAN7" s="120" t="e">
        <f>'[51]CRO2_Pro-Mes'!#REF!</f>
        <v>#REF!</v>
      </c>
      <c r="DAO7" s="120">
        <f>'[51]CRO2_Pro-Mes'!DAI3</f>
        <v>0</v>
      </c>
      <c r="DAP7" s="120" t="e">
        <f>'[51]CRO2_Pro-Mes'!#REF!</f>
        <v>#REF!</v>
      </c>
      <c r="DAQ7" s="120">
        <f>'[51]CRO2_Pro-Mes'!DAK3</f>
        <v>0</v>
      </c>
      <c r="DAR7" s="120" t="e">
        <f>'[51]CRO2_Pro-Mes'!#REF!</f>
        <v>#REF!</v>
      </c>
      <c r="DAS7" s="120">
        <f>'[51]CRO2_Pro-Mes'!DAM3</f>
        <v>0</v>
      </c>
      <c r="DAT7" s="120" t="e">
        <f>'[51]CRO2_Pro-Mes'!#REF!</f>
        <v>#REF!</v>
      </c>
      <c r="DAU7" s="120">
        <f>'[51]CRO2_Pro-Mes'!DAO3</f>
        <v>0</v>
      </c>
      <c r="DAV7" s="120" t="e">
        <f>'[51]CRO2_Pro-Mes'!#REF!</f>
        <v>#REF!</v>
      </c>
      <c r="DAW7" s="120">
        <f>'[51]CRO2_Pro-Mes'!DAQ3</f>
        <v>0</v>
      </c>
      <c r="DAX7" s="120" t="e">
        <f>'[51]CRO2_Pro-Mes'!#REF!</f>
        <v>#REF!</v>
      </c>
      <c r="DAY7" s="120">
        <f>'[51]CRO2_Pro-Mes'!DAS3</f>
        <v>0</v>
      </c>
      <c r="DAZ7" s="120" t="e">
        <f>'[51]CRO2_Pro-Mes'!#REF!</f>
        <v>#REF!</v>
      </c>
      <c r="DBA7" s="120">
        <f>'[51]CRO2_Pro-Mes'!DAU3</f>
        <v>0</v>
      </c>
      <c r="DBB7" s="120" t="e">
        <f>'[51]CRO2_Pro-Mes'!#REF!</f>
        <v>#REF!</v>
      </c>
      <c r="DBC7" s="120">
        <f>'[51]CRO2_Pro-Mes'!DAW3</f>
        <v>0</v>
      </c>
      <c r="DBD7" s="120" t="e">
        <f>'[51]CRO2_Pro-Mes'!#REF!</f>
        <v>#REF!</v>
      </c>
      <c r="DBE7" s="120">
        <f>'[51]CRO2_Pro-Mes'!DAY3</f>
        <v>0</v>
      </c>
      <c r="DBF7" s="120" t="e">
        <f>'[51]CRO2_Pro-Mes'!#REF!</f>
        <v>#REF!</v>
      </c>
      <c r="DBG7" s="120">
        <f>'[51]CRO2_Pro-Mes'!DBA3</f>
        <v>0</v>
      </c>
      <c r="DBH7" s="120" t="e">
        <f>'[51]CRO2_Pro-Mes'!#REF!</f>
        <v>#REF!</v>
      </c>
      <c r="DBI7" s="120">
        <f>'[51]CRO2_Pro-Mes'!DBC3</f>
        <v>0</v>
      </c>
      <c r="DBJ7" s="120" t="e">
        <f>'[51]CRO2_Pro-Mes'!#REF!</f>
        <v>#REF!</v>
      </c>
      <c r="DBK7" s="120">
        <f>'[51]CRO2_Pro-Mes'!DBE3</f>
        <v>0</v>
      </c>
      <c r="DBL7" s="120" t="e">
        <f>'[51]CRO2_Pro-Mes'!#REF!</f>
        <v>#REF!</v>
      </c>
      <c r="DBM7" s="120">
        <f>'[51]CRO2_Pro-Mes'!DBG3</f>
        <v>0</v>
      </c>
      <c r="DBN7" s="120" t="e">
        <f>'[51]CRO2_Pro-Mes'!#REF!</f>
        <v>#REF!</v>
      </c>
      <c r="DBO7" s="120">
        <f>'[51]CRO2_Pro-Mes'!DBI3</f>
        <v>0</v>
      </c>
      <c r="DBP7" s="120" t="e">
        <f>'[51]CRO2_Pro-Mes'!#REF!</f>
        <v>#REF!</v>
      </c>
      <c r="DBQ7" s="120">
        <f>'[51]CRO2_Pro-Mes'!DBK3</f>
        <v>0</v>
      </c>
      <c r="DBR7" s="120" t="e">
        <f>'[51]CRO2_Pro-Mes'!#REF!</f>
        <v>#REF!</v>
      </c>
      <c r="DBS7" s="120">
        <f>'[51]CRO2_Pro-Mes'!DBM3</f>
        <v>0</v>
      </c>
      <c r="DBT7" s="120" t="e">
        <f>'[51]CRO2_Pro-Mes'!#REF!</f>
        <v>#REF!</v>
      </c>
      <c r="DBU7" s="120">
        <f>'[51]CRO2_Pro-Mes'!DBO3</f>
        <v>0</v>
      </c>
      <c r="DBV7" s="120" t="e">
        <f>'[51]CRO2_Pro-Mes'!#REF!</f>
        <v>#REF!</v>
      </c>
      <c r="DBW7" s="120">
        <f>'[51]CRO2_Pro-Mes'!DBQ3</f>
        <v>0</v>
      </c>
      <c r="DBX7" s="120" t="e">
        <f>'[51]CRO2_Pro-Mes'!#REF!</f>
        <v>#REF!</v>
      </c>
      <c r="DBY7" s="120">
        <f>'[51]CRO2_Pro-Mes'!DBS3</f>
        <v>0</v>
      </c>
      <c r="DBZ7" s="120" t="e">
        <f>'[51]CRO2_Pro-Mes'!#REF!</f>
        <v>#REF!</v>
      </c>
      <c r="DCA7" s="120">
        <f>'[51]CRO2_Pro-Mes'!DBU3</f>
        <v>0</v>
      </c>
      <c r="DCB7" s="120" t="e">
        <f>'[51]CRO2_Pro-Mes'!#REF!</f>
        <v>#REF!</v>
      </c>
      <c r="DCC7" s="120">
        <f>'[51]CRO2_Pro-Mes'!DBW3</f>
        <v>0</v>
      </c>
      <c r="DCD7" s="120" t="e">
        <f>'[51]CRO2_Pro-Mes'!#REF!</f>
        <v>#REF!</v>
      </c>
      <c r="DCE7" s="120">
        <f>'[51]CRO2_Pro-Mes'!DBY3</f>
        <v>0</v>
      </c>
      <c r="DCF7" s="120" t="e">
        <f>'[51]CRO2_Pro-Mes'!#REF!</f>
        <v>#REF!</v>
      </c>
      <c r="DCG7" s="120">
        <f>'[51]CRO2_Pro-Mes'!DCA3</f>
        <v>0</v>
      </c>
      <c r="DCH7" s="120" t="e">
        <f>'[51]CRO2_Pro-Mes'!#REF!</f>
        <v>#REF!</v>
      </c>
      <c r="DCI7" s="120">
        <f>'[51]CRO2_Pro-Mes'!DCC3</f>
        <v>0</v>
      </c>
      <c r="DCJ7" s="120" t="e">
        <f>'[51]CRO2_Pro-Mes'!#REF!</f>
        <v>#REF!</v>
      </c>
      <c r="DCK7" s="120">
        <f>'[51]CRO2_Pro-Mes'!DCE3</f>
        <v>0</v>
      </c>
      <c r="DCL7" s="120" t="e">
        <f>'[51]CRO2_Pro-Mes'!#REF!</f>
        <v>#REF!</v>
      </c>
      <c r="DCM7" s="120">
        <f>'[51]CRO2_Pro-Mes'!DCG3</f>
        <v>0</v>
      </c>
      <c r="DCN7" s="120" t="e">
        <f>'[51]CRO2_Pro-Mes'!#REF!</f>
        <v>#REF!</v>
      </c>
      <c r="DCO7" s="120">
        <f>'[51]CRO2_Pro-Mes'!DCI3</f>
        <v>0</v>
      </c>
      <c r="DCP7" s="120" t="e">
        <f>'[51]CRO2_Pro-Mes'!#REF!</f>
        <v>#REF!</v>
      </c>
      <c r="DCQ7" s="120">
        <f>'[51]CRO2_Pro-Mes'!DCK3</f>
        <v>0</v>
      </c>
      <c r="DCR7" s="120" t="e">
        <f>'[51]CRO2_Pro-Mes'!#REF!</f>
        <v>#REF!</v>
      </c>
      <c r="DCS7" s="120">
        <f>'[51]CRO2_Pro-Mes'!DCM3</f>
        <v>0</v>
      </c>
      <c r="DCT7" s="120" t="e">
        <f>'[51]CRO2_Pro-Mes'!#REF!</f>
        <v>#REF!</v>
      </c>
      <c r="DCU7" s="120">
        <f>'[51]CRO2_Pro-Mes'!DCO3</f>
        <v>0</v>
      </c>
      <c r="DCV7" s="120" t="e">
        <f>'[51]CRO2_Pro-Mes'!#REF!</f>
        <v>#REF!</v>
      </c>
      <c r="DCW7" s="120">
        <f>'[51]CRO2_Pro-Mes'!DCQ3</f>
        <v>0</v>
      </c>
      <c r="DCX7" s="120" t="e">
        <f>'[51]CRO2_Pro-Mes'!#REF!</f>
        <v>#REF!</v>
      </c>
      <c r="DCY7" s="120">
        <f>'[51]CRO2_Pro-Mes'!DCS3</f>
        <v>0</v>
      </c>
      <c r="DCZ7" s="120" t="e">
        <f>'[51]CRO2_Pro-Mes'!#REF!</f>
        <v>#REF!</v>
      </c>
      <c r="DDA7" s="120">
        <f>'[51]CRO2_Pro-Mes'!DCU3</f>
        <v>0</v>
      </c>
      <c r="DDB7" s="120" t="e">
        <f>'[51]CRO2_Pro-Mes'!#REF!</f>
        <v>#REF!</v>
      </c>
      <c r="DDC7" s="120">
        <f>'[51]CRO2_Pro-Mes'!DCW3</f>
        <v>0</v>
      </c>
      <c r="DDD7" s="120" t="e">
        <f>'[51]CRO2_Pro-Mes'!#REF!</f>
        <v>#REF!</v>
      </c>
      <c r="DDE7" s="120">
        <f>'[51]CRO2_Pro-Mes'!DCY3</f>
        <v>0</v>
      </c>
      <c r="DDF7" s="120" t="e">
        <f>'[51]CRO2_Pro-Mes'!#REF!</f>
        <v>#REF!</v>
      </c>
      <c r="DDG7" s="120">
        <f>'[51]CRO2_Pro-Mes'!DDA3</f>
        <v>0</v>
      </c>
      <c r="DDH7" s="120" t="e">
        <f>'[51]CRO2_Pro-Mes'!#REF!</f>
        <v>#REF!</v>
      </c>
      <c r="DDI7" s="120">
        <f>'[51]CRO2_Pro-Mes'!DDC3</f>
        <v>0</v>
      </c>
      <c r="DDJ7" s="120" t="e">
        <f>'[51]CRO2_Pro-Mes'!#REF!</f>
        <v>#REF!</v>
      </c>
      <c r="DDK7" s="120">
        <f>'[51]CRO2_Pro-Mes'!DDE3</f>
        <v>0</v>
      </c>
      <c r="DDL7" s="120" t="e">
        <f>'[51]CRO2_Pro-Mes'!#REF!</f>
        <v>#REF!</v>
      </c>
      <c r="DDM7" s="120">
        <f>'[51]CRO2_Pro-Mes'!DDG3</f>
        <v>0</v>
      </c>
      <c r="DDN7" s="120" t="e">
        <f>'[51]CRO2_Pro-Mes'!#REF!</f>
        <v>#REF!</v>
      </c>
      <c r="DDO7" s="120">
        <f>'[51]CRO2_Pro-Mes'!DDI3</f>
        <v>0</v>
      </c>
      <c r="DDP7" s="120" t="e">
        <f>'[51]CRO2_Pro-Mes'!#REF!</f>
        <v>#REF!</v>
      </c>
      <c r="DDQ7" s="120">
        <f>'[51]CRO2_Pro-Mes'!DDK3</f>
        <v>0</v>
      </c>
      <c r="DDR7" s="120" t="e">
        <f>'[51]CRO2_Pro-Mes'!#REF!</f>
        <v>#REF!</v>
      </c>
      <c r="DDS7" s="120">
        <f>'[51]CRO2_Pro-Mes'!DDM3</f>
        <v>0</v>
      </c>
      <c r="DDT7" s="120" t="e">
        <f>'[51]CRO2_Pro-Mes'!#REF!</f>
        <v>#REF!</v>
      </c>
      <c r="DDU7" s="120">
        <f>'[51]CRO2_Pro-Mes'!DDO3</f>
        <v>0</v>
      </c>
      <c r="DDV7" s="120" t="e">
        <f>'[51]CRO2_Pro-Mes'!#REF!</f>
        <v>#REF!</v>
      </c>
      <c r="DDW7" s="120">
        <f>'[51]CRO2_Pro-Mes'!DDQ3</f>
        <v>0</v>
      </c>
      <c r="DDX7" s="120" t="e">
        <f>'[51]CRO2_Pro-Mes'!#REF!</f>
        <v>#REF!</v>
      </c>
      <c r="DDY7" s="120">
        <f>'[51]CRO2_Pro-Mes'!DDS3</f>
        <v>0</v>
      </c>
      <c r="DDZ7" s="120" t="e">
        <f>'[51]CRO2_Pro-Mes'!#REF!</f>
        <v>#REF!</v>
      </c>
      <c r="DEA7" s="120">
        <f>'[51]CRO2_Pro-Mes'!DDU3</f>
        <v>0</v>
      </c>
      <c r="DEB7" s="120" t="e">
        <f>'[51]CRO2_Pro-Mes'!#REF!</f>
        <v>#REF!</v>
      </c>
      <c r="DEC7" s="120">
        <f>'[51]CRO2_Pro-Mes'!DDW3</f>
        <v>0</v>
      </c>
      <c r="DED7" s="120" t="e">
        <f>'[51]CRO2_Pro-Mes'!#REF!</f>
        <v>#REF!</v>
      </c>
      <c r="DEE7" s="120">
        <f>'[51]CRO2_Pro-Mes'!DDY3</f>
        <v>0</v>
      </c>
      <c r="DEF7" s="120" t="e">
        <f>'[51]CRO2_Pro-Mes'!#REF!</f>
        <v>#REF!</v>
      </c>
      <c r="DEG7" s="120">
        <f>'[51]CRO2_Pro-Mes'!DEA3</f>
        <v>0</v>
      </c>
      <c r="DEH7" s="120" t="e">
        <f>'[51]CRO2_Pro-Mes'!#REF!</f>
        <v>#REF!</v>
      </c>
      <c r="DEI7" s="120">
        <f>'[51]CRO2_Pro-Mes'!DEC3</f>
        <v>0</v>
      </c>
      <c r="DEJ7" s="120" t="e">
        <f>'[51]CRO2_Pro-Mes'!#REF!</f>
        <v>#REF!</v>
      </c>
      <c r="DEK7" s="120">
        <f>'[51]CRO2_Pro-Mes'!DEE3</f>
        <v>0</v>
      </c>
      <c r="DEL7" s="120" t="e">
        <f>'[51]CRO2_Pro-Mes'!#REF!</f>
        <v>#REF!</v>
      </c>
      <c r="DEM7" s="120">
        <f>'[51]CRO2_Pro-Mes'!DEG3</f>
        <v>0</v>
      </c>
      <c r="DEN7" s="120" t="e">
        <f>'[51]CRO2_Pro-Mes'!#REF!</f>
        <v>#REF!</v>
      </c>
      <c r="DEO7" s="120">
        <f>'[51]CRO2_Pro-Mes'!DEI3</f>
        <v>0</v>
      </c>
      <c r="DEP7" s="120" t="e">
        <f>'[51]CRO2_Pro-Mes'!#REF!</f>
        <v>#REF!</v>
      </c>
      <c r="DEQ7" s="120">
        <f>'[51]CRO2_Pro-Mes'!DEK3</f>
        <v>0</v>
      </c>
      <c r="DER7" s="120" t="e">
        <f>'[51]CRO2_Pro-Mes'!#REF!</f>
        <v>#REF!</v>
      </c>
      <c r="DES7" s="120">
        <f>'[51]CRO2_Pro-Mes'!DEM3</f>
        <v>0</v>
      </c>
      <c r="DET7" s="120" t="e">
        <f>'[51]CRO2_Pro-Mes'!#REF!</f>
        <v>#REF!</v>
      </c>
      <c r="DEU7" s="120">
        <f>'[51]CRO2_Pro-Mes'!DEO3</f>
        <v>0</v>
      </c>
      <c r="DEV7" s="120" t="e">
        <f>'[51]CRO2_Pro-Mes'!#REF!</f>
        <v>#REF!</v>
      </c>
      <c r="DEW7" s="120">
        <f>'[51]CRO2_Pro-Mes'!DEQ3</f>
        <v>0</v>
      </c>
      <c r="DEX7" s="120" t="e">
        <f>'[51]CRO2_Pro-Mes'!#REF!</f>
        <v>#REF!</v>
      </c>
      <c r="DEY7" s="120">
        <f>'[51]CRO2_Pro-Mes'!DES3</f>
        <v>0</v>
      </c>
      <c r="DEZ7" s="120" t="e">
        <f>'[51]CRO2_Pro-Mes'!#REF!</f>
        <v>#REF!</v>
      </c>
      <c r="DFA7" s="120">
        <f>'[51]CRO2_Pro-Mes'!DEU3</f>
        <v>0</v>
      </c>
      <c r="DFB7" s="120" t="e">
        <f>'[51]CRO2_Pro-Mes'!#REF!</f>
        <v>#REF!</v>
      </c>
      <c r="DFC7" s="120">
        <f>'[51]CRO2_Pro-Mes'!DEW3</f>
        <v>0</v>
      </c>
      <c r="DFD7" s="120" t="e">
        <f>'[51]CRO2_Pro-Mes'!#REF!</f>
        <v>#REF!</v>
      </c>
      <c r="DFE7" s="120">
        <f>'[51]CRO2_Pro-Mes'!DEY3</f>
        <v>0</v>
      </c>
      <c r="DFF7" s="120" t="e">
        <f>'[51]CRO2_Pro-Mes'!#REF!</f>
        <v>#REF!</v>
      </c>
      <c r="DFG7" s="120">
        <f>'[51]CRO2_Pro-Mes'!DFA3</f>
        <v>0</v>
      </c>
      <c r="DFH7" s="120" t="e">
        <f>'[51]CRO2_Pro-Mes'!#REF!</f>
        <v>#REF!</v>
      </c>
      <c r="DFI7" s="120">
        <f>'[51]CRO2_Pro-Mes'!DFC3</f>
        <v>0</v>
      </c>
      <c r="DFJ7" s="120" t="e">
        <f>'[51]CRO2_Pro-Mes'!#REF!</f>
        <v>#REF!</v>
      </c>
      <c r="DFK7" s="120">
        <f>'[51]CRO2_Pro-Mes'!DFE3</f>
        <v>0</v>
      </c>
      <c r="DFL7" s="120" t="e">
        <f>'[51]CRO2_Pro-Mes'!#REF!</f>
        <v>#REF!</v>
      </c>
      <c r="DFM7" s="120">
        <f>'[51]CRO2_Pro-Mes'!DFG3</f>
        <v>0</v>
      </c>
      <c r="DFN7" s="120" t="e">
        <f>'[51]CRO2_Pro-Mes'!#REF!</f>
        <v>#REF!</v>
      </c>
      <c r="DFO7" s="120">
        <f>'[51]CRO2_Pro-Mes'!DFI3</f>
        <v>0</v>
      </c>
      <c r="DFP7" s="120" t="e">
        <f>'[51]CRO2_Pro-Mes'!#REF!</f>
        <v>#REF!</v>
      </c>
      <c r="DFQ7" s="120">
        <f>'[51]CRO2_Pro-Mes'!DFK3</f>
        <v>0</v>
      </c>
      <c r="DFR7" s="120" t="e">
        <f>'[51]CRO2_Pro-Mes'!#REF!</f>
        <v>#REF!</v>
      </c>
      <c r="DFS7" s="120">
        <f>'[51]CRO2_Pro-Mes'!DFM3</f>
        <v>0</v>
      </c>
      <c r="DFT7" s="120" t="e">
        <f>'[51]CRO2_Pro-Mes'!#REF!</f>
        <v>#REF!</v>
      </c>
      <c r="DFU7" s="120">
        <f>'[51]CRO2_Pro-Mes'!DFO3</f>
        <v>0</v>
      </c>
      <c r="DFV7" s="120" t="e">
        <f>'[51]CRO2_Pro-Mes'!#REF!</f>
        <v>#REF!</v>
      </c>
      <c r="DFW7" s="120">
        <f>'[51]CRO2_Pro-Mes'!DFQ3</f>
        <v>0</v>
      </c>
      <c r="DFX7" s="120" t="e">
        <f>'[51]CRO2_Pro-Mes'!#REF!</f>
        <v>#REF!</v>
      </c>
      <c r="DFY7" s="120">
        <f>'[51]CRO2_Pro-Mes'!DFS3</f>
        <v>0</v>
      </c>
      <c r="DFZ7" s="120" t="e">
        <f>'[51]CRO2_Pro-Mes'!#REF!</f>
        <v>#REF!</v>
      </c>
      <c r="DGA7" s="120">
        <f>'[51]CRO2_Pro-Mes'!DFU3</f>
        <v>0</v>
      </c>
      <c r="DGB7" s="120" t="e">
        <f>'[51]CRO2_Pro-Mes'!#REF!</f>
        <v>#REF!</v>
      </c>
      <c r="DGC7" s="120">
        <f>'[51]CRO2_Pro-Mes'!DFW3</f>
        <v>0</v>
      </c>
      <c r="DGD7" s="120" t="e">
        <f>'[51]CRO2_Pro-Mes'!#REF!</f>
        <v>#REF!</v>
      </c>
      <c r="DGE7" s="120">
        <f>'[51]CRO2_Pro-Mes'!DFY3</f>
        <v>0</v>
      </c>
      <c r="DGF7" s="120" t="e">
        <f>'[51]CRO2_Pro-Mes'!#REF!</f>
        <v>#REF!</v>
      </c>
      <c r="DGG7" s="120">
        <f>'[51]CRO2_Pro-Mes'!DGA3</f>
        <v>0</v>
      </c>
      <c r="DGH7" s="120" t="e">
        <f>'[51]CRO2_Pro-Mes'!#REF!</f>
        <v>#REF!</v>
      </c>
      <c r="DGI7" s="120">
        <f>'[51]CRO2_Pro-Mes'!DGC3</f>
        <v>0</v>
      </c>
      <c r="DGJ7" s="120" t="e">
        <f>'[51]CRO2_Pro-Mes'!#REF!</f>
        <v>#REF!</v>
      </c>
      <c r="DGK7" s="120">
        <f>'[51]CRO2_Pro-Mes'!DGE3</f>
        <v>0</v>
      </c>
      <c r="DGL7" s="120" t="e">
        <f>'[51]CRO2_Pro-Mes'!#REF!</f>
        <v>#REF!</v>
      </c>
      <c r="DGM7" s="120">
        <f>'[51]CRO2_Pro-Mes'!DGG3</f>
        <v>0</v>
      </c>
      <c r="DGN7" s="120" t="e">
        <f>'[51]CRO2_Pro-Mes'!#REF!</f>
        <v>#REF!</v>
      </c>
      <c r="DGO7" s="120">
        <f>'[51]CRO2_Pro-Mes'!DGI3</f>
        <v>0</v>
      </c>
      <c r="DGP7" s="120" t="e">
        <f>'[51]CRO2_Pro-Mes'!#REF!</f>
        <v>#REF!</v>
      </c>
      <c r="DGQ7" s="120">
        <f>'[51]CRO2_Pro-Mes'!DGK3</f>
        <v>0</v>
      </c>
      <c r="DGR7" s="120" t="e">
        <f>'[51]CRO2_Pro-Mes'!#REF!</f>
        <v>#REF!</v>
      </c>
      <c r="DGS7" s="120">
        <f>'[51]CRO2_Pro-Mes'!DGM3</f>
        <v>0</v>
      </c>
      <c r="DGT7" s="120" t="e">
        <f>'[51]CRO2_Pro-Mes'!#REF!</f>
        <v>#REF!</v>
      </c>
      <c r="DGU7" s="120">
        <f>'[51]CRO2_Pro-Mes'!DGO3</f>
        <v>0</v>
      </c>
      <c r="DGV7" s="120" t="e">
        <f>'[51]CRO2_Pro-Mes'!#REF!</f>
        <v>#REF!</v>
      </c>
      <c r="DGW7" s="120">
        <f>'[51]CRO2_Pro-Mes'!DGQ3</f>
        <v>0</v>
      </c>
      <c r="DGX7" s="120" t="e">
        <f>'[51]CRO2_Pro-Mes'!#REF!</f>
        <v>#REF!</v>
      </c>
      <c r="DGY7" s="120">
        <f>'[51]CRO2_Pro-Mes'!DGS3</f>
        <v>0</v>
      </c>
      <c r="DGZ7" s="120" t="e">
        <f>'[51]CRO2_Pro-Mes'!#REF!</f>
        <v>#REF!</v>
      </c>
      <c r="DHA7" s="120">
        <f>'[51]CRO2_Pro-Mes'!DGU3</f>
        <v>0</v>
      </c>
      <c r="DHB7" s="120" t="e">
        <f>'[51]CRO2_Pro-Mes'!#REF!</f>
        <v>#REF!</v>
      </c>
      <c r="DHC7" s="120">
        <f>'[51]CRO2_Pro-Mes'!DGW3</f>
        <v>0</v>
      </c>
      <c r="DHD7" s="120" t="e">
        <f>'[51]CRO2_Pro-Mes'!#REF!</f>
        <v>#REF!</v>
      </c>
      <c r="DHE7" s="120">
        <f>'[51]CRO2_Pro-Mes'!DGY3</f>
        <v>0</v>
      </c>
      <c r="DHF7" s="120" t="e">
        <f>'[51]CRO2_Pro-Mes'!#REF!</f>
        <v>#REF!</v>
      </c>
      <c r="DHG7" s="120">
        <f>'[51]CRO2_Pro-Mes'!DHA3</f>
        <v>0</v>
      </c>
      <c r="DHH7" s="120" t="e">
        <f>'[51]CRO2_Pro-Mes'!#REF!</f>
        <v>#REF!</v>
      </c>
      <c r="DHI7" s="120">
        <f>'[51]CRO2_Pro-Mes'!DHC3</f>
        <v>0</v>
      </c>
      <c r="DHJ7" s="120" t="e">
        <f>'[51]CRO2_Pro-Mes'!#REF!</f>
        <v>#REF!</v>
      </c>
      <c r="DHK7" s="120">
        <f>'[51]CRO2_Pro-Mes'!DHE3</f>
        <v>0</v>
      </c>
      <c r="DHL7" s="120" t="e">
        <f>'[51]CRO2_Pro-Mes'!#REF!</f>
        <v>#REF!</v>
      </c>
      <c r="DHM7" s="120">
        <f>'[51]CRO2_Pro-Mes'!DHG3</f>
        <v>0</v>
      </c>
      <c r="DHN7" s="120" t="e">
        <f>'[51]CRO2_Pro-Mes'!#REF!</f>
        <v>#REF!</v>
      </c>
      <c r="DHO7" s="120">
        <f>'[51]CRO2_Pro-Mes'!DHI3</f>
        <v>0</v>
      </c>
      <c r="DHP7" s="120" t="e">
        <f>'[51]CRO2_Pro-Mes'!#REF!</f>
        <v>#REF!</v>
      </c>
      <c r="DHQ7" s="120">
        <f>'[51]CRO2_Pro-Mes'!DHK3</f>
        <v>0</v>
      </c>
      <c r="DHR7" s="120" t="e">
        <f>'[51]CRO2_Pro-Mes'!#REF!</f>
        <v>#REF!</v>
      </c>
      <c r="DHS7" s="120">
        <f>'[51]CRO2_Pro-Mes'!DHM3</f>
        <v>0</v>
      </c>
      <c r="DHT7" s="120" t="e">
        <f>'[51]CRO2_Pro-Mes'!#REF!</f>
        <v>#REF!</v>
      </c>
      <c r="DHU7" s="120">
        <f>'[51]CRO2_Pro-Mes'!DHO3</f>
        <v>0</v>
      </c>
      <c r="DHV7" s="120" t="e">
        <f>'[51]CRO2_Pro-Mes'!#REF!</f>
        <v>#REF!</v>
      </c>
      <c r="DHW7" s="120">
        <f>'[51]CRO2_Pro-Mes'!DHQ3</f>
        <v>0</v>
      </c>
      <c r="DHX7" s="120" t="e">
        <f>'[51]CRO2_Pro-Mes'!#REF!</f>
        <v>#REF!</v>
      </c>
      <c r="DHY7" s="120">
        <f>'[51]CRO2_Pro-Mes'!DHS3</f>
        <v>0</v>
      </c>
      <c r="DHZ7" s="120" t="e">
        <f>'[51]CRO2_Pro-Mes'!#REF!</f>
        <v>#REF!</v>
      </c>
      <c r="DIA7" s="120">
        <f>'[51]CRO2_Pro-Mes'!DHU3</f>
        <v>0</v>
      </c>
      <c r="DIB7" s="120" t="e">
        <f>'[51]CRO2_Pro-Mes'!#REF!</f>
        <v>#REF!</v>
      </c>
      <c r="DIC7" s="120">
        <f>'[51]CRO2_Pro-Mes'!DHW3</f>
        <v>0</v>
      </c>
      <c r="DID7" s="120" t="e">
        <f>'[51]CRO2_Pro-Mes'!#REF!</f>
        <v>#REF!</v>
      </c>
      <c r="DIE7" s="120">
        <f>'[51]CRO2_Pro-Mes'!DHY3</f>
        <v>0</v>
      </c>
      <c r="DIF7" s="120" t="e">
        <f>'[51]CRO2_Pro-Mes'!#REF!</f>
        <v>#REF!</v>
      </c>
      <c r="DIG7" s="120">
        <f>'[51]CRO2_Pro-Mes'!DIA3</f>
        <v>0</v>
      </c>
      <c r="DIH7" s="120" t="e">
        <f>'[51]CRO2_Pro-Mes'!#REF!</f>
        <v>#REF!</v>
      </c>
      <c r="DII7" s="120">
        <f>'[51]CRO2_Pro-Mes'!DIC3</f>
        <v>0</v>
      </c>
      <c r="DIJ7" s="120" t="e">
        <f>'[51]CRO2_Pro-Mes'!#REF!</f>
        <v>#REF!</v>
      </c>
      <c r="DIK7" s="120">
        <f>'[51]CRO2_Pro-Mes'!DIE3</f>
        <v>0</v>
      </c>
      <c r="DIL7" s="120" t="e">
        <f>'[51]CRO2_Pro-Mes'!#REF!</f>
        <v>#REF!</v>
      </c>
      <c r="DIM7" s="120">
        <f>'[51]CRO2_Pro-Mes'!DIG3</f>
        <v>0</v>
      </c>
      <c r="DIN7" s="120" t="e">
        <f>'[51]CRO2_Pro-Mes'!#REF!</f>
        <v>#REF!</v>
      </c>
      <c r="DIO7" s="120">
        <f>'[51]CRO2_Pro-Mes'!DII3</f>
        <v>0</v>
      </c>
      <c r="DIP7" s="120" t="e">
        <f>'[51]CRO2_Pro-Mes'!#REF!</f>
        <v>#REF!</v>
      </c>
      <c r="DIQ7" s="120">
        <f>'[51]CRO2_Pro-Mes'!DIK3</f>
        <v>0</v>
      </c>
      <c r="DIR7" s="120" t="e">
        <f>'[51]CRO2_Pro-Mes'!#REF!</f>
        <v>#REF!</v>
      </c>
      <c r="DIS7" s="120">
        <f>'[51]CRO2_Pro-Mes'!DIM3</f>
        <v>0</v>
      </c>
      <c r="DIT7" s="120" t="e">
        <f>'[51]CRO2_Pro-Mes'!#REF!</f>
        <v>#REF!</v>
      </c>
      <c r="DIU7" s="120">
        <f>'[51]CRO2_Pro-Mes'!DIO3</f>
        <v>0</v>
      </c>
      <c r="DIV7" s="120" t="e">
        <f>'[51]CRO2_Pro-Mes'!#REF!</f>
        <v>#REF!</v>
      </c>
      <c r="DIW7" s="120">
        <f>'[51]CRO2_Pro-Mes'!DIQ3</f>
        <v>0</v>
      </c>
      <c r="DIX7" s="120" t="e">
        <f>'[51]CRO2_Pro-Mes'!#REF!</f>
        <v>#REF!</v>
      </c>
      <c r="DIY7" s="120">
        <f>'[51]CRO2_Pro-Mes'!DIS3</f>
        <v>0</v>
      </c>
      <c r="DIZ7" s="120" t="e">
        <f>'[51]CRO2_Pro-Mes'!#REF!</f>
        <v>#REF!</v>
      </c>
      <c r="DJA7" s="120">
        <f>'[51]CRO2_Pro-Mes'!DIU3</f>
        <v>0</v>
      </c>
      <c r="DJB7" s="120" t="e">
        <f>'[51]CRO2_Pro-Mes'!#REF!</f>
        <v>#REF!</v>
      </c>
      <c r="DJC7" s="120">
        <f>'[51]CRO2_Pro-Mes'!DIW3</f>
        <v>0</v>
      </c>
      <c r="DJD7" s="120" t="e">
        <f>'[51]CRO2_Pro-Mes'!#REF!</f>
        <v>#REF!</v>
      </c>
      <c r="DJE7" s="120">
        <f>'[51]CRO2_Pro-Mes'!DIY3</f>
        <v>0</v>
      </c>
      <c r="DJF7" s="120" t="e">
        <f>'[51]CRO2_Pro-Mes'!#REF!</f>
        <v>#REF!</v>
      </c>
      <c r="DJG7" s="120">
        <f>'[51]CRO2_Pro-Mes'!DJA3</f>
        <v>0</v>
      </c>
      <c r="DJH7" s="120" t="e">
        <f>'[51]CRO2_Pro-Mes'!#REF!</f>
        <v>#REF!</v>
      </c>
      <c r="DJI7" s="120">
        <f>'[51]CRO2_Pro-Mes'!DJC3</f>
        <v>0</v>
      </c>
      <c r="DJJ7" s="120" t="e">
        <f>'[51]CRO2_Pro-Mes'!#REF!</f>
        <v>#REF!</v>
      </c>
      <c r="DJK7" s="120">
        <f>'[51]CRO2_Pro-Mes'!DJE3</f>
        <v>0</v>
      </c>
      <c r="DJL7" s="120" t="e">
        <f>'[51]CRO2_Pro-Mes'!#REF!</f>
        <v>#REF!</v>
      </c>
      <c r="DJM7" s="120">
        <f>'[51]CRO2_Pro-Mes'!DJG3</f>
        <v>0</v>
      </c>
      <c r="DJN7" s="120" t="e">
        <f>'[51]CRO2_Pro-Mes'!#REF!</f>
        <v>#REF!</v>
      </c>
      <c r="DJO7" s="120">
        <f>'[51]CRO2_Pro-Mes'!DJI3</f>
        <v>0</v>
      </c>
      <c r="DJP7" s="120" t="e">
        <f>'[51]CRO2_Pro-Mes'!#REF!</f>
        <v>#REF!</v>
      </c>
      <c r="DJQ7" s="120">
        <f>'[51]CRO2_Pro-Mes'!DJK3</f>
        <v>0</v>
      </c>
      <c r="DJR7" s="120" t="e">
        <f>'[51]CRO2_Pro-Mes'!#REF!</f>
        <v>#REF!</v>
      </c>
      <c r="DJS7" s="120">
        <f>'[51]CRO2_Pro-Mes'!DJM3</f>
        <v>0</v>
      </c>
      <c r="DJT7" s="120" t="e">
        <f>'[51]CRO2_Pro-Mes'!#REF!</f>
        <v>#REF!</v>
      </c>
      <c r="DJU7" s="120">
        <f>'[51]CRO2_Pro-Mes'!DJO3</f>
        <v>0</v>
      </c>
      <c r="DJV7" s="120" t="e">
        <f>'[51]CRO2_Pro-Mes'!#REF!</f>
        <v>#REF!</v>
      </c>
      <c r="DJW7" s="120">
        <f>'[51]CRO2_Pro-Mes'!DJQ3</f>
        <v>0</v>
      </c>
      <c r="DJX7" s="120" t="e">
        <f>'[51]CRO2_Pro-Mes'!#REF!</f>
        <v>#REF!</v>
      </c>
      <c r="DJY7" s="120">
        <f>'[51]CRO2_Pro-Mes'!DJS3</f>
        <v>0</v>
      </c>
      <c r="DJZ7" s="120" t="e">
        <f>'[51]CRO2_Pro-Mes'!#REF!</f>
        <v>#REF!</v>
      </c>
      <c r="DKA7" s="120">
        <f>'[51]CRO2_Pro-Mes'!DJU3</f>
        <v>0</v>
      </c>
      <c r="DKB7" s="120" t="e">
        <f>'[51]CRO2_Pro-Mes'!#REF!</f>
        <v>#REF!</v>
      </c>
      <c r="DKC7" s="120">
        <f>'[51]CRO2_Pro-Mes'!DJW3</f>
        <v>0</v>
      </c>
      <c r="DKD7" s="120" t="e">
        <f>'[51]CRO2_Pro-Mes'!#REF!</f>
        <v>#REF!</v>
      </c>
      <c r="DKE7" s="120">
        <f>'[51]CRO2_Pro-Mes'!DJY3</f>
        <v>0</v>
      </c>
      <c r="DKF7" s="120" t="e">
        <f>'[51]CRO2_Pro-Mes'!#REF!</f>
        <v>#REF!</v>
      </c>
      <c r="DKG7" s="120">
        <f>'[51]CRO2_Pro-Mes'!DKA3</f>
        <v>0</v>
      </c>
      <c r="DKH7" s="120" t="e">
        <f>'[51]CRO2_Pro-Mes'!#REF!</f>
        <v>#REF!</v>
      </c>
      <c r="DKI7" s="120">
        <f>'[51]CRO2_Pro-Mes'!DKC3</f>
        <v>0</v>
      </c>
      <c r="DKJ7" s="120" t="e">
        <f>'[51]CRO2_Pro-Mes'!#REF!</f>
        <v>#REF!</v>
      </c>
      <c r="DKK7" s="120">
        <f>'[51]CRO2_Pro-Mes'!DKE3</f>
        <v>0</v>
      </c>
      <c r="DKL7" s="120" t="e">
        <f>'[51]CRO2_Pro-Mes'!#REF!</f>
        <v>#REF!</v>
      </c>
      <c r="DKM7" s="120">
        <f>'[51]CRO2_Pro-Mes'!DKG3</f>
        <v>0</v>
      </c>
      <c r="DKN7" s="120" t="e">
        <f>'[51]CRO2_Pro-Mes'!#REF!</f>
        <v>#REF!</v>
      </c>
      <c r="DKO7" s="120">
        <f>'[51]CRO2_Pro-Mes'!DKI3</f>
        <v>0</v>
      </c>
      <c r="DKP7" s="120" t="e">
        <f>'[51]CRO2_Pro-Mes'!#REF!</f>
        <v>#REF!</v>
      </c>
      <c r="DKQ7" s="120">
        <f>'[51]CRO2_Pro-Mes'!DKK3</f>
        <v>0</v>
      </c>
      <c r="DKR7" s="120" t="e">
        <f>'[51]CRO2_Pro-Mes'!#REF!</f>
        <v>#REF!</v>
      </c>
      <c r="DKS7" s="120">
        <f>'[51]CRO2_Pro-Mes'!DKM3</f>
        <v>0</v>
      </c>
      <c r="DKT7" s="120" t="e">
        <f>'[51]CRO2_Pro-Mes'!#REF!</f>
        <v>#REF!</v>
      </c>
      <c r="DKU7" s="120">
        <f>'[51]CRO2_Pro-Mes'!DKO3</f>
        <v>0</v>
      </c>
      <c r="DKV7" s="120" t="e">
        <f>'[51]CRO2_Pro-Mes'!#REF!</f>
        <v>#REF!</v>
      </c>
      <c r="DKW7" s="120">
        <f>'[51]CRO2_Pro-Mes'!DKQ3</f>
        <v>0</v>
      </c>
      <c r="DKX7" s="120" t="e">
        <f>'[51]CRO2_Pro-Mes'!#REF!</f>
        <v>#REF!</v>
      </c>
      <c r="DKY7" s="120">
        <f>'[51]CRO2_Pro-Mes'!DKS3</f>
        <v>0</v>
      </c>
      <c r="DKZ7" s="120" t="e">
        <f>'[51]CRO2_Pro-Mes'!#REF!</f>
        <v>#REF!</v>
      </c>
      <c r="DLA7" s="120">
        <f>'[51]CRO2_Pro-Mes'!DKU3</f>
        <v>0</v>
      </c>
      <c r="DLB7" s="120" t="e">
        <f>'[51]CRO2_Pro-Mes'!#REF!</f>
        <v>#REF!</v>
      </c>
      <c r="DLC7" s="120">
        <f>'[51]CRO2_Pro-Mes'!DKW3</f>
        <v>0</v>
      </c>
      <c r="DLD7" s="120" t="e">
        <f>'[51]CRO2_Pro-Mes'!#REF!</f>
        <v>#REF!</v>
      </c>
      <c r="DLE7" s="120">
        <f>'[51]CRO2_Pro-Mes'!DKY3</f>
        <v>0</v>
      </c>
      <c r="DLF7" s="120" t="e">
        <f>'[51]CRO2_Pro-Mes'!#REF!</f>
        <v>#REF!</v>
      </c>
      <c r="DLG7" s="120">
        <f>'[51]CRO2_Pro-Mes'!DLA3</f>
        <v>0</v>
      </c>
      <c r="DLH7" s="120" t="e">
        <f>'[51]CRO2_Pro-Mes'!#REF!</f>
        <v>#REF!</v>
      </c>
      <c r="DLI7" s="120">
        <f>'[51]CRO2_Pro-Mes'!DLC3</f>
        <v>0</v>
      </c>
      <c r="DLJ7" s="120" t="e">
        <f>'[51]CRO2_Pro-Mes'!#REF!</f>
        <v>#REF!</v>
      </c>
      <c r="DLK7" s="120">
        <f>'[51]CRO2_Pro-Mes'!DLE3</f>
        <v>0</v>
      </c>
      <c r="DLL7" s="120" t="e">
        <f>'[51]CRO2_Pro-Mes'!#REF!</f>
        <v>#REF!</v>
      </c>
      <c r="DLM7" s="120">
        <f>'[51]CRO2_Pro-Mes'!DLG3</f>
        <v>0</v>
      </c>
      <c r="DLN7" s="120" t="e">
        <f>'[51]CRO2_Pro-Mes'!#REF!</f>
        <v>#REF!</v>
      </c>
      <c r="DLO7" s="120">
        <f>'[51]CRO2_Pro-Mes'!DLI3</f>
        <v>0</v>
      </c>
      <c r="DLP7" s="120" t="e">
        <f>'[51]CRO2_Pro-Mes'!#REF!</f>
        <v>#REF!</v>
      </c>
      <c r="DLQ7" s="120">
        <f>'[51]CRO2_Pro-Mes'!DLK3</f>
        <v>0</v>
      </c>
      <c r="DLR7" s="120" t="e">
        <f>'[51]CRO2_Pro-Mes'!#REF!</f>
        <v>#REF!</v>
      </c>
      <c r="DLS7" s="120">
        <f>'[51]CRO2_Pro-Mes'!DLM3</f>
        <v>0</v>
      </c>
      <c r="DLT7" s="120" t="e">
        <f>'[51]CRO2_Pro-Mes'!#REF!</f>
        <v>#REF!</v>
      </c>
      <c r="DLU7" s="120">
        <f>'[51]CRO2_Pro-Mes'!DLO3</f>
        <v>0</v>
      </c>
      <c r="DLV7" s="120" t="e">
        <f>'[51]CRO2_Pro-Mes'!#REF!</f>
        <v>#REF!</v>
      </c>
      <c r="DLW7" s="120">
        <f>'[51]CRO2_Pro-Mes'!DLQ3</f>
        <v>0</v>
      </c>
      <c r="DLX7" s="120" t="e">
        <f>'[51]CRO2_Pro-Mes'!#REF!</f>
        <v>#REF!</v>
      </c>
      <c r="DLY7" s="120">
        <f>'[51]CRO2_Pro-Mes'!DLS3</f>
        <v>0</v>
      </c>
      <c r="DLZ7" s="120" t="e">
        <f>'[51]CRO2_Pro-Mes'!#REF!</f>
        <v>#REF!</v>
      </c>
      <c r="DMA7" s="120">
        <f>'[51]CRO2_Pro-Mes'!DLU3</f>
        <v>0</v>
      </c>
      <c r="DMB7" s="120" t="e">
        <f>'[51]CRO2_Pro-Mes'!#REF!</f>
        <v>#REF!</v>
      </c>
      <c r="DMC7" s="120">
        <f>'[51]CRO2_Pro-Mes'!DLW3</f>
        <v>0</v>
      </c>
      <c r="DMD7" s="120" t="e">
        <f>'[51]CRO2_Pro-Mes'!#REF!</f>
        <v>#REF!</v>
      </c>
      <c r="DME7" s="120">
        <f>'[51]CRO2_Pro-Mes'!DLY3</f>
        <v>0</v>
      </c>
      <c r="DMF7" s="120" t="e">
        <f>'[51]CRO2_Pro-Mes'!#REF!</f>
        <v>#REF!</v>
      </c>
      <c r="DMG7" s="120">
        <f>'[51]CRO2_Pro-Mes'!DMA3</f>
        <v>0</v>
      </c>
      <c r="DMH7" s="120" t="e">
        <f>'[51]CRO2_Pro-Mes'!#REF!</f>
        <v>#REF!</v>
      </c>
      <c r="DMI7" s="120">
        <f>'[51]CRO2_Pro-Mes'!DMC3</f>
        <v>0</v>
      </c>
      <c r="DMJ7" s="120" t="e">
        <f>'[51]CRO2_Pro-Mes'!#REF!</f>
        <v>#REF!</v>
      </c>
      <c r="DMK7" s="120">
        <f>'[51]CRO2_Pro-Mes'!DME3</f>
        <v>0</v>
      </c>
      <c r="DML7" s="120" t="e">
        <f>'[51]CRO2_Pro-Mes'!#REF!</f>
        <v>#REF!</v>
      </c>
      <c r="DMM7" s="120">
        <f>'[51]CRO2_Pro-Mes'!DMG3</f>
        <v>0</v>
      </c>
      <c r="DMN7" s="120" t="e">
        <f>'[51]CRO2_Pro-Mes'!#REF!</f>
        <v>#REF!</v>
      </c>
      <c r="DMO7" s="120">
        <f>'[51]CRO2_Pro-Mes'!DMI3</f>
        <v>0</v>
      </c>
      <c r="DMP7" s="120" t="e">
        <f>'[51]CRO2_Pro-Mes'!#REF!</f>
        <v>#REF!</v>
      </c>
      <c r="DMQ7" s="120">
        <f>'[51]CRO2_Pro-Mes'!DMK3</f>
        <v>0</v>
      </c>
      <c r="DMR7" s="120" t="e">
        <f>'[51]CRO2_Pro-Mes'!#REF!</f>
        <v>#REF!</v>
      </c>
      <c r="DMS7" s="120">
        <f>'[51]CRO2_Pro-Mes'!DMM3</f>
        <v>0</v>
      </c>
      <c r="DMT7" s="120" t="e">
        <f>'[51]CRO2_Pro-Mes'!#REF!</f>
        <v>#REF!</v>
      </c>
      <c r="DMU7" s="120">
        <f>'[51]CRO2_Pro-Mes'!DMO3</f>
        <v>0</v>
      </c>
      <c r="DMV7" s="120" t="e">
        <f>'[51]CRO2_Pro-Mes'!#REF!</f>
        <v>#REF!</v>
      </c>
      <c r="DMW7" s="120">
        <f>'[51]CRO2_Pro-Mes'!DMQ3</f>
        <v>0</v>
      </c>
      <c r="DMX7" s="120" t="e">
        <f>'[51]CRO2_Pro-Mes'!#REF!</f>
        <v>#REF!</v>
      </c>
      <c r="DMY7" s="120">
        <f>'[51]CRO2_Pro-Mes'!DMS3</f>
        <v>0</v>
      </c>
      <c r="DMZ7" s="120" t="e">
        <f>'[51]CRO2_Pro-Mes'!#REF!</f>
        <v>#REF!</v>
      </c>
      <c r="DNA7" s="120">
        <f>'[51]CRO2_Pro-Mes'!DMU3</f>
        <v>0</v>
      </c>
      <c r="DNB7" s="120" t="e">
        <f>'[51]CRO2_Pro-Mes'!#REF!</f>
        <v>#REF!</v>
      </c>
      <c r="DNC7" s="120">
        <f>'[51]CRO2_Pro-Mes'!DMW3</f>
        <v>0</v>
      </c>
      <c r="DND7" s="120" t="e">
        <f>'[51]CRO2_Pro-Mes'!#REF!</f>
        <v>#REF!</v>
      </c>
      <c r="DNE7" s="120">
        <f>'[51]CRO2_Pro-Mes'!DMY3</f>
        <v>0</v>
      </c>
      <c r="DNF7" s="120" t="e">
        <f>'[51]CRO2_Pro-Mes'!#REF!</f>
        <v>#REF!</v>
      </c>
      <c r="DNG7" s="120">
        <f>'[51]CRO2_Pro-Mes'!DNA3</f>
        <v>0</v>
      </c>
      <c r="DNH7" s="120" t="e">
        <f>'[51]CRO2_Pro-Mes'!#REF!</f>
        <v>#REF!</v>
      </c>
      <c r="DNI7" s="120">
        <f>'[51]CRO2_Pro-Mes'!DNC3</f>
        <v>0</v>
      </c>
      <c r="DNJ7" s="120" t="e">
        <f>'[51]CRO2_Pro-Mes'!#REF!</f>
        <v>#REF!</v>
      </c>
      <c r="DNK7" s="120">
        <f>'[51]CRO2_Pro-Mes'!DNE3</f>
        <v>0</v>
      </c>
      <c r="DNL7" s="120" t="e">
        <f>'[51]CRO2_Pro-Mes'!#REF!</f>
        <v>#REF!</v>
      </c>
      <c r="DNM7" s="120">
        <f>'[51]CRO2_Pro-Mes'!DNG3</f>
        <v>0</v>
      </c>
      <c r="DNN7" s="120" t="e">
        <f>'[51]CRO2_Pro-Mes'!#REF!</f>
        <v>#REF!</v>
      </c>
      <c r="DNO7" s="120">
        <f>'[51]CRO2_Pro-Mes'!DNI3</f>
        <v>0</v>
      </c>
      <c r="DNP7" s="120" t="e">
        <f>'[51]CRO2_Pro-Mes'!#REF!</f>
        <v>#REF!</v>
      </c>
      <c r="DNQ7" s="120">
        <f>'[51]CRO2_Pro-Mes'!DNK3</f>
        <v>0</v>
      </c>
      <c r="DNR7" s="120" t="e">
        <f>'[51]CRO2_Pro-Mes'!#REF!</f>
        <v>#REF!</v>
      </c>
      <c r="DNS7" s="120">
        <f>'[51]CRO2_Pro-Mes'!DNM3</f>
        <v>0</v>
      </c>
      <c r="DNT7" s="120" t="e">
        <f>'[51]CRO2_Pro-Mes'!#REF!</f>
        <v>#REF!</v>
      </c>
      <c r="DNU7" s="120">
        <f>'[51]CRO2_Pro-Mes'!DNO3</f>
        <v>0</v>
      </c>
      <c r="DNV7" s="120" t="e">
        <f>'[51]CRO2_Pro-Mes'!#REF!</f>
        <v>#REF!</v>
      </c>
      <c r="DNW7" s="120">
        <f>'[51]CRO2_Pro-Mes'!DNQ3</f>
        <v>0</v>
      </c>
      <c r="DNX7" s="120" t="e">
        <f>'[51]CRO2_Pro-Mes'!#REF!</f>
        <v>#REF!</v>
      </c>
      <c r="DNY7" s="120">
        <f>'[51]CRO2_Pro-Mes'!DNS3</f>
        <v>0</v>
      </c>
      <c r="DNZ7" s="120" t="e">
        <f>'[51]CRO2_Pro-Mes'!#REF!</f>
        <v>#REF!</v>
      </c>
      <c r="DOA7" s="120">
        <f>'[51]CRO2_Pro-Mes'!DNU3</f>
        <v>0</v>
      </c>
      <c r="DOB7" s="120" t="e">
        <f>'[51]CRO2_Pro-Mes'!#REF!</f>
        <v>#REF!</v>
      </c>
      <c r="DOC7" s="120">
        <f>'[51]CRO2_Pro-Mes'!DNW3</f>
        <v>0</v>
      </c>
      <c r="DOD7" s="120" t="e">
        <f>'[51]CRO2_Pro-Mes'!#REF!</f>
        <v>#REF!</v>
      </c>
      <c r="DOE7" s="120">
        <f>'[51]CRO2_Pro-Mes'!DNY3</f>
        <v>0</v>
      </c>
      <c r="DOF7" s="120" t="e">
        <f>'[51]CRO2_Pro-Mes'!#REF!</f>
        <v>#REF!</v>
      </c>
      <c r="DOG7" s="120">
        <f>'[51]CRO2_Pro-Mes'!DOA3</f>
        <v>0</v>
      </c>
      <c r="DOH7" s="120" t="e">
        <f>'[51]CRO2_Pro-Mes'!#REF!</f>
        <v>#REF!</v>
      </c>
      <c r="DOI7" s="120">
        <f>'[51]CRO2_Pro-Mes'!DOC3</f>
        <v>0</v>
      </c>
      <c r="DOJ7" s="120" t="e">
        <f>'[51]CRO2_Pro-Mes'!#REF!</f>
        <v>#REF!</v>
      </c>
      <c r="DOK7" s="120">
        <f>'[51]CRO2_Pro-Mes'!DOE3</f>
        <v>0</v>
      </c>
      <c r="DOL7" s="120" t="e">
        <f>'[51]CRO2_Pro-Mes'!#REF!</f>
        <v>#REF!</v>
      </c>
      <c r="DOM7" s="120">
        <f>'[51]CRO2_Pro-Mes'!DOG3</f>
        <v>0</v>
      </c>
      <c r="DON7" s="120" t="e">
        <f>'[51]CRO2_Pro-Mes'!#REF!</f>
        <v>#REF!</v>
      </c>
      <c r="DOO7" s="120">
        <f>'[51]CRO2_Pro-Mes'!DOI3</f>
        <v>0</v>
      </c>
      <c r="DOP7" s="120" t="e">
        <f>'[51]CRO2_Pro-Mes'!#REF!</f>
        <v>#REF!</v>
      </c>
      <c r="DOQ7" s="120">
        <f>'[51]CRO2_Pro-Mes'!DOK3</f>
        <v>0</v>
      </c>
      <c r="DOR7" s="120" t="e">
        <f>'[51]CRO2_Pro-Mes'!#REF!</f>
        <v>#REF!</v>
      </c>
      <c r="DOS7" s="120">
        <f>'[51]CRO2_Pro-Mes'!DOM3</f>
        <v>0</v>
      </c>
      <c r="DOT7" s="120" t="e">
        <f>'[51]CRO2_Pro-Mes'!#REF!</f>
        <v>#REF!</v>
      </c>
      <c r="DOU7" s="120">
        <f>'[51]CRO2_Pro-Mes'!DOO3</f>
        <v>0</v>
      </c>
      <c r="DOV7" s="120" t="e">
        <f>'[51]CRO2_Pro-Mes'!#REF!</f>
        <v>#REF!</v>
      </c>
      <c r="DOW7" s="120">
        <f>'[51]CRO2_Pro-Mes'!DOQ3</f>
        <v>0</v>
      </c>
      <c r="DOX7" s="120" t="e">
        <f>'[51]CRO2_Pro-Mes'!#REF!</f>
        <v>#REF!</v>
      </c>
      <c r="DOY7" s="120">
        <f>'[51]CRO2_Pro-Mes'!DOS3</f>
        <v>0</v>
      </c>
      <c r="DOZ7" s="120" t="e">
        <f>'[51]CRO2_Pro-Mes'!#REF!</f>
        <v>#REF!</v>
      </c>
      <c r="DPA7" s="120">
        <f>'[51]CRO2_Pro-Mes'!DOU3</f>
        <v>0</v>
      </c>
      <c r="DPB7" s="120" t="e">
        <f>'[51]CRO2_Pro-Mes'!#REF!</f>
        <v>#REF!</v>
      </c>
      <c r="DPC7" s="120">
        <f>'[51]CRO2_Pro-Mes'!DOW3</f>
        <v>0</v>
      </c>
      <c r="DPD7" s="120" t="e">
        <f>'[51]CRO2_Pro-Mes'!#REF!</f>
        <v>#REF!</v>
      </c>
      <c r="DPE7" s="120">
        <f>'[51]CRO2_Pro-Mes'!DOY3</f>
        <v>0</v>
      </c>
      <c r="DPF7" s="120" t="e">
        <f>'[51]CRO2_Pro-Mes'!#REF!</f>
        <v>#REF!</v>
      </c>
      <c r="DPG7" s="120">
        <f>'[51]CRO2_Pro-Mes'!DPA3</f>
        <v>0</v>
      </c>
      <c r="DPH7" s="120" t="e">
        <f>'[51]CRO2_Pro-Mes'!#REF!</f>
        <v>#REF!</v>
      </c>
      <c r="DPI7" s="120">
        <f>'[51]CRO2_Pro-Mes'!DPC3</f>
        <v>0</v>
      </c>
      <c r="DPJ7" s="120" t="e">
        <f>'[51]CRO2_Pro-Mes'!#REF!</f>
        <v>#REF!</v>
      </c>
      <c r="DPK7" s="120">
        <f>'[51]CRO2_Pro-Mes'!DPE3</f>
        <v>0</v>
      </c>
      <c r="DPL7" s="120" t="e">
        <f>'[51]CRO2_Pro-Mes'!#REF!</f>
        <v>#REF!</v>
      </c>
      <c r="DPM7" s="120">
        <f>'[51]CRO2_Pro-Mes'!DPG3</f>
        <v>0</v>
      </c>
      <c r="DPN7" s="120" t="e">
        <f>'[51]CRO2_Pro-Mes'!#REF!</f>
        <v>#REF!</v>
      </c>
      <c r="DPO7" s="120">
        <f>'[51]CRO2_Pro-Mes'!DPI3</f>
        <v>0</v>
      </c>
      <c r="DPP7" s="120" t="e">
        <f>'[51]CRO2_Pro-Mes'!#REF!</f>
        <v>#REF!</v>
      </c>
      <c r="DPQ7" s="120">
        <f>'[51]CRO2_Pro-Mes'!DPK3</f>
        <v>0</v>
      </c>
      <c r="DPR7" s="120" t="e">
        <f>'[51]CRO2_Pro-Mes'!#REF!</f>
        <v>#REF!</v>
      </c>
      <c r="DPS7" s="120">
        <f>'[51]CRO2_Pro-Mes'!DPM3</f>
        <v>0</v>
      </c>
      <c r="DPT7" s="120" t="e">
        <f>'[51]CRO2_Pro-Mes'!#REF!</f>
        <v>#REF!</v>
      </c>
      <c r="DPU7" s="120">
        <f>'[51]CRO2_Pro-Mes'!DPO3</f>
        <v>0</v>
      </c>
      <c r="DPV7" s="120" t="e">
        <f>'[51]CRO2_Pro-Mes'!#REF!</f>
        <v>#REF!</v>
      </c>
      <c r="DPW7" s="120">
        <f>'[51]CRO2_Pro-Mes'!DPQ3</f>
        <v>0</v>
      </c>
      <c r="DPX7" s="120" t="e">
        <f>'[51]CRO2_Pro-Mes'!#REF!</f>
        <v>#REF!</v>
      </c>
      <c r="DPY7" s="120">
        <f>'[51]CRO2_Pro-Mes'!DPS3</f>
        <v>0</v>
      </c>
      <c r="DPZ7" s="120" t="e">
        <f>'[51]CRO2_Pro-Mes'!#REF!</f>
        <v>#REF!</v>
      </c>
      <c r="DQA7" s="120">
        <f>'[51]CRO2_Pro-Mes'!DPU3</f>
        <v>0</v>
      </c>
      <c r="DQB7" s="120" t="e">
        <f>'[51]CRO2_Pro-Mes'!#REF!</f>
        <v>#REF!</v>
      </c>
      <c r="DQC7" s="120">
        <f>'[51]CRO2_Pro-Mes'!DPW3</f>
        <v>0</v>
      </c>
      <c r="DQD7" s="120" t="e">
        <f>'[51]CRO2_Pro-Mes'!#REF!</f>
        <v>#REF!</v>
      </c>
      <c r="DQE7" s="120">
        <f>'[51]CRO2_Pro-Mes'!DPY3</f>
        <v>0</v>
      </c>
      <c r="DQF7" s="120" t="e">
        <f>'[51]CRO2_Pro-Mes'!#REF!</f>
        <v>#REF!</v>
      </c>
      <c r="DQG7" s="120">
        <f>'[51]CRO2_Pro-Mes'!DQA3</f>
        <v>0</v>
      </c>
      <c r="DQH7" s="120" t="e">
        <f>'[51]CRO2_Pro-Mes'!#REF!</f>
        <v>#REF!</v>
      </c>
      <c r="DQI7" s="120">
        <f>'[51]CRO2_Pro-Mes'!DQC3</f>
        <v>0</v>
      </c>
      <c r="DQJ7" s="120" t="e">
        <f>'[51]CRO2_Pro-Mes'!#REF!</f>
        <v>#REF!</v>
      </c>
      <c r="DQK7" s="120">
        <f>'[51]CRO2_Pro-Mes'!DQE3</f>
        <v>0</v>
      </c>
      <c r="DQL7" s="120" t="e">
        <f>'[51]CRO2_Pro-Mes'!#REF!</f>
        <v>#REF!</v>
      </c>
      <c r="DQM7" s="120">
        <f>'[51]CRO2_Pro-Mes'!DQG3</f>
        <v>0</v>
      </c>
      <c r="DQN7" s="120" t="e">
        <f>'[51]CRO2_Pro-Mes'!#REF!</f>
        <v>#REF!</v>
      </c>
      <c r="DQO7" s="120">
        <f>'[51]CRO2_Pro-Mes'!DQI3</f>
        <v>0</v>
      </c>
      <c r="DQP7" s="120" t="e">
        <f>'[51]CRO2_Pro-Mes'!#REF!</f>
        <v>#REF!</v>
      </c>
      <c r="DQQ7" s="120">
        <f>'[51]CRO2_Pro-Mes'!DQK3</f>
        <v>0</v>
      </c>
      <c r="DQR7" s="120" t="e">
        <f>'[51]CRO2_Pro-Mes'!#REF!</f>
        <v>#REF!</v>
      </c>
      <c r="DQS7" s="120">
        <f>'[51]CRO2_Pro-Mes'!DQM3</f>
        <v>0</v>
      </c>
      <c r="DQT7" s="120" t="e">
        <f>'[51]CRO2_Pro-Mes'!#REF!</f>
        <v>#REF!</v>
      </c>
      <c r="DQU7" s="120">
        <f>'[51]CRO2_Pro-Mes'!DQO3</f>
        <v>0</v>
      </c>
      <c r="DQV7" s="120" t="e">
        <f>'[51]CRO2_Pro-Mes'!#REF!</f>
        <v>#REF!</v>
      </c>
      <c r="DQW7" s="120">
        <f>'[51]CRO2_Pro-Mes'!DQQ3</f>
        <v>0</v>
      </c>
      <c r="DQX7" s="120" t="e">
        <f>'[51]CRO2_Pro-Mes'!#REF!</f>
        <v>#REF!</v>
      </c>
      <c r="DQY7" s="120">
        <f>'[51]CRO2_Pro-Mes'!DQS3</f>
        <v>0</v>
      </c>
      <c r="DQZ7" s="120" t="e">
        <f>'[51]CRO2_Pro-Mes'!#REF!</f>
        <v>#REF!</v>
      </c>
      <c r="DRA7" s="120">
        <f>'[51]CRO2_Pro-Mes'!DQU3</f>
        <v>0</v>
      </c>
      <c r="DRB7" s="120" t="e">
        <f>'[51]CRO2_Pro-Mes'!#REF!</f>
        <v>#REF!</v>
      </c>
      <c r="DRC7" s="120">
        <f>'[51]CRO2_Pro-Mes'!DQW3</f>
        <v>0</v>
      </c>
      <c r="DRD7" s="120" t="e">
        <f>'[51]CRO2_Pro-Mes'!#REF!</f>
        <v>#REF!</v>
      </c>
      <c r="DRE7" s="120">
        <f>'[51]CRO2_Pro-Mes'!DQY3</f>
        <v>0</v>
      </c>
      <c r="DRF7" s="120" t="e">
        <f>'[51]CRO2_Pro-Mes'!#REF!</f>
        <v>#REF!</v>
      </c>
      <c r="DRG7" s="120">
        <f>'[51]CRO2_Pro-Mes'!DRA3</f>
        <v>0</v>
      </c>
      <c r="DRH7" s="120" t="e">
        <f>'[51]CRO2_Pro-Mes'!#REF!</f>
        <v>#REF!</v>
      </c>
      <c r="DRI7" s="120">
        <f>'[51]CRO2_Pro-Mes'!DRC3</f>
        <v>0</v>
      </c>
      <c r="DRJ7" s="120" t="e">
        <f>'[51]CRO2_Pro-Mes'!#REF!</f>
        <v>#REF!</v>
      </c>
      <c r="DRK7" s="120">
        <f>'[51]CRO2_Pro-Mes'!DRE3</f>
        <v>0</v>
      </c>
      <c r="DRL7" s="120" t="e">
        <f>'[51]CRO2_Pro-Mes'!#REF!</f>
        <v>#REF!</v>
      </c>
      <c r="DRM7" s="120">
        <f>'[51]CRO2_Pro-Mes'!DRG3</f>
        <v>0</v>
      </c>
      <c r="DRN7" s="120" t="e">
        <f>'[51]CRO2_Pro-Mes'!#REF!</f>
        <v>#REF!</v>
      </c>
      <c r="DRO7" s="120">
        <f>'[51]CRO2_Pro-Mes'!DRI3</f>
        <v>0</v>
      </c>
      <c r="DRP7" s="120" t="e">
        <f>'[51]CRO2_Pro-Mes'!#REF!</f>
        <v>#REF!</v>
      </c>
      <c r="DRQ7" s="120">
        <f>'[51]CRO2_Pro-Mes'!DRK3</f>
        <v>0</v>
      </c>
      <c r="DRR7" s="120" t="e">
        <f>'[51]CRO2_Pro-Mes'!#REF!</f>
        <v>#REF!</v>
      </c>
      <c r="DRS7" s="120">
        <f>'[51]CRO2_Pro-Mes'!DRM3</f>
        <v>0</v>
      </c>
      <c r="DRT7" s="120" t="e">
        <f>'[51]CRO2_Pro-Mes'!#REF!</f>
        <v>#REF!</v>
      </c>
      <c r="DRU7" s="120">
        <f>'[51]CRO2_Pro-Mes'!DRO3</f>
        <v>0</v>
      </c>
      <c r="DRV7" s="120" t="e">
        <f>'[51]CRO2_Pro-Mes'!#REF!</f>
        <v>#REF!</v>
      </c>
      <c r="DRW7" s="120">
        <f>'[51]CRO2_Pro-Mes'!DRQ3</f>
        <v>0</v>
      </c>
      <c r="DRX7" s="120" t="e">
        <f>'[51]CRO2_Pro-Mes'!#REF!</f>
        <v>#REF!</v>
      </c>
      <c r="DRY7" s="120">
        <f>'[51]CRO2_Pro-Mes'!DRS3</f>
        <v>0</v>
      </c>
      <c r="DRZ7" s="120" t="e">
        <f>'[51]CRO2_Pro-Mes'!#REF!</f>
        <v>#REF!</v>
      </c>
      <c r="DSA7" s="120">
        <f>'[51]CRO2_Pro-Mes'!DRU3</f>
        <v>0</v>
      </c>
      <c r="DSB7" s="120" t="e">
        <f>'[51]CRO2_Pro-Mes'!#REF!</f>
        <v>#REF!</v>
      </c>
      <c r="DSC7" s="120">
        <f>'[51]CRO2_Pro-Mes'!DRW3</f>
        <v>0</v>
      </c>
      <c r="DSD7" s="120" t="e">
        <f>'[51]CRO2_Pro-Mes'!#REF!</f>
        <v>#REF!</v>
      </c>
      <c r="DSE7" s="120">
        <f>'[51]CRO2_Pro-Mes'!DRY3</f>
        <v>0</v>
      </c>
      <c r="DSF7" s="120" t="e">
        <f>'[51]CRO2_Pro-Mes'!#REF!</f>
        <v>#REF!</v>
      </c>
      <c r="DSG7" s="120">
        <f>'[51]CRO2_Pro-Mes'!DSA3</f>
        <v>0</v>
      </c>
      <c r="DSH7" s="120" t="e">
        <f>'[51]CRO2_Pro-Mes'!#REF!</f>
        <v>#REF!</v>
      </c>
      <c r="DSI7" s="120">
        <f>'[51]CRO2_Pro-Mes'!DSC3</f>
        <v>0</v>
      </c>
      <c r="DSJ7" s="120" t="e">
        <f>'[51]CRO2_Pro-Mes'!#REF!</f>
        <v>#REF!</v>
      </c>
      <c r="DSK7" s="120">
        <f>'[51]CRO2_Pro-Mes'!DSE3</f>
        <v>0</v>
      </c>
      <c r="DSL7" s="120" t="e">
        <f>'[51]CRO2_Pro-Mes'!#REF!</f>
        <v>#REF!</v>
      </c>
      <c r="DSM7" s="120">
        <f>'[51]CRO2_Pro-Mes'!DSG3</f>
        <v>0</v>
      </c>
      <c r="DSN7" s="120" t="e">
        <f>'[51]CRO2_Pro-Mes'!#REF!</f>
        <v>#REF!</v>
      </c>
      <c r="DSO7" s="120">
        <f>'[51]CRO2_Pro-Mes'!DSI3</f>
        <v>0</v>
      </c>
      <c r="DSP7" s="120" t="e">
        <f>'[51]CRO2_Pro-Mes'!#REF!</f>
        <v>#REF!</v>
      </c>
      <c r="DSQ7" s="120">
        <f>'[51]CRO2_Pro-Mes'!DSK3</f>
        <v>0</v>
      </c>
      <c r="DSR7" s="120" t="e">
        <f>'[51]CRO2_Pro-Mes'!#REF!</f>
        <v>#REF!</v>
      </c>
      <c r="DSS7" s="120">
        <f>'[51]CRO2_Pro-Mes'!DSM3</f>
        <v>0</v>
      </c>
      <c r="DST7" s="120" t="e">
        <f>'[51]CRO2_Pro-Mes'!#REF!</f>
        <v>#REF!</v>
      </c>
      <c r="DSU7" s="120">
        <f>'[51]CRO2_Pro-Mes'!DSO3</f>
        <v>0</v>
      </c>
      <c r="DSV7" s="120" t="e">
        <f>'[51]CRO2_Pro-Mes'!#REF!</f>
        <v>#REF!</v>
      </c>
      <c r="DSW7" s="120">
        <f>'[51]CRO2_Pro-Mes'!DSQ3</f>
        <v>0</v>
      </c>
      <c r="DSX7" s="120" t="e">
        <f>'[51]CRO2_Pro-Mes'!#REF!</f>
        <v>#REF!</v>
      </c>
      <c r="DSY7" s="120">
        <f>'[51]CRO2_Pro-Mes'!DSS3</f>
        <v>0</v>
      </c>
      <c r="DSZ7" s="120" t="e">
        <f>'[51]CRO2_Pro-Mes'!#REF!</f>
        <v>#REF!</v>
      </c>
      <c r="DTA7" s="120">
        <f>'[51]CRO2_Pro-Mes'!DSU3</f>
        <v>0</v>
      </c>
      <c r="DTB7" s="120" t="e">
        <f>'[51]CRO2_Pro-Mes'!#REF!</f>
        <v>#REF!</v>
      </c>
      <c r="DTC7" s="120">
        <f>'[51]CRO2_Pro-Mes'!DSW3</f>
        <v>0</v>
      </c>
      <c r="DTD7" s="120" t="e">
        <f>'[51]CRO2_Pro-Mes'!#REF!</f>
        <v>#REF!</v>
      </c>
      <c r="DTE7" s="120">
        <f>'[51]CRO2_Pro-Mes'!DSY3</f>
        <v>0</v>
      </c>
      <c r="DTF7" s="120" t="e">
        <f>'[51]CRO2_Pro-Mes'!#REF!</f>
        <v>#REF!</v>
      </c>
      <c r="DTG7" s="120">
        <f>'[51]CRO2_Pro-Mes'!DTA3</f>
        <v>0</v>
      </c>
      <c r="DTH7" s="120" t="e">
        <f>'[51]CRO2_Pro-Mes'!#REF!</f>
        <v>#REF!</v>
      </c>
      <c r="DTI7" s="120">
        <f>'[51]CRO2_Pro-Mes'!DTC3</f>
        <v>0</v>
      </c>
      <c r="DTJ7" s="120" t="e">
        <f>'[51]CRO2_Pro-Mes'!#REF!</f>
        <v>#REF!</v>
      </c>
      <c r="DTK7" s="120">
        <f>'[51]CRO2_Pro-Mes'!DTE3</f>
        <v>0</v>
      </c>
      <c r="DTL7" s="120" t="e">
        <f>'[51]CRO2_Pro-Mes'!#REF!</f>
        <v>#REF!</v>
      </c>
      <c r="DTM7" s="120">
        <f>'[51]CRO2_Pro-Mes'!DTG3</f>
        <v>0</v>
      </c>
      <c r="DTN7" s="120" t="e">
        <f>'[51]CRO2_Pro-Mes'!#REF!</f>
        <v>#REF!</v>
      </c>
      <c r="DTO7" s="120">
        <f>'[51]CRO2_Pro-Mes'!DTI3</f>
        <v>0</v>
      </c>
      <c r="DTP7" s="120" t="e">
        <f>'[51]CRO2_Pro-Mes'!#REF!</f>
        <v>#REF!</v>
      </c>
      <c r="DTQ7" s="120">
        <f>'[51]CRO2_Pro-Mes'!DTK3</f>
        <v>0</v>
      </c>
      <c r="DTR7" s="120" t="e">
        <f>'[51]CRO2_Pro-Mes'!#REF!</f>
        <v>#REF!</v>
      </c>
      <c r="DTS7" s="120">
        <f>'[51]CRO2_Pro-Mes'!DTM3</f>
        <v>0</v>
      </c>
      <c r="DTT7" s="120" t="e">
        <f>'[51]CRO2_Pro-Mes'!#REF!</f>
        <v>#REF!</v>
      </c>
      <c r="DTU7" s="120">
        <f>'[51]CRO2_Pro-Mes'!DTO3</f>
        <v>0</v>
      </c>
      <c r="DTV7" s="120" t="e">
        <f>'[51]CRO2_Pro-Mes'!#REF!</f>
        <v>#REF!</v>
      </c>
      <c r="DTW7" s="120">
        <f>'[51]CRO2_Pro-Mes'!DTQ3</f>
        <v>0</v>
      </c>
      <c r="DTX7" s="120" t="e">
        <f>'[51]CRO2_Pro-Mes'!#REF!</f>
        <v>#REF!</v>
      </c>
      <c r="DTY7" s="120">
        <f>'[51]CRO2_Pro-Mes'!DTS3</f>
        <v>0</v>
      </c>
      <c r="DTZ7" s="120" t="e">
        <f>'[51]CRO2_Pro-Mes'!#REF!</f>
        <v>#REF!</v>
      </c>
      <c r="DUA7" s="120">
        <f>'[51]CRO2_Pro-Mes'!DTU3</f>
        <v>0</v>
      </c>
      <c r="DUB7" s="120" t="e">
        <f>'[51]CRO2_Pro-Mes'!#REF!</f>
        <v>#REF!</v>
      </c>
      <c r="DUC7" s="120">
        <f>'[51]CRO2_Pro-Mes'!DTW3</f>
        <v>0</v>
      </c>
      <c r="DUD7" s="120" t="e">
        <f>'[51]CRO2_Pro-Mes'!#REF!</f>
        <v>#REF!</v>
      </c>
      <c r="DUE7" s="120">
        <f>'[51]CRO2_Pro-Mes'!DTY3</f>
        <v>0</v>
      </c>
      <c r="DUF7" s="120" t="e">
        <f>'[51]CRO2_Pro-Mes'!#REF!</f>
        <v>#REF!</v>
      </c>
      <c r="DUG7" s="120">
        <f>'[51]CRO2_Pro-Mes'!DUA3</f>
        <v>0</v>
      </c>
      <c r="DUH7" s="120" t="e">
        <f>'[51]CRO2_Pro-Mes'!#REF!</f>
        <v>#REF!</v>
      </c>
      <c r="DUI7" s="120">
        <f>'[51]CRO2_Pro-Mes'!DUC3</f>
        <v>0</v>
      </c>
      <c r="DUJ7" s="120" t="e">
        <f>'[51]CRO2_Pro-Mes'!#REF!</f>
        <v>#REF!</v>
      </c>
      <c r="DUK7" s="120">
        <f>'[51]CRO2_Pro-Mes'!DUE3</f>
        <v>0</v>
      </c>
      <c r="DUL7" s="120" t="e">
        <f>'[51]CRO2_Pro-Mes'!#REF!</f>
        <v>#REF!</v>
      </c>
      <c r="DUM7" s="120">
        <f>'[51]CRO2_Pro-Mes'!DUG3</f>
        <v>0</v>
      </c>
      <c r="DUN7" s="120" t="e">
        <f>'[51]CRO2_Pro-Mes'!#REF!</f>
        <v>#REF!</v>
      </c>
      <c r="DUO7" s="120">
        <f>'[51]CRO2_Pro-Mes'!DUI3</f>
        <v>0</v>
      </c>
      <c r="DUP7" s="120" t="e">
        <f>'[51]CRO2_Pro-Mes'!#REF!</f>
        <v>#REF!</v>
      </c>
      <c r="DUQ7" s="120">
        <f>'[51]CRO2_Pro-Mes'!DUK3</f>
        <v>0</v>
      </c>
      <c r="DUR7" s="120" t="e">
        <f>'[51]CRO2_Pro-Mes'!#REF!</f>
        <v>#REF!</v>
      </c>
      <c r="DUS7" s="120">
        <f>'[51]CRO2_Pro-Mes'!DUM3</f>
        <v>0</v>
      </c>
      <c r="DUT7" s="120" t="e">
        <f>'[51]CRO2_Pro-Mes'!#REF!</f>
        <v>#REF!</v>
      </c>
      <c r="DUU7" s="120">
        <f>'[51]CRO2_Pro-Mes'!DUO3</f>
        <v>0</v>
      </c>
      <c r="DUV7" s="120" t="e">
        <f>'[51]CRO2_Pro-Mes'!#REF!</f>
        <v>#REF!</v>
      </c>
      <c r="DUW7" s="120">
        <f>'[51]CRO2_Pro-Mes'!DUQ3</f>
        <v>0</v>
      </c>
      <c r="DUX7" s="120" t="e">
        <f>'[51]CRO2_Pro-Mes'!#REF!</f>
        <v>#REF!</v>
      </c>
      <c r="DUY7" s="120">
        <f>'[51]CRO2_Pro-Mes'!DUS3</f>
        <v>0</v>
      </c>
      <c r="DUZ7" s="120" t="e">
        <f>'[51]CRO2_Pro-Mes'!#REF!</f>
        <v>#REF!</v>
      </c>
      <c r="DVA7" s="120">
        <f>'[51]CRO2_Pro-Mes'!DUU3</f>
        <v>0</v>
      </c>
      <c r="DVB7" s="120" t="e">
        <f>'[51]CRO2_Pro-Mes'!#REF!</f>
        <v>#REF!</v>
      </c>
      <c r="DVC7" s="120">
        <f>'[51]CRO2_Pro-Mes'!DUW3</f>
        <v>0</v>
      </c>
      <c r="DVD7" s="120" t="e">
        <f>'[51]CRO2_Pro-Mes'!#REF!</f>
        <v>#REF!</v>
      </c>
      <c r="DVE7" s="120">
        <f>'[51]CRO2_Pro-Mes'!DUY3</f>
        <v>0</v>
      </c>
      <c r="DVF7" s="120" t="e">
        <f>'[51]CRO2_Pro-Mes'!#REF!</f>
        <v>#REF!</v>
      </c>
      <c r="DVG7" s="120">
        <f>'[51]CRO2_Pro-Mes'!DVA3</f>
        <v>0</v>
      </c>
      <c r="DVH7" s="120" t="e">
        <f>'[51]CRO2_Pro-Mes'!#REF!</f>
        <v>#REF!</v>
      </c>
      <c r="DVI7" s="120">
        <f>'[51]CRO2_Pro-Mes'!DVC3</f>
        <v>0</v>
      </c>
      <c r="DVJ7" s="120" t="e">
        <f>'[51]CRO2_Pro-Mes'!#REF!</f>
        <v>#REF!</v>
      </c>
      <c r="DVK7" s="120">
        <f>'[51]CRO2_Pro-Mes'!DVE3</f>
        <v>0</v>
      </c>
      <c r="DVL7" s="120" t="e">
        <f>'[51]CRO2_Pro-Mes'!#REF!</f>
        <v>#REF!</v>
      </c>
      <c r="DVM7" s="120">
        <f>'[51]CRO2_Pro-Mes'!DVG3</f>
        <v>0</v>
      </c>
      <c r="DVN7" s="120" t="e">
        <f>'[51]CRO2_Pro-Mes'!#REF!</f>
        <v>#REF!</v>
      </c>
      <c r="DVO7" s="120">
        <f>'[51]CRO2_Pro-Mes'!DVI3</f>
        <v>0</v>
      </c>
      <c r="DVP7" s="120" t="e">
        <f>'[51]CRO2_Pro-Mes'!#REF!</f>
        <v>#REF!</v>
      </c>
      <c r="DVQ7" s="120">
        <f>'[51]CRO2_Pro-Mes'!DVK3</f>
        <v>0</v>
      </c>
      <c r="DVR7" s="120" t="e">
        <f>'[51]CRO2_Pro-Mes'!#REF!</f>
        <v>#REF!</v>
      </c>
      <c r="DVS7" s="120">
        <f>'[51]CRO2_Pro-Mes'!DVM3</f>
        <v>0</v>
      </c>
      <c r="DVT7" s="120" t="e">
        <f>'[51]CRO2_Pro-Mes'!#REF!</f>
        <v>#REF!</v>
      </c>
      <c r="DVU7" s="120">
        <f>'[51]CRO2_Pro-Mes'!DVO3</f>
        <v>0</v>
      </c>
      <c r="DVV7" s="120" t="e">
        <f>'[51]CRO2_Pro-Mes'!#REF!</f>
        <v>#REF!</v>
      </c>
      <c r="DVW7" s="120">
        <f>'[51]CRO2_Pro-Mes'!DVQ3</f>
        <v>0</v>
      </c>
      <c r="DVX7" s="120" t="e">
        <f>'[51]CRO2_Pro-Mes'!#REF!</f>
        <v>#REF!</v>
      </c>
      <c r="DVY7" s="120">
        <f>'[51]CRO2_Pro-Mes'!DVS3</f>
        <v>0</v>
      </c>
      <c r="DVZ7" s="120" t="e">
        <f>'[51]CRO2_Pro-Mes'!#REF!</f>
        <v>#REF!</v>
      </c>
      <c r="DWA7" s="120">
        <f>'[51]CRO2_Pro-Mes'!DVU3</f>
        <v>0</v>
      </c>
      <c r="DWB7" s="120" t="e">
        <f>'[51]CRO2_Pro-Mes'!#REF!</f>
        <v>#REF!</v>
      </c>
      <c r="DWC7" s="120">
        <f>'[51]CRO2_Pro-Mes'!DVW3</f>
        <v>0</v>
      </c>
      <c r="DWD7" s="120" t="e">
        <f>'[51]CRO2_Pro-Mes'!#REF!</f>
        <v>#REF!</v>
      </c>
      <c r="DWE7" s="120">
        <f>'[51]CRO2_Pro-Mes'!DVY3</f>
        <v>0</v>
      </c>
      <c r="DWF7" s="120" t="e">
        <f>'[51]CRO2_Pro-Mes'!#REF!</f>
        <v>#REF!</v>
      </c>
      <c r="DWG7" s="120">
        <f>'[51]CRO2_Pro-Mes'!DWA3</f>
        <v>0</v>
      </c>
      <c r="DWH7" s="120" t="e">
        <f>'[51]CRO2_Pro-Mes'!#REF!</f>
        <v>#REF!</v>
      </c>
      <c r="DWI7" s="120">
        <f>'[51]CRO2_Pro-Mes'!DWC3</f>
        <v>0</v>
      </c>
      <c r="DWJ7" s="120" t="e">
        <f>'[51]CRO2_Pro-Mes'!#REF!</f>
        <v>#REF!</v>
      </c>
      <c r="DWK7" s="120">
        <f>'[51]CRO2_Pro-Mes'!DWE3</f>
        <v>0</v>
      </c>
      <c r="DWL7" s="120" t="e">
        <f>'[51]CRO2_Pro-Mes'!#REF!</f>
        <v>#REF!</v>
      </c>
      <c r="DWM7" s="120">
        <f>'[51]CRO2_Pro-Mes'!DWG3</f>
        <v>0</v>
      </c>
      <c r="DWN7" s="120" t="e">
        <f>'[51]CRO2_Pro-Mes'!#REF!</f>
        <v>#REF!</v>
      </c>
      <c r="DWO7" s="120">
        <f>'[51]CRO2_Pro-Mes'!DWI3</f>
        <v>0</v>
      </c>
      <c r="DWP7" s="120" t="e">
        <f>'[51]CRO2_Pro-Mes'!#REF!</f>
        <v>#REF!</v>
      </c>
      <c r="DWQ7" s="120">
        <f>'[51]CRO2_Pro-Mes'!DWK3</f>
        <v>0</v>
      </c>
      <c r="DWR7" s="120" t="e">
        <f>'[51]CRO2_Pro-Mes'!#REF!</f>
        <v>#REF!</v>
      </c>
      <c r="DWS7" s="120">
        <f>'[51]CRO2_Pro-Mes'!DWM3</f>
        <v>0</v>
      </c>
      <c r="DWT7" s="120" t="e">
        <f>'[51]CRO2_Pro-Mes'!#REF!</f>
        <v>#REF!</v>
      </c>
      <c r="DWU7" s="120">
        <f>'[51]CRO2_Pro-Mes'!DWO3</f>
        <v>0</v>
      </c>
      <c r="DWV7" s="120" t="e">
        <f>'[51]CRO2_Pro-Mes'!#REF!</f>
        <v>#REF!</v>
      </c>
      <c r="DWW7" s="120">
        <f>'[51]CRO2_Pro-Mes'!DWQ3</f>
        <v>0</v>
      </c>
      <c r="DWX7" s="120" t="e">
        <f>'[51]CRO2_Pro-Mes'!#REF!</f>
        <v>#REF!</v>
      </c>
      <c r="DWY7" s="120">
        <f>'[51]CRO2_Pro-Mes'!DWS3</f>
        <v>0</v>
      </c>
      <c r="DWZ7" s="120" t="e">
        <f>'[51]CRO2_Pro-Mes'!#REF!</f>
        <v>#REF!</v>
      </c>
      <c r="DXA7" s="120">
        <f>'[51]CRO2_Pro-Mes'!DWU3</f>
        <v>0</v>
      </c>
      <c r="DXB7" s="120" t="e">
        <f>'[51]CRO2_Pro-Mes'!#REF!</f>
        <v>#REF!</v>
      </c>
      <c r="DXC7" s="120">
        <f>'[51]CRO2_Pro-Mes'!DWW3</f>
        <v>0</v>
      </c>
      <c r="DXD7" s="120" t="e">
        <f>'[51]CRO2_Pro-Mes'!#REF!</f>
        <v>#REF!</v>
      </c>
      <c r="DXE7" s="120">
        <f>'[51]CRO2_Pro-Mes'!DWY3</f>
        <v>0</v>
      </c>
      <c r="DXF7" s="120" t="e">
        <f>'[51]CRO2_Pro-Mes'!#REF!</f>
        <v>#REF!</v>
      </c>
      <c r="DXG7" s="120">
        <f>'[51]CRO2_Pro-Mes'!DXA3</f>
        <v>0</v>
      </c>
      <c r="DXH7" s="120" t="e">
        <f>'[51]CRO2_Pro-Mes'!#REF!</f>
        <v>#REF!</v>
      </c>
      <c r="DXI7" s="120">
        <f>'[51]CRO2_Pro-Mes'!DXC3</f>
        <v>0</v>
      </c>
      <c r="DXJ7" s="120" t="e">
        <f>'[51]CRO2_Pro-Mes'!#REF!</f>
        <v>#REF!</v>
      </c>
      <c r="DXK7" s="120">
        <f>'[51]CRO2_Pro-Mes'!DXE3</f>
        <v>0</v>
      </c>
      <c r="DXL7" s="120" t="e">
        <f>'[51]CRO2_Pro-Mes'!#REF!</f>
        <v>#REF!</v>
      </c>
      <c r="DXM7" s="120">
        <f>'[51]CRO2_Pro-Mes'!DXG3</f>
        <v>0</v>
      </c>
      <c r="DXN7" s="120" t="e">
        <f>'[51]CRO2_Pro-Mes'!#REF!</f>
        <v>#REF!</v>
      </c>
      <c r="DXO7" s="120">
        <f>'[51]CRO2_Pro-Mes'!DXI3</f>
        <v>0</v>
      </c>
      <c r="DXP7" s="120" t="e">
        <f>'[51]CRO2_Pro-Mes'!#REF!</f>
        <v>#REF!</v>
      </c>
      <c r="DXQ7" s="120">
        <f>'[51]CRO2_Pro-Mes'!DXK3</f>
        <v>0</v>
      </c>
      <c r="DXR7" s="120" t="e">
        <f>'[51]CRO2_Pro-Mes'!#REF!</f>
        <v>#REF!</v>
      </c>
      <c r="DXS7" s="120">
        <f>'[51]CRO2_Pro-Mes'!DXM3</f>
        <v>0</v>
      </c>
      <c r="DXT7" s="120" t="e">
        <f>'[51]CRO2_Pro-Mes'!#REF!</f>
        <v>#REF!</v>
      </c>
      <c r="DXU7" s="120">
        <f>'[51]CRO2_Pro-Mes'!DXO3</f>
        <v>0</v>
      </c>
      <c r="DXV7" s="120" t="e">
        <f>'[51]CRO2_Pro-Mes'!#REF!</f>
        <v>#REF!</v>
      </c>
      <c r="DXW7" s="120">
        <f>'[51]CRO2_Pro-Mes'!DXQ3</f>
        <v>0</v>
      </c>
      <c r="DXX7" s="120" t="e">
        <f>'[51]CRO2_Pro-Mes'!#REF!</f>
        <v>#REF!</v>
      </c>
      <c r="DXY7" s="120">
        <f>'[51]CRO2_Pro-Mes'!DXS3</f>
        <v>0</v>
      </c>
      <c r="DXZ7" s="120" t="e">
        <f>'[51]CRO2_Pro-Mes'!#REF!</f>
        <v>#REF!</v>
      </c>
      <c r="DYA7" s="120">
        <f>'[51]CRO2_Pro-Mes'!DXU3</f>
        <v>0</v>
      </c>
      <c r="DYB7" s="120" t="e">
        <f>'[51]CRO2_Pro-Mes'!#REF!</f>
        <v>#REF!</v>
      </c>
      <c r="DYC7" s="120">
        <f>'[51]CRO2_Pro-Mes'!DXW3</f>
        <v>0</v>
      </c>
      <c r="DYD7" s="120" t="e">
        <f>'[51]CRO2_Pro-Mes'!#REF!</f>
        <v>#REF!</v>
      </c>
      <c r="DYE7" s="120">
        <f>'[51]CRO2_Pro-Mes'!DXY3</f>
        <v>0</v>
      </c>
      <c r="DYF7" s="120" t="e">
        <f>'[51]CRO2_Pro-Mes'!#REF!</f>
        <v>#REF!</v>
      </c>
      <c r="DYG7" s="120">
        <f>'[51]CRO2_Pro-Mes'!DYA3</f>
        <v>0</v>
      </c>
      <c r="DYH7" s="120" t="e">
        <f>'[51]CRO2_Pro-Mes'!#REF!</f>
        <v>#REF!</v>
      </c>
      <c r="DYI7" s="120">
        <f>'[51]CRO2_Pro-Mes'!DYC3</f>
        <v>0</v>
      </c>
      <c r="DYJ7" s="120" t="e">
        <f>'[51]CRO2_Pro-Mes'!#REF!</f>
        <v>#REF!</v>
      </c>
      <c r="DYK7" s="120">
        <f>'[51]CRO2_Pro-Mes'!DYE3</f>
        <v>0</v>
      </c>
      <c r="DYL7" s="120" t="e">
        <f>'[51]CRO2_Pro-Mes'!#REF!</f>
        <v>#REF!</v>
      </c>
      <c r="DYM7" s="120">
        <f>'[51]CRO2_Pro-Mes'!DYG3</f>
        <v>0</v>
      </c>
      <c r="DYN7" s="120" t="e">
        <f>'[51]CRO2_Pro-Mes'!#REF!</f>
        <v>#REF!</v>
      </c>
      <c r="DYO7" s="120">
        <f>'[51]CRO2_Pro-Mes'!DYI3</f>
        <v>0</v>
      </c>
      <c r="DYP7" s="120" t="e">
        <f>'[51]CRO2_Pro-Mes'!#REF!</f>
        <v>#REF!</v>
      </c>
      <c r="DYQ7" s="120">
        <f>'[51]CRO2_Pro-Mes'!DYK3</f>
        <v>0</v>
      </c>
      <c r="DYR7" s="120" t="e">
        <f>'[51]CRO2_Pro-Mes'!#REF!</f>
        <v>#REF!</v>
      </c>
      <c r="DYS7" s="120">
        <f>'[51]CRO2_Pro-Mes'!DYM3</f>
        <v>0</v>
      </c>
      <c r="DYT7" s="120" t="e">
        <f>'[51]CRO2_Pro-Mes'!#REF!</f>
        <v>#REF!</v>
      </c>
      <c r="DYU7" s="120">
        <f>'[51]CRO2_Pro-Mes'!DYO3</f>
        <v>0</v>
      </c>
      <c r="DYV7" s="120" t="e">
        <f>'[51]CRO2_Pro-Mes'!#REF!</f>
        <v>#REF!</v>
      </c>
      <c r="DYW7" s="120">
        <f>'[51]CRO2_Pro-Mes'!DYQ3</f>
        <v>0</v>
      </c>
      <c r="DYX7" s="120" t="e">
        <f>'[51]CRO2_Pro-Mes'!#REF!</f>
        <v>#REF!</v>
      </c>
      <c r="DYY7" s="120">
        <f>'[51]CRO2_Pro-Mes'!DYS3</f>
        <v>0</v>
      </c>
      <c r="DYZ7" s="120" t="e">
        <f>'[51]CRO2_Pro-Mes'!#REF!</f>
        <v>#REF!</v>
      </c>
      <c r="DZA7" s="120">
        <f>'[51]CRO2_Pro-Mes'!DYU3</f>
        <v>0</v>
      </c>
      <c r="DZB7" s="120" t="e">
        <f>'[51]CRO2_Pro-Mes'!#REF!</f>
        <v>#REF!</v>
      </c>
      <c r="DZC7" s="120">
        <f>'[51]CRO2_Pro-Mes'!DYW3</f>
        <v>0</v>
      </c>
      <c r="DZD7" s="120" t="e">
        <f>'[51]CRO2_Pro-Mes'!#REF!</f>
        <v>#REF!</v>
      </c>
      <c r="DZE7" s="120">
        <f>'[51]CRO2_Pro-Mes'!DYY3</f>
        <v>0</v>
      </c>
      <c r="DZF7" s="120" t="e">
        <f>'[51]CRO2_Pro-Mes'!#REF!</f>
        <v>#REF!</v>
      </c>
      <c r="DZG7" s="120">
        <f>'[51]CRO2_Pro-Mes'!DZA3</f>
        <v>0</v>
      </c>
      <c r="DZH7" s="120" t="e">
        <f>'[51]CRO2_Pro-Mes'!#REF!</f>
        <v>#REF!</v>
      </c>
      <c r="DZI7" s="120">
        <f>'[51]CRO2_Pro-Mes'!DZC3</f>
        <v>0</v>
      </c>
      <c r="DZJ7" s="120" t="e">
        <f>'[51]CRO2_Pro-Mes'!#REF!</f>
        <v>#REF!</v>
      </c>
      <c r="DZK7" s="120">
        <f>'[51]CRO2_Pro-Mes'!DZE3</f>
        <v>0</v>
      </c>
      <c r="DZL7" s="120" t="e">
        <f>'[51]CRO2_Pro-Mes'!#REF!</f>
        <v>#REF!</v>
      </c>
      <c r="DZM7" s="120">
        <f>'[51]CRO2_Pro-Mes'!DZG3</f>
        <v>0</v>
      </c>
      <c r="DZN7" s="120" t="e">
        <f>'[51]CRO2_Pro-Mes'!#REF!</f>
        <v>#REF!</v>
      </c>
      <c r="DZO7" s="120">
        <f>'[51]CRO2_Pro-Mes'!DZI3</f>
        <v>0</v>
      </c>
      <c r="DZP7" s="120" t="e">
        <f>'[51]CRO2_Pro-Mes'!#REF!</f>
        <v>#REF!</v>
      </c>
      <c r="DZQ7" s="120">
        <f>'[51]CRO2_Pro-Mes'!DZK3</f>
        <v>0</v>
      </c>
      <c r="DZR7" s="120" t="e">
        <f>'[51]CRO2_Pro-Mes'!#REF!</f>
        <v>#REF!</v>
      </c>
      <c r="DZS7" s="120">
        <f>'[51]CRO2_Pro-Mes'!DZM3</f>
        <v>0</v>
      </c>
      <c r="DZT7" s="120" t="e">
        <f>'[51]CRO2_Pro-Mes'!#REF!</f>
        <v>#REF!</v>
      </c>
      <c r="DZU7" s="120">
        <f>'[51]CRO2_Pro-Mes'!DZO3</f>
        <v>0</v>
      </c>
      <c r="DZV7" s="120" t="e">
        <f>'[51]CRO2_Pro-Mes'!#REF!</f>
        <v>#REF!</v>
      </c>
      <c r="DZW7" s="120">
        <f>'[51]CRO2_Pro-Mes'!DZQ3</f>
        <v>0</v>
      </c>
      <c r="DZX7" s="120" t="e">
        <f>'[51]CRO2_Pro-Mes'!#REF!</f>
        <v>#REF!</v>
      </c>
      <c r="DZY7" s="120">
        <f>'[51]CRO2_Pro-Mes'!DZS3</f>
        <v>0</v>
      </c>
      <c r="DZZ7" s="120" t="e">
        <f>'[51]CRO2_Pro-Mes'!#REF!</f>
        <v>#REF!</v>
      </c>
      <c r="EAA7" s="120">
        <f>'[51]CRO2_Pro-Mes'!DZU3</f>
        <v>0</v>
      </c>
      <c r="EAB7" s="120" t="e">
        <f>'[51]CRO2_Pro-Mes'!#REF!</f>
        <v>#REF!</v>
      </c>
      <c r="EAC7" s="120">
        <f>'[51]CRO2_Pro-Mes'!DZW3</f>
        <v>0</v>
      </c>
      <c r="EAD7" s="120" t="e">
        <f>'[51]CRO2_Pro-Mes'!#REF!</f>
        <v>#REF!</v>
      </c>
      <c r="EAE7" s="120">
        <f>'[51]CRO2_Pro-Mes'!DZY3</f>
        <v>0</v>
      </c>
      <c r="EAF7" s="120" t="e">
        <f>'[51]CRO2_Pro-Mes'!#REF!</f>
        <v>#REF!</v>
      </c>
      <c r="EAG7" s="120">
        <f>'[51]CRO2_Pro-Mes'!EAA3</f>
        <v>0</v>
      </c>
      <c r="EAH7" s="120" t="e">
        <f>'[51]CRO2_Pro-Mes'!#REF!</f>
        <v>#REF!</v>
      </c>
      <c r="EAI7" s="120">
        <f>'[51]CRO2_Pro-Mes'!EAC3</f>
        <v>0</v>
      </c>
      <c r="EAJ7" s="120" t="e">
        <f>'[51]CRO2_Pro-Mes'!#REF!</f>
        <v>#REF!</v>
      </c>
      <c r="EAK7" s="120">
        <f>'[51]CRO2_Pro-Mes'!EAE3</f>
        <v>0</v>
      </c>
      <c r="EAL7" s="120" t="e">
        <f>'[51]CRO2_Pro-Mes'!#REF!</f>
        <v>#REF!</v>
      </c>
      <c r="EAM7" s="120">
        <f>'[51]CRO2_Pro-Mes'!EAG3</f>
        <v>0</v>
      </c>
      <c r="EAN7" s="120" t="e">
        <f>'[51]CRO2_Pro-Mes'!#REF!</f>
        <v>#REF!</v>
      </c>
      <c r="EAO7" s="120">
        <f>'[51]CRO2_Pro-Mes'!EAI3</f>
        <v>0</v>
      </c>
      <c r="EAP7" s="120" t="e">
        <f>'[51]CRO2_Pro-Mes'!#REF!</f>
        <v>#REF!</v>
      </c>
      <c r="EAQ7" s="120">
        <f>'[51]CRO2_Pro-Mes'!EAK3</f>
        <v>0</v>
      </c>
      <c r="EAR7" s="120" t="e">
        <f>'[51]CRO2_Pro-Mes'!#REF!</f>
        <v>#REF!</v>
      </c>
      <c r="EAS7" s="120">
        <f>'[51]CRO2_Pro-Mes'!EAM3</f>
        <v>0</v>
      </c>
      <c r="EAT7" s="120" t="e">
        <f>'[51]CRO2_Pro-Mes'!#REF!</f>
        <v>#REF!</v>
      </c>
      <c r="EAU7" s="120">
        <f>'[51]CRO2_Pro-Mes'!EAO3</f>
        <v>0</v>
      </c>
      <c r="EAV7" s="120" t="e">
        <f>'[51]CRO2_Pro-Mes'!#REF!</f>
        <v>#REF!</v>
      </c>
      <c r="EAW7" s="120">
        <f>'[51]CRO2_Pro-Mes'!EAQ3</f>
        <v>0</v>
      </c>
      <c r="EAX7" s="120" t="e">
        <f>'[51]CRO2_Pro-Mes'!#REF!</f>
        <v>#REF!</v>
      </c>
      <c r="EAY7" s="120">
        <f>'[51]CRO2_Pro-Mes'!EAS3</f>
        <v>0</v>
      </c>
      <c r="EAZ7" s="120" t="e">
        <f>'[51]CRO2_Pro-Mes'!#REF!</f>
        <v>#REF!</v>
      </c>
      <c r="EBA7" s="120">
        <f>'[51]CRO2_Pro-Mes'!EAU3</f>
        <v>0</v>
      </c>
      <c r="EBB7" s="120" t="e">
        <f>'[51]CRO2_Pro-Mes'!#REF!</f>
        <v>#REF!</v>
      </c>
      <c r="EBC7" s="120">
        <f>'[51]CRO2_Pro-Mes'!EAW3</f>
        <v>0</v>
      </c>
      <c r="EBD7" s="120" t="e">
        <f>'[51]CRO2_Pro-Mes'!#REF!</f>
        <v>#REF!</v>
      </c>
      <c r="EBE7" s="120">
        <f>'[51]CRO2_Pro-Mes'!EAY3</f>
        <v>0</v>
      </c>
      <c r="EBF7" s="120" t="e">
        <f>'[51]CRO2_Pro-Mes'!#REF!</f>
        <v>#REF!</v>
      </c>
      <c r="EBG7" s="120">
        <f>'[51]CRO2_Pro-Mes'!EBA3</f>
        <v>0</v>
      </c>
      <c r="EBH7" s="120" t="e">
        <f>'[51]CRO2_Pro-Mes'!#REF!</f>
        <v>#REF!</v>
      </c>
      <c r="EBI7" s="120">
        <f>'[51]CRO2_Pro-Mes'!EBC3</f>
        <v>0</v>
      </c>
      <c r="EBJ7" s="120" t="e">
        <f>'[51]CRO2_Pro-Mes'!#REF!</f>
        <v>#REF!</v>
      </c>
      <c r="EBK7" s="120">
        <f>'[51]CRO2_Pro-Mes'!EBE3</f>
        <v>0</v>
      </c>
      <c r="EBL7" s="120" t="e">
        <f>'[51]CRO2_Pro-Mes'!#REF!</f>
        <v>#REF!</v>
      </c>
      <c r="EBM7" s="120">
        <f>'[51]CRO2_Pro-Mes'!EBG3</f>
        <v>0</v>
      </c>
      <c r="EBN7" s="120" t="e">
        <f>'[51]CRO2_Pro-Mes'!#REF!</f>
        <v>#REF!</v>
      </c>
      <c r="EBO7" s="120">
        <f>'[51]CRO2_Pro-Mes'!EBI3</f>
        <v>0</v>
      </c>
      <c r="EBP7" s="120" t="e">
        <f>'[51]CRO2_Pro-Mes'!#REF!</f>
        <v>#REF!</v>
      </c>
      <c r="EBQ7" s="120">
        <f>'[51]CRO2_Pro-Mes'!EBK3</f>
        <v>0</v>
      </c>
      <c r="EBR7" s="120" t="e">
        <f>'[51]CRO2_Pro-Mes'!#REF!</f>
        <v>#REF!</v>
      </c>
      <c r="EBS7" s="120">
        <f>'[51]CRO2_Pro-Mes'!EBM3</f>
        <v>0</v>
      </c>
      <c r="EBT7" s="120" t="e">
        <f>'[51]CRO2_Pro-Mes'!#REF!</f>
        <v>#REF!</v>
      </c>
      <c r="EBU7" s="120">
        <f>'[51]CRO2_Pro-Mes'!EBO3</f>
        <v>0</v>
      </c>
      <c r="EBV7" s="120" t="e">
        <f>'[51]CRO2_Pro-Mes'!#REF!</f>
        <v>#REF!</v>
      </c>
      <c r="EBW7" s="120">
        <f>'[51]CRO2_Pro-Mes'!EBQ3</f>
        <v>0</v>
      </c>
      <c r="EBX7" s="120" t="e">
        <f>'[51]CRO2_Pro-Mes'!#REF!</f>
        <v>#REF!</v>
      </c>
      <c r="EBY7" s="120">
        <f>'[51]CRO2_Pro-Mes'!EBS3</f>
        <v>0</v>
      </c>
      <c r="EBZ7" s="120" t="e">
        <f>'[51]CRO2_Pro-Mes'!#REF!</f>
        <v>#REF!</v>
      </c>
      <c r="ECA7" s="120">
        <f>'[51]CRO2_Pro-Mes'!EBU3</f>
        <v>0</v>
      </c>
      <c r="ECB7" s="120" t="e">
        <f>'[51]CRO2_Pro-Mes'!#REF!</f>
        <v>#REF!</v>
      </c>
      <c r="ECC7" s="120">
        <f>'[51]CRO2_Pro-Mes'!EBW3</f>
        <v>0</v>
      </c>
      <c r="ECD7" s="120" t="e">
        <f>'[51]CRO2_Pro-Mes'!#REF!</f>
        <v>#REF!</v>
      </c>
      <c r="ECE7" s="120">
        <f>'[51]CRO2_Pro-Mes'!EBY3</f>
        <v>0</v>
      </c>
      <c r="ECF7" s="120" t="e">
        <f>'[51]CRO2_Pro-Mes'!#REF!</f>
        <v>#REF!</v>
      </c>
      <c r="ECG7" s="120">
        <f>'[51]CRO2_Pro-Mes'!ECA3</f>
        <v>0</v>
      </c>
      <c r="ECH7" s="120" t="e">
        <f>'[51]CRO2_Pro-Mes'!#REF!</f>
        <v>#REF!</v>
      </c>
      <c r="ECI7" s="120">
        <f>'[51]CRO2_Pro-Mes'!ECC3</f>
        <v>0</v>
      </c>
      <c r="ECJ7" s="120" t="e">
        <f>'[51]CRO2_Pro-Mes'!#REF!</f>
        <v>#REF!</v>
      </c>
      <c r="ECK7" s="120">
        <f>'[51]CRO2_Pro-Mes'!ECE3</f>
        <v>0</v>
      </c>
      <c r="ECL7" s="120" t="e">
        <f>'[51]CRO2_Pro-Mes'!#REF!</f>
        <v>#REF!</v>
      </c>
      <c r="ECM7" s="120">
        <f>'[51]CRO2_Pro-Mes'!ECG3</f>
        <v>0</v>
      </c>
      <c r="ECN7" s="120" t="e">
        <f>'[51]CRO2_Pro-Mes'!#REF!</f>
        <v>#REF!</v>
      </c>
      <c r="ECO7" s="120">
        <f>'[51]CRO2_Pro-Mes'!ECI3</f>
        <v>0</v>
      </c>
      <c r="ECP7" s="120" t="e">
        <f>'[51]CRO2_Pro-Mes'!#REF!</f>
        <v>#REF!</v>
      </c>
      <c r="ECQ7" s="120">
        <f>'[51]CRO2_Pro-Mes'!ECK3</f>
        <v>0</v>
      </c>
      <c r="ECR7" s="120" t="e">
        <f>'[51]CRO2_Pro-Mes'!#REF!</f>
        <v>#REF!</v>
      </c>
      <c r="ECS7" s="120">
        <f>'[51]CRO2_Pro-Mes'!ECM3</f>
        <v>0</v>
      </c>
      <c r="ECT7" s="120" t="e">
        <f>'[51]CRO2_Pro-Mes'!#REF!</f>
        <v>#REF!</v>
      </c>
      <c r="ECU7" s="120">
        <f>'[51]CRO2_Pro-Mes'!ECO3</f>
        <v>0</v>
      </c>
      <c r="ECV7" s="120" t="e">
        <f>'[51]CRO2_Pro-Mes'!#REF!</f>
        <v>#REF!</v>
      </c>
      <c r="ECW7" s="120">
        <f>'[51]CRO2_Pro-Mes'!ECQ3</f>
        <v>0</v>
      </c>
      <c r="ECX7" s="120" t="e">
        <f>'[51]CRO2_Pro-Mes'!#REF!</f>
        <v>#REF!</v>
      </c>
      <c r="ECY7" s="120">
        <f>'[51]CRO2_Pro-Mes'!ECS3</f>
        <v>0</v>
      </c>
      <c r="ECZ7" s="120" t="e">
        <f>'[51]CRO2_Pro-Mes'!#REF!</f>
        <v>#REF!</v>
      </c>
      <c r="EDA7" s="120">
        <f>'[51]CRO2_Pro-Mes'!ECU3</f>
        <v>0</v>
      </c>
      <c r="EDB7" s="120" t="e">
        <f>'[51]CRO2_Pro-Mes'!#REF!</f>
        <v>#REF!</v>
      </c>
      <c r="EDC7" s="120">
        <f>'[51]CRO2_Pro-Mes'!ECW3</f>
        <v>0</v>
      </c>
      <c r="EDD7" s="120" t="e">
        <f>'[51]CRO2_Pro-Mes'!#REF!</f>
        <v>#REF!</v>
      </c>
      <c r="EDE7" s="120">
        <f>'[51]CRO2_Pro-Mes'!ECY3</f>
        <v>0</v>
      </c>
      <c r="EDF7" s="120" t="e">
        <f>'[51]CRO2_Pro-Mes'!#REF!</f>
        <v>#REF!</v>
      </c>
      <c r="EDG7" s="120">
        <f>'[51]CRO2_Pro-Mes'!EDA3</f>
        <v>0</v>
      </c>
      <c r="EDH7" s="120" t="e">
        <f>'[51]CRO2_Pro-Mes'!#REF!</f>
        <v>#REF!</v>
      </c>
      <c r="EDI7" s="120">
        <f>'[51]CRO2_Pro-Mes'!EDC3</f>
        <v>0</v>
      </c>
      <c r="EDJ7" s="120" t="e">
        <f>'[51]CRO2_Pro-Mes'!#REF!</f>
        <v>#REF!</v>
      </c>
      <c r="EDK7" s="120">
        <f>'[51]CRO2_Pro-Mes'!EDE3</f>
        <v>0</v>
      </c>
      <c r="EDL7" s="120" t="e">
        <f>'[51]CRO2_Pro-Mes'!#REF!</f>
        <v>#REF!</v>
      </c>
      <c r="EDM7" s="120">
        <f>'[51]CRO2_Pro-Mes'!EDG3</f>
        <v>0</v>
      </c>
      <c r="EDN7" s="120" t="e">
        <f>'[51]CRO2_Pro-Mes'!#REF!</f>
        <v>#REF!</v>
      </c>
      <c r="EDO7" s="120">
        <f>'[51]CRO2_Pro-Mes'!EDI3</f>
        <v>0</v>
      </c>
      <c r="EDP7" s="120" t="e">
        <f>'[51]CRO2_Pro-Mes'!#REF!</f>
        <v>#REF!</v>
      </c>
      <c r="EDQ7" s="120">
        <f>'[51]CRO2_Pro-Mes'!EDK3</f>
        <v>0</v>
      </c>
      <c r="EDR7" s="120" t="e">
        <f>'[51]CRO2_Pro-Mes'!#REF!</f>
        <v>#REF!</v>
      </c>
      <c r="EDS7" s="120">
        <f>'[51]CRO2_Pro-Mes'!EDM3</f>
        <v>0</v>
      </c>
      <c r="EDT7" s="120" t="e">
        <f>'[51]CRO2_Pro-Mes'!#REF!</f>
        <v>#REF!</v>
      </c>
      <c r="EDU7" s="120">
        <f>'[51]CRO2_Pro-Mes'!EDO3</f>
        <v>0</v>
      </c>
      <c r="EDV7" s="120" t="e">
        <f>'[51]CRO2_Pro-Mes'!#REF!</f>
        <v>#REF!</v>
      </c>
      <c r="EDW7" s="120">
        <f>'[51]CRO2_Pro-Mes'!EDQ3</f>
        <v>0</v>
      </c>
      <c r="EDX7" s="120" t="e">
        <f>'[51]CRO2_Pro-Mes'!#REF!</f>
        <v>#REF!</v>
      </c>
      <c r="EDY7" s="120">
        <f>'[51]CRO2_Pro-Mes'!EDS3</f>
        <v>0</v>
      </c>
      <c r="EDZ7" s="120" t="e">
        <f>'[51]CRO2_Pro-Mes'!#REF!</f>
        <v>#REF!</v>
      </c>
      <c r="EEA7" s="120">
        <f>'[51]CRO2_Pro-Mes'!EDU3</f>
        <v>0</v>
      </c>
      <c r="EEB7" s="120" t="e">
        <f>'[51]CRO2_Pro-Mes'!#REF!</f>
        <v>#REF!</v>
      </c>
      <c r="EEC7" s="120">
        <f>'[51]CRO2_Pro-Mes'!EDW3</f>
        <v>0</v>
      </c>
      <c r="EED7" s="120" t="e">
        <f>'[51]CRO2_Pro-Mes'!#REF!</f>
        <v>#REF!</v>
      </c>
      <c r="EEE7" s="120">
        <f>'[51]CRO2_Pro-Mes'!EDY3</f>
        <v>0</v>
      </c>
      <c r="EEF7" s="120" t="e">
        <f>'[51]CRO2_Pro-Mes'!#REF!</f>
        <v>#REF!</v>
      </c>
      <c r="EEG7" s="120">
        <f>'[51]CRO2_Pro-Mes'!EEA3</f>
        <v>0</v>
      </c>
      <c r="EEH7" s="120" t="e">
        <f>'[51]CRO2_Pro-Mes'!#REF!</f>
        <v>#REF!</v>
      </c>
      <c r="EEI7" s="120">
        <f>'[51]CRO2_Pro-Mes'!EEC3</f>
        <v>0</v>
      </c>
      <c r="EEJ7" s="120" t="e">
        <f>'[51]CRO2_Pro-Mes'!#REF!</f>
        <v>#REF!</v>
      </c>
      <c r="EEK7" s="120">
        <f>'[51]CRO2_Pro-Mes'!EEE3</f>
        <v>0</v>
      </c>
      <c r="EEL7" s="120" t="e">
        <f>'[51]CRO2_Pro-Mes'!#REF!</f>
        <v>#REF!</v>
      </c>
      <c r="EEM7" s="120">
        <f>'[51]CRO2_Pro-Mes'!EEG3</f>
        <v>0</v>
      </c>
      <c r="EEN7" s="120" t="e">
        <f>'[51]CRO2_Pro-Mes'!#REF!</f>
        <v>#REF!</v>
      </c>
      <c r="EEO7" s="120">
        <f>'[51]CRO2_Pro-Mes'!EEI3</f>
        <v>0</v>
      </c>
      <c r="EEP7" s="120" t="e">
        <f>'[51]CRO2_Pro-Mes'!#REF!</f>
        <v>#REF!</v>
      </c>
      <c r="EEQ7" s="120">
        <f>'[51]CRO2_Pro-Mes'!EEK3</f>
        <v>0</v>
      </c>
      <c r="EER7" s="120" t="e">
        <f>'[51]CRO2_Pro-Mes'!#REF!</f>
        <v>#REF!</v>
      </c>
      <c r="EES7" s="120">
        <f>'[51]CRO2_Pro-Mes'!EEM3</f>
        <v>0</v>
      </c>
      <c r="EET7" s="120" t="e">
        <f>'[51]CRO2_Pro-Mes'!#REF!</f>
        <v>#REF!</v>
      </c>
      <c r="EEU7" s="120">
        <f>'[51]CRO2_Pro-Mes'!EEO3</f>
        <v>0</v>
      </c>
      <c r="EEV7" s="120" t="e">
        <f>'[51]CRO2_Pro-Mes'!#REF!</f>
        <v>#REF!</v>
      </c>
      <c r="EEW7" s="120">
        <f>'[51]CRO2_Pro-Mes'!EEQ3</f>
        <v>0</v>
      </c>
      <c r="EEX7" s="120" t="e">
        <f>'[51]CRO2_Pro-Mes'!#REF!</f>
        <v>#REF!</v>
      </c>
      <c r="EEY7" s="120">
        <f>'[51]CRO2_Pro-Mes'!EES3</f>
        <v>0</v>
      </c>
      <c r="EEZ7" s="120" t="e">
        <f>'[51]CRO2_Pro-Mes'!#REF!</f>
        <v>#REF!</v>
      </c>
      <c r="EFA7" s="120">
        <f>'[51]CRO2_Pro-Mes'!EEU3</f>
        <v>0</v>
      </c>
      <c r="EFB7" s="120" t="e">
        <f>'[51]CRO2_Pro-Mes'!#REF!</f>
        <v>#REF!</v>
      </c>
      <c r="EFC7" s="120">
        <f>'[51]CRO2_Pro-Mes'!EEW3</f>
        <v>0</v>
      </c>
      <c r="EFD7" s="120" t="e">
        <f>'[51]CRO2_Pro-Mes'!#REF!</f>
        <v>#REF!</v>
      </c>
      <c r="EFE7" s="120">
        <f>'[51]CRO2_Pro-Mes'!EEY3</f>
        <v>0</v>
      </c>
      <c r="EFF7" s="120" t="e">
        <f>'[51]CRO2_Pro-Mes'!#REF!</f>
        <v>#REF!</v>
      </c>
      <c r="EFG7" s="120">
        <f>'[51]CRO2_Pro-Mes'!EFA3</f>
        <v>0</v>
      </c>
      <c r="EFH7" s="120" t="e">
        <f>'[51]CRO2_Pro-Mes'!#REF!</f>
        <v>#REF!</v>
      </c>
      <c r="EFI7" s="120">
        <f>'[51]CRO2_Pro-Mes'!EFC3</f>
        <v>0</v>
      </c>
      <c r="EFJ7" s="120" t="e">
        <f>'[51]CRO2_Pro-Mes'!#REF!</f>
        <v>#REF!</v>
      </c>
      <c r="EFK7" s="120">
        <f>'[51]CRO2_Pro-Mes'!EFE3</f>
        <v>0</v>
      </c>
      <c r="EFL7" s="120" t="e">
        <f>'[51]CRO2_Pro-Mes'!#REF!</f>
        <v>#REF!</v>
      </c>
      <c r="EFM7" s="120">
        <f>'[51]CRO2_Pro-Mes'!EFG3</f>
        <v>0</v>
      </c>
      <c r="EFN7" s="120" t="e">
        <f>'[51]CRO2_Pro-Mes'!#REF!</f>
        <v>#REF!</v>
      </c>
      <c r="EFO7" s="120">
        <f>'[51]CRO2_Pro-Mes'!EFI3</f>
        <v>0</v>
      </c>
      <c r="EFP7" s="120" t="e">
        <f>'[51]CRO2_Pro-Mes'!#REF!</f>
        <v>#REF!</v>
      </c>
      <c r="EFQ7" s="120">
        <f>'[51]CRO2_Pro-Mes'!EFK3</f>
        <v>0</v>
      </c>
      <c r="EFR7" s="120" t="e">
        <f>'[51]CRO2_Pro-Mes'!#REF!</f>
        <v>#REF!</v>
      </c>
      <c r="EFS7" s="120">
        <f>'[51]CRO2_Pro-Mes'!EFM3</f>
        <v>0</v>
      </c>
      <c r="EFT7" s="120" t="e">
        <f>'[51]CRO2_Pro-Mes'!#REF!</f>
        <v>#REF!</v>
      </c>
      <c r="EFU7" s="120">
        <f>'[51]CRO2_Pro-Mes'!EFO3</f>
        <v>0</v>
      </c>
      <c r="EFV7" s="120" t="e">
        <f>'[51]CRO2_Pro-Mes'!#REF!</f>
        <v>#REF!</v>
      </c>
      <c r="EFW7" s="120">
        <f>'[51]CRO2_Pro-Mes'!EFQ3</f>
        <v>0</v>
      </c>
      <c r="EFX7" s="120" t="e">
        <f>'[51]CRO2_Pro-Mes'!#REF!</f>
        <v>#REF!</v>
      </c>
      <c r="EFY7" s="120">
        <f>'[51]CRO2_Pro-Mes'!EFS3</f>
        <v>0</v>
      </c>
      <c r="EFZ7" s="120" t="e">
        <f>'[51]CRO2_Pro-Mes'!#REF!</f>
        <v>#REF!</v>
      </c>
      <c r="EGA7" s="120">
        <f>'[51]CRO2_Pro-Mes'!EFU3</f>
        <v>0</v>
      </c>
      <c r="EGB7" s="120" t="e">
        <f>'[51]CRO2_Pro-Mes'!#REF!</f>
        <v>#REF!</v>
      </c>
      <c r="EGC7" s="120">
        <f>'[51]CRO2_Pro-Mes'!EFW3</f>
        <v>0</v>
      </c>
      <c r="EGD7" s="120" t="e">
        <f>'[51]CRO2_Pro-Mes'!#REF!</f>
        <v>#REF!</v>
      </c>
      <c r="EGE7" s="120">
        <f>'[51]CRO2_Pro-Mes'!EFY3</f>
        <v>0</v>
      </c>
      <c r="EGF7" s="120" t="e">
        <f>'[51]CRO2_Pro-Mes'!#REF!</f>
        <v>#REF!</v>
      </c>
      <c r="EGG7" s="120">
        <f>'[51]CRO2_Pro-Mes'!EGA3</f>
        <v>0</v>
      </c>
      <c r="EGH7" s="120" t="e">
        <f>'[51]CRO2_Pro-Mes'!#REF!</f>
        <v>#REF!</v>
      </c>
      <c r="EGI7" s="120">
        <f>'[51]CRO2_Pro-Mes'!EGC3</f>
        <v>0</v>
      </c>
      <c r="EGJ7" s="120" t="e">
        <f>'[51]CRO2_Pro-Mes'!#REF!</f>
        <v>#REF!</v>
      </c>
      <c r="EGK7" s="120">
        <f>'[51]CRO2_Pro-Mes'!EGE3</f>
        <v>0</v>
      </c>
      <c r="EGL7" s="120" t="e">
        <f>'[51]CRO2_Pro-Mes'!#REF!</f>
        <v>#REF!</v>
      </c>
      <c r="EGM7" s="120">
        <f>'[51]CRO2_Pro-Mes'!EGG3</f>
        <v>0</v>
      </c>
      <c r="EGN7" s="120" t="e">
        <f>'[51]CRO2_Pro-Mes'!#REF!</f>
        <v>#REF!</v>
      </c>
      <c r="EGO7" s="120">
        <f>'[51]CRO2_Pro-Mes'!EGI3</f>
        <v>0</v>
      </c>
      <c r="EGP7" s="120" t="e">
        <f>'[51]CRO2_Pro-Mes'!#REF!</f>
        <v>#REF!</v>
      </c>
      <c r="EGQ7" s="120">
        <f>'[51]CRO2_Pro-Mes'!EGK3</f>
        <v>0</v>
      </c>
      <c r="EGR7" s="120" t="e">
        <f>'[51]CRO2_Pro-Mes'!#REF!</f>
        <v>#REF!</v>
      </c>
      <c r="EGS7" s="120">
        <f>'[51]CRO2_Pro-Mes'!EGM3</f>
        <v>0</v>
      </c>
      <c r="EGT7" s="120" t="e">
        <f>'[51]CRO2_Pro-Mes'!#REF!</f>
        <v>#REF!</v>
      </c>
      <c r="EGU7" s="120">
        <f>'[51]CRO2_Pro-Mes'!EGO3</f>
        <v>0</v>
      </c>
      <c r="EGV7" s="120" t="e">
        <f>'[51]CRO2_Pro-Mes'!#REF!</f>
        <v>#REF!</v>
      </c>
      <c r="EGW7" s="120">
        <f>'[51]CRO2_Pro-Mes'!EGQ3</f>
        <v>0</v>
      </c>
      <c r="EGX7" s="120" t="e">
        <f>'[51]CRO2_Pro-Mes'!#REF!</f>
        <v>#REF!</v>
      </c>
      <c r="EGY7" s="120">
        <f>'[51]CRO2_Pro-Mes'!EGS3</f>
        <v>0</v>
      </c>
      <c r="EGZ7" s="120" t="e">
        <f>'[51]CRO2_Pro-Mes'!#REF!</f>
        <v>#REF!</v>
      </c>
      <c r="EHA7" s="120">
        <f>'[51]CRO2_Pro-Mes'!EGU3</f>
        <v>0</v>
      </c>
      <c r="EHB7" s="120" t="e">
        <f>'[51]CRO2_Pro-Mes'!#REF!</f>
        <v>#REF!</v>
      </c>
      <c r="EHC7" s="120">
        <f>'[51]CRO2_Pro-Mes'!EGW3</f>
        <v>0</v>
      </c>
      <c r="EHD7" s="120" t="e">
        <f>'[51]CRO2_Pro-Mes'!#REF!</f>
        <v>#REF!</v>
      </c>
      <c r="EHE7" s="120">
        <f>'[51]CRO2_Pro-Mes'!EGY3</f>
        <v>0</v>
      </c>
      <c r="EHF7" s="120" t="e">
        <f>'[51]CRO2_Pro-Mes'!#REF!</f>
        <v>#REF!</v>
      </c>
      <c r="EHG7" s="120">
        <f>'[51]CRO2_Pro-Mes'!EHA3</f>
        <v>0</v>
      </c>
      <c r="EHH7" s="120" t="e">
        <f>'[51]CRO2_Pro-Mes'!#REF!</f>
        <v>#REF!</v>
      </c>
      <c r="EHI7" s="120">
        <f>'[51]CRO2_Pro-Mes'!EHC3</f>
        <v>0</v>
      </c>
      <c r="EHJ7" s="120" t="e">
        <f>'[51]CRO2_Pro-Mes'!#REF!</f>
        <v>#REF!</v>
      </c>
      <c r="EHK7" s="120">
        <f>'[51]CRO2_Pro-Mes'!EHE3</f>
        <v>0</v>
      </c>
      <c r="EHL7" s="120" t="e">
        <f>'[51]CRO2_Pro-Mes'!#REF!</f>
        <v>#REF!</v>
      </c>
      <c r="EHM7" s="120">
        <f>'[51]CRO2_Pro-Mes'!EHG3</f>
        <v>0</v>
      </c>
      <c r="EHN7" s="120" t="e">
        <f>'[51]CRO2_Pro-Mes'!#REF!</f>
        <v>#REF!</v>
      </c>
      <c r="EHO7" s="120">
        <f>'[51]CRO2_Pro-Mes'!EHI3</f>
        <v>0</v>
      </c>
      <c r="EHP7" s="120" t="e">
        <f>'[51]CRO2_Pro-Mes'!#REF!</f>
        <v>#REF!</v>
      </c>
      <c r="EHQ7" s="120">
        <f>'[51]CRO2_Pro-Mes'!EHK3</f>
        <v>0</v>
      </c>
      <c r="EHR7" s="120" t="e">
        <f>'[51]CRO2_Pro-Mes'!#REF!</f>
        <v>#REF!</v>
      </c>
      <c r="EHS7" s="120">
        <f>'[51]CRO2_Pro-Mes'!EHM3</f>
        <v>0</v>
      </c>
      <c r="EHT7" s="120" t="e">
        <f>'[51]CRO2_Pro-Mes'!#REF!</f>
        <v>#REF!</v>
      </c>
      <c r="EHU7" s="120">
        <f>'[51]CRO2_Pro-Mes'!EHO3</f>
        <v>0</v>
      </c>
      <c r="EHV7" s="120" t="e">
        <f>'[51]CRO2_Pro-Mes'!#REF!</f>
        <v>#REF!</v>
      </c>
      <c r="EHW7" s="120">
        <f>'[51]CRO2_Pro-Mes'!EHQ3</f>
        <v>0</v>
      </c>
      <c r="EHX7" s="120" t="e">
        <f>'[51]CRO2_Pro-Mes'!#REF!</f>
        <v>#REF!</v>
      </c>
      <c r="EHY7" s="120">
        <f>'[51]CRO2_Pro-Mes'!EHS3</f>
        <v>0</v>
      </c>
      <c r="EHZ7" s="120" t="e">
        <f>'[51]CRO2_Pro-Mes'!#REF!</f>
        <v>#REF!</v>
      </c>
      <c r="EIA7" s="120">
        <f>'[51]CRO2_Pro-Mes'!EHU3</f>
        <v>0</v>
      </c>
      <c r="EIB7" s="120" t="e">
        <f>'[51]CRO2_Pro-Mes'!#REF!</f>
        <v>#REF!</v>
      </c>
      <c r="EIC7" s="120">
        <f>'[51]CRO2_Pro-Mes'!EHW3</f>
        <v>0</v>
      </c>
      <c r="EID7" s="120" t="e">
        <f>'[51]CRO2_Pro-Mes'!#REF!</f>
        <v>#REF!</v>
      </c>
      <c r="EIE7" s="120">
        <f>'[51]CRO2_Pro-Mes'!EHY3</f>
        <v>0</v>
      </c>
      <c r="EIF7" s="120" t="e">
        <f>'[51]CRO2_Pro-Mes'!#REF!</f>
        <v>#REF!</v>
      </c>
      <c r="EIG7" s="120">
        <f>'[51]CRO2_Pro-Mes'!EIA3</f>
        <v>0</v>
      </c>
      <c r="EIH7" s="120" t="e">
        <f>'[51]CRO2_Pro-Mes'!#REF!</f>
        <v>#REF!</v>
      </c>
      <c r="EII7" s="120">
        <f>'[51]CRO2_Pro-Mes'!EIC3</f>
        <v>0</v>
      </c>
      <c r="EIJ7" s="120" t="e">
        <f>'[51]CRO2_Pro-Mes'!#REF!</f>
        <v>#REF!</v>
      </c>
      <c r="EIK7" s="120">
        <f>'[51]CRO2_Pro-Mes'!EIE3</f>
        <v>0</v>
      </c>
      <c r="EIL7" s="120" t="e">
        <f>'[51]CRO2_Pro-Mes'!#REF!</f>
        <v>#REF!</v>
      </c>
      <c r="EIM7" s="120">
        <f>'[51]CRO2_Pro-Mes'!EIG3</f>
        <v>0</v>
      </c>
      <c r="EIN7" s="120" t="e">
        <f>'[51]CRO2_Pro-Mes'!#REF!</f>
        <v>#REF!</v>
      </c>
      <c r="EIO7" s="120">
        <f>'[51]CRO2_Pro-Mes'!EII3</f>
        <v>0</v>
      </c>
      <c r="EIP7" s="120" t="e">
        <f>'[51]CRO2_Pro-Mes'!#REF!</f>
        <v>#REF!</v>
      </c>
      <c r="EIQ7" s="120">
        <f>'[51]CRO2_Pro-Mes'!EIK3</f>
        <v>0</v>
      </c>
      <c r="EIR7" s="120" t="e">
        <f>'[51]CRO2_Pro-Mes'!#REF!</f>
        <v>#REF!</v>
      </c>
      <c r="EIS7" s="120">
        <f>'[51]CRO2_Pro-Mes'!EIM3</f>
        <v>0</v>
      </c>
      <c r="EIT7" s="120" t="e">
        <f>'[51]CRO2_Pro-Mes'!#REF!</f>
        <v>#REF!</v>
      </c>
      <c r="EIU7" s="120">
        <f>'[51]CRO2_Pro-Mes'!EIO3</f>
        <v>0</v>
      </c>
      <c r="EIV7" s="120" t="e">
        <f>'[51]CRO2_Pro-Mes'!#REF!</f>
        <v>#REF!</v>
      </c>
      <c r="EIW7" s="120">
        <f>'[51]CRO2_Pro-Mes'!EIQ3</f>
        <v>0</v>
      </c>
      <c r="EIX7" s="120" t="e">
        <f>'[51]CRO2_Pro-Mes'!#REF!</f>
        <v>#REF!</v>
      </c>
      <c r="EIY7" s="120">
        <f>'[51]CRO2_Pro-Mes'!EIS3</f>
        <v>0</v>
      </c>
      <c r="EIZ7" s="120" t="e">
        <f>'[51]CRO2_Pro-Mes'!#REF!</f>
        <v>#REF!</v>
      </c>
      <c r="EJA7" s="120">
        <f>'[51]CRO2_Pro-Mes'!EIU3</f>
        <v>0</v>
      </c>
      <c r="EJB7" s="120" t="e">
        <f>'[51]CRO2_Pro-Mes'!#REF!</f>
        <v>#REF!</v>
      </c>
      <c r="EJC7" s="120">
        <f>'[51]CRO2_Pro-Mes'!EIW3</f>
        <v>0</v>
      </c>
      <c r="EJD7" s="120" t="e">
        <f>'[51]CRO2_Pro-Mes'!#REF!</f>
        <v>#REF!</v>
      </c>
      <c r="EJE7" s="120">
        <f>'[51]CRO2_Pro-Mes'!EIY3</f>
        <v>0</v>
      </c>
      <c r="EJF7" s="120" t="e">
        <f>'[51]CRO2_Pro-Mes'!#REF!</f>
        <v>#REF!</v>
      </c>
      <c r="EJG7" s="120">
        <f>'[51]CRO2_Pro-Mes'!EJA3</f>
        <v>0</v>
      </c>
      <c r="EJH7" s="120" t="e">
        <f>'[51]CRO2_Pro-Mes'!#REF!</f>
        <v>#REF!</v>
      </c>
      <c r="EJI7" s="120">
        <f>'[51]CRO2_Pro-Mes'!EJC3</f>
        <v>0</v>
      </c>
      <c r="EJJ7" s="120" t="e">
        <f>'[51]CRO2_Pro-Mes'!#REF!</f>
        <v>#REF!</v>
      </c>
      <c r="EJK7" s="120">
        <f>'[51]CRO2_Pro-Mes'!EJE3</f>
        <v>0</v>
      </c>
      <c r="EJL7" s="120" t="e">
        <f>'[51]CRO2_Pro-Mes'!#REF!</f>
        <v>#REF!</v>
      </c>
      <c r="EJM7" s="120">
        <f>'[51]CRO2_Pro-Mes'!EJG3</f>
        <v>0</v>
      </c>
      <c r="EJN7" s="120" t="e">
        <f>'[51]CRO2_Pro-Mes'!#REF!</f>
        <v>#REF!</v>
      </c>
      <c r="EJO7" s="120">
        <f>'[51]CRO2_Pro-Mes'!EJI3</f>
        <v>0</v>
      </c>
      <c r="EJP7" s="120" t="e">
        <f>'[51]CRO2_Pro-Mes'!#REF!</f>
        <v>#REF!</v>
      </c>
      <c r="EJQ7" s="120">
        <f>'[51]CRO2_Pro-Mes'!EJK3</f>
        <v>0</v>
      </c>
      <c r="EJR7" s="120" t="e">
        <f>'[51]CRO2_Pro-Mes'!#REF!</f>
        <v>#REF!</v>
      </c>
      <c r="EJS7" s="120">
        <f>'[51]CRO2_Pro-Mes'!EJM3</f>
        <v>0</v>
      </c>
      <c r="EJT7" s="120" t="e">
        <f>'[51]CRO2_Pro-Mes'!#REF!</f>
        <v>#REF!</v>
      </c>
      <c r="EJU7" s="120">
        <f>'[51]CRO2_Pro-Mes'!EJO3</f>
        <v>0</v>
      </c>
      <c r="EJV7" s="120" t="e">
        <f>'[51]CRO2_Pro-Mes'!#REF!</f>
        <v>#REF!</v>
      </c>
      <c r="EJW7" s="120">
        <f>'[51]CRO2_Pro-Mes'!EJQ3</f>
        <v>0</v>
      </c>
      <c r="EJX7" s="120" t="e">
        <f>'[51]CRO2_Pro-Mes'!#REF!</f>
        <v>#REF!</v>
      </c>
      <c r="EJY7" s="120">
        <f>'[51]CRO2_Pro-Mes'!EJS3</f>
        <v>0</v>
      </c>
      <c r="EJZ7" s="120" t="e">
        <f>'[51]CRO2_Pro-Mes'!#REF!</f>
        <v>#REF!</v>
      </c>
      <c r="EKA7" s="120">
        <f>'[51]CRO2_Pro-Mes'!EJU3</f>
        <v>0</v>
      </c>
      <c r="EKB7" s="120" t="e">
        <f>'[51]CRO2_Pro-Mes'!#REF!</f>
        <v>#REF!</v>
      </c>
      <c r="EKC7" s="120">
        <f>'[51]CRO2_Pro-Mes'!EJW3</f>
        <v>0</v>
      </c>
      <c r="EKD7" s="120" t="e">
        <f>'[51]CRO2_Pro-Mes'!#REF!</f>
        <v>#REF!</v>
      </c>
      <c r="EKE7" s="120">
        <f>'[51]CRO2_Pro-Mes'!EJY3</f>
        <v>0</v>
      </c>
      <c r="EKF7" s="120" t="e">
        <f>'[51]CRO2_Pro-Mes'!#REF!</f>
        <v>#REF!</v>
      </c>
      <c r="EKG7" s="120">
        <f>'[51]CRO2_Pro-Mes'!EKA3</f>
        <v>0</v>
      </c>
      <c r="EKH7" s="120" t="e">
        <f>'[51]CRO2_Pro-Mes'!#REF!</f>
        <v>#REF!</v>
      </c>
      <c r="EKI7" s="120">
        <f>'[51]CRO2_Pro-Mes'!EKC3</f>
        <v>0</v>
      </c>
      <c r="EKJ7" s="120" t="e">
        <f>'[51]CRO2_Pro-Mes'!#REF!</f>
        <v>#REF!</v>
      </c>
      <c r="EKK7" s="120">
        <f>'[51]CRO2_Pro-Mes'!EKE3</f>
        <v>0</v>
      </c>
      <c r="EKL7" s="120" t="e">
        <f>'[51]CRO2_Pro-Mes'!#REF!</f>
        <v>#REF!</v>
      </c>
      <c r="EKM7" s="120">
        <f>'[51]CRO2_Pro-Mes'!EKG3</f>
        <v>0</v>
      </c>
      <c r="EKN7" s="120" t="e">
        <f>'[51]CRO2_Pro-Mes'!#REF!</f>
        <v>#REF!</v>
      </c>
      <c r="EKO7" s="120">
        <f>'[51]CRO2_Pro-Mes'!EKI3</f>
        <v>0</v>
      </c>
      <c r="EKP7" s="120" t="e">
        <f>'[51]CRO2_Pro-Mes'!#REF!</f>
        <v>#REF!</v>
      </c>
      <c r="EKQ7" s="120">
        <f>'[51]CRO2_Pro-Mes'!EKK3</f>
        <v>0</v>
      </c>
      <c r="EKR7" s="120" t="e">
        <f>'[51]CRO2_Pro-Mes'!#REF!</f>
        <v>#REF!</v>
      </c>
      <c r="EKS7" s="120">
        <f>'[51]CRO2_Pro-Mes'!EKM3</f>
        <v>0</v>
      </c>
      <c r="EKT7" s="120" t="e">
        <f>'[51]CRO2_Pro-Mes'!#REF!</f>
        <v>#REF!</v>
      </c>
      <c r="EKU7" s="120">
        <f>'[51]CRO2_Pro-Mes'!EKO3</f>
        <v>0</v>
      </c>
      <c r="EKV7" s="120" t="e">
        <f>'[51]CRO2_Pro-Mes'!#REF!</f>
        <v>#REF!</v>
      </c>
      <c r="EKW7" s="120">
        <f>'[51]CRO2_Pro-Mes'!EKQ3</f>
        <v>0</v>
      </c>
      <c r="EKX7" s="120" t="e">
        <f>'[51]CRO2_Pro-Mes'!#REF!</f>
        <v>#REF!</v>
      </c>
      <c r="EKY7" s="120">
        <f>'[51]CRO2_Pro-Mes'!EKS3</f>
        <v>0</v>
      </c>
      <c r="EKZ7" s="120" t="e">
        <f>'[51]CRO2_Pro-Mes'!#REF!</f>
        <v>#REF!</v>
      </c>
      <c r="ELA7" s="120">
        <f>'[51]CRO2_Pro-Mes'!EKU3</f>
        <v>0</v>
      </c>
      <c r="ELB7" s="120" t="e">
        <f>'[51]CRO2_Pro-Mes'!#REF!</f>
        <v>#REF!</v>
      </c>
      <c r="ELC7" s="120">
        <f>'[51]CRO2_Pro-Mes'!EKW3</f>
        <v>0</v>
      </c>
      <c r="ELD7" s="120" t="e">
        <f>'[51]CRO2_Pro-Mes'!#REF!</f>
        <v>#REF!</v>
      </c>
      <c r="ELE7" s="120">
        <f>'[51]CRO2_Pro-Mes'!EKY3</f>
        <v>0</v>
      </c>
      <c r="ELF7" s="120" t="e">
        <f>'[51]CRO2_Pro-Mes'!#REF!</f>
        <v>#REF!</v>
      </c>
      <c r="ELG7" s="120">
        <f>'[51]CRO2_Pro-Mes'!ELA3</f>
        <v>0</v>
      </c>
      <c r="ELH7" s="120" t="e">
        <f>'[51]CRO2_Pro-Mes'!#REF!</f>
        <v>#REF!</v>
      </c>
      <c r="ELI7" s="120">
        <f>'[51]CRO2_Pro-Mes'!ELC3</f>
        <v>0</v>
      </c>
      <c r="ELJ7" s="120" t="e">
        <f>'[51]CRO2_Pro-Mes'!#REF!</f>
        <v>#REF!</v>
      </c>
      <c r="ELK7" s="120">
        <f>'[51]CRO2_Pro-Mes'!ELE3</f>
        <v>0</v>
      </c>
      <c r="ELL7" s="120" t="e">
        <f>'[51]CRO2_Pro-Mes'!#REF!</f>
        <v>#REF!</v>
      </c>
      <c r="ELM7" s="120">
        <f>'[51]CRO2_Pro-Mes'!ELG3</f>
        <v>0</v>
      </c>
      <c r="ELN7" s="120" t="e">
        <f>'[51]CRO2_Pro-Mes'!#REF!</f>
        <v>#REF!</v>
      </c>
      <c r="ELO7" s="120">
        <f>'[51]CRO2_Pro-Mes'!ELI3</f>
        <v>0</v>
      </c>
      <c r="ELP7" s="120" t="e">
        <f>'[51]CRO2_Pro-Mes'!#REF!</f>
        <v>#REF!</v>
      </c>
      <c r="ELQ7" s="120">
        <f>'[51]CRO2_Pro-Mes'!ELK3</f>
        <v>0</v>
      </c>
      <c r="ELR7" s="120" t="e">
        <f>'[51]CRO2_Pro-Mes'!#REF!</f>
        <v>#REF!</v>
      </c>
      <c r="ELS7" s="120">
        <f>'[51]CRO2_Pro-Mes'!ELM3</f>
        <v>0</v>
      </c>
      <c r="ELT7" s="120" t="e">
        <f>'[51]CRO2_Pro-Mes'!#REF!</f>
        <v>#REF!</v>
      </c>
      <c r="ELU7" s="120">
        <f>'[51]CRO2_Pro-Mes'!ELO3</f>
        <v>0</v>
      </c>
      <c r="ELV7" s="120" t="e">
        <f>'[51]CRO2_Pro-Mes'!#REF!</f>
        <v>#REF!</v>
      </c>
      <c r="ELW7" s="120">
        <f>'[51]CRO2_Pro-Mes'!ELQ3</f>
        <v>0</v>
      </c>
      <c r="ELX7" s="120" t="e">
        <f>'[51]CRO2_Pro-Mes'!#REF!</f>
        <v>#REF!</v>
      </c>
      <c r="ELY7" s="120">
        <f>'[51]CRO2_Pro-Mes'!ELS3</f>
        <v>0</v>
      </c>
      <c r="ELZ7" s="120" t="e">
        <f>'[51]CRO2_Pro-Mes'!#REF!</f>
        <v>#REF!</v>
      </c>
      <c r="EMA7" s="120">
        <f>'[51]CRO2_Pro-Mes'!ELU3</f>
        <v>0</v>
      </c>
      <c r="EMB7" s="120" t="e">
        <f>'[51]CRO2_Pro-Mes'!#REF!</f>
        <v>#REF!</v>
      </c>
      <c r="EMC7" s="120">
        <f>'[51]CRO2_Pro-Mes'!ELW3</f>
        <v>0</v>
      </c>
      <c r="EMD7" s="120" t="e">
        <f>'[51]CRO2_Pro-Mes'!#REF!</f>
        <v>#REF!</v>
      </c>
      <c r="EME7" s="120">
        <f>'[51]CRO2_Pro-Mes'!ELY3</f>
        <v>0</v>
      </c>
      <c r="EMF7" s="120" t="e">
        <f>'[51]CRO2_Pro-Mes'!#REF!</f>
        <v>#REF!</v>
      </c>
      <c r="EMG7" s="120">
        <f>'[51]CRO2_Pro-Mes'!EMA3</f>
        <v>0</v>
      </c>
      <c r="EMH7" s="120" t="e">
        <f>'[51]CRO2_Pro-Mes'!#REF!</f>
        <v>#REF!</v>
      </c>
      <c r="EMI7" s="120">
        <f>'[51]CRO2_Pro-Mes'!EMC3</f>
        <v>0</v>
      </c>
      <c r="EMJ7" s="120" t="e">
        <f>'[51]CRO2_Pro-Mes'!#REF!</f>
        <v>#REF!</v>
      </c>
      <c r="EMK7" s="120">
        <f>'[51]CRO2_Pro-Mes'!EME3</f>
        <v>0</v>
      </c>
      <c r="EML7" s="120" t="e">
        <f>'[51]CRO2_Pro-Mes'!#REF!</f>
        <v>#REF!</v>
      </c>
      <c r="EMM7" s="120">
        <f>'[51]CRO2_Pro-Mes'!EMG3</f>
        <v>0</v>
      </c>
      <c r="EMN7" s="120" t="e">
        <f>'[51]CRO2_Pro-Mes'!#REF!</f>
        <v>#REF!</v>
      </c>
      <c r="EMO7" s="120">
        <f>'[51]CRO2_Pro-Mes'!EMI3</f>
        <v>0</v>
      </c>
      <c r="EMP7" s="120" t="e">
        <f>'[51]CRO2_Pro-Mes'!#REF!</f>
        <v>#REF!</v>
      </c>
      <c r="EMQ7" s="120">
        <f>'[51]CRO2_Pro-Mes'!EMK3</f>
        <v>0</v>
      </c>
      <c r="EMR7" s="120" t="e">
        <f>'[51]CRO2_Pro-Mes'!#REF!</f>
        <v>#REF!</v>
      </c>
      <c r="EMS7" s="120">
        <f>'[51]CRO2_Pro-Mes'!EMM3</f>
        <v>0</v>
      </c>
      <c r="EMT7" s="120" t="e">
        <f>'[51]CRO2_Pro-Mes'!#REF!</f>
        <v>#REF!</v>
      </c>
      <c r="EMU7" s="120">
        <f>'[51]CRO2_Pro-Mes'!EMO3</f>
        <v>0</v>
      </c>
      <c r="EMV7" s="120" t="e">
        <f>'[51]CRO2_Pro-Mes'!#REF!</f>
        <v>#REF!</v>
      </c>
      <c r="EMW7" s="120">
        <f>'[51]CRO2_Pro-Mes'!EMQ3</f>
        <v>0</v>
      </c>
      <c r="EMX7" s="120" t="e">
        <f>'[51]CRO2_Pro-Mes'!#REF!</f>
        <v>#REF!</v>
      </c>
      <c r="EMY7" s="120">
        <f>'[51]CRO2_Pro-Mes'!EMS3</f>
        <v>0</v>
      </c>
      <c r="EMZ7" s="120" t="e">
        <f>'[51]CRO2_Pro-Mes'!#REF!</f>
        <v>#REF!</v>
      </c>
      <c r="ENA7" s="120">
        <f>'[51]CRO2_Pro-Mes'!EMU3</f>
        <v>0</v>
      </c>
      <c r="ENB7" s="120" t="e">
        <f>'[51]CRO2_Pro-Mes'!#REF!</f>
        <v>#REF!</v>
      </c>
      <c r="ENC7" s="120">
        <f>'[51]CRO2_Pro-Mes'!EMW3</f>
        <v>0</v>
      </c>
      <c r="END7" s="120" t="e">
        <f>'[51]CRO2_Pro-Mes'!#REF!</f>
        <v>#REF!</v>
      </c>
      <c r="ENE7" s="120">
        <f>'[51]CRO2_Pro-Mes'!EMY3</f>
        <v>0</v>
      </c>
      <c r="ENF7" s="120" t="e">
        <f>'[51]CRO2_Pro-Mes'!#REF!</f>
        <v>#REF!</v>
      </c>
      <c r="ENG7" s="120">
        <f>'[51]CRO2_Pro-Mes'!ENA3</f>
        <v>0</v>
      </c>
      <c r="ENH7" s="120" t="e">
        <f>'[51]CRO2_Pro-Mes'!#REF!</f>
        <v>#REF!</v>
      </c>
      <c r="ENI7" s="120">
        <f>'[51]CRO2_Pro-Mes'!ENC3</f>
        <v>0</v>
      </c>
      <c r="ENJ7" s="120" t="e">
        <f>'[51]CRO2_Pro-Mes'!#REF!</f>
        <v>#REF!</v>
      </c>
      <c r="ENK7" s="120">
        <f>'[51]CRO2_Pro-Mes'!ENE3</f>
        <v>0</v>
      </c>
      <c r="ENL7" s="120" t="e">
        <f>'[51]CRO2_Pro-Mes'!#REF!</f>
        <v>#REF!</v>
      </c>
      <c r="ENM7" s="120">
        <f>'[51]CRO2_Pro-Mes'!ENG3</f>
        <v>0</v>
      </c>
      <c r="ENN7" s="120" t="e">
        <f>'[51]CRO2_Pro-Mes'!#REF!</f>
        <v>#REF!</v>
      </c>
      <c r="ENO7" s="120">
        <f>'[51]CRO2_Pro-Mes'!ENI3</f>
        <v>0</v>
      </c>
      <c r="ENP7" s="120" t="e">
        <f>'[51]CRO2_Pro-Mes'!#REF!</f>
        <v>#REF!</v>
      </c>
      <c r="ENQ7" s="120">
        <f>'[51]CRO2_Pro-Mes'!ENK3</f>
        <v>0</v>
      </c>
      <c r="ENR7" s="120" t="e">
        <f>'[51]CRO2_Pro-Mes'!#REF!</f>
        <v>#REF!</v>
      </c>
      <c r="ENS7" s="120">
        <f>'[51]CRO2_Pro-Mes'!ENM3</f>
        <v>0</v>
      </c>
      <c r="ENT7" s="120" t="e">
        <f>'[51]CRO2_Pro-Mes'!#REF!</f>
        <v>#REF!</v>
      </c>
      <c r="ENU7" s="120">
        <f>'[51]CRO2_Pro-Mes'!ENO3</f>
        <v>0</v>
      </c>
      <c r="ENV7" s="120" t="e">
        <f>'[51]CRO2_Pro-Mes'!#REF!</f>
        <v>#REF!</v>
      </c>
      <c r="ENW7" s="120">
        <f>'[51]CRO2_Pro-Mes'!ENQ3</f>
        <v>0</v>
      </c>
      <c r="ENX7" s="120" t="e">
        <f>'[51]CRO2_Pro-Mes'!#REF!</f>
        <v>#REF!</v>
      </c>
      <c r="ENY7" s="120">
        <f>'[51]CRO2_Pro-Mes'!ENS3</f>
        <v>0</v>
      </c>
      <c r="ENZ7" s="120" t="e">
        <f>'[51]CRO2_Pro-Mes'!#REF!</f>
        <v>#REF!</v>
      </c>
      <c r="EOA7" s="120">
        <f>'[51]CRO2_Pro-Mes'!ENU3</f>
        <v>0</v>
      </c>
      <c r="EOB7" s="120" t="e">
        <f>'[51]CRO2_Pro-Mes'!#REF!</f>
        <v>#REF!</v>
      </c>
      <c r="EOC7" s="120">
        <f>'[51]CRO2_Pro-Mes'!ENW3</f>
        <v>0</v>
      </c>
      <c r="EOD7" s="120" t="e">
        <f>'[51]CRO2_Pro-Mes'!#REF!</f>
        <v>#REF!</v>
      </c>
      <c r="EOE7" s="120">
        <f>'[51]CRO2_Pro-Mes'!ENY3</f>
        <v>0</v>
      </c>
      <c r="EOF7" s="120" t="e">
        <f>'[51]CRO2_Pro-Mes'!#REF!</f>
        <v>#REF!</v>
      </c>
      <c r="EOG7" s="120">
        <f>'[51]CRO2_Pro-Mes'!EOA3</f>
        <v>0</v>
      </c>
      <c r="EOH7" s="120" t="e">
        <f>'[51]CRO2_Pro-Mes'!#REF!</f>
        <v>#REF!</v>
      </c>
      <c r="EOI7" s="120">
        <f>'[51]CRO2_Pro-Mes'!EOC3</f>
        <v>0</v>
      </c>
      <c r="EOJ7" s="120" t="e">
        <f>'[51]CRO2_Pro-Mes'!#REF!</f>
        <v>#REF!</v>
      </c>
      <c r="EOK7" s="120">
        <f>'[51]CRO2_Pro-Mes'!EOE3</f>
        <v>0</v>
      </c>
      <c r="EOL7" s="120" t="e">
        <f>'[51]CRO2_Pro-Mes'!#REF!</f>
        <v>#REF!</v>
      </c>
      <c r="EOM7" s="120">
        <f>'[51]CRO2_Pro-Mes'!EOG3</f>
        <v>0</v>
      </c>
      <c r="EON7" s="120" t="e">
        <f>'[51]CRO2_Pro-Mes'!#REF!</f>
        <v>#REF!</v>
      </c>
      <c r="EOO7" s="120">
        <f>'[51]CRO2_Pro-Mes'!EOI3</f>
        <v>0</v>
      </c>
      <c r="EOP7" s="120" t="e">
        <f>'[51]CRO2_Pro-Mes'!#REF!</f>
        <v>#REF!</v>
      </c>
      <c r="EOQ7" s="120">
        <f>'[51]CRO2_Pro-Mes'!EOK3</f>
        <v>0</v>
      </c>
      <c r="EOR7" s="120" t="e">
        <f>'[51]CRO2_Pro-Mes'!#REF!</f>
        <v>#REF!</v>
      </c>
      <c r="EOS7" s="120">
        <f>'[51]CRO2_Pro-Mes'!EOM3</f>
        <v>0</v>
      </c>
      <c r="EOT7" s="120" t="e">
        <f>'[51]CRO2_Pro-Mes'!#REF!</f>
        <v>#REF!</v>
      </c>
      <c r="EOU7" s="120">
        <f>'[51]CRO2_Pro-Mes'!EOO3</f>
        <v>0</v>
      </c>
      <c r="EOV7" s="120" t="e">
        <f>'[51]CRO2_Pro-Mes'!#REF!</f>
        <v>#REF!</v>
      </c>
      <c r="EOW7" s="120">
        <f>'[51]CRO2_Pro-Mes'!EOQ3</f>
        <v>0</v>
      </c>
      <c r="EOX7" s="120" t="e">
        <f>'[51]CRO2_Pro-Mes'!#REF!</f>
        <v>#REF!</v>
      </c>
      <c r="EOY7" s="120">
        <f>'[51]CRO2_Pro-Mes'!EOS3</f>
        <v>0</v>
      </c>
      <c r="EOZ7" s="120" t="e">
        <f>'[51]CRO2_Pro-Mes'!#REF!</f>
        <v>#REF!</v>
      </c>
      <c r="EPA7" s="120">
        <f>'[51]CRO2_Pro-Mes'!EOU3</f>
        <v>0</v>
      </c>
      <c r="EPB7" s="120" t="e">
        <f>'[51]CRO2_Pro-Mes'!#REF!</f>
        <v>#REF!</v>
      </c>
      <c r="EPC7" s="120">
        <f>'[51]CRO2_Pro-Mes'!EOW3</f>
        <v>0</v>
      </c>
      <c r="EPD7" s="120" t="e">
        <f>'[51]CRO2_Pro-Mes'!#REF!</f>
        <v>#REF!</v>
      </c>
      <c r="EPE7" s="120">
        <f>'[51]CRO2_Pro-Mes'!EOY3</f>
        <v>0</v>
      </c>
      <c r="EPF7" s="120" t="e">
        <f>'[51]CRO2_Pro-Mes'!#REF!</f>
        <v>#REF!</v>
      </c>
      <c r="EPG7" s="120">
        <f>'[51]CRO2_Pro-Mes'!EPA3</f>
        <v>0</v>
      </c>
      <c r="EPH7" s="120" t="e">
        <f>'[51]CRO2_Pro-Mes'!#REF!</f>
        <v>#REF!</v>
      </c>
      <c r="EPI7" s="120">
        <f>'[51]CRO2_Pro-Mes'!EPC3</f>
        <v>0</v>
      </c>
      <c r="EPJ7" s="120" t="e">
        <f>'[51]CRO2_Pro-Mes'!#REF!</f>
        <v>#REF!</v>
      </c>
      <c r="EPK7" s="120">
        <f>'[51]CRO2_Pro-Mes'!EPE3</f>
        <v>0</v>
      </c>
      <c r="EPL7" s="120" t="e">
        <f>'[51]CRO2_Pro-Mes'!#REF!</f>
        <v>#REF!</v>
      </c>
      <c r="EPM7" s="120">
        <f>'[51]CRO2_Pro-Mes'!EPG3</f>
        <v>0</v>
      </c>
      <c r="EPN7" s="120" t="e">
        <f>'[51]CRO2_Pro-Mes'!#REF!</f>
        <v>#REF!</v>
      </c>
      <c r="EPO7" s="120">
        <f>'[51]CRO2_Pro-Mes'!EPI3</f>
        <v>0</v>
      </c>
      <c r="EPP7" s="120" t="e">
        <f>'[51]CRO2_Pro-Mes'!#REF!</f>
        <v>#REF!</v>
      </c>
      <c r="EPQ7" s="120">
        <f>'[51]CRO2_Pro-Mes'!EPK3</f>
        <v>0</v>
      </c>
      <c r="EPR7" s="120" t="e">
        <f>'[51]CRO2_Pro-Mes'!#REF!</f>
        <v>#REF!</v>
      </c>
      <c r="EPS7" s="120">
        <f>'[51]CRO2_Pro-Mes'!EPM3</f>
        <v>0</v>
      </c>
      <c r="EPT7" s="120" t="e">
        <f>'[51]CRO2_Pro-Mes'!#REF!</f>
        <v>#REF!</v>
      </c>
      <c r="EPU7" s="120">
        <f>'[51]CRO2_Pro-Mes'!EPO3</f>
        <v>0</v>
      </c>
      <c r="EPV7" s="120" t="e">
        <f>'[51]CRO2_Pro-Mes'!#REF!</f>
        <v>#REF!</v>
      </c>
      <c r="EPW7" s="120">
        <f>'[51]CRO2_Pro-Mes'!EPQ3</f>
        <v>0</v>
      </c>
      <c r="EPX7" s="120" t="e">
        <f>'[51]CRO2_Pro-Mes'!#REF!</f>
        <v>#REF!</v>
      </c>
      <c r="EPY7" s="120">
        <f>'[51]CRO2_Pro-Mes'!EPS3</f>
        <v>0</v>
      </c>
      <c r="EPZ7" s="120" t="e">
        <f>'[51]CRO2_Pro-Mes'!#REF!</f>
        <v>#REF!</v>
      </c>
      <c r="EQA7" s="120">
        <f>'[51]CRO2_Pro-Mes'!EPU3</f>
        <v>0</v>
      </c>
      <c r="EQB7" s="120" t="e">
        <f>'[51]CRO2_Pro-Mes'!#REF!</f>
        <v>#REF!</v>
      </c>
      <c r="EQC7" s="120">
        <f>'[51]CRO2_Pro-Mes'!EPW3</f>
        <v>0</v>
      </c>
      <c r="EQD7" s="120" t="e">
        <f>'[51]CRO2_Pro-Mes'!#REF!</f>
        <v>#REF!</v>
      </c>
      <c r="EQE7" s="120">
        <f>'[51]CRO2_Pro-Mes'!EPY3</f>
        <v>0</v>
      </c>
      <c r="EQF7" s="120" t="e">
        <f>'[51]CRO2_Pro-Mes'!#REF!</f>
        <v>#REF!</v>
      </c>
      <c r="EQG7" s="120">
        <f>'[51]CRO2_Pro-Mes'!EQA3</f>
        <v>0</v>
      </c>
      <c r="EQH7" s="120" t="e">
        <f>'[51]CRO2_Pro-Mes'!#REF!</f>
        <v>#REF!</v>
      </c>
      <c r="EQI7" s="120">
        <f>'[51]CRO2_Pro-Mes'!EQC3</f>
        <v>0</v>
      </c>
      <c r="EQJ7" s="120" t="e">
        <f>'[51]CRO2_Pro-Mes'!#REF!</f>
        <v>#REF!</v>
      </c>
      <c r="EQK7" s="120">
        <f>'[51]CRO2_Pro-Mes'!EQE3</f>
        <v>0</v>
      </c>
      <c r="EQL7" s="120" t="e">
        <f>'[51]CRO2_Pro-Mes'!#REF!</f>
        <v>#REF!</v>
      </c>
      <c r="EQM7" s="120">
        <f>'[51]CRO2_Pro-Mes'!EQG3</f>
        <v>0</v>
      </c>
      <c r="EQN7" s="120" t="e">
        <f>'[51]CRO2_Pro-Mes'!#REF!</f>
        <v>#REF!</v>
      </c>
      <c r="EQO7" s="120">
        <f>'[51]CRO2_Pro-Mes'!EQI3</f>
        <v>0</v>
      </c>
      <c r="EQP7" s="120" t="e">
        <f>'[51]CRO2_Pro-Mes'!#REF!</f>
        <v>#REF!</v>
      </c>
      <c r="EQQ7" s="120">
        <f>'[51]CRO2_Pro-Mes'!EQK3</f>
        <v>0</v>
      </c>
      <c r="EQR7" s="120" t="e">
        <f>'[51]CRO2_Pro-Mes'!#REF!</f>
        <v>#REF!</v>
      </c>
      <c r="EQS7" s="120">
        <f>'[51]CRO2_Pro-Mes'!EQM3</f>
        <v>0</v>
      </c>
      <c r="EQT7" s="120" t="e">
        <f>'[51]CRO2_Pro-Mes'!#REF!</f>
        <v>#REF!</v>
      </c>
      <c r="EQU7" s="120">
        <f>'[51]CRO2_Pro-Mes'!EQO3</f>
        <v>0</v>
      </c>
      <c r="EQV7" s="120" t="e">
        <f>'[51]CRO2_Pro-Mes'!#REF!</f>
        <v>#REF!</v>
      </c>
      <c r="EQW7" s="120">
        <f>'[51]CRO2_Pro-Mes'!EQQ3</f>
        <v>0</v>
      </c>
      <c r="EQX7" s="120" t="e">
        <f>'[51]CRO2_Pro-Mes'!#REF!</f>
        <v>#REF!</v>
      </c>
      <c r="EQY7" s="120">
        <f>'[51]CRO2_Pro-Mes'!EQS3</f>
        <v>0</v>
      </c>
      <c r="EQZ7" s="120" t="e">
        <f>'[51]CRO2_Pro-Mes'!#REF!</f>
        <v>#REF!</v>
      </c>
      <c r="ERA7" s="120">
        <f>'[51]CRO2_Pro-Mes'!EQU3</f>
        <v>0</v>
      </c>
      <c r="ERB7" s="120" t="e">
        <f>'[51]CRO2_Pro-Mes'!#REF!</f>
        <v>#REF!</v>
      </c>
      <c r="ERC7" s="120">
        <f>'[51]CRO2_Pro-Mes'!EQW3</f>
        <v>0</v>
      </c>
      <c r="ERD7" s="120" t="e">
        <f>'[51]CRO2_Pro-Mes'!#REF!</f>
        <v>#REF!</v>
      </c>
      <c r="ERE7" s="120">
        <f>'[51]CRO2_Pro-Mes'!EQY3</f>
        <v>0</v>
      </c>
      <c r="ERF7" s="120" t="e">
        <f>'[51]CRO2_Pro-Mes'!#REF!</f>
        <v>#REF!</v>
      </c>
      <c r="ERG7" s="120">
        <f>'[51]CRO2_Pro-Mes'!ERA3</f>
        <v>0</v>
      </c>
      <c r="ERH7" s="120" t="e">
        <f>'[51]CRO2_Pro-Mes'!#REF!</f>
        <v>#REF!</v>
      </c>
      <c r="ERI7" s="120">
        <f>'[51]CRO2_Pro-Mes'!ERC3</f>
        <v>0</v>
      </c>
      <c r="ERJ7" s="120" t="e">
        <f>'[51]CRO2_Pro-Mes'!#REF!</f>
        <v>#REF!</v>
      </c>
      <c r="ERK7" s="120">
        <f>'[51]CRO2_Pro-Mes'!ERE3</f>
        <v>0</v>
      </c>
      <c r="ERL7" s="120" t="e">
        <f>'[51]CRO2_Pro-Mes'!#REF!</f>
        <v>#REF!</v>
      </c>
      <c r="ERM7" s="120">
        <f>'[51]CRO2_Pro-Mes'!ERG3</f>
        <v>0</v>
      </c>
      <c r="ERN7" s="120" t="e">
        <f>'[51]CRO2_Pro-Mes'!#REF!</f>
        <v>#REF!</v>
      </c>
      <c r="ERO7" s="120">
        <f>'[51]CRO2_Pro-Mes'!ERI3</f>
        <v>0</v>
      </c>
      <c r="ERP7" s="120" t="e">
        <f>'[51]CRO2_Pro-Mes'!#REF!</f>
        <v>#REF!</v>
      </c>
      <c r="ERQ7" s="120">
        <f>'[51]CRO2_Pro-Mes'!ERK3</f>
        <v>0</v>
      </c>
      <c r="ERR7" s="120" t="e">
        <f>'[51]CRO2_Pro-Mes'!#REF!</f>
        <v>#REF!</v>
      </c>
      <c r="ERS7" s="120">
        <f>'[51]CRO2_Pro-Mes'!ERM3</f>
        <v>0</v>
      </c>
      <c r="ERT7" s="120" t="e">
        <f>'[51]CRO2_Pro-Mes'!#REF!</f>
        <v>#REF!</v>
      </c>
      <c r="ERU7" s="120">
        <f>'[51]CRO2_Pro-Mes'!ERO3</f>
        <v>0</v>
      </c>
      <c r="ERV7" s="120" t="e">
        <f>'[51]CRO2_Pro-Mes'!#REF!</f>
        <v>#REF!</v>
      </c>
      <c r="ERW7" s="120">
        <f>'[51]CRO2_Pro-Mes'!ERQ3</f>
        <v>0</v>
      </c>
      <c r="ERX7" s="120" t="e">
        <f>'[51]CRO2_Pro-Mes'!#REF!</f>
        <v>#REF!</v>
      </c>
      <c r="ERY7" s="120">
        <f>'[51]CRO2_Pro-Mes'!ERS3</f>
        <v>0</v>
      </c>
      <c r="ERZ7" s="120" t="e">
        <f>'[51]CRO2_Pro-Mes'!#REF!</f>
        <v>#REF!</v>
      </c>
      <c r="ESA7" s="120">
        <f>'[51]CRO2_Pro-Mes'!ERU3</f>
        <v>0</v>
      </c>
      <c r="ESB7" s="120" t="e">
        <f>'[51]CRO2_Pro-Mes'!#REF!</f>
        <v>#REF!</v>
      </c>
      <c r="ESC7" s="120">
        <f>'[51]CRO2_Pro-Mes'!ERW3</f>
        <v>0</v>
      </c>
      <c r="ESD7" s="120" t="e">
        <f>'[51]CRO2_Pro-Mes'!#REF!</f>
        <v>#REF!</v>
      </c>
      <c r="ESE7" s="120">
        <f>'[51]CRO2_Pro-Mes'!ERY3</f>
        <v>0</v>
      </c>
      <c r="ESF7" s="120" t="e">
        <f>'[51]CRO2_Pro-Mes'!#REF!</f>
        <v>#REF!</v>
      </c>
      <c r="ESG7" s="120">
        <f>'[51]CRO2_Pro-Mes'!ESA3</f>
        <v>0</v>
      </c>
      <c r="ESH7" s="120" t="e">
        <f>'[51]CRO2_Pro-Mes'!#REF!</f>
        <v>#REF!</v>
      </c>
      <c r="ESI7" s="120">
        <f>'[51]CRO2_Pro-Mes'!ESC3</f>
        <v>0</v>
      </c>
      <c r="ESJ7" s="120" t="e">
        <f>'[51]CRO2_Pro-Mes'!#REF!</f>
        <v>#REF!</v>
      </c>
      <c r="ESK7" s="120">
        <f>'[51]CRO2_Pro-Mes'!ESE3</f>
        <v>0</v>
      </c>
      <c r="ESL7" s="120" t="e">
        <f>'[51]CRO2_Pro-Mes'!#REF!</f>
        <v>#REF!</v>
      </c>
      <c r="ESM7" s="120">
        <f>'[51]CRO2_Pro-Mes'!ESG3</f>
        <v>0</v>
      </c>
      <c r="ESN7" s="120" t="e">
        <f>'[51]CRO2_Pro-Mes'!#REF!</f>
        <v>#REF!</v>
      </c>
      <c r="ESO7" s="120">
        <f>'[51]CRO2_Pro-Mes'!ESI3</f>
        <v>0</v>
      </c>
      <c r="ESP7" s="120" t="e">
        <f>'[51]CRO2_Pro-Mes'!#REF!</f>
        <v>#REF!</v>
      </c>
      <c r="ESQ7" s="120">
        <f>'[51]CRO2_Pro-Mes'!ESK3</f>
        <v>0</v>
      </c>
      <c r="ESR7" s="120" t="e">
        <f>'[51]CRO2_Pro-Mes'!#REF!</f>
        <v>#REF!</v>
      </c>
      <c r="ESS7" s="120">
        <f>'[51]CRO2_Pro-Mes'!ESM3</f>
        <v>0</v>
      </c>
      <c r="EST7" s="120" t="e">
        <f>'[51]CRO2_Pro-Mes'!#REF!</f>
        <v>#REF!</v>
      </c>
      <c r="ESU7" s="120">
        <f>'[51]CRO2_Pro-Mes'!ESO3</f>
        <v>0</v>
      </c>
      <c r="ESV7" s="120" t="e">
        <f>'[51]CRO2_Pro-Mes'!#REF!</f>
        <v>#REF!</v>
      </c>
      <c r="ESW7" s="120">
        <f>'[51]CRO2_Pro-Mes'!ESQ3</f>
        <v>0</v>
      </c>
      <c r="ESX7" s="120" t="e">
        <f>'[51]CRO2_Pro-Mes'!#REF!</f>
        <v>#REF!</v>
      </c>
      <c r="ESY7" s="120">
        <f>'[51]CRO2_Pro-Mes'!ESS3</f>
        <v>0</v>
      </c>
      <c r="ESZ7" s="120" t="e">
        <f>'[51]CRO2_Pro-Mes'!#REF!</f>
        <v>#REF!</v>
      </c>
      <c r="ETA7" s="120">
        <f>'[51]CRO2_Pro-Mes'!ESU3</f>
        <v>0</v>
      </c>
      <c r="ETB7" s="120" t="e">
        <f>'[51]CRO2_Pro-Mes'!#REF!</f>
        <v>#REF!</v>
      </c>
      <c r="ETC7" s="120">
        <f>'[51]CRO2_Pro-Mes'!ESW3</f>
        <v>0</v>
      </c>
      <c r="ETD7" s="120" t="e">
        <f>'[51]CRO2_Pro-Mes'!#REF!</f>
        <v>#REF!</v>
      </c>
      <c r="ETE7" s="120">
        <f>'[51]CRO2_Pro-Mes'!ESY3</f>
        <v>0</v>
      </c>
      <c r="ETF7" s="120" t="e">
        <f>'[51]CRO2_Pro-Mes'!#REF!</f>
        <v>#REF!</v>
      </c>
      <c r="ETG7" s="120">
        <f>'[51]CRO2_Pro-Mes'!ETA3</f>
        <v>0</v>
      </c>
      <c r="ETH7" s="120" t="e">
        <f>'[51]CRO2_Pro-Mes'!#REF!</f>
        <v>#REF!</v>
      </c>
      <c r="ETI7" s="120">
        <f>'[51]CRO2_Pro-Mes'!ETC3</f>
        <v>0</v>
      </c>
      <c r="ETJ7" s="120" t="e">
        <f>'[51]CRO2_Pro-Mes'!#REF!</f>
        <v>#REF!</v>
      </c>
      <c r="ETK7" s="120">
        <f>'[51]CRO2_Pro-Mes'!ETE3</f>
        <v>0</v>
      </c>
      <c r="ETL7" s="120" t="e">
        <f>'[51]CRO2_Pro-Mes'!#REF!</f>
        <v>#REF!</v>
      </c>
      <c r="ETM7" s="120">
        <f>'[51]CRO2_Pro-Mes'!ETG3</f>
        <v>0</v>
      </c>
      <c r="ETN7" s="120" t="e">
        <f>'[51]CRO2_Pro-Mes'!#REF!</f>
        <v>#REF!</v>
      </c>
      <c r="ETO7" s="120">
        <f>'[51]CRO2_Pro-Mes'!ETI3</f>
        <v>0</v>
      </c>
      <c r="ETP7" s="120" t="e">
        <f>'[51]CRO2_Pro-Mes'!#REF!</f>
        <v>#REF!</v>
      </c>
      <c r="ETQ7" s="120">
        <f>'[51]CRO2_Pro-Mes'!ETK3</f>
        <v>0</v>
      </c>
      <c r="ETR7" s="120" t="e">
        <f>'[51]CRO2_Pro-Mes'!#REF!</f>
        <v>#REF!</v>
      </c>
      <c r="ETS7" s="120">
        <f>'[51]CRO2_Pro-Mes'!ETM3</f>
        <v>0</v>
      </c>
      <c r="ETT7" s="120" t="e">
        <f>'[51]CRO2_Pro-Mes'!#REF!</f>
        <v>#REF!</v>
      </c>
      <c r="ETU7" s="120">
        <f>'[51]CRO2_Pro-Mes'!ETO3</f>
        <v>0</v>
      </c>
      <c r="ETV7" s="120" t="e">
        <f>'[51]CRO2_Pro-Mes'!#REF!</f>
        <v>#REF!</v>
      </c>
      <c r="ETW7" s="120">
        <f>'[51]CRO2_Pro-Mes'!ETQ3</f>
        <v>0</v>
      </c>
      <c r="ETX7" s="120" t="e">
        <f>'[51]CRO2_Pro-Mes'!#REF!</f>
        <v>#REF!</v>
      </c>
      <c r="ETY7" s="120">
        <f>'[51]CRO2_Pro-Mes'!ETS3</f>
        <v>0</v>
      </c>
      <c r="ETZ7" s="120" t="e">
        <f>'[51]CRO2_Pro-Mes'!#REF!</f>
        <v>#REF!</v>
      </c>
      <c r="EUA7" s="120">
        <f>'[51]CRO2_Pro-Mes'!ETU3</f>
        <v>0</v>
      </c>
      <c r="EUB7" s="120" t="e">
        <f>'[51]CRO2_Pro-Mes'!#REF!</f>
        <v>#REF!</v>
      </c>
      <c r="EUC7" s="120">
        <f>'[51]CRO2_Pro-Mes'!ETW3</f>
        <v>0</v>
      </c>
      <c r="EUD7" s="120" t="e">
        <f>'[51]CRO2_Pro-Mes'!#REF!</f>
        <v>#REF!</v>
      </c>
      <c r="EUE7" s="120">
        <f>'[51]CRO2_Pro-Mes'!ETY3</f>
        <v>0</v>
      </c>
      <c r="EUF7" s="120" t="e">
        <f>'[51]CRO2_Pro-Mes'!#REF!</f>
        <v>#REF!</v>
      </c>
      <c r="EUG7" s="120">
        <f>'[51]CRO2_Pro-Mes'!EUA3</f>
        <v>0</v>
      </c>
      <c r="EUH7" s="120" t="e">
        <f>'[51]CRO2_Pro-Mes'!#REF!</f>
        <v>#REF!</v>
      </c>
      <c r="EUI7" s="120">
        <f>'[51]CRO2_Pro-Mes'!EUC3</f>
        <v>0</v>
      </c>
      <c r="EUJ7" s="120" t="e">
        <f>'[51]CRO2_Pro-Mes'!#REF!</f>
        <v>#REF!</v>
      </c>
      <c r="EUK7" s="120">
        <f>'[51]CRO2_Pro-Mes'!EUE3</f>
        <v>0</v>
      </c>
      <c r="EUL7" s="120" t="e">
        <f>'[51]CRO2_Pro-Mes'!#REF!</f>
        <v>#REF!</v>
      </c>
      <c r="EUM7" s="120">
        <f>'[51]CRO2_Pro-Mes'!EUG3</f>
        <v>0</v>
      </c>
      <c r="EUN7" s="120" t="e">
        <f>'[51]CRO2_Pro-Mes'!#REF!</f>
        <v>#REF!</v>
      </c>
      <c r="EUO7" s="120">
        <f>'[51]CRO2_Pro-Mes'!EUI3</f>
        <v>0</v>
      </c>
      <c r="EUP7" s="120" t="e">
        <f>'[51]CRO2_Pro-Mes'!#REF!</f>
        <v>#REF!</v>
      </c>
      <c r="EUQ7" s="120">
        <f>'[51]CRO2_Pro-Mes'!EUK3</f>
        <v>0</v>
      </c>
      <c r="EUR7" s="120" t="e">
        <f>'[51]CRO2_Pro-Mes'!#REF!</f>
        <v>#REF!</v>
      </c>
      <c r="EUS7" s="120">
        <f>'[51]CRO2_Pro-Mes'!EUM3</f>
        <v>0</v>
      </c>
      <c r="EUT7" s="120" t="e">
        <f>'[51]CRO2_Pro-Mes'!#REF!</f>
        <v>#REF!</v>
      </c>
      <c r="EUU7" s="120">
        <f>'[51]CRO2_Pro-Mes'!EUO3</f>
        <v>0</v>
      </c>
      <c r="EUV7" s="120" t="e">
        <f>'[51]CRO2_Pro-Mes'!#REF!</f>
        <v>#REF!</v>
      </c>
      <c r="EUW7" s="120">
        <f>'[51]CRO2_Pro-Mes'!EUQ3</f>
        <v>0</v>
      </c>
      <c r="EUX7" s="120" t="e">
        <f>'[51]CRO2_Pro-Mes'!#REF!</f>
        <v>#REF!</v>
      </c>
      <c r="EUY7" s="120">
        <f>'[51]CRO2_Pro-Mes'!EUS3</f>
        <v>0</v>
      </c>
      <c r="EUZ7" s="120" t="e">
        <f>'[51]CRO2_Pro-Mes'!#REF!</f>
        <v>#REF!</v>
      </c>
      <c r="EVA7" s="120">
        <f>'[51]CRO2_Pro-Mes'!EUU3</f>
        <v>0</v>
      </c>
      <c r="EVB7" s="120" t="e">
        <f>'[51]CRO2_Pro-Mes'!#REF!</f>
        <v>#REF!</v>
      </c>
      <c r="EVC7" s="120">
        <f>'[51]CRO2_Pro-Mes'!EUW3</f>
        <v>0</v>
      </c>
      <c r="EVD7" s="120" t="e">
        <f>'[51]CRO2_Pro-Mes'!#REF!</f>
        <v>#REF!</v>
      </c>
      <c r="EVE7" s="120">
        <f>'[51]CRO2_Pro-Mes'!EUY3</f>
        <v>0</v>
      </c>
      <c r="EVF7" s="120" t="e">
        <f>'[51]CRO2_Pro-Mes'!#REF!</f>
        <v>#REF!</v>
      </c>
      <c r="EVG7" s="120">
        <f>'[51]CRO2_Pro-Mes'!EVA3</f>
        <v>0</v>
      </c>
      <c r="EVH7" s="120" t="e">
        <f>'[51]CRO2_Pro-Mes'!#REF!</f>
        <v>#REF!</v>
      </c>
      <c r="EVI7" s="120">
        <f>'[51]CRO2_Pro-Mes'!EVC3</f>
        <v>0</v>
      </c>
      <c r="EVJ7" s="120" t="e">
        <f>'[51]CRO2_Pro-Mes'!#REF!</f>
        <v>#REF!</v>
      </c>
      <c r="EVK7" s="120">
        <f>'[51]CRO2_Pro-Mes'!EVE3</f>
        <v>0</v>
      </c>
      <c r="EVL7" s="120" t="e">
        <f>'[51]CRO2_Pro-Mes'!#REF!</f>
        <v>#REF!</v>
      </c>
      <c r="EVM7" s="120">
        <f>'[51]CRO2_Pro-Mes'!EVG3</f>
        <v>0</v>
      </c>
      <c r="EVN7" s="120" t="e">
        <f>'[51]CRO2_Pro-Mes'!#REF!</f>
        <v>#REF!</v>
      </c>
      <c r="EVO7" s="120">
        <f>'[51]CRO2_Pro-Mes'!EVI3</f>
        <v>0</v>
      </c>
      <c r="EVP7" s="120" t="e">
        <f>'[51]CRO2_Pro-Mes'!#REF!</f>
        <v>#REF!</v>
      </c>
      <c r="EVQ7" s="120">
        <f>'[51]CRO2_Pro-Mes'!EVK3</f>
        <v>0</v>
      </c>
      <c r="EVR7" s="120" t="e">
        <f>'[51]CRO2_Pro-Mes'!#REF!</f>
        <v>#REF!</v>
      </c>
      <c r="EVS7" s="120">
        <f>'[51]CRO2_Pro-Mes'!EVM3</f>
        <v>0</v>
      </c>
      <c r="EVT7" s="120" t="e">
        <f>'[51]CRO2_Pro-Mes'!#REF!</f>
        <v>#REF!</v>
      </c>
      <c r="EVU7" s="120">
        <f>'[51]CRO2_Pro-Mes'!EVO3</f>
        <v>0</v>
      </c>
      <c r="EVV7" s="120" t="e">
        <f>'[51]CRO2_Pro-Mes'!#REF!</f>
        <v>#REF!</v>
      </c>
      <c r="EVW7" s="120">
        <f>'[51]CRO2_Pro-Mes'!EVQ3</f>
        <v>0</v>
      </c>
      <c r="EVX7" s="120" t="e">
        <f>'[51]CRO2_Pro-Mes'!#REF!</f>
        <v>#REF!</v>
      </c>
      <c r="EVY7" s="120">
        <f>'[51]CRO2_Pro-Mes'!EVS3</f>
        <v>0</v>
      </c>
      <c r="EVZ7" s="120" t="e">
        <f>'[51]CRO2_Pro-Mes'!#REF!</f>
        <v>#REF!</v>
      </c>
      <c r="EWA7" s="120">
        <f>'[51]CRO2_Pro-Mes'!EVU3</f>
        <v>0</v>
      </c>
      <c r="EWB7" s="120" t="e">
        <f>'[51]CRO2_Pro-Mes'!#REF!</f>
        <v>#REF!</v>
      </c>
      <c r="EWC7" s="120">
        <f>'[51]CRO2_Pro-Mes'!EVW3</f>
        <v>0</v>
      </c>
      <c r="EWD7" s="120" t="e">
        <f>'[51]CRO2_Pro-Mes'!#REF!</f>
        <v>#REF!</v>
      </c>
      <c r="EWE7" s="120">
        <f>'[51]CRO2_Pro-Mes'!EVY3</f>
        <v>0</v>
      </c>
      <c r="EWF7" s="120" t="e">
        <f>'[51]CRO2_Pro-Mes'!#REF!</f>
        <v>#REF!</v>
      </c>
      <c r="EWG7" s="120">
        <f>'[51]CRO2_Pro-Mes'!EWA3</f>
        <v>0</v>
      </c>
      <c r="EWH7" s="120" t="e">
        <f>'[51]CRO2_Pro-Mes'!#REF!</f>
        <v>#REF!</v>
      </c>
      <c r="EWI7" s="120">
        <f>'[51]CRO2_Pro-Mes'!EWC3</f>
        <v>0</v>
      </c>
      <c r="EWJ7" s="120" t="e">
        <f>'[51]CRO2_Pro-Mes'!#REF!</f>
        <v>#REF!</v>
      </c>
      <c r="EWK7" s="120">
        <f>'[51]CRO2_Pro-Mes'!EWE3</f>
        <v>0</v>
      </c>
      <c r="EWL7" s="120" t="e">
        <f>'[51]CRO2_Pro-Mes'!#REF!</f>
        <v>#REF!</v>
      </c>
      <c r="EWM7" s="120">
        <f>'[51]CRO2_Pro-Mes'!EWG3</f>
        <v>0</v>
      </c>
      <c r="EWN7" s="120" t="e">
        <f>'[51]CRO2_Pro-Mes'!#REF!</f>
        <v>#REF!</v>
      </c>
      <c r="EWO7" s="120">
        <f>'[51]CRO2_Pro-Mes'!EWI3</f>
        <v>0</v>
      </c>
      <c r="EWP7" s="120" t="e">
        <f>'[51]CRO2_Pro-Mes'!#REF!</f>
        <v>#REF!</v>
      </c>
      <c r="EWQ7" s="120">
        <f>'[51]CRO2_Pro-Mes'!EWK3</f>
        <v>0</v>
      </c>
      <c r="EWR7" s="120" t="e">
        <f>'[51]CRO2_Pro-Mes'!#REF!</f>
        <v>#REF!</v>
      </c>
      <c r="EWS7" s="120">
        <f>'[51]CRO2_Pro-Mes'!EWM3</f>
        <v>0</v>
      </c>
      <c r="EWT7" s="120" t="e">
        <f>'[51]CRO2_Pro-Mes'!#REF!</f>
        <v>#REF!</v>
      </c>
      <c r="EWU7" s="120">
        <f>'[51]CRO2_Pro-Mes'!EWO3</f>
        <v>0</v>
      </c>
      <c r="EWV7" s="120" t="e">
        <f>'[51]CRO2_Pro-Mes'!#REF!</f>
        <v>#REF!</v>
      </c>
      <c r="EWW7" s="120">
        <f>'[51]CRO2_Pro-Mes'!EWQ3</f>
        <v>0</v>
      </c>
      <c r="EWX7" s="120" t="e">
        <f>'[51]CRO2_Pro-Mes'!#REF!</f>
        <v>#REF!</v>
      </c>
      <c r="EWY7" s="120">
        <f>'[51]CRO2_Pro-Mes'!EWS3</f>
        <v>0</v>
      </c>
      <c r="EWZ7" s="120" t="e">
        <f>'[51]CRO2_Pro-Mes'!#REF!</f>
        <v>#REF!</v>
      </c>
      <c r="EXA7" s="120">
        <f>'[51]CRO2_Pro-Mes'!EWU3</f>
        <v>0</v>
      </c>
      <c r="EXB7" s="120" t="e">
        <f>'[51]CRO2_Pro-Mes'!#REF!</f>
        <v>#REF!</v>
      </c>
      <c r="EXC7" s="120">
        <f>'[51]CRO2_Pro-Mes'!EWW3</f>
        <v>0</v>
      </c>
      <c r="EXD7" s="120" t="e">
        <f>'[51]CRO2_Pro-Mes'!#REF!</f>
        <v>#REF!</v>
      </c>
      <c r="EXE7" s="120">
        <f>'[51]CRO2_Pro-Mes'!EWY3</f>
        <v>0</v>
      </c>
      <c r="EXF7" s="120" t="e">
        <f>'[51]CRO2_Pro-Mes'!#REF!</f>
        <v>#REF!</v>
      </c>
      <c r="EXG7" s="120">
        <f>'[51]CRO2_Pro-Mes'!EXA3</f>
        <v>0</v>
      </c>
      <c r="EXH7" s="120" t="e">
        <f>'[51]CRO2_Pro-Mes'!#REF!</f>
        <v>#REF!</v>
      </c>
      <c r="EXI7" s="120">
        <f>'[51]CRO2_Pro-Mes'!EXC3</f>
        <v>0</v>
      </c>
      <c r="EXJ7" s="120" t="e">
        <f>'[51]CRO2_Pro-Mes'!#REF!</f>
        <v>#REF!</v>
      </c>
      <c r="EXK7" s="120">
        <f>'[51]CRO2_Pro-Mes'!EXE3</f>
        <v>0</v>
      </c>
      <c r="EXL7" s="120" t="e">
        <f>'[51]CRO2_Pro-Mes'!#REF!</f>
        <v>#REF!</v>
      </c>
      <c r="EXM7" s="120">
        <f>'[51]CRO2_Pro-Mes'!EXG3</f>
        <v>0</v>
      </c>
      <c r="EXN7" s="120" t="e">
        <f>'[51]CRO2_Pro-Mes'!#REF!</f>
        <v>#REF!</v>
      </c>
      <c r="EXO7" s="120">
        <f>'[51]CRO2_Pro-Mes'!EXI3</f>
        <v>0</v>
      </c>
      <c r="EXP7" s="120" t="e">
        <f>'[51]CRO2_Pro-Mes'!#REF!</f>
        <v>#REF!</v>
      </c>
      <c r="EXQ7" s="120">
        <f>'[51]CRO2_Pro-Mes'!EXK3</f>
        <v>0</v>
      </c>
      <c r="EXR7" s="120" t="e">
        <f>'[51]CRO2_Pro-Mes'!#REF!</f>
        <v>#REF!</v>
      </c>
      <c r="EXS7" s="120">
        <f>'[51]CRO2_Pro-Mes'!EXM3</f>
        <v>0</v>
      </c>
      <c r="EXT7" s="120" t="e">
        <f>'[51]CRO2_Pro-Mes'!#REF!</f>
        <v>#REF!</v>
      </c>
      <c r="EXU7" s="120">
        <f>'[51]CRO2_Pro-Mes'!EXO3</f>
        <v>0</v>
      </c>
      <c r="EXV7" s="120" t="e">
        <f>'[51]CRO2_Pro-Mes'!#REF!</f>
        <v>#REF!</v>
      </c>
      <c r="EXW7" s="120">
        <f>'[51]CRO2_Pro-Mes'!EXQ3</f>
        <v>0</v>
      </c>
      <c r="EXX7" s="120" t="e">
        <f>'[51]CRO2_Pro-Mes'!#REF!</f>
        <v>#REF!</v>
      </c>
      <c r="EXY7" s="120">
        <f>'[51]CRO2_Pro-Mes'!EXS3</f>
        <v>0</v>
      </c>
      <c r="EXZ7" s="120" t="e">
        <f>'[51]CRO2_Pro-Mes'!#REF!</f>
        <v>#REF!</v>
      </c>
      <c r="EYA7" s="120">
        <f>'[51]CRO2_Pro-Mes'!EXU3</f>
        <v>0</v>
      </c>
      <c r="EYB7" s="120" t="e">
        <f>'[51]CRO2_Pro-Mes'!#REF!</f>
        <v>#REF!</v>
      </c>
      <c r="EYC7" s="120">
        <f>'[51]CRO2_Pro-Mes'!EXW3</f>
        <v>0</v>
      </c>
      <c r="EYD7" s="120" t="e">
        <f>'[51]CRO2_Pro-Mes'!#REF!</f>
        <v>#REF!</v>
      </c>
      <c r="EYE7" s="120">
        <f>'[51]CRO2_Pro-Mes'!EXY3</f>
        <v>0</v>
      </c>
      <c r="EYF7" s="120" t="e">
        <f>'[51]CRO2_Pro-Mes'!#REF!</f>
        <v>#REF!</v>
      </c>
      <c r="EYG7" s="120">
        <f>'[51]CRO2_Pro-Mes'!EYA3</f>
        <v>0</v>
      </c>
      <c r="EYH7" s="120" t="e">
        <f>'[51]CRO2_Pro-Mes'!#REF!</f>
        <v>#REF!</v>
      </c>
      <c r="EYI7" s="120">
        <f>'[51]CRO2_Pro-Mes'!EYC3</f>
        <v>0</v>
      </c>
      <c r="EYJ7" s="120" t="e">
        <f>'[51]CRO2_Pro-Mes'!#REF!</f>
        <v>#REF!</v>
      </c>
      <c r="EYK7" s="120">
        <f>'[51]CRO2_Pro-Mes'!EYE3</f>
        <v>0</v>
      </c>
      <c r="EYL7" s="120" t="e">
        <f>'[51]CRO2_Pro-Mes'!#REF!</f>
        <v>#REF!</v>
      </c>
      <c r="EYM7" s="120">
        <f>'[51]CRO2_Pro-Mes'!EYG3</f>
        <v>0</v>
      </c>
      <c r="EYN7" s="120" t="e">
        <f>'[51]CRO2_Pro-Mes'!#REF!</f>
        <v>#REF!</v>
      </c>
      <c r="EYO7" s="120">
        <f>'[51]CRO2_Pro-Mes'!EYI3</f>
        <v>0</v>
      </c>
      <c r="EYP7" s="120" t="e">
        <f>'[51]CRO2_Pro-Mes'!#REF!</f>
        <v>#REF!</v>
      </c>
      <c r="EYQ7" s="120">
        <f>'[51]CRO2_Pro-Mes'!EYK3</f>
        <v>0</v>
      </c>
      <c r="EYR7" s="120" t="e">
        <f>'[51]CRO2_Pro-Mes'!#REF!</f>
        <v>#REF!</v>
      </c>
      <c r="EYS7" s="120">
        <f>'[51]CRO2_Pro-Mes'!EYM3</f>
        <v>0</v>
      </c>
      <c r="EYT7" s="120" t="e">
        <f>'[51]CRO2_Pro-Mes'!#REF!</f>
        <v>#REF!</v>
      </c>
      <c r="EYU7" s="120">
        <f>'[51]CRO2_Pro-Mes'!EYO3</f>
        <v>0</v>
      </c>
      <c r="EYV7" s="120" t="e">
        <f>'[51]CRO2_Pro-Mes'!#REF!</f>
        <v>#REF!</v>
      </c>
      <c r="EYW7" s="120">
        <f>'[51]CRO2_Pro-Mes'!EYQ3</f>
        <v>0</v>
      </c>
      <c r="EYX7" s="120" t="e">
        <f>'[51]CRO2_Pro-Mes'!#REF!</f>
        <v>#REF!</v>
      </c>
      <c r="EYY7" s="120">
        <f>'[51]CRO2_Pro-Mes'!EYS3</f>
        <v>0</v>
      </c>
      <c r="EYZ7" s="120" t="e">
        <f>'[51]CRO2_Pro-Mes'!#REF!</f>
        <v>#REF!</v>
      </c>
      <c r="EZA7" s="120">
        <f>'[51]CRO2_Pro-Mes'!EYU3</f>
        <v>0</v>
      </c>
      <c r="EZB7" s="120" t="e">
        <f>'[51]CRO2_Pro-Mes'!#REF!</f>
        <v>#REF!</v>
      </c>
      <c r="EZC7" s="120">
        <f>'[51]CRO2_Pro-Mes'!EYW3</f>
        <v>0</v>
      </c>
      <c r="EZD7" s="120" t="e">
        <f>'[51]CRO2_Pro-Mes'!#REF!</f>
        <v>#REF!</v>
      </c>
      <c r="EZE7" s="120">
        <f>'[51]CRO2_Pro-Mes'!EYY3</f>
        <v>0</v>
      </c>
      <c r="EZF7" s="120" t="e">
        <f>'[51]CRO2_Pro-Mes'!#REF!</f>
        <v>#REF!</v>
      </c>
      <c r="EZG7" s="120">
        <f>'[51]CRO2_Pro-Mes'!EZA3</f>
        <v>0</v>
      </c>
      <c r="EZH7" s="120" t="e">
        <f>'[51]CRO2_Pro-Mes'!#REF!</f>
        <v>#REF!</v>
      </c>
      <c r="EZI7" s="120">
        <f>'[51]CRO2_Pro-Mes'!EZC3</f>
        <v>0</v>
      </c>
      <c r="EZJ7" s="120" t="e">
        <f>'[51]CRO2_Pro-Mes'!#REF!</f>
        <v>#REF!</v>
      </c>
      <c r="EZK7" s="120">
        <f>'[51]CRO2_Pro-Mes'!EZE3</f>
        <v>0</v>
      </c>
      <c r="EZL7" s="120" t="e">
        <f>'[51]CRO2_Pro-Mes'!#REF!</f>
        <v>#REF!</v>
      </c>
      <c r="EZM7" s="120">
        <f>'[51]CRO2_Pro-Mes'!EZG3</f>
        <v>0</v>
      </c>
      <c r="EZN7" s="120" t="e">
        <f>'[51]CRO2_Pro-Mes'!#REF!</f>
        <v>#REF!</v>
      </c>
      <c r="EZO7" s="120">
        <f>'[51]CRO2_Pro-Mes'!EZI3</f>
        <v>0</v>
      </c>
      <c r="EZP7" s="120" t="e">
        <f>'[51]CRO2_Pro-Mes'!#REF!</f>
        <v>#REF!</v>
      </c>
      <c r="EZQ7" s="120">
        <f>'[51]CRO2_Pro-Mes'!EZK3</f>
        <v>0</v>
      </c>
      <c r="EZR7" s="120" t="e">
        <f>'[51]CRO2_Pro-Mes'!#REF!</f>
        <v>#REF!</v>
      </c>
      <c r="EZS7" s="120">
        <f>'[51]CRO2_Pro-Mes'!EZM3</f>
        <v>0</v>
      </c>
      <c r="EZT7" s="120" t="e">
        <f>'[51]CRO2_Pro-Mes'!#REF!</f>
        <v>#REF!</v>
      </c>
      <c r="EZU7" s="120">
        <f>'[51]CRO2_Pro-Mes'!EZO3</f>
        <v>0</v>
      </c>
      <c r="EZV7" s="120" t="e">
        <f>'[51]CRO2_Pro-Mes'!#REF!</f>
        <v>#REF!</v>
      </c>
      <c r="EZW7" s="120">
        <f>'[51]CRO2_Pro-Mes'!EZQ3</f>
        <v>0</v>
      </c>
      <c r="EZX7" s="120" t="e">
        <f>'[51]CRO2_Pro-Mes'!#REF!</f>
        <v>#REF!</v>
      </c>
      <c r="EZY7" s="120">
        <f>'[51]CRO2_Pro-Mes'!EZS3</f>
        <v>0</v>
      </c>
      <c r="EZZ7" s="120" t="e">
        <f>'[51]CRO2_Pro-Mes'!#REF!</f>
        <v>#REF!</v>
      </c>
      <c r="FAA7" s="120">
        <f>'[51]CRO2_Pro-Mes'!EZU3</f>
        <v>0</v>
      </c>
      <c r="FAB7" s="120" t="e">
        <f>'[51]CRO2_Pro-Mes'!#REF!</f>
        <v>#REF!</v>
      </c>
      <c r="FAC7" s="120">
        <f>'[51]CRO2_Pro-Mes'!EZW3</f>
        <v>0</v>
      </c>
      <c r="FAD7" s="120" t="e">
        <f>'[51]CRO2_Pro-Mes'!#REF!</f>
        <v>#REF!</v>
      </c>
      <c r="FAE7" s="120">
        <f>'[51]CRO2_Pro-Mes'!EZY3</f>
        <v>0</v>
      </c>
      <c r="FAF7" s="120" t="e">
        <f>'[51]CRO2_Pro-Mes'!#REF!</f>
        <v>#REF!</v>
      </c>
      <c r="FAG7" s="120">
        <f>'[51]CRO2_Pro-Mes'!FAA3</f>
        <v>0</v>
      </c>
      <c r="FAH7" s="120" t="e">
        <f>'[51]CRO2_Pro-Mes'!#REF!</f>
        <v>#REF!</v>
      </c>
      <c r="FAI7" s="120">
        <f>'[51]CRO2_Pro-Mes'!FAC3</f>
        <v>0</v>
      </c>
      <c r="FAJ7" s="120" t="e">
        <f>'[51]CRO2_Pro-Mes'!#REF!</f>
        <v>#REF!</v>
      </c>
      <c r="FAK7" s="120">
        <f>'[51]CRO2_Pro-Mes'!FAE3</f>
        <v>0</v>
      </c>
      <c r="FAL7" s="120" t="e">
        <f>'[51]CRO2_Pro-Mes'!#REF!</f>
        <v>#REF!</v>
      </c>
      <c r="FAM7" s="120">
        <f>'[51]CRO2_Pro-Mes'!FAG3</f>
        <v>0</v>
      </c>
      <c r="FAN7" s="120" t="e">
        <f>'[51]CRO2_Pro-Mes'!#REF!</f>
        <v>#REF!</v>
      </c>
      <c r="FAO7" s="120">
        <f>'[51]CRO2_Pro-Mes'!FAI3</f>
        <v>0</v>
      </c>
      <c r="FAP7" s="120" t="e">
        <f>'[51]CRO2_Pro-Mes'!#REF!</f>
        <v>#REF!</v>
      </c>
      <c r="FAQ7" s="120">
        <f>'[51]CRO2_Pro-Mes'!FAK3</f>
        <v>0</v>
      </c>
      <c r="FAR7" s="120" t="e">
        <f>'[51]CRO2_Pro-Mes'!#REF!</f>
        <v>#REF!</v>
      </c>
      <c r="FAS7" s="120">
        <f>'[51]CRO2_Pro-Mes'!FAM3</f>
        <v>0</v>
      </c>
      <c r="FAT7" s="120" t="e">
        <f>'[51]CRO2_Pro-Mes'!#REF!</f>
        <v>#REF!</v>
      </c>
      <c r="FAU7" s="120">
        <f>'[51]CRO2_Pro-Mes'!FAO3</f>
        <v>0</v>
      </c>
      <c r="FAV7" s="120" t="e">
        <f>'[51]CRO2_Pro-Mes'!#REF!</f>
        <v>#REF!</v>
      </c>
      <c r="FAW7" s="120">
        <f>'[51]CRO2_Pro-Mes'!FAQ3</f>
        <v>0</v>
      </c>
      <c r="FAX7" s="120" t="e">
        <f>'[51]CRO2_Pro-Mes'!#REF!</f>
        <v>#REF!</v>
      </c>
      <c r="FAY7" s="120">
        <f>'[51]CRO2_Pro-Mes'!FAS3</f>
        <v>0</v>
      </c>
      <c r="FAZ7" s="120" t="e">
        <f>'[51]CRO2_Pro-Mes'!#REF!</f>
        <v>#REF!</v>
      </c>
      <c r="FBA7" s="120">
        <f>'[51]CRO2_Pro-Mes'!FAU3</f>
        <v>0</v>
      </c>
      <c r="FBB7" s="120" t="e">
        <f>'[51]CRO2_Pro-Mes'!#REF!</f>
        <v>#REF!</v>
      </c>
      <c r="FBC7" s="120">
        <f>'[51]CRO2_Pro-Mes'!FAW3</f>
        <v>0</v>
      </c>
      <c r="FBD7" s="120" t="e">
        <f>'[51]CRO2_Pro-Mes'!#REF!</f>
        <v>#REF!</v>
      </c>
      <c r="FBE7" s="120">
        <f>'[51]CRO2_Pro-Mes'!FAY3</f>
        <v>0</v>
      </c>
      <c r="FBF7" s="120" t="e">
        <f>'[51]CRO2_Pro-Mes'!#REF!</f>
        <v>#REF!</v>
      </c>
      <c r="FBG7" s="120">
        <f>'[51]CRO2_Pro-Mes'!FBA3</f>
        <v>0</v>
      </c>
      <c r="FBH7" s="120" t="e">
        <f>'[51]CRO2_Pro-Mes'!#REF!</f>
        <v>#REF!</v>
      </c>
      <c r="FBI7" s="120">
        <f>'[51]CRO2_Pro-Mes'!FBC3</f>
        <v>0</v>
      </c>
      <c r="FBJ7" s="120" t="e">
        <f>'[51]CRO2_Pro-Mes'!#REF!</f>
        <v>#REF!</v>
      </c>
      <c r="FBK7" s="120">
        <f>'[51]CRO2_Pro-Mes'!FBE3</f>
        <v>0</v>
      </c>
      <c r="FBL7" s="120" t="e">
        <f>'[51]CRO2_Pro-Mes'!#REF!</f>
        <v>#REF!</v>
      </c>
      <c r="FBM7" s="120">
        <f>'[51]CRO2_Pro-Mes'!FBG3</f>
        <v>0</v>
      </c>
      <c r="FBN7" s="120" t="e">
        <f>'[51]CRO2_Pro-Mes'!#REF!</f>
        <v>#REF!</v>
      </c>
      <c r="FBO7" s="120">
        <f>'[51]CRO2_Pro-Mes'!FBI3</f>
        <v>0</v>
      </c>
      <c r="FBP7" s="120" t="e">
        <f>'[51]CRO2_Pro-Mes'!#REF!</f>
        <v>#REF!</v>
      </c>
      <c r="FBQ7" s="120">
        <f>'[51]CRO2_Pro-Mes'!FBK3</f>
        <v>0</v>
      </c>
      <c r="FBR7" s="120" t="e">
        <f>'[51]CRO2_Pro-Mes'!#REF!</f>
        <v>#REF!</v>
      </c>
      <c r="FBS7" s="120">
        <f>'[51]CRO2_Pro-Mes'!FBM3</f>
        <v>0</v>
      </c>
      <c r="FBT7" s="120" t="e">
        <f>'[51]CRO2_Pro-Mes'!#REF!</f>
        <v>#REF!</v>
      </c>
      <c r="FBU7" s="120">
        <f>'[51]CRO2_Pro-Mes'!FBO3</f>
        <v>0</v>
      </c>
      <c r="FBV7" s="120" t="e">
        <f>'[51]CRO2_Pro-Mes'!#REF!</f>
        <v>#REF!</v>
      </c>
      <c r="FBW7" s="120">
        <f>'[51]CRO2_Pro-Mes'!FBQ3</f>
        <v>0</v>
      </c>
      <c r="FBX7" s="120" t="e">
        <f>'[51]CRO2_Pro-Mes'!#REF!</f>
        <v>#REF!</v>
      </c>
      <c r="FBY7" s="120">
        <f>'[51]CRO2_Pro-Mes'!FBS3</f>
        <v>0</v>
      </c>
      <c r="FBZ7" s="120" t="e">
        <f>'[51]CRO2_Pro-Mes'!#REF!</f>
        <v>#REF!</v>
      </c>
      <c r="FCA7" s="120">
        <f>'[51]CRO2_Pro-Mes'!FBU3</f>
        <v>0</v>
      </c>
      <c r="FCB7" s="120" t="e">
        <f>'[51]CRO2_Pro-Mes'!#REF!</f>
        <v>#REF!</v>
      </c>
      <c r="FCC7" s="120">
        <f>'[51]CRO2_Pro-Mes'!FBW3</f>
        <v>0</v>
      </c>
      <c r="FCD7" s="120" t="e">
        <f>'[51]CRO2_Pro-Mes'!#REF!</f>
        <v>#REF!</v>
      </c>
      <c r="FCE7" s="120">
        <f>'[51]CRO2_Pro-Mes'!FBY3</f>
        <v>0</v>
      </c>
      <c r="FCF7" s="120" t="e">
        <f>'[51]CRO2_Pro-Mes'!#REF!</f>
        <v>#REF!</v>
      </c>
      <c r="FCG7" s="120">
        <f>'[51]CRO2_Pro-Mes'!FCA3</f>
        <v>0</v>
      </c>
      <c r="FCH7" s="120" t="e">
        <f>'[51]CRO2_Pro-Mes'!#REF!</f>
        <v>#REF!</v>
      </c>
      <c r="FCI7" s="120">
        <f>'[51]CRO2_Pro-Mes'!FCC3</f>
        <v>0</v>
      </c>
      <c r="FCJ7" s="120" t="e">
        <f>'[51]CRO2_Pro-Mes'!#REF!</f>
        <v>#REF!</v>
      </c>
      <c r="FCK7" s="120">
        <f>'[51]CRO2_Pro-Mes'!FCE3</f>
        <v>0</v>
      </c>
      <c r="FCL7" s="120" t="e">
        <f>'[51]CRO2_Pro-Mes'!#REF!</f>
        <v>#REF!</v>
      </c>
      <c r="FCM7" s="120">
        <f>'[51]CRO2_Pro-Mes'!FCG3</f>
        <v>0</v>
      </c>
      <c r="FCN7" s="120" t="e">
        <f>'[51]CRO2_Pro-Mes'!#REF!</f>
        <v>#REF!</v>
      </c>
      <c r="FCO7" s="120">
        <f>'[51]CRO2_Pro-Mes'!FCI3</f>
        <v>0</v>
      </c>
      <c r="FCP7" s="120" t="e">
        <f>'[51]CRO2_Pro-Mes'!#REF!</f>
        <v>#REF!</v>
      </c>
      <c r="FCQ7" s="120">
        <f>'[51]CRO2_Pro-Mes'!FCK3</f>
        <v>0</v>
      </c>
      <c r="FCR7" s="120" t="e">
        <f>'[51]CRO2_Pro-Mes'!#REF!</f>
        <v>#REF!</v>
      </c>
      <c r="FCS7" s="120">
        <f>'[51]CRO2_Pro-Mes'!FCM3</f>
        <v>0</v>
      </c>
      <c r="FCT7" s="120" t="e">
        <f>'[51]CRO2_Pro-Mes'!#REF!</f>
        <v>#REF!</v>
      </c>
      <c r="FCU7" s="120">
        <f>'[51]CRO2_Pro-Mes'!FCO3</f>
        <v>0</v>
      </c>
      <c r="FCV7" s="120" t="e">
        <f>'[51]CRO2_Pro-Mes'!#REF!</f>
        <v>#REF!</v>
      </c>
      <c r="FCW7" s="120">
        <f>'[51]CRO2_Pro-Mes'!FCQ3</f>
        <v>0</v>
      </c>
      <c r="FCX7" s="120" t="e">
        <f>'[51]CRO2_Pro-Mes'!#REF!</f>
        <v>#REF!</v>
      </c>
      <c r="FCY7" s="120">
        <f>'[51]CRO2_Pro-Mes'!FCS3</f>
        <v>0</v>
      </c>
      <c r="FCZ7" s="120" t="e">
        <f>'[51]CRO2_Pro-Mes'!#REF!</f>
        <v>#REF!</v>
      </c>
      <c r="FDA7" s="120">
        <f>'[51]CRO2_Pro-Mes'!FCU3</f>
        <v>0</v>
      </c>
      <c r="FDB7" s="120" t="e">
        <f>'[51]CRO2_Pro-Mes'!#REF!</f>
        <v>#REF!</v>
      </c>
      <c r="FDC7" s="120">
        <f>'[51]CRO2_Pro-Mes'!FCW3</f>
        <v>0</v>
      </c>
      <c r="FDD7" s="120" t="e">
        <f>'[51]CRO2_Pro-Mes'!#REF!</f>
        <v>#REF!</v>
      </c>
      <c r="FDE7" s="120">
        <f>'[51]CRO2_Pro-Mes'!FCY3</f>
        <v>0</v>
      </c>
      <c r="FDF7" s="120" t="e">
        <f>'[51]CRO2_Pro-Mes'!#REF!</f>
        <v>#REF!</v>
      </c>
      <c r="FDG7" s="120">
        <f>'[51]CRO2_Pro-Mes'!FDA3</f>
        <v>0</v>
      </c>
      <c r="FDH7" s="120" t="e">
        <f>'[51]CRO2_Pro-Mes'!#REF!</f>
        <v>#REF!</v>
      </c>
      <c r="FDI7" s="120">
        <f>'[51]CRO2_Pro-Mes'!FDC3</f>
        <v>0</v>
      </c>
      <c r="FDJ7" s="120" t="e">
        <f>'[51]CRO2_Pro-Mes'!#REF!</f>
        <v>#REF!</v>
      </c>
      <c r="FDK7" s="120">
        <f>'[51]CRO2_Pro-Mes'!FDE3</f>
        <v>0</v>
      </c>
      <c r="FDL7" s="120" t="e">
        <f>'[51]CRO2_Pro-Mes'!#REF!</f>
        <v>#REF!</v>
      </c>
      <c r="FDM7" s="120">
        <f>'[51]CRO2_Pro-Mes'!FDG3</f>
        <v>0</v>
      </c>
      <c r="FDN7" s="120" t="e">
        <f>'[51]CRO2_Pro-Mes'!#REF!</f>
        <v>#REF!</v>
      </c>
      <c r="FDO7" s="120">
        <f>'[51]CRO2_Pro-Mes'!FDI3</f>
        <v>0</v>
      </c>
      <c r="FDP7" s="120" t="e">
        <f>'[51]CRO2_Pro-Mes'!#REF!</f>
        <v>#REF!</v>
      </c>
      <c r="FDQ7" s="120">
        <f>'[51]CRO2_Pro-Mes'!FDK3</f>
        <v>0</v>
      </c>
      <c r="FDR7" s="120" t="e">
        <f>'[51]CRO2_Pro-Mes'!#REF!</f>
        <v>#REF!</v>
      </c>
      <c r="FDS7" s="120">
        <f>'[51]CRO2_Pro-Mes'!FDM3</f>
        <v>0</v>
      </c>
      <c r="FDT7" s="120" t="e">
        <f>'[51]CRO2_Pro-Mes'!#REF!</f>
        <v>#REF!</v>
      </c>
      <c r="FDU7" s="120">
        <f>'[51]CRO2_Pro-Mes'!FDO3</f>
        <v>0</v>
      </c>
      <c r="FDV7" s="120" t="e">
        <f>'[51]CRO2_Pro-Mes'!#REF!</f>
        <v>#REF!</v>
      </c>
      <c r="FDW7" s="120">
        <f>'[51]CRO2_Pro-Mes'!FDQ3</f>
        <v>0</v>
      </c>
      <c r="FDX7" s="120" t="e">
        <f>'[51]CRO2_Pro-Mes'!#REF!</f>
        <v>#REF!</v>
      </c>
      <c r="FDY7" s="120">
        <f>'[51]CRO2_Pro-Mes'!FDS3</f>
        <v>0</v>
      </c>
      <c r="FDZ7" s="120" t="e">
        <f>'[51]CRO2_Pro-Mes'!#REF!</f>
        <v>#REF!</v>
      </c>
      <c r="FEA7" s="120">
        <f>'[51]CRO2_Pro-Mes'!FDU3</f>
        <v>0</v>
      </c>
      <c r="FEB7" s="120" t="e">
        <f>'[51]CRO2_Pro-Mes'!#REF!</f>
        <v>#REF!</v>
      </c>
      <c r="FEC7" s="120">
        <f>'[51]CRO2_Pro-Mes'!FDW3</f>
        <v>0</v>
      </c>
      <c r="FED7" s="120" t="e">
        <f>'[51]CRO2_Pro-Mes'!#REF!</f>
        <v>#REF!</v>
      </c>
      <c r="FEE7" s="120">
        <f>'[51]CRO2_Pro-Mes'!FDY3</f>
        <v>0</v>
      </c>
      <c r="FEF7" s="120" t="e">
        <f>'[51]CRO2_Pro-Mes'!#REF!</f>
        <v>#REF!</v>
      </c>
      <c r="FEG7" s="120">
        <f>'[51]CRO2_Pro-Mes'!FEA3</f>
        <v>0</v>
      </c>
      <c r="FEH7" s="120" t="e">
        <f>'[51]CRO2_Pro-Mes'!#REF!</f>
        <v>#REF!</v>
      </c>
      <c r="FEI7" s="120">
        <f>'[51]CRO2_Pro-Mes'!FEC3</f>
        <v>0</v>
      </c>
      <c r="FEJ7" s="120" t="e">
        <f>'[51]CRO2_Pro-Mes'!#REF!</f>
        <v>#REF!</v>
      </c>
      <c r="FEK7" s="120">
        <f>'[51]CRO2_Pro-Mes'!FEE3</f>
        <v>0</v>
      </c>
      <c r="FEL7" s="120" t="e">
        <f>'[51]CRO2_Pro-Mes'!#REF!</f>
        <v>#REF!</v>
      </c>
      <c r="FEM7" s="120">
        <f>'[51]CRO2_Pro-Mes'!FEG3</f>
        <v>0</v>
      </c>
      <c r="FEN7" s="120" t="e">
        <f>'[51]CRO2_Pro-Mes'!#REF!</f>
        <v>#REF!</v>
      </c>
      <c r="FEO7" s="120">
        <f>'[51]CRO2_Pro-Mes'!FEI3</f>
        <v>0</v>
      </c>
      <c r="FEP7" s="120" t="e">
        <f>'[51]CRO2_Pro-Mes'!#REF!</f>
        <v>#REF!</v>
      </c>
      <c r="FEQ7" s="120">
        <f>'[51]CRO2_Pro-Mes'!FEK3</f>
        <v>0</v>
      </c>
      <c r="FER7" s="120" t="e">
        <f>'[51]CRO2_Pro-Mes'!#REF!</f>
        <v>#REF!</v>
      </c>
      <c r="FES7" s="120">
        <f>'[51]CRO2_Pro-Mes'!FEM3</f>
        <v>0</v>
      </c>
      <c r="FET7" s="120" t="e">
        <f>'[51]CRO2_Pro-Mes'!#REF!</f>
        <v>#REF!</v>
      </c>
      <c r="FEU7" s="120">
        <f>'[51]CRO2_Pro-Mes'!FEO3</f>
        <v>0</v>
      </c>
      <c r="FEV7" s="120" t="e">
        <f>'[51]CRO2_Pro-Mes'!#REF!</f>
        <v>#REF!</v>
      </c>
      <c r="FEW7" s="120">
        <f>'[51]CRO2_Pro-Mes'!FEQ3</f>
        <v>0</v>
      </c>
      <c r="FEX7" s="120" t="e">
        <f>'[51]CRO2_Pro-Mes'!#REF!</f>
        <v>#REF!</v>
      </c>
      <c r="FEY7" s="120">
        <f>'[51]CRO2_Pro-Mes'!FES3</f>
        <v>0</v>
      </c>
      <c r="FEZ7" s="120" t="e">
        <f>'[51]CRO2_Pro-Mes'!#REF!</f>
        <v>#REF!</v>
      </c>
      <c r="FFA7" s="120">
        <f>'[51]CRO2_Pro-Mes'!FEU3</f>
        <v>0</v>
      </c>
      <c r="FFB7" s="120" t="e">
        <f>'[51]CRO2_Pro-Mes'!#REF!</f>
        <v>#REF!</v>
      </c>
      <c r="FFC7" s="120">
        <f>'[51]CRO2_Pro-Mes'!FEW3</f>
        <v>0</v>
      </c>
      <c r="FFD7" s="120" t="e">
        <f>'[51]CRO2_Pro-Mes'!#REF!</f>
        <v>#REF!</v>
      </c>
      <c r="FFE7" s="120">
        <f>'[51]CRO2_Pro-Mes'!FEY3</f>
        <v>0</v>
      </c>
      <c r="FFF7" s="120" t="e">
        <f>'[51]CRO2_Pro-Mes'!#REF!</f>
        <v>#REF!</v>
      </c>
      <c r="FFG7" s="120">
        <f>'[51]CRO2_Pro-Mes'!FFA3</f>
        <v>0</v>
      </c>
      <c r="FFH7" s="120" t="e">
        <f>'[51]CRO2_Pro-Mes'!#REF!</f>
        <v>#REF!</v>
      </c>
      <c r="FFI7" s="120">
        <f>'[51]CRO2_Pro-Mes'!FFC3</f>
        <v>0</v>
      </c>
      <c r="FFJ7" s="120" t="e">
        <f>'[51]CRO2_Pro-Mes'!#REF!</f>
        <v>#REF!</v>
      </c>
      <c r="FFK7" s="120">
        <f>'[51]CRO2_Pro-Mes'!FFE3</f>
        <v>0</v>
      </c>
      <c r="FFL7" s="120" t="e">
        <f>'[51]CRO2_Pro-Mes'!#REF!</f>
        <v>#REF!</v>
      </c>
      <c r="FFM7" s="120">
        <f>'[51]CRO2_Pro-Mes'!FFG3</f>
        <v>0</v>
      </c>
      <c r="FFN7" s="120" t="e">
        <f>'[51]CRO2_Pro-Mes'!#REF!</f>
        <v>#REF!</v>
      </c>
      <c r="FFO7" s="120">
        <f>'[51]CRO2_Pro-Mes'!FFI3</f>
        <v>0</v>
      </c>
      <c r="FFP7" s="120" t="e">
        <f>'[51]CRO2_Pro-Mes'!#REF!</f>
        <v>#REF!</v>
      </c>
      <c r="FFQ7" s="120">
        <f>'[51]CRO2_Pro-Mes'!FFK3</f>
        <v>0</v>
      </c>
      <c r="FFR7" s="120" t="e">
        <f>'[51]CRO2_Pro-Mes'!#REF!</f>
        <v>#REF!</v>
      </c>
      <c r="FFS7" s="120">
        <f>'[51]CRO2_Pro-Mes'!FFM3</f>
        <v>0</v>
      </c>
      <c r="FFT7" s="120" t="e">
        <f>'[51]CRO2_Pro-Mes'!#REF!</f>
        <v>#REF!</v>
      </c>
      <c r="FFU7" s="120">
        <f>'[51]CRO2_Pro-Mes'!FFO3</f>
        <v>0</v>
      </c>
      <c r="FFV7" s="120" t="e">
        <f>'[51]CRO2_Pro-Mes'!#REF!</f>
        <v>#REF!</v>
      </c>
      <c r="FFW7" s="120">
        <f>'[51]CRO2_Pro-Mes'!FFQ3</f>
        <v>0</v>
      </c>
      <c r="FFX7" s="120" t="e">
        <f>'[51]CRO2_Pro-Mes'!#REF!</f>
        <v>#REF!</v>
      </c>
      <c r="FFY7" s="120">
        <f>'[51]CRO2_Pro-Mes'!FFS3</f>
        <v>0</v>
      </c>
      <c r="FFZ7" s="120" t="e">
        <f>'[51]CRO2_Pro-Mes'!#REF!</f>
        <v>#REF!</v>
      </c>
      <c r="FGA7" s="120">
        <f>'[51]CRO2_Pro-Mes'!FFU3</f>
        <v>0</v>
      </c>
      <c r="FGB7" s="120" t="e">
        <f>'[51]CRO2_Pro-Mes'!#REF!</f>
        <v>#REF!</v>
      </c>
      <c r="FGC7" s="120">
        <f>'[51]CRO2_Pro-Mes'!FFW3</f>
        <v>0</v>
      </c>
      <c r="FGD7" s="120" t="e">
        <f>'[51]CRO2_Pro-Mes'!#REF!</f>
        <v>#REF!</v>
      </c>
      <c r="FGE7" s="120">
        <f>'[51]CRO2_Pro-Mes'!FFY3</f>
        <v>0</v>
      </c>
      <c r="FGF7" s="120" t="e">
        <f>'[51]CRO2_Pro-Mes'!#REF!</f>
        <v>#REF!</v>
      </c>
      <c r="FGG7" s="120">
        <f>'[51]CRO2_Pro-Mes'!FGA3</f>
        <v>0</v>
      </c>
      <c r="FGH7" s="120" t="e">
        <f>'[51]CRO2_Pro-Mes'!#REF!</f>
        <v>#REF!</v>
      </c>
      <c r="FGI7" s="120">
        <f>'[51]CRO2_Pro-Mes'!FGC3</f>
        <v>0</v>
      </c>
      <c r="FGJ7" s="120" t="e">
        <f>'[51]CRO2_Pro-Mes'!#REF!</f>
        <v>#REF!</v>
      </c>
      <c r="FGK7" s="120">
        <f>'[51]CRO2_Pro-Mes'!FGE3</f>
        <v>0</v>
      </c>
      <c r="FGL7" s="120" t="e">
        <f>'[51]CRO2_Pro-Mes'!#REF!</f>
        <v>#REF!</v>
      </c>
      <c r="FGM7" s="120">
        <f>'[51]CRO2_Pro-Mes'!FGG3</f>
        <v>0</v>
      </c>
      <c r="FGN7" s="120" t="e">
        <f>'[51]CRO2_Pro-Mes'!#REF!</f>
        <v>#REF!</v>
      </c>
      <c r="FGO7" s="120">
        <f>'[51]CRO2_Pro-Mes'!FGI3</f>
        <v>0</v>
      </c>
      <c r="FGP7" s="120" t="e">
        <f>'[51]CRO2_Pro-Mes'!#REF!</f>
        <v>#REF!</v>
      </c>
      <c r="FGQ7" s="120">
        <f>'[51]CRO2_Pro-Mes'!FGK3</f>
        <v>0</v>
      </c>
      <c r="FGR7" s="120" t="e">
        <f>'[51]CRO2_Pro-Mes'!#REF!</f>
        <v>#REF!</v>
      </c>
      <c r="FGS7" s="120">
        <f>'[51]CRO2_Pro-Mes'!FGM3</f>
        <v>0</v>
      </c>
      <c r="FGT7" s="120" t="e">
        <f>'[51]CRO2_Pro-Mes'!#REF!</f>
        <v>#REF!</v>
      </c>
      <c r="FGU7" s="120">
        <f>'[51]CRO2_Pro-Mes'!FGO3</f>
        <v>0</v>
      </c>
      <c r="FGV7" s="120" t="e">
        <f>'[51]CRO2_Pro-Mes'!#REF!</f>
        <v>#REF!</v>
      </c>
      <c r="FGW7" s="120">
        <f>'[51]CRO2_Pro-Mes'!FGQ3</f>
        <v>0</v>
      </c>
      <c r="FGX7" s="120" t="e">
        <f>'[51]CRO2_Pro-Mes'!#REF!</f>
        <v>#REF!</v>
      </c>
      <c r="FGY7" s="120">
        <f>'[51]CRO2_Pro-Mes'!FGS3</f>
        <v>0</v>
      </c>
      <c r="FGZ7" s="120" t="e">
        <f>'[51]CRO2_Pro-Mes'!#REF!</f>
        <v>#REF!</v>
      </c>
      <c r="FHA7" s="120">
        <f>'[51]CRO2_Pro-Mes'!FGU3</f>
        <v>0</v>
      </c>
      <c r="FHB7" s="120" t="e">
        <f>'[51]CRO2_Pro-Mes'!#REF!</f>
        <v>#REF!</v>
      </c>
      <c r="FHC7" s="120">
        <f>'[51]CRO2_Pro-Mes'!FGW3</f>
        <v>0</v>
      </c>
      <c r="FHD7" s="120" t="e">
        <f>'[51]CRO2_Pro-Mes'!#REF!</f>
        <v>#REF!</v>
      </c>
      <c r="FHE7" s="120">
        <f>'[51]CRO2_Pro-Mes'!FGY3</f>
        <v>0</v>
      </c>
      <c r="FHF7" s="120" t="e">
        <f>'[51]CRO2_Pro-Mes'!#REF!</f>
        <v>#REF!</v>
      </c>
      <c r="FHG7" s="120">
        <f>'[51]CRO2_Pro-Mes'!FHA3</f>
        <v>0</v>
      </c>
      <c r="FHH7" s="120" t="e">
        <f>'[51]CRO2_Pro-Mes'!#REF!</f>
        <v>#REF!</v>
      </c>
      <c r="FHI7" s="120">
        <f>'[51]CRO2_Pro-Mes'!FHC3</f>
        <v>0</v>
      </c>
      <c r="FHJ7" s="120" t="e">
        <f>'[51]CRO2_Pro-Mes'!#REF!</f>
        <v>#REF!</v>
      </c>
      <c r="FHK7" s="120">
        <f>'[51]CRO2_Pro-Mes'!FHE3</f>
        <v>0</v>
      </c>
      <c r="FHL7" s="120" t="e">
        <f>'[51]CRO2_Pro-Mes'!#REF!</f>
        <v>#REF!</v>
      </c>
      <c r="FHM7" s="120">
        <f>'[51]CRO2_Pro-Mes'!FHG3</f>
        <v>0</v>
      </c>
      <c r="FHN7" s="120" t="e">
        <f>'[51]CRO2_Pro-Mes'!#REF!</f>
        <v>#REF!</v>
      </c>
      <c r="FHO7" s="120">
        <f>'[51]CRO2_Pro-Mes'!FHI3</f>
        <v>0</v>
      </c>
      <c r="FHP7" s="120" t="e">
        <f>'[51]CRO2_Pro-Mes'!#REF!</f>
        <v>#REF!</v>
      </c>
      <c r="FHQ7" s="120">
        <f>'[51]CRO2_Pro-Mes'!FHK3</f>
        <v>0</v>
      </c>
      <c r="FHR7" s="120" t="e">
        <f>'[51]CRO2_Pro-Mes'!#REF!</f>
        <v>#REF!</v>
      </c>
      <c r="FHS7" s="120">
        <f>'[51]CRO2_Pro-Mes'!FHM3</f>
        <v>0</v>
      </c>
      <c r="FHT7" s="120" t="e">
        <f>'[51]CRO2_Pro-Mes'!#REF!</f>
        <v>#REF!</v>
      </c>
      <c r="FHU7" s="120">
        <f>'[51]CRO2_Pro-Mes'!FHO3</f>
        <v>0</v>
      </c>
      <c r="FHV7" s="120" t="e">
        <f>'[51]CRO2_Pro-Mes'!#REF!</f>
        <v>#REF!</v>
      </c>
      <c r="FHW7" s="120">
        <f>'[51]CRO2_Pro-Mes'!FHQ3</f>
        <v>0</v>
      </c>
      <c r="FHX7" s="120" t="e">
        <f>'[51]CRO2_Pro-Mes'!#REF!</f>
        <v>#REF!</v>
      </c>
      <c r="FHY7" s="120">
        <f>'[51]CRO2_Pro-Mes'!FHS3</f>
        <v>0</v>
      </c>
      <c r="FHZ7" s="120" t="e">
        <f>'[51]CRO2_Pro-Mes'!#REF!</f>
        <v>#REF!</v>
      </c>
      <c r="FIA7" s="120">
        <f>'[51]CRO2_Pro-Mes'!FHU3</f>
        <v>0</v>
      </c>
      <c r="FIB7" s="120" t="e">
        <f>'[51]CRO2_Pro-Mes'!#REF!</f>
        <v>#REF!</v>
      </c>
      <c r="FIC7" s="120">
        <f>'[51]CRO2_Pro-Mes'!FHW3</f>
        <v>0</v>
      </c>
      <c r="FID7" s="120" t="e">
        <f>'[51]CRO2_Pro-Mes'!#REF!</f>
        <v>#REF!</v>
      </c>
      <c r="FIE7" s="120">
        <f>'[51]CRO2_Pro-Mes'!FHY3</f>
        <v>0</v>
      </c>
      <c r="FIF7" s="120" t="e">
        <f>'[51]CRO2_Pro-Mes'!#REF!</f>
        <v>#REF!</v>
      </c>
      <c r="FIG7" s="120">
        <f>'[51]CRO2_Pro-Mes'!FIA3</f>
        <v>0</v>
      </c>
      <c r="FIH7" s="120" t="e">
        <f>'[51]CRO2_Pro-Mes'!#REF!</f>
        <v>#REF!</v>
      </c>
      <c r="FII7" s="120">
        <f>'[51]CRO2_Pro-Mes'!FIC3</f>
        <v>0</v>
      </c>
      <c r="FIJ7" s="120" t="e">
        <f>'[51]CRO2_Pro-Mes'!#REF!</f>
        <v>#REF!</v>
      </c>
      <c r="FIK7" s="120">
        <f>'[51]CRO2_Pro-Mes'!FIE3</f>
        <v>0</v>
      </c>
      <c r="FIL7" s="120" t="e">
        <f>'[51]CRO2_Pro-Mes'!#REF!</f>
        <v>#REF!</v>
      </c>
      <c r="FIM7" s="120">
        <f>'[51]CRO2_Pro-Mes'!FIG3</f>
        <v>0</v>
      </c>
      <c r="FIN7" s="120" t="e">
        <f>'[51]CRO2_Pro-Mes'!#REF!</f>
        <v>#REF!</v>
      </c>
      <c r="FIO7" s="120">
        <f>'[51]CRO2_Pro-Mes'!FII3</f>
        <v>0</v>
      </c>
      <c r="FIP7" s="120" t="e">
        <f>'[51]CRO2_Pro-Mes'!#REF!</f>
        <v>#REF!</v>
      </c>
      <c r="FIQ7" s="120">
        <f>'[51]CRO2_Pro-Mes'!FIK3</f>
        <v>0</v>
      </c>
      <c r="FIR7" s="120" t="e">
        <f>'[51]CRO2_Pro-Mes'!#REF!</f>
        <v>#REF!</v>
      </c>
      <c r="FIS7" s="120">
        <f>'[51]CRO2_Pro-Mes'!FIM3</f>
        <v>0</v>
      </c>
      <c r="FIT7" s="120" t="e">
        <f>'[51]CRO2_Pro-Mes'!#REF!</f>
        <v>#REF!</v>
      </c>
      <c r="FIU7" s="120">
        <f>'[51]CRO2_Pro-Mes'!FIO3</f>
        <v>0</v>
      </c>
      <c r="FIV7" s="120" t="e">
        <f>'[51]CRO2_Pro-Mes'!#REF!</f>
        <v>#REF!</v>
      </c>
      <c r="FIW7" s="120">
        <f>'[51]CRO2_Pro-Mes'!FIQ3</f>
        <v>0</v>
      </c>
      <c r="FIX7" s="120" t="e">
        <f>'[51]CRO2_Pro-Mes'!#REF!</f>
        <v>#REF!</v>
      </c>
      <c r="FIY7" s="120">
        <f>'[51]CRO2_Pro-Mes'!FIS3</f>
        <v>0</v>
      </c>
      <c r="FIZ7" s="120" t="e">
        <f>'[51]CRO2_Pro-Mes'!#REF!</f>
        <v>#REF!</v>
      </c>
      <c r="FJA7" s="120">
        <f>'[51]CRO2_Pro-Mes'!FIU3</f>
        <v>0</v>
      </c>
      <c r="FJB7" s="120" t="e">
        <f>'[51]CRO2_Pro-Mes'!#REF!</f>
        <v>#REF!</v>
      </c>
      <c r="FJC7" s="120">
        <f>'[51]CRO2_Pro-Mes'!FIW3</f>
        <v>0</v>
      </c>
      <c r="FJD7" s="120" t="e">
        <f>'[51]CRO2_Pro-Mes'!#REF!</f>
        <v>#REF!</v>
      </c>
      <c r="FJE7" s="120">
        <f>'[51]CRO2_Pro-Mes'!FIY3</f>
        <v>0</v>
      </c>
      <c r="FJF7" s="120" t="e">
        <f>'[51]CRO2_Pro-Mes'!#REF!</f>
        <v>#REF!</v>
      </c>
      <c r="FJG7" s="120">
        <f>'[51]CRO2_Pro-Mes'!FJA3</f>
        <v>0</v>
      </c>
      <c r="FJH7" s="120" t="e">
        <f>'[51]CRO2_Pro-Mes'!#REF!</f>
        <v>#REF!</v>
      </c>
      <c r="FJI7" s="120">
        <f>'[51]CRO2_Pro-Mes'!FJC3</f>
        <v>0</v>
      </c>
      <c r="FJJ7" s="120" t="e">
        <f>'[51]CRO2_Pro-Mes'!#REF!</f>
        <v>#REF!</v>
      </c>
      <c r="FJK7" s="120">
        <f>'[51]CRO2_Pro-Mes'!FJE3</f>
        <v>0</v>
      </c>
      <c r="FJL7" s="120" t="e">
        <f>'[51]CRO2_Pro-Mes'!#REF!</f>
        <v>#REF!</v>
      </c>
      <c r="FJM7" s="120">
        <f>'[51]CRO2_Pro-Mes'!FJG3</f>
        <v>0</v>
      </c>
      <c r="FJN7" s="120" t="e">
        <f>'[51]CRO2_Pro-Mes'!#REF!</f>
        <v>#REF!</v>
      </c>
      <c r="FJO7" s="120">
        <f>'[51]CRO2_Pro-Mes'!FJI3</f>
        <v>0</v>
      </c>
      <c r="FJP7" s="120" t="e">
        <f>'[51]CRO2_Pro-Mes'!#REF!</f>
        <v>#REF!</v>
      </c>
      <c r="FJQ7" s="120">
        <f>'[51]CRO2_Pro-Mes'!FJK3</f>
        <v>0</v>
      </c>
      <c r="FJR7" s="120" t="e">
        <f>'[51]CRO2_Pro-Mes'!#REF!</f>
        <v>#REF!</v>
      </c>
      <c r="FJS7" s="120">
        <f>'[51]CRO2_Pro-Mes'!FJM3</f>
        <v>0</v>
      </c>
      <c r="FJT7" s="120" t="e">
        <f>'[51]CRO2_Pro-Mes'!#REF!</f>
        <v>#REF!</v>
      </c>
      <c r="FJU7" s="120">
        <f>'[51]CRO2_Pro-Mes'!FJO3</f>
        <v>0</v>
      </c>
      <c r="FJV7" s="120" t="e">
        <f>'[51]CRO2_Pro-Mes'!#REF!</f>
        <v>#REF!</v>
      </c>
      <c r="FJW7" s="120">
        <f>'[51]CRO2_Pro-Mes'!FJQ3</f>
        <v>0</v>
      </c>
      <c r="FJX7" s="120" t="e">
        <f>'[51]CRO2_Pro-Mes'!#REF!</f>
        <v>#REF!</v>
      </c>
      <c r="FJY7" s="120">
        <f>'[51]CRO2_Pro-Mes'!FJS3</f>
        <v>0</v>
      </c>
      <c r="FJZ7" s="120" t="e">
        <f>'[51]CRO2_Pro-Mes'!#REF!</f>
        <v>#REF!</v>
      </c>
      <c r="FKA7" s="120">
        <f>'[51]CRO2_Pro-Mes'!FJU3</f>
        <v>0</v>
      </c>
      <c r="FKB7" s="120" t="e">
        <f>'[51]CRO2_Pro-Mes'!#REF!</f>
        <v>#REF!</v>
      </c>
      <c r="FKC7" s="120">
        <f>'[51]CRO2_Pro-Mes'!FJW3</f>
        <v>0</v>
      </c>
      <c r="FKD7" s="120" t="e">
        <f>'[51]CRO2_Pro-Mes'!#REF!</f>
        <v>#REF!</v>
      </c>
      <c r="FKE7" s="120">
        <f>'[51]CRO2_Pro-Mes'!FJY3</f>
        <v>0</v>
      </c>
      <c r="FKF7" s="120" t="e">
        <f>'[51]CRO2_Pro-Mes'!#REF!</f>
        <v>#REF!</v>
      </c>
      <c r="FKG7" s="120">
        <f>'[51]CRO2_Pro-Mes'!FKA3</f>
        <v>0</v>
      </c>
      <c r="FKH7" s="120" t="e">
        <f>'[51]CRO2_Pro-Mes'!#REF!</f>
        <v>#REF!</v>
      </c>
      <c r="FKI7" s="120">
        <f>'[51]CRO2_Pro-Mes'!FKC3</f>
        <v>0</v>
      </c>
      <c r="FKJ7" s="120" t="e">
        <f>'[51]CRO2_Pro-Mes'!#REF!</f>
        <v>#REF!</v>
      </c>
      <c r="FKK7" s="120">
        <f>'[51]CRO2_Pro-Mes'!FKE3</f>
        <v>0</v>
      </c>
      <c r="FKL7" s="120" t="e">
        <f>'[51]CRO2_Pro-Mes'!#REF!</f>
        <v>#REF!</v>
      </c>
      <c r="FKM7" s="120">
        <f>'[51]CRO2_Pro-Mes'!FKG3</f>
        <v>0</v>
      </c>
      <c r="FKN7" s="120" t="e">
        <f>'[51]CRO2_Pro-Mes'!#REF!</f>
        <v>#REF!</v>
      </c>
      <c r="FKO7" s="120">
        <f>'[51]CRO2_Pro-Mes'!FKI3</f>
        <v>0</v>
      </c>
      <c r="FKP7" s="120" t="e">
        <f>'[51]CRO2_Pro-Mes'!#REF!</f>
        <v>#REF!</v>
      </c>
      <c r="FKQ7" s="120">
        <f>'[51]CRO2_Pro-Mes'!FKK3</f>
        <v>0</v>
      </c>
      <c r="FKR7" s="120" t="e">
        <f>'[51]CRO2_Pro-Mes'!#REF!</f>
        <v>#REF!</v>
      </c>
      <c r="FKS7" s="120">
        <f>'[51]CRO2_Pro-Mes'!FKM3</f>
        <v>0</v>
      </c>
      <c r="FKT7" s="120" t="e">
        <f>'[51]CRO2_Pro-Mes'!#REF!</f>
        <v>#REF!</v>
      </c>
      <c r="FKU7" s="120">
        <f>'[51]CRO2_Pro-Mes'!FKO3</f>
        <v>0</v>
      </c>
      <c r="FKV7" s="120" t="e">
        <f>'[51]CRO2_Pro-Mes'!#REF!</f>
        <v>#REF!</v>
      </c>
      <c r="FKW7" s="120">
        <f>'[51]CRO2_Pro-Mes'!FKQ3</f>
        <v>0</v>
      </c>
      <c r="FKX7" s="120" t="e">
        <f>'[51]CRO2_Pro-Mes'!#REF!</f>
        <v>#REF!</v>
      </c>
      <c r="FKY7" s="120">
        <f>'[51]CRO2_Pro-Mes'!FKS3</f>
        <v>0</v>
      </c>
      <c r="FKZ7" s="120" t="e">
        <f>'[51]CRO2_Pro-Mes'!#REF!</f>
        <v>#REF!</v>
      </c>
      <c r="FLA7" s="120">
        <f>'[51]CRO2_Pro-Mes'!FKU3</f>
        <v>0</v>
      </c>
      <c r="FLB7" s="120" t="e">
        <f>'[51]CRO2_Pro-Mes'!#REF!</f>
        <v>#REF!</v>
      </c>
      <c r="FLC7" s="120">
        <f>'[51]CRO2_Pro-Mes'!FKW3</f>
        <v>0</v>
      </c>
      <c r="FLD7" s="120" t="e">
        <f>'[51]CRO2_Pro-Mes'!#REF!</f>
        <v>#REF!</v>
      </c>
      <c r="FLE7" s="120">
        <f>'[51]CRO2_Pro-Mes'!FKY3</f>
        <v>0</v>
      </c>
      <c r="FLF7" s="120" t="e">
        <f>'[51]CRO2_Pro-Mes'!#REF!</f>
        <v>#REF!</v>
      </c>
      <c r="FLG7" s="120">
        <f>'[51]CRO2_Pro-Mes'!FLA3</f>
        <v>0</v>
      </c>
      <c r="FLH7" s="120" t="e">
        <f>'[51]CRO2_Pro-Mes'!#REF!</f>
        <v>#REF!</v>
      </c>
      <c r="FLI7" s="120">
        <f>'[51]CRO2_Pro-Mes'!FLC3</f>
        <v>0</v>
      </c>
      <c r="FLJ7" s="120" t="e">
        <f>'[51]CRO2_Pro-Mes'!#REF!</f>
        <v>#REF!</v>
      </c>
      <c r="FLK7" s="120">
        <f>'[51]CRO2_Pro-Mes'!FLE3</f>
        <v>0</v>
      </c>
      <c r="FLL7" s="120" t="e">
        <f>'[51]CRO2_Pro-Mes'!#REF!</f>
        <v>#REF!</v>
      </c>
      <c r="FLM7" s="120">
        <f>'[51]CRO2_Pro-Mes'!FLG3</f>
        <v>0</v>
      </c>
      <c r="FLN7" s="120" t="e">
        <f>'[51]CRO2_Pro-Mes'!#REF!</f>
        <v>#REF!</v>
      </c>
      <c r="FLO7" s="120">
        <f>'[51]CRO2_Pro-Mes'!FLI3</f>
        <v>0</v>
      </c>
      <c r="FLP7" s="120" t="e">
        <f>'[51]CRO2_Pro-Mes'!#REF!</f>
        <v>#REF!</v>
      </c>
      <c r="FLQ7" s="120">
        <f>'[51]CRO2_Pro-Mes'!FLK3</f>
        <v>0</v>
      </c>
      <c r="FLR7" s="120" t="e">
        <f>'[51]CRO2_Pro-Mes'!#REF!</f>
        <v>#REF!</v>
      </c>
      <c r="FLS7" s="120">
        <f>'[51]CRO2_Pro-Mes'!FLM3</f>
        <v>0</v>
      </c>
      <c r="FLT7" s="120" t="e">
        <f>'[51]CRO2_Pro-Mes'!#REF!</f>
        <v>#REF!</v>
      </c>
      <c r="FLU7" s="120">
        <f>'[51]CRO2_Pro-Mes'!FLO3</f>
        <v>0</v>
      </c>
      <c r="FLV7" s="120" t="e">
        <f>'[51]CRO2_Pro-Mes'!#REF!</f>
        <v>#REF!</v>
      </c>
      <c r="FLW7" s="120">
        <f>'[51]CRO2_Pro-Mes'!FLQ3</f>
        <v>0</v>
      </c>
      <c r="FLX7" s="120" t="e">
        <f>'[51]CRO2_Pro-Mes'!#REF!</f>
        <v>#REF!</v>
      </c>
      <c r="FLY7" s="120">
        <f>'[51]CRO2_Pro-Mes'!FLS3</f>
        <v>0</v>
      </c>
      <c r="FLZ7" s="120" t="e">
        <f>'[51]CRO2_Pro-Mes'!#REF!</f>
        <v>#REF!</v>
      </c>
      <c r="FMA7" s="120">
        <f>'[51]CRO2_Pro-Mes'!FLU3</f>
        <v>0</v>
      </c>
      <c r="FMB7" s="120" t="e">
        <f>'[51]CRO2_Pro-Mes'!#REF!</f>
        <v>#REF!</v>
      </c>
      <c r="FMC7" s="120">
        <f>'[51]CRO2_Pro-Mes'!FLW3</f>
        <v>0</v>
      </c>
      <c r="FMD7" s="120" t="e">
        <f>'[51]CRO2_Pro-Mes'!#REF!</f>
        <v>#REF!</v>
      </c>
      <c r="FME7" s="120">
        <f>'[51]CRO2_Pro-Mes'!FLY3</f>
        <v>0</v>
      </c>
      <c r="FMF7" s="120" t="e">
        <f>'[51]CRO2_Pro-Mes'!#REF!</f>
        <v>#REF!</v>
      </c>
      <c r="FMG7" s="120">
        <f>'[51]CRO2_Pro-Mes'!FMA3</f>
        <v>0</v>
      </c>
      <c r="FMH7" s="120" t="e">
        <f>'[51]CRO2_Pro-Mes'!#REF!</f>
        <v>#REF!</v>
      </c>
      <c r="FMI7" s="120">
        <f>'[51]CRO2_Pro-Mes'!FMC3</f>
        <v>0</v>
      </c>
      <c r="FMJ7" s="120" t="e">
        <f>'[51]CRO2_Pro-Mes'!#REF!</f>
        <v>#REF!</v>
      </c>
      <c r="FMK7" s="120">
        <f>'[51]CRO2_Pro-Mes'!FME3</f>
        <v>0</v>
      </c>
      <c r="FML7" s="120" t="e">
        <f>'[51]CRO2_Pro-Mes'!#REF!</f>
        <v>#REF!</v>
      </c>
      <c r="FMM7" s="120">
        <f>'[51]CRO2_Pro-Mes'!FMG3</f>
        <v>0</v>
      </c>
      <c r="FMN7" s="120" t="e">
        <f>'[51]CRO2_Pro-Mes'!#REF!</f>
        <v>#REF!</v>
      </c>
      <c r="FMO7" s="120">
        <f>'[51]CRO2_Pro-Mes'!FMI3</f>
        <v>0</v>
      </c>
      <c r="FMP7" s="120" t="e">
        <f>'[51]CRO2_Pro-Mes'!#REF!</f>
        <v>#REF!</v>
      </c>
      <c r="FMQ7" s="120">
        <f>'[51]CRO2_Pro-Mes'!FMK3</f>
        <v>0</v>
      </c>
      <c r="FMR7" s="120" t="e">
        <f>'[51]CRO2_Pro-Mes'!#REF!</f>
        <v>#REF!</v>
      </c>
      <c r="FMS7" s="120">
        <f>'[51]CRO2_Pro-Mes'!FMM3</f>
        <v>0</v>
      </c>
      <c r="FMT7" s="120" t="e">
        <f>'[51]CRO2_Pro-Mes'!#REF!</f>
        <v>#REF!</v>
      </c>
      <c r="FMU7" s="120">
        <f>'[51]CRO2_Pro-Mes'!FMO3</f>
        <v>0</v>
      </c>
      <c r="FMV7" s="120" t="e">
        <f>'[51]CRO2_Pro-Mes'!#REF!</f>
        <v>#REF!</v>
      </c>
      <c r="FMW7" s="120">
        <f>'[51]CRO2_Pro-Mes'!FMQ3</f>
        <v>0</v>
      </c>
      <c r="FMX7" s="120" t="e">
        <f>'[51]CRO2_Pro-Mes'!#REF!</f>
        <v>#REF!</v>
      </c>
      <c r="FMY7" s="120">
        <f>'[51]CRO2_Pro-Mes'!FMS3</f>
        <v>0</v>
      </c>
      <c r="FMZ7" s="120" t="e">
        <f>'[51]CRO2_Pro-Mes'!#REF!</f>
        <v>#REF!</v>
      </c>
      <c r="FNA7" s="120">
        <f>'[51]CRO2_Pro-Mes'!FMU3</f>
        <v>0</v>
      </c>
      <c r="FNB7" s="120" t="e">
        <f>'[51]CRO2_Pro-Mes'!#REF!</f>
        <v>#REF!</v>
      </c>
      <c r="FNC7" s="120">
        <f>'[51]CRO2_Pro-Mes'!FMW3</f>
        <v>0</v>
      </c>
      <c r="FND7" s="120" t="e">
        <f>'[51]CRO2_Pro-Mes'!#REF!</f>
        <v>#REF!</v>
      </c>
      <c r="FNE7" s="120">
        <f>'[51]CRO2_Pro-Mes'!FMY3</f>
        <v>0</v>
      </c>
      <c r="FNF7" s="120" t="e">
        <f>'[51]CRO2_Pro-Mes'!#REF!</f>
        <v>#REF!</v>
      </c>
      <c r="FNG7" s="120">
        <f>'[51]CRO2_Pro-Mes'!FNA3</f>
        <v>0</v>
      </c>
      <c r="FNH7" s="120" t="e">
        <f>'[51]CRO2_Pro-Mes'!#REF!</f>
        <v>#REF!</v>
      </c>
      <c r="FNI7" s="120">
        <f>'[51]CRO2_Pro-Mes'!FNC3</f>
        <v>0</v>
      </c>
      <c r="FNJ7" s="120" t="e">
        <f>'[51]CRO2_Pro-Mes'!#REF!</f>
        <v>#REF!</v>
      </c>
      <c r="FNK7" s="120">
        <f>'[51]CRO2_Pro-Mes'!FNE3</f>
        <v>0</v>
      </c>
      <c r="FNL7" s="120" t="e">
        <f>'[51]CRO2_Pro-Mes'!#REF!</f>
        <v>#REF!</v>
      </c>
      <c r="FNM7" s="120">
        <f>'[51]CRO2_Pro-Mes'!FNG3</f>
        <v>0</v>
      </c>
      <c r="FNN7" s="120" t="e">
        <f>'[51]CRO2_Pro-Mes'!#REF!</f>
        <v>#REF!</v>
      </c>
      <c r="FNO7" s="120">
        <f>'[51]CRO2_Pro-Mes'!FNI3</f>
        <v>0</v>
      </c>
      <c r="FNP7" s="120" t="e">
        <f>'[51]CRO2_Pro-Mes'!#REF!</f>
        <v>#REF!</v>
      </c>
      <c r="FNQ7" s="120">
        <f>'[51]CRO2_Pro-Mes'!FNK3</f>
        <v>0</v>
      </c>
      <c r="FNR7" s="120" t="e">
        <f>'[51]CRO2_Pro-Mes'!#REF!</f>
        <v>#REF!</v>
      </c>
      <c r="FNS7" s="120">
        <f>'[51]CRO2_Pro-Mes'!FNM3</f>
        <v>0</v>
      </c>
      <c r="FNT7" s="120" t="e">
        <f>'[51]CRO2_Pro-Mes'!#REF!</f>
        <v>#REF!</v>
      </c>
      <c r="FNU7" s="120">
        <f>'[51]CRO2_Pro-Mes'!FNO3</f>
        <v>0</v>
      </c>
      <c r="FNV7" s="120" t="e">
        <f>'[51]CRO2_Pro-Mes'!#REF!</f>
        <v>#REF!</v>
      </c>
      <c r="FNW7" s="120">
        <f>'[51]CRO2_Pro-Mes'!FNQ3</f>
        <v>0</v>
      </c>
      <c r="FNX7" s="120" t="e">
        <f>'[51]CRO2_Pro-Mes'!#REF!</f>
        <v>#REF!</v>
      </c>
      <c r="FNY7" s="120">
        <f>'[51]CRO2_Pro-Mes'!FNS3</f>
        <v>0</v>
      </c>
      <c r="FNZ7" s="120" t="e">
        <f>'[51]CRO2_Pro-Mes'!#REF!</f>
        <v>#REF!</v>
      </c>
      <c r="FOA7" s="120">
        <f>'[51]CRO2_Pro-Mes'!FNU3</f>
        <v>0</v>
      </c>
      <c r="FOB7" s="120" t="e">
        <f>'[51]CRO2_Pro-Mes'!#REF!</f>
        <v>#REF!</v>
      </c>
      <c r="FOC7" s="120">
        <f>'[51]CRO2_Pro-Mes'!FNW3</f>
        <v>0</v>
      </c>
      <c r="FOD7" s="120" t="e">
        <f>'[51]CRO2_Pro-Mes'!#REF!</f>
        <v>#REF!</v>
      </c>
      <c r="FOE7" s="120">
        <f>'[51]CRO2_Pro-Mes'!FNY3</f>
        <v>0</v>
      </c>
      <c r="FOF7" s="120" t="e">
        <f>'[51]CRO2_Pro-Mes'!#REF!</f>
        <v>#REF!</v>
      </c>
      <c r="FOG7" s="120">
        <f>'[51]CRO2_Pro-Mes'!FOA3</f>
        <v>0</v>
      </c>
      <c r="FOH7" s="120" t="e">
        <f>'[51]CRO2_Pro-Mes'!#REF!</f>
        <v>#REF!</v>
      </c>
      <c r="FOI7" s="120">
        <f>'[51]CRO2_Pro-Mes'!FOC3</f>
        <v>0</v>
      </c>
      <c r="FOJ7" s="120" t="e">
        <f>'[51]CRO2_Pro-Mes'!#REF!</f>
        <v>#REF!</v>
      </c>
      <c r="FOK7" s="120">
        <f>'[51]CRO2_Pro-Mes'!FOE3</f>
        <v>0</v>
      </c>
      <c r="FOL7" s="120" t="e">
        <f>'[51]CRO2_Pro-Mes'!#REF!</f>
        <v>#REF!</v>
      </c>
      <c r="FOM7" s="120">
        <f>'[51]CRO2_Pro-Mes'!FOG3</f>
        <v>0</v>
      </c>
      <c r="FON7" s="120" t="e">
        <f>'[51]CRO2_Pro-Mes'!#REF!</f>
        <v>#REF!</v>
      </c>
      <c r="FOO7" s="120">
        <f>'[51]CRO2_Pro-Mes'!FOI3</f>
        <v>0</v>
      </c>
      <c r="FOP7" s="120" t="e">
        <f>'[51]CRO2_Pro-Mes'!#REF!</f>
        <v>#REF!</v>
      </c>
      <c r="FOQ7" s="120">
        <f>'[51]CRO2_Pro-Mes'!FOK3</f>
        <v>0</v>
      </c>
      <c r="FOR7" s="120" t="e">
        <f>'[51]CRO2_Pro-Mes'!#REF!</f>
        <v>#REF!</v>
      </c>
      <c r="FOS7" s="120">
        <f>'[51]CRO2_Pro-Mes'!FOM3</f>
        <v>0</v>
      </c>
      <c r="FOT7" s="120" t="e">
        <f>'[51]CRO2_Pro-Mes'!#REF!</f>
        <v>#REF!</v>
      </c>
      <c r="FOU7" s="120">
        <f>'[51]CRO2_Pro-Mes'!FOO3</f>
        <v>0</v>
      </c>
      <c r="FOV7" s="120" t="e">
        <f>'[51]CRO2_Pro-Mes'!#REF!</f>
        <v>#REF!</v>
      </c>
      <c r="FOW7" s="120">
        <f>'[51]CRO2_Pro-Mes'!FOQ3</f>
        <v>0</v>
      </c>
      <c r="FOX7" s="120" t="e">
        <f>'[51]CRO2_Pro-Mes'!#REF!</f>
        <v>#REF!</v>
      </c>
      <c r="FOY7" s="120">
        <f>'[51]CRO2_Pro-Mes'!FOS3</f>
        <v>0</v>
      </c>
      <c r="FOZ7" s="120" t="e">
        <f>'[51]CRO2_Pro-Mes'!#REF!</f>
        <v>#REF!</v>
      </c>
      <c r="FPA7" s="120">
        <f>'[51]CRO2_Pro-Mes'!FOU3</f>
        <v>0</v>
      </c>
      <c r="FPB7" s="120" t="e">
        <f>'[51]CRO2_Pro-Mes'!#REF!</f>
        <v>#REF!</v>
      </c>
      <c r="FPC7" s="120">
        <f>'[51]CRO2_Pro-Mes'!FOW3</f>
        <v>0</v>
      </c>
      <c r="FPD7" s="120" t="e">
        <f>'[51]CRO2_Pro-Mes'!#REF!</f>
        <v>#REF!</v>
      </c>
      <c r="FPE7" s="120">
        <f>'[51]CRO2_Pro-Mes'!FOY3</f>
        <v>0</v>
      </c>
      <c r="FPF7" s="120" t="e">
        <f>'[51]CRO2_Pro-Mes'!#REF!</f>
        <v>#REF!</v>
      </c>
      <c r="FPG7" s="120">
        <f>'[51]CRO2_Pro-Mes'!FPA3</f>
        <v>0</v>
      </c>
      <c r="FPH7" s="120" t="e">
        <f>'[51]CRO2_Pro-Mes'!#REF!</f>
        <v>#REF!</v>
      </c>
      <c r="FPI7" s="120">
        <f>'[51]CRO2_Pro-Mes'!FPC3</f>
        <v>0</v>
      </c>
      <c r="FPJ7" s="120" t="e">
        <f>'[51]CRO2_Pro-Mes'!#REF!</f>
        <v>#REF!</v>
      </c>
      <c r="FPK7" s="120">
        <f>'[51]CRO2_Pro-Mes'!FPE3</f>
        <v>0</v>
      </c>
      <c r="FPL7" s="120" t="e">
        <f>'[51]CRO2_Pro-Mes'!#REF!</f>
        <v>#REF!</v>
      </c>
      <c r="FPM7" s="120">
        <f>'[51]CRO2_Pro-Mes'!FPG3</f>
        <v>0</v>
      </c>
      <c r="FPN7" s="120" t="e">
        <f>'[51]CRO2_Pro-Mes'!#REF!</f>
        <v>#REF!</v>
      </c>
      <c r="FPO7" s="120">
        <f>'[51]CRO2_Pro-Mes'!FPI3</f>
        <v>0</v>
      </c>
      <c r="FPP7" s="120" t="e">
        <f>'[51]CRO2_Pro-Mes'!#REF!</f>
        <v>#REF!</v>
      </c>
      <c r="FPQ7" s="120">
        <f>'[51]CRO2_Pro-Mes'!FPK3</f>
        <v>0</v>
      </c>
      <c r="FPR7" s="120" t="e">
        <f>'[51]CRO2_Pro-Mes'!#REF!</f>
        <v>#REF!</v>
      </c>
      <c r="FPS7" s="120">
        <f>'[51]CRO2_Pro-Mes'!FPM3</f>
        <v>0</v>
      </c>
      <c r="FPT7" s="120" t="e">
        <f>'[51]CRO2_Pro-Mes'!#REF!</f>
        <v>#REF!</v>
      </c>
      <c r="FPU7" s="120">
        <f>'[51]CRO2_Pro-Mes'!FPO3</f>
        <v>0</v>
      </c>
      <c r="FPV7" s="120" t="e">
        <f>'[51]CRO2_Pro-Mes'!#REF!</f>
        <v>#REF!</v>
      </c>
      <c r="FPW7" s="120">
        <f>'[51]CRO2_Pro-Mes'!FPQ3</f>
        <v>0</v>
      </c>
      <c r="FPX7" s="120" t="e">
        <f>'[51]CRO2_Pro-Mes'!#REF!</f>
        <v>#REF!</v>
      </c>
      <c r="FPY7" s="120">
        <f>'[51]CRO2_Pro-Mes'!FPS3</f>
        <v>0</v>
      </c>
      <c r="FPZ7" s="120" t="e">
        <f>'[51]CRO2_Pro-Mes'!#REF!</f>
        <v>#REF!</v>
      </c>
      <c r="FQA7" s="120">
        <f>'[51]CRO2_Pro-Mes'!FPU3</f>
        <v>0</v>
      </c>
      <c r="FQB7" s="120" t="e">
        <f>'[51]CRO2_Pro-Mes'!#REF!</f>
        <v>#REF!</v>
      </c>
      <c r="FQC7" s="120">
        <f>'[51]CRO2_Pro-Mes'!FPW3</f>
        <v>0</v>
      </c>
      <c r="FQD7" s="120" t="e">
        <f>'[51]CRO2_Pro-Mes'!#REF!</f>
        <v>#REF!</v>
      </c>
      <c r="FQE7" s="120">
        <f>'[51]CRO2_Pro-Mes'!FPY3</f>
        <v>0</v>
      </c>
      <c r="FQF7" s="120" t="e">
        <f>'[51]CRO2_Pro-Mes'!#REF!</f>
        <v>#REF!</v>
      </c>
      <c r="FQG7" s="120">
        <f>'[51]CRO2_Pro-Mes'!FQA3</f>
        <v>0</v>
      </c>
      <c r="FQH7" s="120" t="e">
        <f>'[51]CRO2_Pro-Mes'!#REF!</f>
        <v>#REF!</v>
      </c>
      <c r="FQI7" s="120">
        <f>'[51]CRO2_Pro-Mes'!FQC3</f>
        <v>0</v>
      </c>
      <c r="FQJ7" s="120" t="e">
        <f>'[51]CRO2_Pro-Mes'!#REF!</f>
        <v>#REF!</v>
      </c>
      <c r="FQK7" s="120">
        <f>'[51]CRO2_Pro-Mes'!FQE3</f>
        <v>0</v>
      </c>
      <c r="FQL7" s="120" t="e">
        <f>'[51]CRO2_Pro-Mes'!#REF!</f>
        <v>#REF!</v>
      </c>
      <c r="FQM7" s="120">
        <f>'[51]CRO2_Pro-Mes'!FQG3</f>
        <v>0</v>
      </c>
      <c r="FQN7" s="120" t="e">
        <f>'[51]CRO2_Pro-Mes'!#REF!</f>
        <v>#REF!</v>
      </c>
      <c r="FQO7" s="120">
        <f>'[51]CRO2_Pro-Mes'!FQI3</f>
        <v>0</v>
      </c>
      <c r="FQP7" s="120" t="e">
        <f>'[51]CRO2_Pro-Mes'!#REF!</f>
        <v>#REF!</v>
      </c>
      <c r="FQQ7" s="120">
        <f>'[51]CRO2_Pro-Mes'!FQK3</f>
        <v>0</v>
      </c>
      <c r="FQR7" s="120" t="e">
        <f>'[51]CRO2_Pro-Mes'!#REF!</f>
        <v>#REF!</v>
      </c>
      <c r="FQS7" s="120">
        <f>'[51]CRO2_Pro-Mes'!FQM3</f>
        <v>0</v>
      </c>
      <c r="FQT7" s="120" t="e">
        <f>'[51]CRO2_Pro-Mes'!#REF!</f>
        <v>#REF!</v>
      </c>
      <c r="FQU7" s="120">
        <f>'[51]CRO2_Pro-Mes'!FQO3</f>
        <v>0</v>
      </c>
      <c r="FQV7" s="120" t="e">
        <f>'[51]CRO2_Pro-Mes'!#REF!</f>
        <v>#REF!</v>
      </c>
      <c r="FQW7" s="120">
        <f>'[51]CRO2_Pro-Mes'!FQQ3</f>
        <v>0</v>
      </c>
      <c r="FQX7" s="120" t="e">
        <f>'[51]CRO2_Pro-Mes'!#REF!</f>
        <v>#REF!</v>
      </c>
      <c r="FQY7" s="120">
        <f>'[51]CRO2_Pro-Mes'!FQS3</f>
        <v>0</v>
      </c>
      <c r="FQZ7" s="120" t="e">
        <f>'[51]CRO2_Pro-Mes'!#REF!</f>
        <v>#REF!</v>
      </c>
      <c r="FRA7" s="120">
        <f>'[51]CRO2_Pro-Mes'!FQU3</f>
        <v>0</v>
      </c>
      <c r="FRB7" s="120" t="e">
        <f>'[51]CRO2_Pro-Mes'!#REF!</f>
        <v>#REF!</v>
      </c>
      <c r="FRC7" s="120">
        <f>'[51]CRO2_Pro-Mes'!FQW3</f>
        <v>0</v>
      </c>
      <c r="FRD7" s="120" t="e">
        <f>'[51]CRO2_Pro-Mes'!#REF!</f>
        <v>#REF!</v>
      </c>
      <c r="FRE7" s="120">
        <f>'[51]CRO2_Pro-Mes'!FQY3</f>
        <v>0</v>
      </c>
      <c r="FRF7" s="120" t="e">
        <f>'[51]CRO2_Pro-Mes'!#REF!</f>
        <v>#REF!</v>
      </c>
      <c r="FRG7" s="120">
        <f>'[51]CRO2_Pro-Mes'!FRA3</f>
        <v>0</v>
      </c>
      <c r="FRH7" s="120" t="e">
        <f>'[51]CRO2_Pro-Mes'!#REF!</f>
        <v>#REF!</v>
      </c>
      <c r="FRI7" s="120">
        <f>'[51]CRO2_Pro-Mes'!FRC3</f>
        <v>0</v>
      </c>
      <c r="FRJ7" s="120" t="e">
        <f>'[51]CRO2_Pro-Mes'!#REF!</f>
        <v>#REF!</v>
      </c>
      <c r="FRK7" s="120">
        <f>'[51]CRO2_Pro-Mes'!FRE3</f>
        <v>0</v>
      </c>
      <c r="FRL7" s="120" t="e">
        <f>'[51]CRO2_Pro-Mes'!#REF!</f>
        <v>#REF!</v>
      </c>
      <c r="FRM7" s="120">
        <f>'[51]CRO2_Pro-Mes'!FRG3</f>
        <v>0</v>
      </c>
      <c r="FRN7" s="120" t="e">
        <f>'[51]CRO2_Pro-Mes'!#REF!</f>
        <v>#REF!</v>
      </c>
      <c r="FRO7" s="120">
        <f>'[51]CRO2_Pro-Mes'!FRI3</f>
        <v>0</v>
      </c>
      <c r="FRP7" s="120" t="e">
        <f>'[51]CRO2_Pro-Mes'!#REF!</f>
        <v>#REF!</v>
      </c>
      <c r="FRQ7" s="120">
        <f>'[51]CRO2_Pro-Mes'!FRK3</f>
        <v>0</v>
      </c>
      <c r="FRR7" s="120" t="e">
        <f>'[51]CRO2_Pro-Mes'!#REF!</f>
        <v>#REF!</v>
      </c>
      <c r="FRS7" s="120">
        <f>'[51]CRO2_Pro-Mes'!FRM3</f>
        <v>0</v>
      </c>
      <c r="FRT7" s="120" t="e">
        <f>'[51]CRO2_Pro-Mes'!#REF!</f>
        <v>#REF!</v>
      </c>
      <c r="FRU7" s="120">
        <f>'[51]CRO2_Pro-Mes'!FRO3</f>
        <v>0</v>
      </c>
      <c r="FRV7" s="120" t="e">
        <f>'[51]CRO2_Pro-Mes'!#REF!</f>
        <v>#REF!</v>
      </c>
      <c r="FRW7" s="120">
        <f>'[51]CRO2_Pro-Mes'!FRQ3</f>
        <v>0</v>
      </c>
      <c r="FRX7" s="120" t="e">
        <f>'[51]CRO2_Pro-Mes'!#REF!</f>
        <v>#REF!</v>
      </c>
      <c r="FRY7" s="120">
        <f>'[51]CRO2_Pro-Mes'!FRS3</f>
        <v>0</v>
      </c>
      <c r="FRZ7" s="120" t="e">
        <f>'[51]CRO2_Pro-Mes'!#REF!</f>
        <v>#REF!</v>
      </c>
      <c r="FSA7" s="120">
        <f>'[51]CRO2_Pro-Mes'!FRU3</f>
        <v>0</v>
      </c>
      <c r="FSB7" s="120" t="e">
        <f>'[51]CRO2_Pro-Mes'!#REF!</f>
        <v>#REF!</v>
      </c>
      <c r="FSC7" s="120">
        <f>'[51]CRO2_Pro-Mes'!FRW3</f>
        <v>0</v>
      </c>
      <c r="FSD7" s="120" t="e">
        <f>'[51]CRO2_Pro-Mes'!#REF!</f>
        <v>#REF!</v>
      </c>
      <c r="FSE7" s="120">
        <f>'[51]CRO2_Pro-Mes'!FRY3</f>
        <v>0</v>
      </c>
      <c r="FSF7" s="120" t="e">
        <f>'[51]CRO2_Pro-Mes'!#REF!</f>
        <v>#REF!</v>
      </c>
      <c r="FSG7" s="120">
        <f>'[51]CRO2_Pro-Mes'!FSA3</f>
        <v>0</v>
      </c>
      <c r="FSH7" s="120" t="e">
        <f>'[51]CRO2_Pro-Mes'!#REF!</f>
        <v>#REF!</v>
      </c>
      <c r="FSI7" s="120">
        <f>'[51]CRO2_Pro-Mes'!FSC3</f>
        <v>0</v>
      </c>
      <c r="FSJ7" s="120" t="e">
        <f>'[51]CRO2_Pro-Mes'!#REF!</f>
        <v>#REF!</v>
      </c>
      <c r="FSK7" s="120">
        <f>'[51]CRO2_Pro-Mes'!FSE3</f>
        <v>0</v>
      </c>
      <c r="FSL7" s="120" t="e">
        <f>'[51]CRO2_Pro-Mes'!#REF!</f>
        <v>#REF!</v>
      </c>
      <c r="FSM7" s="120">
        <f>'[51]CRO2_Pro-Mes'!FSG3</f>
        <v>0</v>
      </c>
      <c r="FSN7" s="120" t="e">
        <f>'[51]CRO2_Pro-Mes'!#REF!</f>
        <v>#REF!</v>
      </c>
      <c r="FSO7" s="120">
        <f>'[51]CRO2_Pro-Mes'!FSI3</f>
        <v>0</v>
      </c>
      <c r="FSP7" s="120" t="e">
        <f>'[51]CRO2_Pro-Mes'!#REF!</f>
        <v>#REF!</v>
      </c>
      <c r="FSQ7" s="120">
        <f>'[51]CRO2_Pro-Mes'!FSK3</f>
        <v>0</v>
      </c>
      <c r="FSR7" s="120" t="e">
        <f>'[51]CRO2_Pro-Mes'!#REF!</f>
        <v>#REF!</v>
      </c>
      <c r="FSS7" s="120">
        <f>'[51]CRO2_Pro-Mes'!FSM3</f>
        <v>0</v>
      </c>
      <c r="FST7" s="120" t="e">
        <f>'[51]CRO2_Pro-Mes'!#REF!</f>
        <v>#REF!</v>
      </c>
      <c r="FSU7" s="120">
        <f>'[51]CRO2_Pro-Mes'!FSO3</f>
        <v>0</v>
      </c>
      <c r="FSV7" s="120" t="e">
        <f>'[51]CRO2_Pro-Mes'!#REF!</f>
        <v>#REF!</v>
      </c>
      <c r="FSW7" s="120">
        <f>'[51]CRO2_Pro-Mes'!FSQ3</f>
        <v>0</v>
      </c>
      <c r="FSX7" s="120" t="e">
        <f>'[51]CRO2_Pro-Mes'!#REF!</f>
        <v>#REF!</v>
      </c>
      <c r="FSY7" s="120">
        <f>'[51]CRO2_Pro-Mes'!FSS3</f>
        <v>0</v>
      </c>
      <c r="FSZ7" s="120" t="e">
        <f>'[51]CRO2_Pro-Mes'!#REF!</f>
        <v>#REF!</v>
      </c>
      <c r="FTA7" s="120">
        <f>'[51]CRO2_Pro-Mes'!FSU3</f>
        <v>0</v>
      </c>
      <c r="FTB7" s="120" t="e">
        <f>'[51]CRO2_Pro-Mes'!#REF!</f>
        <v>#REF!</v>
      </c>
      <c r="FTC7" s="120">
        <f>'[51]CRO2_Pro-Mes'!FSW3</f>
        <v>0</v>
      </c>
      <c r="FTD7" s="120" t="e">
        <f>'[51]CRO2_Pro-Mes'!#REF!</f>
        <v>#REF!</v>
      </c>
      <c r="FTE7" s="120">
        <f>'[51]CRO2_Pro-Mes'!FSY3</f>
        <v>0</v>
      </c>
      <c r="FTF7" s="120" t="e">
        <f>'[51]CRO2_Pro-Mes'!#REF!</f>
        <v>#REF!</v>
      </c>
      <c r="FTG7" s="120">
        <f>'[51]CRO2_Pro-Mes'!FTA3</f>
        <v>0</v>
      </c>
      <c r="FTH7" s="120" t="e">
        <f>'[51]CRO2_Pro-Mes'!#REF!</f>
        <v>#REF!</v>
      </c>
      <c r="FTI7" s="120">
        <f>'[51]CRO2_Pro-Mes'!FTC3</f>
        <v>0</v>
      </c>
      <c r="FTJ7" s="120" t="e">
        <f>'[51]CRO2_Pro-Mes'!#REF!</f>
        <v>#REF!</v>
      </c>
      <c r="FTK7" s="120">
        <f>'[51]CRO2_Pro-Mes'!FTE3</f>
        <v>0</v>
      </c>
      <c r="FTL7" s="120" t="e">
        <f>'[51]CRO2_Pro-Mes'!#REF!</f>
        <v>#REF!</v>
      </c>
      <c r="FTM7" s="120">
        <f>'[51]CRO2_Pro-Mes'!FTG3</f>
        <v>0</v>
      </c>
      <c r="FTN7" s="120" t="e">
        <f>'[51]CRO2_Pro-Mes'!#REF!</f>
        <v>#REF!</v>
      </c>
      <c r="FTO7" s="120">
        <f>'[51]CRO2_Pro-Mes'!FTI3</f>
        <v>0</v>
      </c>
      <c r="FTP7" s="120" t="e">
        <f>'[51]CRO2_Pro-Mes'!#REF!</f>
        <v>#REF!</v>
      </c>
      <c r="FTQ7" s="120">
        <f>'[51]CRO2_Pro-Mes'!FTK3</f>
        <v>0</v>
      </c>
      <c r="FTR7" s="120" t="e">
        <f>'[51]CRO2_Pro-Mes'!#REF!</f>
        <v>#REF!</v>
      </c>
      <c r="FTS7" s="120">
        <f>'[51]CRO2_Pro-Mes'!FTM3</f>
        <v>0</v>
      </c>
      <c r="FTT7" s="120" t="e">
        <f>'[51]CRO2_Pro-Mes'!#REF!</f>
        <v>#REF!</v>
      </c>
      <c r="FTU7" s="120">
        <f>'[51]CRO2_Pro-Mes'!FTO3</f>
        <v>0</v>
      </c>
      <c r="FTV7" s="120" t="e">
        <f>'[51]CRO2_Pro-Mes'!#REF!</f>
        <v>#REF!</v>
      </c>
      <c r="FTW7" s="120">
        <f>'[51]CRO2_Pro-Mes'!FTQ3</f>
        <v>0</v>
      </c>
      <c r="FTX7" s="120" t="e">
        <f>'[51]CRO2_Pro-Mes'!#REF!</f>
        <v>#REF!</v>
      </c>
      <c r="FTY7" s="120">
        <f>'[51]CRO2_Pro-Mes'!FTS3</f>
        <v>0</v>
      </c>
      <c r="FTZ7" s="120" t="e">
        <f>'[51]CRO2_Pro-Mes'!#REF!</f>
        <v>#REF!</v>
      </c>
      <c r="FUA7" s="120">
        <f>'[51]CRO2_Pro-Mes'!FTU3</f>
        <v>0</v>
      </c>
      <c r="FUB7" s="120" t="e">
        <f>'[51]CRO2_Pro-Mes'!#REF!</f>
        <v>#REF!</v>
      </c>
      <c r="FUC7" s="120">
        <f>'[51]CRO2_Pro-Mes'!FTW3</f>
        <v>0</v>
      </c>
      <c r="FUD7" s="120" t="e">
        <f>'[51]CRO2_Pro-Mes'!#REF!</f>
        <v>#REF!</v>
      </c>
      <c r="FUE7" s="120">
        <f>'[51]CRO2_Pro-Mes'!FTY3</f>
        <v>0</v>
      </c>
      <c r="FUF7" s="120" t="e">
        <f>'[51]CRO2_Pro-Mes'!#REF!</f>
        <v>#REF!</v>
      </c>
      <c r="FUG7" s="120">
        <f>'[51]CRO2_Pro-Mes'!FUA3</f>
        <v>0</v>
      </c>
      <c r="FUH7" s="120" t="e">
        <f>'[51]CRO2_Pro-Mes'!#REF!</f>
        <v>#REF!</v>
      </c>
      <c r="FUI7" s="120">
        <f>'[51]CRO2_Pro-Mes'!FUC3</f>
        <v>0</v>
      </c>
      <c r="FUJ7" s="120" t="e">
        <f>'[51]CRO2_Pro-Mes'!#REF!</f>
        <v>#REF!</v>
      </c>
      <c r="FUK7" s="120">
        <f>'[51]CRO2_Pro-Mes'!FUE3</f>
        <v>0</v>
      </c>
      <c r="FUL7" s="120" t="e">
        <f>'[51]CRO2_Pro-Mes'!#REF!</f>
        <v>#REF!</v>
      </c>
      <c r="FUM7" s="120">
        <f>'[51]CRO2_Pro-Mes'!FUG3</f>
        <v>0</v>
      </c>
      <c r="FUN7" s="120" t="e">
        <f>'[51]CRO2_Pro-Mes'!#REF!</f>
        <v>#REF!</v>
      </c>
      <c r="FUO7" s="120">
        <f>'[51]CRO2_Pro-Mes'!FUI3</f>
        <v>0</v>
      </c>
      <c r="FUP7" s="120" t="e">
        <f>'[51]CRO2_Pro-Mes'!#REF!</f>
        <v>#REF!</v>
      </c>
      <c r="FUQ7" s="120">
        <f>'[51]CRO2_Pro-Mes'!FUK3</f>
        <v>0</v>
      </c>
      <c r="FUR7" s="120" t="e">
        <f>'[51]CRO2_Pro-Mes'!#REF!</f>
        <v>#REF!</v>
      </c>
      <c r="FUS7" s="120">
        <f>'[51]CRO2_Pro-Mes'!FUM3</f>
        <v>0</v>
      </c>
      <c r="FUT7" s="120" t="e">
        <f>'[51]CRO2_Pro-Mes'!#REF!</f>
        <v>#REF!</v>
      </c>
      <c r="FUU7" s="120">
        <f>'[51]CRO2_Pro-Mes'!FUO3</f>
        <v>0</v>
      </c>
      <c r="FUV7" s="120" t="e">
        <f>'[51]CRO2_Pro-Mes'!#REF!</f>
        <v>#REF!</v>
      </c>
      <c r="FUW7" s="120">
        <f>'[51]CRO2_Pro-Mes'!FUQ3</f>
        <v>0</v>
      </c>
      <c r="FUX7" s="120" t="e">
        <f>'[51]CRO2_Pro-Mes'!#REF!</f>
        <v>#REF!</v>
      </c>
      <c r="FUY7" s="120">
        <f>'[51]CRO2_Pro-Mes'!FUS3</f>
        <v>0</v>
      </c>
      <c r="FUZ7" s="120" t="e">
        <f>'[51]CRO2_Pro-Mes'!#REF!</f>
        <v>#REF!</v>
      </c>
      <c r="FVA7" s="120">
        <f>'[51]CRO2_Pro-Mes'!FUU3</f>
        <v>0</v>
      </c>
      <c r="FVB7" s="120" t="e">
        <f>'[51]CRO2_Pro-Mes'!#REF!</f>
        <v>#REF!</v>
      </c>
      <c r="FVC7" s="120">
        <f>'[51]CRO2_Pro-Mes'!FUW3</f>
        <v>0</v>
      </c>
      <c r="FVD7" s="120" t="e">
        <f>'[51]CRO2_Pro-Mes'!#REF!</f>
        <v>#REF!</v>
      </c>
      <c r="FVE7" s="120">
        <f>'[51]CRO2_Pro-Mes'!FUY3</f>
        <v>0</v>
      </c>
      <c r="FVF7" s="120" t="e">
        <f>'[51]CRO2_Pro-Mes'!#REF!</f>
        <v>#REF!</v>
      </c>
      <c r="FVG7" s="120">
        <f>'[51]CRO2_Pro-Mes'!FVA3</f>
        <v>0</v>
      </c>
      <c r="FVH7" s="120" t="e">
        <f>'[51]CRO2_Pro-Mes'!#REF!</f>
        <v>#REF!</v>
      </c>
      <c r="FVI7" s="120">
        <f>'[51]CRO2_Pro-Mes'!FVC3</f>
        <v>0</v>
      </c>
      <c r="FVJ7" s="120" t="e">
        <f>'[51]CRO2_Pro-Mes'!#REF!</f>
        <v>#REF!</v>
      </c>
      <c r="FVK7" s="120">
        <f>'[51]CRO2_Pro-Mes'!FVE3</f>
        <v>0</v>
      </c>
      <c r="FVL7" s="120" t="e">
        <f>'[51]CRO2_Pro-Mes'!#REF!</f>
        <v>#REF!</v>
      </c>
      <c r="FVM7" s="120">
        <f>'[51]CRO2_Pro-Mes'!FVG3</f>
        <v>0</v>
      </c>
      <c r="FVN7" s="120" t="e">
        <f>'[51]CRO2_Pro-Mes'!#REF!</f>
        <v>#REF!</v>
      </c>
      <c r="FVO7" s="120">
        <f>'[51]CRO2_Pro-Mes'!FVI3</f>
        <v>0</v>
      </c>
      <c r="FVP7" s="120" t="e">
        <f>'[51]CRO2_Pro-Mes'!#REF!</f>
        <v>#REF!</v>
      </c>
      <c r="FVQ7" s="120">
        <f>'[51]CRO2_Pro-Mes'!FVK3</f>
        <v>0</v>
      </c>
      <c r="FVR7" s="120" t="e">
        <f>'[51]CRO2_Pro-Mes'!#REF!</f>
        <v>#REF!</v>
      </c>
      <c r="FVS7" s="120">
        <f>'[51]CRO2_Pro-Mes'!FVM3</f>
        <v>0</v>
      </c>
      <c r="FVT7" s="120" t="e">
        <f>'[51]CRO2_Pro-Mes'!#REF!</f>
        <v>#REF!</v>
      </c>
      <c r="FVU7" s="120">
        <f>'[51]CRO2_Pro-Mes'!FVO3</f>
        <v>0</v>
      </c>
      <c r="FVV7" s="120" t="e">
        <f>'[51]CRO2_Pro-Mes'!#REF!</f>
        <v>#REF!</v>
      </c>
      <c r="FVW7" s="120">
        <f>'[51]CRO2_Pro-Mes'!FVQ3</f>
        <v>0</v>
      </c>
      <c r="FVX7" s="120" t="e">
        <f>'[51]CRO2_Pro-Mes'!#REF!</f>
        <v>#REF!</v>
      </c>
      <c r="FVY7" s="120">
        <f>'[51]CRO2_Pro-Mes'!FVS3</f>
        <v>0</v>
      </c>
      <c r="FVZ7" s="120" t="e">
        <f>'[51]CRO2_Pro-Mes'!#REF!</f>
        <v>#REF!</v>
      </c>
      <c r="FWA7" s="120">
        <f>'[51]CRO2_Pro-Mes'!FVU3</f>
        <v>0</v>
      </c>
      <c r="FWB7" s="120" t="e">
        <f>'[51]CRO2_Pro-Mes'!#REF!</f>
        <v>#REF!</v>
      </c>
      <c r="FWC7" s="120">
        <f>'[51]CRO2_Pro-Mes'!FVW3</f>
        <v>0</v>
      </c>
      <c r="FWD7" s="120" t="e">
        <f>'[51]CRO2_Pro-Mes'!#REF!</f>
        <v>#REF!</v>
      </c>
      <c r="FWE7" s="120">
        <f>'[51]CRO2_Pro-Mes'!FVY3</f>
        <v>0</v>
      </c>
      <c r="FWF7" s="120" t="e">
        <f>'[51]CRO2_Pro-Mes'!#REF!</f>
        <v>#REF!</v>
      </c>
      <c r="FWG7" s="120">
        <f>'[51]CRO2_Pro-Mes'!FWA3</f>
        <v>0</v>
      </c>
      <c r="FWH7" s="120" t="e">
        <f>'[51]CRO2_Pro-Mes'!#REF!</f>
        <v>#REF!</v>
      </c>
      <c r="FWI7" s="120">
        <f>'[51]CRO2_Pro-Mes'!FWC3</f>
        <v>0</v>
      </c>
      <c r="FWJ7" s="120" t="e">
        <f>'[51]CRO2_Pro-Mes'!#REF!</f>
        <v>#REF!</v>
      </c>
      <c r="FWK7" s="120">
        <f>'[51]CRO2_Pro-Mes'!FWE3</f>
        <v>0</v>
      </c>
      <c r="FWL7" s="120" t="e">
        <f>'[51]CRO2_Pro-Mes'!#REF!</f>
        <v>#REF!</v>
      </c>
      <c r="FWM7" s="120">
        <f>'[51]CRO2_Pro-Mes'!FWG3</f>
        <v>0</v>
      </c>
      <c r="FWN7" s="120" t="e">
        <f>'[51]CRO2_Pro-Mes'!#REF!</f>
        <v>#REF!</v>
      </c>
      <c r="FWO7" s="120">
        <f>'[51]CRO2_Pro-Mes'!FWI3</f>
        <v>0</v>
      </c>
      <c r="FWP7" s="120" t="e">
        <f>'[51]CRO2_Pro-Mes'!#REF!</f>
        <v>#REF!</v>
      </c>
      <c r="FWQ7" s="120">
        <f>'[51]CRO2_Pro-Mes'!FWK3</f>
        <v>0</v>
      </c>
      <c r="FWR7" s="120" t="e">
        <f>'[51]CRO2_Pro-Mes'!#REF!</f>
        <v>#REF!</v>
      </c>
      <c r="FWS7" s="120">
        <f>'[51]CRO2_Pro-Mes'!FWM3</f>
        <v>0</v>
      </c>
      <c r="FWT7" s="120" t="e">
        <f>'[51]CRO2_Pro-Mes'!#REF!</f>
        <v>#REF!</v>
      </c>
      <c r="FWU7" s="120">
        <f>'[51]CRO2_Pro-Mes'!FWO3</f>
        <v>0</v>
      </c>
      <c r="FWV7" s="120" t="e">
        <f>'[51]CRO2_Pro-Mes'!#REF!</f>
        <v>#REF!</v>
      </c>
      <c r="FWW7" s="120">
        <f>'[51]CRO2_Pro-Mes'!FWQ3</f>
        <v>0</v>
      </c>
      <c r="FWX7" s="120" t="e">
        <f>'[51]CRO2_Pro-Mes'!#REF!</f>
        <v>#REF!</v>
      </c>
      <c r="FWY7" s="120">
        <f>'[51]CRO2_Pro-Mes'!FWS3</f>
        <v>0</v>
      </c>
      <c r="FWZ7" s="120" t="e">
        <f>'[51]CRO2_Pro-Mes'!#REF!</f>
        <v>#REF!</v>
      </c>
      <c r="FXA7" s="120">
        <f>'[51]CRO2_Pro-Mes'!FWU3</f>
        <v>0</v>
      </c>
      <c r="FXB7" s="120" t="e">
        <f>'[51]CRO2_Pro-Mes'!#REF!</f>
        <v>#REF!</v>
      </c>
      <c r="FXC7" s="120">
        <f>'[51]CRO2_Pro-Mes'!FWW3</f>
        <v>0</v>
      </c>
      <c r="FXD7" s="120" t="e">
        <f>'[51]CRO2_Pro-Mes'!#REF!</f>
        <v>#REF!</v>
      </c>
      <c r="FXE7" s="120">
        <f>'[51]CRO2_Pro-Mes'!FWY3</f>
        <v>0</v>
      </c>
      <c r="FXF7" s="120" t="e">
        <f>'[51]CRO2_Pro-Mes'!#REF!</f>
        <v>#REF!</v>
      </c>
      <c r="FXG7" s="120">
        <f>'[51]CRO2_Pro-Mes'!FXA3</f>
        <v>0</v>
      </c>
      <c r="FXH7" s="120" t="e">
        <f>'[51]CRO2_Pro-Mes'!#REF!</f>
        <v>#REF!</v>
      </c>
      <c r="FXI7" s="120">
        <f>'[51]CRO2_Pro-Mes'!FXC3</f>
        <v>0</v>
      </c>
      <c r="FXJ7" s="120" t="e">
        <f>'[51]CRO2_Pro-Mes'!#REF!</f>
        <v>#REF!</v>
      </c>
      <c r="FXK7" s="120">
        <f>'[51]CRO2_Pro-Mes'!FXE3</f>
        <v>0</v>
      </c>
      <c r="FXL7" s="120" t="e">
        <f>'[51]CRO2_Pro-Mes'!#REF!</f>
        <v>#REF!</v>
      </c>
      <c r="FXM7" s="120">
        <f>'[51]CRO2_Pro-Mes'!FXG3</f>
        <v>0</v>
      </c>
      <c r="FXN7" s="120" t="e">
        <f>'[51]CRO2_Pro-Mes'!#REF!</f>
        <v>#REF!</v>
      </c>
      <c r="FXO7" s="120">
        <f>'[51]CRO2_Pro-Mes'!FXI3</f>
        <v>0</v>
      </c>
      <c r="FXP7" s="120" t="e">
        <f>'[51]CRO2_Pro-Mes'!#REF!</f>
        <v>#REF!</v>
      </c>
      <c r="FXQ7" s="120">
        <f>'[51]CRO2_Pro-Mes'!FXK3</f>
        <v>0</v>
      </c>
      <c r="FXR7" s="120" t="e">
        <f>'[51]CRO2_Pro-Mes'!#REF!</f>
        <v>#REF!</v>
      </c>
      <c r="FXS7" s="120">
        <f>'[51]CRO2_Pro-Mes'!FXM3</f>
        <v>0</v>
      </c>
      <c r="FXT7" s="120" t="e">
        <f>'[51]CRO2_Pro-Mes'!#REF!</f>
        <v>#REF!</v>
      </c>
      <c r="FXU7" s="120">
        <f>'[51]CRO2_Pro-Mes'!FXO3</f>
        <v>0</v>
      </c>
      <c r="FXV7" s="120" t="e">
        <f>'[51]CRO2_Pro-Mes'!#REF!</f>
        <v>#REF!</v>
      </c>
      <c r="FXW7" s="120">
        <f>'[51]CRO2_Pro-Mes'!FXQ3</f>
        <v>0</v>
      </c>
      <c r="FXX7" s="120" t="e">
        <f>'[51]CRO2_Pro-Mes'!#REF!</f>
        <v>#REF!</v>
      </c>
      <c r="FXY7" s="120">
        <f>'[51]CRO2_Pro-Mes'!FXS3</f>
        <v>0</v>
      </c>
      <c r="FXZ7" s="120" t="e">
        <f>'[51]CRO2_Pro-Mes'!#REF!</f>
        <v>#REF!</v>
      </c>
      <c r="FYA7" s="120">
        <f>'[51]CRO2_Pro-Mes'!FXU3</f>
        <v>0</v>
      </c>
      <c r="FYB7" s="120" t="e">
        <f>'[51]CRO2_Pro-Mes'!#REF!</f>
        <v>#REF!</v>
      </c>
      <c r="FYC7" s="120">
        <f>'[51]CRO2_Pro-Mes'!FXW3</f>
        <v>0</v>
      </c>
      <c r="FYD7" s="120" t="e">
        <f>'[51]CRO2_Pro-Mes'!#REF!</f>
        <v>#REF!</v>
      </c>
      <c r="FYE7" s="120">
        <f>'[51]CRO2_Pro-Mes'!FXY3</f>
        <v>0</v>
      </c>
      <c r="FYF7" s="120" t="e">
        <f>'[51]CRO2_Pro-Mes'!#REF!</f>
        <v>#REF!</v>
      </c>
      <c r="FYG7" s="120">
        <f>'[51]CRO2_Pro-Mes'!FYA3</f>
        <v>0</v>
      </c>
      <c r="FYH7" s="120" t="e">
        <f>'[51]CRO2_Pro-Mes'!#REF!</f>
        <v>#REF!</v>
      </c>
      <c r="FYI7" s="120">
        <f>'[51]CRO2_Pro-Mes'!FYC3</f>
        <v>0</v>
      </c>
      <c r="FYJ7" s="120" t="e">
        <f>'[51]CRO2_Pro-Mes'!#REF!</f>
        <v>#REF!</v>
      </c>
      <c r="FYK7" s="120">
        <f>'[51]CRO2_Pro-Mes'!FYE3</f>
        <v>0</v>
      </c>
      <c r="FYL7" s="120" t="e">
        <f>'[51]CRO2_Pro-Mes'!#REF!</f>
        <v>#REF!</v>
      </c>
      <c r="FYM7" s="120">
        <f>'[51]CRO2_Pro-Mes'!FYG3</f>
        <v>0</v>
      </c>
      <c r="FYN7" s="120" t="e">
        <f>'[51]CRO2_Pro-Mes'!#REF!</f>
        <v>#REF!</v>
      </c>
      <c r="FYO7" s="120">
        <f>'[51]CRO2_Pro-Mes'!FYI3</f>
        <v>0</v>
      </c>
      <c r="FYP7" s="120" t="e">
        <f>'[51]CRO2_Pro-Mes'!#REF!</f>
        <v>#REF!</v>
      </c>
      <c r="FYQ7" s="120">
        <f>'[51]CRO2_Pro-Mes'!FYK3</f>
        <v>0</v>
      </c>
      <c r="FYR7" s="120" t="e">
        <f>'[51]CRO2_Pro-Mes'!#REF!</f>
        <v>#REF!</v>
      </c>
      <c r="FYS7" s="120">
        <f>'[51]CRO2_Pro-Mes'!FYM3</f>
        <v>0</v>
      </c>
      <c r="FYT7" s="120" t="e">
        <f>'[51]CRO2_Pro-Mes'!#REF!</f>
        <v>#REF!</v>
      </c>
      <c r="FYU7" s="120">
        <f>'[51]CRO2_Pro-Mes'!FYO3</f>
        <v>0</v>
      </c>
      <c r="FYV7" s="120" t="e">
        <f>'[51]CRO2_Pro-Mes'!#REF!</f>
        <v>#REF!</v>
      </c>
      <c r="FYW7" s="120">
        <f>'[51]CRO2_Pro-Mes'!FYQ3</f>
        <v>0</v>
      </c>
      <c r="FYX7" s="120" t="e">
        <f>'[51]CRO2_Pro-Mes'!#REF!</f>
        <v>#REF!</v>
      </c>
      <c r="FYY7" s="120">
        <f>'[51]CRO2_Pro-Mes'!FYS3</f>
        <v>0</v>
      </c>
      <c r="FYZ7" s="120" t="e">
        <f>'[51]CRO2_Pro-Mes'!#REF!</f>
        <v>#REF!</v>
      </c>
      <c r="FZA7" s="120">
        <f>'[51]CRO2_Pro-Mes'!FYU3</f>
        <v>0</v>
      </c>
      <c r="FZB7" s="120" t="e">
        <f>'[51]CRO2_Pro-Mes'!#REF!</f>
        <v>#REF!</v>
      </c>
      <c r="FZC7" s="120">
        <f>'[51]CRO2_Pro-Mes'!FYW3</f>
        <v>0</v>
      </c>
      <c r="FZD7" s="120" t="e">
        <f>'[51]CRO2_Pro-Mes'!#REF!</f>
        <v>#REF!</v>
      </c>
      <c r="FZE7" s="120">
        <f>'[51]CRO2_Pro-Mes'!FYY3</f>
        <v>0</v>
      </c>
      <c r="FZF7" s="120" t="e">
        <f>'[51]CRO2_Pro-Mes'!#REF!</f>
        <v>#REF!</v>
      </c>
      <c r="FZG7" s="120">
        <f>'[51]CRO2_Pro-Mes'!FZA3</f>
        <v>0</v>
      </c>
      <c r="FZH7" s="120" t="e">
        <f>'[51]CRO2_Pro-Mes'!#REF!</f>
        <v>#REF!</v>
      </c>
      <c r="FZI7" s="120">
        <f>'[51]CRO2_Pro-Mes'!FZC3</f>
        <v>0</v>
      </c>
      <c r="FZJ7" s="120" t="e">
        <f>'[51]CRO2_Pro-Mes'!#REF!</f>
        <v>#REF!</v>
      </c>
      <c r="FZK7" s="120">
        <f>'[51]CRO2_Pro-Mes'!FZE3</f>
        <v>0</v>
      </c>
      <c r="FZL7" s="120" t="e">
        <f>'[51]CRO2_Pro-Mes'!#REF!</f>
        <v>#REF!</v>
      </c>
      <c r="FZM7" s="120">
        <f>'[51]CRO2_Pro-Mes'!FZG3</f>
        <v>0</v>
      </c>
      <c r="FZN7" s="120" t="e">
        <f>'[51]CRO2_Pro-Mes'!#REF!</f>
        <v>#REF!</v>
      </c>
      <c r="FZO7" s="120">
        <f>'[51]CRO2_Pro-Mes'!FZI3</f>
        <v>0</v>
      </c>
      <c r="FZP7" s="120" t="e">
        <f>'[51]CRO2_Pro-Mes'!#REF!</f>
        <v>#REF!</v>
      </c>
      <c r="FZQ7" s="120">
        <f>'[51]CRO2_Pro-Mes'!FZK3</f>
        <v>0</v>
      </c>
      <c r="FZR7" s="120" t="e">
        <f>'[51]CRO2_Pro-Mes'!#REF!</f>
        <v>#REF!</v>
      </c>
      <c r="FZS7" s="120">
        <f>'[51]CRO2_Pro-Mes'!FZM3</f>
        <v>0</v>
      </c>
      <c r="FZT7" s="120" t="e">
        <f>'[51]CRO2_Pro-Mes'!#REF!</f>
        <v>#REF!</v>
      </c>
      <c r="FZU7" s="120">
        <f>'[51]CRO2_Pro-Mes'!FZO3</f>
        <v>0</v>
      </c>
      <c r="FZV7" s="120" t="e">
        <f>'[51]CRO2_Pro-Mes'!#REF!</f>
        <v>#REF!</v>
      </c>
      <c r="FZW7" s="120">
        <f>'[51]CRO2_Pro-Mes'!FZQ3</f>
        <v>0</v>
      </c>
      <c r="FZX7" s="120" t="e">
        <f>'[51]CRO2_Pro-Mes'!#REF!</f>
        <v>#REF!</v>
      </c>
      <c r="FZY7" s="120">
        <f>'[51]CRO2_Pro-Mes'!FZS3</f>
        <v>0</v>
      </c>
      <c r="FZZ7" s="120" t="e">
        <f>'[51]CRO2_Pro-Mes'!#REF!</f>
        <v>#REF!</v>
      </c>
      <c r="GAA7" s="120">
        <f>'[51]CRO2_Pro-Mes'!FZU3</f>
        <v>0</v>
      </c>
      <c r="GAB7" s="120" t="e">
        <f>'[51]CRO2_Pro-Mes'!#REF!</f>
        <v>#REF!</v>
      </c>
      <c r="GAC7" s="120">
        <f>'[51]CRO2_Pro-Mes'!FZW3</f>
        <v>0</v>
      </c>
      <c r="GAD7" s="120" t="e">
        <f>'[51]CRO2_Pro-Mes'!#REF!</f>
        <v>#REF!</v>
      </c>
      <c r="GAE7" s="120">
        <f>'[51]CRO2_Pro-Mes'!FZY3</f>
        <v>0</v>
      </c>
      <c r="GAF7" s="120" t="e">
        <f>'[51]CRO2_Pro-Mes'!#REF!</f>
        <v>#REF!</v>
      </c>
      <c r="GAG7" s="120">
        <f>'[51]CRO2_Pro-Mes'!GAA3</f>
        <v>0</v>
      </c>
      <c r="GAH7" s="120" t="e">
        <f>'[51]CRO2_Pro-Mes'!#REF!</f>
        <v>#REF!</v>
      </c>
      <c r="GAI7" s="120">
        <f>'[51]CRO2_Pro-Mes'!GAC3</f>
        <v>0</v>
      </c>
      <c r="GAJ7" s="120" t="e">
        <f>'[51]CRO2_Pro-Mes'!#REF!</f>
        <v>#REF!</v>
      </c>
      <c r="GAK7" s="120">
        <f>'[51]CRO2_Pro-Mes'!GAE3</f>
        <v>0</v>
      </c>
      <c r="GAL7" s="120" t="e">
        <f>'[51]CRO2_Pro-Mes'!#REF!</f>
        <v>#REF!</v>
      </c>
      <c r="GAM7" s="120">
        <f>'[51]CRO2_Pro-Mes'!GAG3</f>
        <v>0</v>
      </c>
      <c r="GAN7" s="120" t="e">
        <f>'[51]CRO2_Pro-Mes'!#REF!</f>
        <v>#REF!</v>
      </c>
      <c r="GAO7" s="120">
        <f>'[51]CRO2_Pro-Mes'!GAI3</f>
        <v>0</v>
      </c>
      <c r="GAP7" s="120" t="e">
        <f>'[51]CRO2_Pro-Mes'!#REF!</f>
        <v>#REF!</v>
      </c>
      <c r="GAQ7" s="120">
        <f>'[51]CRO2_Pro-Mes'!GAK3</f>
        <v>0</v>
      </c>
      <c r="GAR7" s="120" t="e">
        <f>'[51]CRO2_Pro-Mes'!#REF!</f>
        <v>#REF!</v>
      </c>
      <c r="GAS7" s="120">
        <f>'[51]CRO2_Pro-Mes'!GAM3</f>
        <v>0</v>
      </c>
      <c r="GAT7" s="120" t="e">
        <f>'[51]CRO2_Pro-Mes'!#REF!</f>
        <v>#REF!</v>
      </c>
      <c r="GAU7" s="120">
        <f>'[51]CRO2_Pro-Mes'!GAO3</f>
        <v>0</v>
      </c>
      <c r="GAV7" s="120" t="e">
        <f>'[51]CRO2_Pro-Mes'!#REF!</f>
        <v>#REF!</v>
      </c>
      <c r="GAW7" s="120">
        <f>'[51]CRO2_Pro-Mes'!GAQ3</f>
        <v>0</v>
      </c>
      <c r="GAX7" s="120" t="e">
        <f>'[51]CRO2_Pro-Mes'!#REF!</f>
        <v>#REF!</v>
      </c>
      <c r="GAY7" s="120">
        <f>'[51]CRO2_Pro-Mes'!GAS3</f>
        <v>0</v>
      </c>
      <c r="GAZ7" s="120" t="e">
        <f>'[51]CRO2_Pro-Mes'!#REF!</f>
        <v>#REF!</v>
      </c>
      <c r="GBA7" s="120">
        <f>'[51]CRO2_Pro-Mes'!GAU3</f>
        <v>0</v>
      </c>
      <c r="GBB7" s="120" t="e">
        <f>'[51]CRO2_Pro-Mes'!#REF!</f>
        <v>#REF!</v>
      </c>
      <c r="GBC7" s="120">
        <f>'[51]CRO2_Pro-Mes'!GAW3</f>
        <v>0</v>
      </c>
      <c r="GBD7" s="120" t="e">
        <f>'[51]CRO2_Pro-Mes'!#REF!</f>
        <v>#REF!</v>
      </c>
      <c r="GBE7" s="120">
        <f>'[51]CRO2_Pro-Mes'!GAY3</f>
        <v>0</v>
      </c>
      <c r="GBF7" s="120" t="e">
        <f>'[51]CRO2_Pro-Mes'!#REF!</f>
        <v>#REF!</v>
      </c>
      <c r="GBG7" s="120">
        <f>'[51]CRO2_Pro-Mes'!GBA3</f>
        <v>0</v>
      </c>
      <c r="GBH7" s="120" t="e">
        <f>'[51]CRO2_Pro-Mes'!#REF!</f>
        <v>#REF!</v>
      </c>
      <c r="GBI7" s="120">
        <f>'[51]CRO2_Pro-Mes'!GBC3</f>
        <v>0</v>
      </c>
      <c r="GBJ7" s="120" t="e">
        <f>'[51]CRO2_Pro-Mes'!#REF!</f>
        <v>#REF!</v>
      </c>
      <c r="GBK7" s="120">
        <f>'[51]CRO2_Pro-Mes'!GBE3</f>
        <v>0</v>
      </c>
      <c r="GBL7" s="120" t="e">
        <f>'[51]CRO2_Pro-Mes'!#REF!</f>
        <v>#REF!</v>
      </c>
      <c r="GBM7" s="120">
        <f>'[51]CRO2_Pro-Mes'!GBG3</f>
        <v>0</v>
      </c>
      <c r="GBN7" s="120" t="e">
        <f>'[51]CRO2_Pro-Mes'!#REF!</f>
        <v>#REF!</v>
      </c>
      <c r="GBO7" s="120">
        <f>'[51]CRO2_Pro-Mes'!GBI3</f>
        <v>0</v>
      </c>
      <c r="GBP7" s="120" t="e">
        <f>'[51]CRO2_Pro-Mes'!#REF!</f>
        <v>#REF!</v>
      </c>
      <c r="GBQ7" s="120">
        <f>'[51]CRO2_Pro-Mes'!GBK3</f>
        <v>0</v>
      </c>
      <c r="GBR7" s="120" t="e">
        <f>'[51]CRO2_Pro-Mes'!#REF!</f>
        <v>#REF!</v>
      </c>
      <c r="GBS7" s="120">
        <f>'[51]CRO2_Pro-Mes'!GBM3</f>
        <v>0</v>
      </c>
      <c r="GBT7" s="120" t="e">
        <f>'[51]CRO2_Pro-Mes'!#REF!</f>
        <v>#REF!</v>
      </c>
      <c r="GBU7" s="120">
        <f>'[51]CRO2_Pro-Mes'!GBO3</f>
        <v>0</v>
      </c>
      <c r="GBV7" s="120" t="e">
        <f>'[51]CRO2_Pro-Mes'!#REF!</f>
        <v>#REF!</v>
      </c>
      <c r="GBW7" s="120">
        <f>'[51]CRO2_Pro-Mes'!GBQ3</f>
        <v>0</v>
      </c>
      <c r="GBX7" s="120" t="e">
        <f>'[51]CRO2_Pro-Mes'!#REF!</f>
        <v>#REF!</v>
      </c>
      <c r="GBY7" s="120">
        <f>'[51]CRO2_Pro-Mes'!GBS3</f>
        <v>0</v>
      </c>
      <c r="GBZ7" s="120" t="e">
        <f>'[51]CRO2_Pro-Mes'!#REF!</f>
        <v>#REF!</v>
      </c>
      <c r="GCA7" s="120">
        <f>'[51]CRO2_Pro-Mes'!GBU3</f>
        <v>0</v>
      </c>
      <c r="GCB7" s="120" t="e">
        <f>'[51]CRO2_Pro-Mes'!#REF!</f>
        <v>#REF!</v>
      </c>
      <c r="GCC7" s="120">
        <f>'[51]CRO2_Pro-Mes'!GBW3</f>
        <v>0</v>
      </c>
      <c r="GCD7" s="120" t="e">
        <f>'[51]CRO2_Pro-Mes'!#REF!</f>
        <v>#REF!</v>
      </c>
      <c r="GCE7" s="120">
        <f>'[51]CRO2_Pro-Mes'!GBY3</f>
        <v>0</v>
      </c>
      <c r="GCF7" s="120" t="e">
        <f>'[51]CRO2_Pro-Mes'!#REF!</f>
        <v>#REF!</v>
      </c>
      <c r="GCG7" s="120">
        <f>'[51]CRO2_Pro-Mes'!GCA3</f>
        <v>0</v>
      </c>
      <c r="GCH7" s="120" t="e">
        <f>'[51]CRO2_Pro-Mes'!#REF!</f>
        <v>#REF!</v>
      </c>
      <c r="GCI7" s="120">
        <f>'[51]CRO2_Pro-Mes'!GCC3</f>
        <v>0</v>
      </c>
      <c r="GCJ7" s="120" t="e">
        <f>'[51]CRO2_Pro-Mes'!#REF!</f>
        <v>#REF!</v>
      </c>
      <c r="GCK7" s="120">
        <f>'[51]CRO2_Pro-Mes'!GCE3</f>
        <v>0</v>
      </c>
      <c r="GCL7" s="120" t="e">
        <f>'[51]CRO2_Pro-Mes'!#REF!</f>
        <v>#REF!</v>
      </c>
      <c r="GCM7" s="120">
        <f>'[51]CRO2_Pro-Mes'!GCG3</f>
        <v>0</v>
      </c>
      <c r="GCN7" s="120" t="e">
        <f>'[51]CRO2_Pro-Mes'!#REF!</f>
        <v>#REF!</v>
      </c>
      <c r="GCO7" s="120">
        <f>'[51]CRO2_Pro-Mes'!GCI3</f>
        <v>0</v>
      </c>
      <c r="GCP7" s="120" t="e">
        <f>'[51]CRO2_Pro-Mes'!#REF!</f>
        <v>#REF!</v>
      </c>
      <c r="GCQ7" s="120">
        <f>'[51]CRO2_Pro-Mes'!GCK3</f>
        <v>0</v>
      </c>
      <c r="GCR7" s="120" t="e">
        <f>'[51]CRO2_Pro-Mes'!#REF!</f>
        <v>#REF!</v>
      </c>
      <c r="GCS7" s="120">
        <f>'[51]CRO2_Pro-Mes'!GCM3</f>
        <v>0</v>
      </c>
      <c r="GCT7" s="120" t="e">
        <f>'[51]CRO2_Pro-Mes'!#REF!</f>
        <v>#REF!</v>
      </c>
      <c r="GCU7" s="120">
        <f>'[51]CRO2_Pro-Mes'!GCO3</f>
        <v>0</v>
      </c>
      <c r="GCV7" s="120" t="e">
        <f>'[51]CRO2_Pro-Mes'!#REF!</f>
        <v>#REF!</v>
      </c>
      <c r="GCW7" s="120">
        <f>'[51]CRO2_Pro-Mes'!GCQ3</f>
        <v>0</v>
      </c>
      <c r="GCX7" s="120" t="e">
        <f>'[51]CRO2_Pro-Mes'!#REF!</f>
        <v>#REF!</v>
      </c>
      <c r="GCY7" s="120">
        <f>'[51]CRO2_Pro-Mes'!GCS3</f>
        <v>0</v>
      </c>
      <c r="GCZ7" s="120" t="e">
        <f>'[51]CRO2_Pro-Mes'!#REF!</f>
        <v>#REF!</v>
      </c>
      <c r="GDA7" s="120">
        <f>'[51]CRO2_Pro-Mes'!GCU3</f>
        <v>0</v>
      </c>
      <c r="GDB7" s="120" t="e">
        <f>'[51]CRO2_Pro-Mes'!#REF!</f>
        <v>#REF!</v>
      </c>
      <c r="GDC7" s="120">
        <f>'[51]CRO2_Pro-Mes'!GCW3</f>
        <v>0</v>
      </c>
      <c r="GDD7" s="120" t="e">
        <f>'[51]CRO2_Pro-Mes'!#REF!</f>
        <v>#REF!</v>
      </c>
      <c r="GDE7" s="120">
        <f>'[51]CRO2_Pro-Mes'!GCY3</f>
        <v>0</v>
      </c>
      <c r="GDF7" s="120" t="e">
        <f>'[51]CRO2_Pro-Mes'!#REF!</f>
        <v>#REF!</v>
      </c>
      <c r="GDG7" s="120">
        <f>'[51]CRO2_Pro-Mes'!GDA3</f>
        <v>0</v>
      </c>
      <c r="GDH7" s="120" t="e">
        <f>'[51]CRO2_Pro-Mes'!#REF!</f>
        <v>#REF!</v>
      </c>
      <c r="GDI7" s="120">
        <f>'[51]CRO2_Pro-Mes'!GDC3</f>
        <v>0</v>
      </c>
      <c r="GDJ7" s="120" t="e">
        <f>'[51]CRO2_Pro-Mes'!#REF!</f>
        <v>#REF!</v>
      </c>
      <c r="GDK7" s="120">
        <f>'[51]CRO2_Pro-Mes'!GDE3</f>
        <v>0</v>
      </c>
      <c r="GDL7" s="120" t="e">
        <f>'[51]CRO2_Pro-Mes'!#REF!</f>
        <v>#REF!</v>
      </c>
      <c r="GDM7" s="120">
        <f>'[51]CRO2_Pro-Mes'!GDG3</f>
        <v>0</v>
      </c>
      <c r="GDN7" s="120" t="e">
        <f>'[51]CRO2_Pro-Mes'!#REF!</f>
        <v>#REF!</v>
      </c>
      <c r="GDO7" s="120">
        <f>'[51]CRO2_Pro-Mes'!GDI3</f>
        <v>0</v>
      </c>
      <c r="GDP7" s="120" t="e">
        <f>'[51]CRO2_Pro-Mes'!#REF!</f>
        <v>#REF!</v>
      </c>
      <c r="GDQ7" s="120">
        <f>'[51]CRO2_Pro-Mes'!GDK3</f>
        <v>0</v>
      </c>
      <c r="GDR7" s="120" t="e">
        <f>'[51]CRO2_Pro-Mes'!#REF!</f>
        <v>#REF!</v>
      </c>
      <c r="GDS7" s="120">
        <f>'[51]CRO2_Pro-Mes'!GDM3</f>
        <v>0</v>
      </c>
      <c r="GDT7" s="120" t="e">
        <f>'[51]CRO2_Pro-Mes'!#REF!</f>
        <v>#REF!</v>
      </c>
      <c r="GDU7" s="120">
        <f>'[51]CRO2_Pro-Mes'!GDO3</f>
        <v>0</v>
      </c>
      <c r="GDV7" s="120" t="e">
        <f>'[51]CRO2_Pro-Mes'!#REF!</f>
        <v>#REF!</v>
      </c>
      <c r="GDW7" s="120">
        <f>'[51]CRO2_Pro-Mes'!GDQ3</f>
        <v>0</v>
      </c>
      <c r="GDX7" s="120" t="e">
        <f>'[51]CRO2_Pro-Mes'!#REF!</f>
        <v>#REF!</v>
      </c>
      <c r="GDY7" s="120">
        <f>'[51]CRO2_Pro-Mes'!GDS3</f>
        <v>0</v>
      </c>
      <c r="GDZ7" s="120" t="e">
        <f>'[51]CRO2_Pro-Mes'!#REF!</f>
        <v>#REF!</v>
      </c>
      <c r="GEA7" s="120">
        <f>'[51]CRO2_Pro-Mes'!GDU3</f>
        <v>0</v>
      </c>
      <c r="GEB7" s="120" t="e">
        <f>'[51]CRO2_Pro-Mes'!#REF!</f>
        <v>#REF!</v>
      </c>
      <c r="GEC7" s="120">
        <f>'[51]CRO2_Pro-Mes'!GDW3</f>
        <v>0</v>
      </c>
      <c r="GED7" s="120" t="e">
        <f>'[51]CRO2_Pro-Mes'!#REF!</f>
        <v>#REF!</v>
      </c>
      <c r="GEE7" s="120">
        <f>'[51]CRO2_Pro-Mes'!GDY3</f>
        <v>0</v>
      </c>
      <c r="GEF7" s="120" t="e">
        <f>'[51]CRO2_Pro-Mes'!#REF!</f>
        <v>#REF!</v>
      </c>
      <c r="GEG7" s="120">
        <f>'[51]CRO2_Pro-Mes'!GEA3</f>
        <v>0</v>
      </c>
      <c r="GEH7" s="120" t="e">
        <f>'[51]CRO2_Pro-Mes'!#REF!</f>
        <v>#REF!</v>
      </c>
      <c r="GEI7" s="120">
        <f>'[51]CRO2_Pro-Mes'!GEC3</f>
        <v>0</v>
      </c>
      <c r="GEJ7" s="120" t="e">
        <f>'[51]CRO2_Pro-Mes'!#REF!</f>
        <v>#REF!</v>
      </c>
      <c r="GEK7" s="120">
        <f>'[51]CRO2_Pro-Mes'!GEE3</f>
        <v>0</v>
      </c>
      <c r="GEL7" s="120" t="e">
        <f>'[51]CRO2_Pro-Mes'!#REF!</f>
        <v>#REF!</v>
      </c>
      <c r="GEM7" s="120">
        <f>'[51]CRO2_Pro-Mes'!GEG3</f>
        <v>0</v>
      </c>
      <c r="GEN7" s="120" t="e">
        <f>'[51]CRO2_Pro-Mes'!#REF!</f>
        <v>#REF!</v>
      </c>
      <c r="GEO7" s="120">
        <f>'[51]CRO2_Pro-Mes'!GEI3</f>
        <v>0</v>
      </c>
      <c r="GEP7" s="120" t="e">
        <f>'[51]CRO2_Pro-Mes'!#REF!</f>
        <v>#REF!</v>
      </c>
      <c r="GEQ7" s="120">
        <f>'[51]CRO2_Pro-Mes'!GEK3</f>
        <v>0</v>
      </c>
      <c r="GER7" s="120" t="e">
        <f>'[51]CRO2_Pro-Mes'!#REF!</f>
        <v>#REF!</v>
      </c>
      <c r="GES7" s="120">
        <f>'[51]CRO2_Pro-Mes'!GEM3</f>
        <v>0</v>
      </c>
      <c r="GET7" s="120" t="e">
        <f>'[51]CRO2_Pro-Mes'!#REF!</f>
        <v>#REF!</v>
      </c>
      <c r="GEU7" s="120">
        <f>'[51]CRO2_Pro-Mes'!GEO3</f>
        <v>0</v>
      </c>
      <c r="GEV7" s="120" t="e">
        <f>'[51]CRO2_Pro-Mes'!#REF!</f>
        <v>#REF!</v>
      </c>
      <c r="GEW7" s="120">
        <f>'[51]CRO2_Pro-Mes'!GEQ3</f>
        <v>0</v>
      </c>
      <c r="GEX7" s="120" t="e">
        <f>'[51]CRO2_Pro-Mes'!#REF!</f>
        <v>#REF!</v>
      </c>
      <c r="GEY7" s="120">
        <f>'[51]CRO2_Pro-Mes'!GES3</f>
        <v>0</v>
      </c>
      <c r="GEZ7" s="120" t="e">
        <f>'[51]CRO2_Pro-Mes'!#REF!</f>
        <v>#REF!</v>
      </c>
      <c r="GFA7" s="120">
        <f>'[51]CRO2_Pro-Mes'!GEU3</f>
        <v>0</v>
      </c>
      <c r="GFB7" s="120" t="e">
        <f>'[51]CRO2_Pro-Mes'!#REF!</f>
        <v>#REF!</v>
      </c>
      <c r="GFC7" s="120">
        <f>'[51]CRO2_Pro-Mes'!GEW3</f>
        <v>0</v>
      </c>
      <c r="GFD7" s="120" t="e">
        <f>'[51]CRO2_Pro-Mes'!#REF!</f>
        <v>#REF!</v>
      </c>
      <c r="GFE7" s="120">
        <f>'[51]CRO2_Pro-Mes'!GEY3</f>
        <v>0</v>
      </c>
      <c r="GFF7" s="120" t="e">
        <f>'[51]CRO2_Pro-Mes'!#REF!</f>
        <v>#REF!</v>
      </c>
      <c r="GFG7" s="120">
        <f>'[51]CRO2_Pro-Mes'!GFA3</f>
        <v>0</v>
      </c>
      <c r="GFH7" s="120" t="e">
        <f>'[51]CRO2_Pro-Mes'!#REF!</f>
        <v>#REF!</v>
      </c>
      <c r="GFI7" s="120">
        <f>'[51]CRO2_Pro-Mes'!GFC3</f>
        <v>0</v>
      </c>
      <c r="GFJ7" s="120" t="e">
        <f>'[51]CRO2_Pro-Mes'!#REF!</f>
        <v>#REF!</v>
      </c>
      <c r="GFK7" s="120">
        <f>'[51]CRO2_Pro-Mes'!GFE3</f>
        <v>0</v>
      </c>
      <c r="GFL7" s="120" t="e">
        <f>'[51]CRO2_Pro-Mes'!#REF!</f>
        <v>#REF!</v>
      </c>
      <c r="GFM7" s="120">
        <f>'[51]CRO2_Pro-Mes'!GFG3</f>
        <v>0</v>
      </c>
      <c r="GFN7" s="120" t="e">
        <f>'[51]CRO2_Pro-Mes'!#REF!</f>
        <v>#REF!</v>
      </c>
      <c r="GFO7" s="120">
        <f>'[51]CRO2_Pro-Mes'!GFI3</f>
        <v>0</v>
      </c>
      <c r="GFP7" s="120" t="e">
        <f>'[51]CRO2_Pro-Mes'!#REF!</f>
        <v>#REF!</v>
      </c>
      <c r="GFQ7" s="120">
        <f>'[51]CRO2_Pro-Mes'!GFK3</f>
        <v>0</v>
      </c>
      <c r="GFR7" s="120" t="e">
        <f>'[51]CRO2_Pro-Mes'!#REF!</f>
        <v>#REF!</v>
      </c>
      <c r="GFS7" s="120">
        <f>'[51]CRO2_Pro-Mes'!GFM3</f>
        <v>0</v>
      </c>
      <c r="GFT7" s="120" t="e">
        <f>'[51]CRO2_Pro-Mes'!#REF!</f>
        <v>#REF!</v>
      </c>
      <c r="GFU7" s="120">
        <f>'[51]CRO2_Pro-Mes'!GFO3</f>
        <v>0</v>
      </c>
      <c r="GFV7" s="120" t="e">
        <f>'[51]CRO2_Pro-Mes'!#REF!</f>
        <v>#REF!</v>
      </c>
      <c r="GFW7" s="120">
        <f>'[51]CRO2_Pro-Mes'!GFQ3</f>
        <v>0</v>
      </c>
      <c r="GFX7" s="120" t="e">
        <f>'[51]CRO2_Pro-Mes'!#REF!</f>
        <v>#REF!</v>
      </c>
      <c r="GFY7" s="120">
        <f>'[51]CRO2_Pro-Mes'!GFS3</f>
        <v>0</v>
      </c>
      <c r="GFZ7" s="120" t="e">
        <f>'[51]CRO2_Pro-Mes'!#REF!</f>
        <v>#REF!</v>
      </c>
      <c r="GGA7" s="120">
        <f>'[51]CRO2_Pro-Mes'!GFU3</f>
        <v>0</v>
      </c>
      <c r="GGB7" s="120" t="e">
        <f>'[51]CRO2_Pro-Mes'!#REF!</f>
        <v>#REF!</v>
      </c>
      <c r="GGC7" s="120">
        <f>'[51]CRO2_Pro-Mes'!GFW3</f>
        <v>0</v>
      </c>
      <c r="GGD7" s="120" t="e">
        <f>'[51]CRO2_Pro-Mes'!#REF!</f>
        <v>#REF!</v>
      </c>
      <c r="GGE7" s="120">
        <f>'[51]CRO2_Pro-Mes'!GFY3</f>
        <v>0</v>
      </c>
      <c r="GGF7" s="120" t="e">
        <f>'[51]CRO2_Pro-Mes'!#REF!</f>
        <v>#REF!</v>
      </c>
      <c r="GGG7" s="120">
        <f>'[51]CRO2_Pro-Mes'!GGA3</f>
        <v>0</v>
      </c>
      <c r="GGH7" s="120" t="e">
        <f>'[51]CRO2_Pro-Mes'!#REF!</f>
        <v>#REF!</v>
      </c>
      <c r="GGI7" s="120">
        <f>'[51]CRO2_Pro-Mes'!GGC3</f>
        <v>0</v>
      </c>
      <c r="GGJ7" s="120" t="e">
        <f>'[51]CRO2_Pro-Mes'!#REF!</f>
        <v>#REF!</v>
      </c>
      <c r="GGK7" s="120">
        <f>'[51]CRO2_Pro-Mes'!GGE3</f>
        <v>0</v>
      </c>
      <c r="GGL7" s="120" t="e">
        <f>'[51]CRO2_Pro-Mes'!#REF!</f>
        <v>#REF!</v>
      </c>
      <c r="GGM7" s="120">
        <f>'[51]CRO2_Pro-Mes'!GGG3</f>
        <v>0</v>
      </c>
      <c r="GGN7" s="120" t="e">
        <f>'[51]CRO2_Pro-Mes'!#REF!</f>
        <v>#REF!</v>
      </c>
      <c r="GGO7" s="120">
        <f>'[51]CRO2_Pro-Mes'!GGI3</f>
        <v>0</v>
      </c>
      <c r="GGP7" s="120" t="e">
        <f>'[51]CRO2_Pro-Mes'!#REF!</f>
        <v>#REF!</v>
      </c>
      <c r="GGQ7" s="120">
        <f>'[51]CRO2_Pro-Mes'!GGK3</f>
        <v>0</v>
      </c>
      <c r="GGR7" s="120" t="e">
        <f>'[51]CRO2_Pro-Mes'!#REF!</f>
        <v>#REF!</v>
      </c>
      <c r="GGS7" s="120">
        <f>'[51]CRO2_Pro-Mes'!GGM3</f>
        <v>0</v>
      </c>
      <c r="GGT7" s="120" t="e">
        <f>'[51]CRO2_Pro-Mes'!#REF!</f>
        <v>#REF!</v>
      </c>
      <c r="GGU7" s="120">
        <f>'[51]CRO2_Pro-Mes'!GGO3</f>
        <v>0</v>
      </c>
      <c r="GGV7" s="120" t="e">
        <f>'[51]CRO2_Pro-Mes'!#REF!</f>
        <v>#REF!</v>
      </c>
      <c r="GGW7" s="120">
        <f>'[51]CRO2_Pro-Mes'!GGQ3</f>
        <v>0</v>
      </c>
      <c r="GGX7" s="120" t="e">
        <f>'[51]CRO2_Pro-Mes'!#REF!</f>
        <v>#REF!</v>
      </c>
      <c r="GGY7" s="120">
        <f>'[51]CRO2_Pro-Mes'!GGS3</f>
        <v>0</v>
      </c>
      <c r="GGZ7" s="120" t="e">
        <f>'[51]CRO2_Pro-Mes'!#REF!</f>
        <v>#REF!</v>
      </c>
      <c r="GHA7" s="120">
        <f>'[51]CRO2_Pro-Mes'!GGU3</f>
        <v>0</v>
      </c>
      <c r="GHB7" s="120" t="e">
        <f>'[51]CRO2_Pro-Mes'!#REF!</f>
        <v>#REF!</v>
      </c>
      <c r="GHC7" s="120">
        <f>'[51]CRO2_Pro-Mes'!GGW3</f>
        <v>0</v>
      </c>
      <c r="GHD7" s="120" t="e">
        <f>'[51]CRO2_Pro-Mes'!#REF!</f>
        <v>#REF!</v>
      </c>
      <c r="GHE7" s="120">
        <f>'[51]CRO2_Pro-Mes'!GGY3</f>
        <v>0</v>
      </c>
      <c r="GHF7" s="120" t="e">
        <f>'[51]CRO2_Pro-Mes'!#REF!</f>
        <v>#REF!</v>
      </c>
      <c r="GHG7" s="120">
        <f>'[51]CRO2_Pro-Mes'!GHA3</f>
        <v>0</v>
      </c>
      <c r="GHH7" s="120" t="e">
        <f>'[51]CRO2_Pro-Mes'!#REF!</f>
        <v>#REF!</v>
      </c>
      <c r="GHI7" s="120">
        <f>'[51]CRO2_Pro-Mes'!GHC3</f>
        <v>0</v>
      </c>
      <c r="GHJ7" s="120" t="e">
        <f>'[51]CRO2_Pro-Mes'!#REF!</f>
        <v>#REF!</v>
      </c>
      <c r="GHK7" s="120">
        <f>'[51]CRO2_Pro-Mes'!GHE3</f>
        <v>0</v>
      </c>
      <c r="GHL7" s="120" t="e">
        <f>'[51]CRO2_Pro-Mes'!#REF!</f>
        <v>#REF!</v>
      </c>
      <c r="GHM7" s="120">
        <f>'[51]CRO2_Pro-Mes'!GHG3</f>
        <v>0</v>
      </c>
      <c r="GHN7" s="120" t="e">
        <f>'[51]CRO2_Pro-Mes'!#REF!</f>
        <v>#REF!</v>
      </c>
      <c r="GHO7" s="120">
        <f>'[51]CRO2_Pro-Mes'!GHI3</f>
        <v>0</v>
      </c>
      <c r="GHP7" s="120" t="e">
        <f>'[51]CRO2_Pro-Mes'!#REF!</f>
        <v>#REF!</v>
      </c>
      <c r="GHQ7" s="120">
        <f>'[51]CRO2_Pro-Mes'!GHK3</f>
        <v>0</v>
      </c>
      <c r="GHR7" s="120" t="e">
        <f>'[51]CRO2_Pro-Mes'!#REF!</f>
        <v>#REF!</v>
      </c>
      <c r="GHS7" s="120">
        <f>'[51]CRO2_Pro-Mes'!GHM3</f>
        <v>0</v>
      </c>
      <c r="GHT7" s="120" t="e">
        <f>'[51]CRO2_Pro-Mes'!#REF!</f>
        <v>#REF!</v>
      </c>
      <c r="GHU7" s="120">
        <f>'[51]CRO2_Pro-Mes'!GHO3</f>
        <v>0</v>
      </c>
      <c r="GHV7" s="120" t="e">
        <f>'[51]CRO2_Pro-Mes'!#REF!</f>
        <v>#REF!</v>
      </c>
      <c r="GHW7" s="120">
        <f>'[51]CRO2_Pro-Mes'!GHQ3</f>
        <v>0</v>
      </c>
      <c r="GHX7" s="120" t="e">
        <f>'[51]CRO2_Pro-Mes'!#REF!</f>
        <v>#REF!</v>
      </c>
      <c r="GHY7" s="120">
        <f>'[51]CRO2_Pro-Mes'!GHS3</f>
        <v>0</v>
      </c>
      <c r="GHZ7" s="120" t="e">
        <f>'[51]CRO2_Pro-Mes'!#REF!</f>
        <v>#REF!</v>
      </c>
      <c r="GIA7" s="120">
        <f>'[51]CRO2_Pro-Mes'!GHU3</f>
        <v>0</v>
      </c>
      <c r="GIB7" s="120" t="e">
        <f>'[51]CRO2_Pro-Mes'!#REF!</f>
        <v>#REF!</v>
      </c>
      <c r="GIC7" s="120">
        <f>'[51]CRO2_Pro-Mes'!GHW3</f>
        <v>0</v>
      </c>
      <c r="GID7" s="120" t="e">
        <f>'[51]CRO2_Pro-Mes'!#REF!</f>
        <v>#REF!</v>
      </c>
      <c r="GIE7" s="120">
        <f>'[51]CRO2_Pro-Mes'!GHY3</f>
        <v>0</v>
      </c>
      <c r="GIF7" s="120" t="e">
        <f>'[51]CRO2_Pro-Mes'!#REF!</f>
        <v>#REF!</v>
      </c>
      <c r="GIG7" s="120">
        <f>'[51]CRO2_Pro-Mes'!GIA3</f>
        <v>0</v>
      </c>
      <c r="GIH7" s="120" t="e">
        <f>'[51]CRO2_Pro-Mes'!#REF!</f>
        <v>#REF!</v>
      </c>
      <c r="GII7" s="120">
        <f>'[51]CRO2_Pro-Mes'!GIC3</f>
        <v>0</v>
      </c>
      <c r="GIJ7" s="120" t="e">
        <f>'[51]CRO2_Pro-Mes'!#REF!</f>
        <v>#REF!</v>
      </c>
      <c r="GIK7" s="120">
        <f>'[51]CRO2_Pro-Mes'!GIE3</f>
        <v>0</v>
      </c>
      <c r="GIL7" s="120" t="e">
        <f>'[51]CRO2_Pro-Mes'!#REF!</f>
        <v>#REF!</v>
      </c>
      <c r="GIM7" s="120">
        <f>'[51]CRO2_Pro-Mes'!GIG3</f>
        <v>0</v>
      </c>
      <c r="GIN7" s="120" t="e">
        <f>'[51]CRO2_Pro-Mes'!#REF!</f>
        <v>#REF!</v>
      </c>
      <c r="GIO7" s="120">
        <f>'[51]CRO2_Pro-Mes'!GII3</f>
        <v>0</v>
      </c>
      <c r="GIP7" s="120" t="e">
        <f>'[51]CRO2_Pro-Mes'!#REF!</f>
        <v>#REF!</v>
      </c>
      <c r="GIQ7" s="120">
        <f>'[51]CRO2_Pro-Mes'!GIK3</f>
        <v>0</v>
      </c>
      <c r="GIR7" s="120" t="e">
        <f>'[51]CRO2_Pro-Mes'!#REF!</f>
        <v>#REF!</v>
      </c>
      <c r="GIS7" s="120">
        <f>'[51]CRO2_Pro-Mes'!GIM3</f>
        <v>0</v>
      </c>
      <c r="GIT7" s="120" t="e">
        <f>'[51]CRO2_Pro-Mes'!#REF!</f>
        <v>#REF!</v>
      </c>
      <c r="GIU7" s="120">
        <f>'[51]CRO2_Pro-Mes'!GIO3</f>
        <v>0</v>
      </c>
      <c r="GIV7" s="120" t="e">
        <f>'[51]CRO2_Pro-Mes'!#REF!</f>
        <v>#REF!</v>
      </c>
      <c r="GIW7" s="120">
        <f>'[51]CRO2_Pro-Mes'!GIQ3</f>
        <v>0</v>
      </c>
      <c r="GIX7" s="120" t="e">
        <f>'[51]CRO2_Pro-Mes'!#REF!</f>
        <v>#REF!</v>
      </c>
      <c r="GIY7" s="120">
        <f>'[51]CRO2_Pro-Mes'!GIS3</f>
        <v>0</v>
      </c>
      <c r="GIZ7" s="120" t="e">
        <f>'[51]CRO2_Pro-Mes'!#REF!</f>
        <v>#REF!</v>
      </c>
      <c r="GJA7" s="120">
        <f>'[51]CRO2_Pro-Mes'!GIU3</f>
        <v>0</v>
      </c>
      <c r="GJB7" s="120" t="e">
        <f>'[51]CRO2_Pro-Mes'!#REF!</f>
        <v>#REF!</v>
      </c>
      <c r="GJC7" s="120">
        <f>'[51]CRO2_Pro-Mes'!GIW3</f>
        <v>0</v>
      </c>
      <c r="GJD7" s="120" t="e">
        <f>'[51]CRO2_Pro-Mes'!#REF!</f>
        <v>#REF!</v>
      </c>
      <c r="GJE7" s="120">
        <f>'[51]CRO2_Pro-Mes'!GIY3</f>
        <v>0</v>
      </c>
      <c r="GJF7" s="120" t="e">
        <f>'[51]CRO2_Pro-Mes'!#REF!</f>
        <v>#REF!</v>
      </c>
      <c r="GJG7" s="120">
        <f>'[51]CRO2_Pro-Mes'!GJA3</f>
        <v>0</v>
      </c>
      <c r="GJH7" s="120" t="e">
        <f>'[51]CRO2_Pro-Mes'!#REF!</f>
        <v>#REF!</v>
      </c>
      <c r="GJI7" s="120">
        <f>'[51]CRO2_Pro-Mes'!GJC3</f>
        <v>0</v>
      </c>
      <c r="GJJ7" s="120" t="e">
        <f>'[51]CRO2_Pro-Mes'!#REF!</f>
        <v>#REF!</v>
      </c>
      <c r="GJK7" s="120">
        <f>'[51]CRO2_Pro-Mes'!GJE3</f>
        <v>0</v>
      </c>
      <c r="GJL7" s="120" t="e">
        <f>'[51]CRO2_Pro-Mes'!#REF!</f>
        <v>#REF!</v>
      </c>
      <c r="GJM7" s="120">
        <f>'[51]CRO2_Pro-Mes'!GJG3</f>
        <v>0</v>
      </c>
      <c r="GJN7" s="120" t="e">
        <f>'[51]CRO2_Pro-Mes'!#REF!</f>
        <v>#REF!</v>
      </c>
      <c r="GJO7" s="120">
        <f>'[51]CRO2_Pro-Mes'!GJI3</f>
        <v>0</v>
      </c>
      <c r="GJP7" s="120" t="e">
        <f>'[51]CRO2_Pro-Mes'!#REF!</f>
        <v>#REF!</v>
      </c>
      <c r="GJQ7" s="120">
        <f>'[51]CRO2_Pro-Mes'!GJK3</f>
        <v>0</v>
      </c>
      <c r="GJR7" s="120" t="e">
        <f>'[51]CRO2_Pro-Mes'!#REF!</f>
        <v>#REF!</v>
      </c>
      <c r="GJS7" s="120">
        <f>'[51]CRO2_Pro-Mes'!GJM3</f>
        <v>0</v>
      </c>
      <c r="GJT7" s="120" t="e">
        <f>'[51]CRO2_Pro-Mes'!#REF!</f>
        <v>#REF!</v>
      </c>
      <c r="GJU7" s="120">
        <f>'[51]CRO2_Pro-Mes'!GJO3</f>
        <v>0</v>
      </c>
      <c r="GJV7" s="120" t="e">
        <f>'[51]CRO2_Pro-Mes'!#REF!</f>
        <v>#REF!</v>
      </c>
      <c r="GJW7" s="120">
        <f>'[51]CRO2_Pro-Mes'!GJQ3</f>
        <v>0</v>
      </c>
      <c r="GJX7" s="120" t="e">
        <f>'[51]CRO2_Pro-Mes'!#REF!</f>
        <v>#REF!</v>
      </c>
      <c r="GJY7" s="120">
        <f>'[51]CRO2_Pro-Mes'!GJS3</f>
        <v>0</v>
      </c>
      <c r="GJZ7" s="120" t="e">
        <f>'[51]CRO2_Pro-Mes'!#REF!</f>
        <v>#REF!</v>
      </c>
      <c r="GKA7" s="120">
        <f>'[51]CRO2_Pro-Mes'!GJU3</f>
        <v>0</v>
      </c>
      <c r="GKB7" s="120" t="e">
        <f>'[51]CRO2_Pro-Mes'!#REF!</f>
        <v>#REF!</v>
      </c>
      <c r="GKC7" s="120">
        <f>'[51]CRO2_Pro-Mes'!GJW3</f>
        <v>0</v>
      </c>
      <c r="GKD7" s="120" t="e">
        <f>'[51]CRO2_Pro-Mes'!#REF!</f>
        <v>#REF!</v>
      </c>
      <c r="GKE7" s="120">
        <f>'[51]CRO2_Pro-Mes'!GJY3</f>
        <v>0</v>
      </c>
      <c r="GKF7" s="120" t="e">
        <f>'[51]CRO2_Pro-Mes'!#REF!</f>
        <v>#REF!</v>
      </c>
      <c r="GKG7" s="120">
        <f>'[51]CRO2_Pro-Mes'!GKA3</f>
        <v>0</v>
      </c>
      <c r="GKH7" s="120" t="e">
        <f>'[51]CRO2_Pro-Mes'!#REF!</f>
        <v>#REF!</v>
      </c>
      <c r="GKI7" s="120">
        <f>'[51]CRO2_Pro-Mes'!GKC3</f>
        <v>0</v>
      </c>
      <c r="GKJ7" s="120" t="e">
        <f>'[51]CRO2_Pro-Mes'!#REF!</f>
        <v>#REF!</v>
      </c>
      <c r="GKK7" s="120">
        <f>'[51]CRO2_Pro-Mes'!GKE3</f>
        <v>0</v>
      </c>
      <c r="GKL7" s="120" t="e">
        <f>'[51]CRO2_Pro-Mes'!#REF!</f>
        <v>#REF!</v>
      </c>
      <c r="GKM7" s="120">
        <f>'[51]CRO2_Pro-Mes'!GKG3</f>
        <v>0</v>
      </c>
      <c r="GKN7" s="120" t="e">
        <f>'[51]CRO2_Pro-Mes'!#REF!</f>
        <v>#REF!</v>
      </c>
      <c r="GKO7" s="120">
        <f>'[51]CRO2_Pro-Mes'!GKI3</f>
        <v>0</v>
      </c>
      <c r="GKP7" s="120" t="e">
        <f>'[51]CRO2_Pro-Mes'!#REF!</f>
        <v>#REF!</v>
      </c>
      <c r="GKQ7" s="120">
        <f>'[51]CRO2_Pro-Mes'!GKK3</f>
        <v>0</v>
      </c>
      <c r="GKR7" s="120" t="e">
        <f>'[51]CRO2_Pro-Mes'!#REF!</f>
        <v>#REF!</v>
      </c>
      <c r="GKS7" s="120">
        <f>'[51]CRO2_Pro-Mes'!GKM3</f>
        <v>0</v>
      </c>
      <c r="GKT7" s="120" t="e">
        <f>'[51]CRO2_Pro-Mes'!#REF!</f>
        <v>#REF!</v>
      </c>
      <c r="GKU7" s="120">
        <f>'[51]CRO2_Pro-Mes'!GKO3</f>
        <v>0</v>
      </c>
      <c r="GKV7" s="120" t="e">
        <f>'[51]CRO2_Pro-Mes'!#REF!</f>
        <v>#REF!</v>
      </c>
      <c r="GKW7" s="120">
        <f>'[51]CRO2_Pro-Mes'!GKQ3</f>
        <v>0</v>
      </c>
      <c r="GKX7" s="120" t="e">
        <f>'[51]CRO2_Pro-Mes'!#REF!</f>
        <v>#REF!</v>
      </c>
      <c r="GKY7" s="120">
        <f>'[51]CRO2_Pro-Mes'!GKS3</f>
        <v>0</v>
      </c>
      <c r="GKZ7" s="120" t="e">
        <f>'[51]CRO2_Pro-Mes'!#REF!</f>
        <v>#REF!</v>
      </c>
      <c r="GLA7" s="120">
        <f>'[51]CRO2_Pro-Mes'!GKU3</f>
        <v>0</v>
      </c>
      <c r="GLB7" s="120" t="e">
        <f>'[51]CRO2_Pro-Mes'!#REF!</f>
        <v>#REF!</v>
      </c>
      <c r="GLC7" s="120">
        <f>'[51]CRO2_Pro-Mes'!GKW3</f>
        <v>0</v>
      </c>
      <c r="GLD7" s="120" t="e">
        <f>'[51]CRO2_Pro-Mes'!#REF!</f>
        <v>#REF!</v>
      </c>
      <c r="GLE7" s="120">
        <f>'[51]CRO2_Pro-Mes'!GKY3</f>
        <v>0</v>
      </c>
      <c r="GLF7" s="120" t="e">
        <f>'[51]CRO2_Pro-Mes'!#REF!</f>
        <v>#REF!</v>
      </c>
      <c r="GLG7" s="120">
        <f>'[51]CRO2_Pro-Mes'!GLA3</f>
        <v>0</v>
      </c>
      <c r="GLH7" s="120" t="e">
        <f>'[51]CRO2_Pro-Mes'!#REF!</f>
        <v>#REF!</v>
      </c>
      <c r="GLI7" s="120">
        <f>'[51]CRO2_Pro-Mes'!GLC3</f>
        <v>0</v>
      </c>
      <c r="GLJ7" s="120" t="e">
        <f>'[51]CRO2_Pro-Mes'!#REF!</f>
        <v>#REF!</v>
      </c>
      <c r="GLK7" s="120">
        <f>'[51]CRO2_Pro-Mes'!GLE3</f>
        <v>0</v>
      </c>
      <c r="GLL7" s="120" t="e">
        <f>'[51]CRO2_Pro-Mes'!#REF!</f>
        <v>#REF!</v>
      </c>
      <c r="GLM7" s="120">
        <f>'[51]CRO2_Pro-Mes'!GLG3</f>
        <v>0</v>
      </c>
      <c r="GLN7" s="120" t="e">
        <f>'[51]CRO2_Pro-Mes'!#REF!</f>
        <v>#REF!</v>
      </c>
      <c r="GLO7" s="120">
        <f>'[51]CRO2_Pro-Mes'!GLI3</f>
        <v>0</v>
      </c>
      <c r="GLP7" s="120" t="e">
        <f>'[51]CRO2_Pro-Mes'!#REF!</f>
        <v>#REF!</v>
      </c>
      <c r="GLQ7" s="120">
        <f>'[51]CRO2_Pro-Mes'!GLK3</f>
        <v>0</v>
      </c>
      <c r="GLR7" s="120" t="e">
        <f>'[51]CRO2_Pro-Mes'!#REF!</f>
        <v>#REF!</v>
      </c>
      <c r="GLS7" s="120">
        <f>'[51]CRO2_Pro-Mes'!GLM3</f>
        <v>0</v>
      </c>
      <c r="GLT7" s="120" t="e">
        <f>'[51]CRO2_Pro-Mes'!#REF!</f>
        <v>#REF!</v>
      </c>
      <c r="GLU7" s="120">
        <f>'[51]CRO2_Pro-Mes'!GLO3</f>
        <v>0</v>
      </c>
      <c r="GLV7" s="120" t="e">
        <f>'[51]CRO2_Pro-Mes'!#REF!</f>
        <v>#REF!</v>
      </c>
      <c r="GLW7" s="120">
        <f>'[51]CRO2_Pro-Mes'!GLQ3</f>
        <v>0</v>
      </c>
      <c r="GLX7" s="120" t="e">
        <f>'[51]CRO2_Pro-Mes'!#REF!</f>
        <v>#REF!</v>
      </c>
      <c r="GLY7" s="120">
        <f>'[51]CRO2_Pro-Mes'!GLS3</f>
        <v>0</v>
      </c>
      <c r="GLZ7" s="120" t="e">
        <f>'[51]CRO2_Pro-Mes'!#REF!</f>
        <v>#REF!</v>
      </c>
      <c r="GMA7" s="120">
        <f>'[51]CRO2_Pro-Mes'!GLU3</f>
        <v>0</v>
      </c>
      <c r="GMB7" s="120" t="e">
        <f>'[51]CRO2_Pro-Mes'!#REF!</f>
        <v>#REF!</v>
      </c>
      <c r="GMC7" s="120">
        <f>'[51]CRO2_Pro-Mes'!GLW3</f>
        <v>0</v>
      </c>
      <c r="GMD7" s="120" t="e">
        <f>'[51]CRO2_Pro-Mes'!#REF!</f>
        <v>#REF!</v>
      </c>
      <c r="GME7" s="120">
        <f>'[51]CRO2_Pro-Mes'!GLY3</f>
        <v>0</v>
      </c>
      <c r="GMF7" s="120" t="e">
        <f>'[51]CRO2_Pro-Mes'!#REF!</f>
        <v>#REF!</v>
      </c>
      <c r="GMG7" s="120">
        <f>'[51]CRO2_Pro-Mes'!GMA3</f>
        <v>0</v>
      </c>
      <c r="GMH7" s="120" t="e">
        <f>'[51]CRO2_Pro-Mes'!#REF!</f>
        <v>#REF!</v>
      </c>
      <c r="GMI7" s="120">
        <f>'[51]CRO2_Pro-Mes'!GMC3</f>
        <v>0</v>
      </c>
      <c r="GMJ7" s="120" t="e">
        <f>'[51]CRO2_Pro-Mes'!#REF!</f>
        <v>#REF!</v>
      </c>
      <c r="GMK7" s="120">
        <f>'[51]CRO2_Pro-Mes'!GME3</f>
        <v>0</v>
      </c>
      <c r="GML7" s="120" t="e">
        <f>'[51]CRO2_Pro-Mes'!#REF!</f>
        <v>#REF!</v>
      </c>
      <c r="GMM7" s="120">
        <f>'[51]CRO2_Pro-Mes'!GMG3</f>
        <v>0</v>
      </c>
      <c r="GMN7" s="120" t="e">
        <f>'[51]CRO2_Pro-Mes'!#REF!</f>
        <v>#REF!</v>
      </c>
      <c r="GMO7" s="120">
        <f>'[51]CRO2_Pro-Mes'!GMI3</f>
        <v>0</v>
      </c>
      <c r="GMP7" s="120" t="e">
        <f>'[51]CRO2_Pro-Mes'!#REF!</f>
        <v>#REF!</v>
      </c>
      <c r="GMQ7" s="120">
        <f>'[51]CRO2_Pro-Mes'!GMK3</f>
        <v>0</v>
      </c>
      <c r="GMR7" s="120" t="e">
        <f>'[51]CRO2_Pro-Mes'!#REF!</f>
        <v>#REF!</v>
      </c>
      <c r="GMS7" s="120">
        <f>'[51]CRO2_Pro-Mes'!GMM3</f>
        <v>0</v>
      </c>
      <c r="GMT7" s="120" t="e">
        <f>'[51]CRO2_Pro-Mes'!#REF!</f>
        <v>#REF!</v>
      </c>
      <c r="GMU7" s="120">
        <f>'[51]CRO2_Pro-Mes'!GMO3</f>
        <v>0</v>
      </c>
      <c r="GMV7" s="120" t="e">
        <f>'[51]CRO2_Pro-Mes'!#REF!</f>
        <v>#REF!</v>
      </c>
      <c r="GMW7" s="120">
        <f>'[51]CRO2_Pro-Mes'!GMQ3</f>
        <v>0</v>
      </c>
      <c r="GMX7" s="120" t="e">
        <f>'[51]CRO2_Pro-Mes'!#REF!</f>
        <v>#REF!</v>
      </c>
      <c r="GMY7" s="120">
        <f>'[51]CRO2_Pro-Mes'!GMS3</f>
        <v>0</v>
      </c>
      <c r="GMZ7" s="120" t="e">
        <f>'[51]CRO2_Pro-Mes'!#REF!</f>
        <v>#REF!</v>
      </c>
      <c r="GNA7" s="120">
        <f>'[51]CRO2_Pro-Mes'!GMU3</f>
        <v>0</v>
      </c>
      <c r="GNB7" s="120" t="e">
        <f>'[51]CRO2_Pro-Mes'!#REF!</f>
        <v>#REF!</v>
      </c>
      <c r="GNC7" s="120">
        <f>'[51]CRO2_Pro-Mes'!GMW3</f>
        <v>0</v>
      </c>
      <c r="GND7" s="120" t="e">
        <f>'[51]CRO2_Pro-Mes'!#REF!</f>
        <v>#REF!</v>
      </c>
      <c r="GNE7" s="120">
        <f>'[51]CRO2_Pro-Mes'!GMY3</f>
        <v>0</v>
      </c>
      <c r="GNF7" s="120" t="e">
        <f>'[51]CRO2_Pro-Mes'!#REF!</f>
        <v>#REF!</v>
      </c>
      <c r="GNG7" s="120">
        <f>'[51]CRO2_Pro-Mes'!GNA3</f>
        <v>0</v>
      </c>
      <c r="GNH7" s="120" t="e">
        <f>'[51]CRO2_Pro-Mes'!#REF!</f>
        <v>#REF!</v>
      </c>
      <c r="GNI7" s="120">
        <f>'[51]CRO2_Pro-Mes'!GNC3</f>
        <v>0</v>
      </c>
      <c r="GNJ7" s="120" t="e">
        <f>'[51]CRO2_Pro-Mes'!#REF!</f>
        <v>#REF!</v>
      </c>
      <c r="GNK7" s="120">
        <f>'[51]CRO2_Pro-Mes'!GNE3</f>
        <v>0</v>
      </c>
      <c r="GNL7" s="120" t="e">
        <f>'[51]CRO2_Pro-Mes'!#REF!</f>
        <v>#REF!</v>
      </c>
      <c r="GNM7" s="120">
        <f>'[51]CRO2_Pro-Mes'!GNG3</f>
        <v>0</v>
      </c>
      <c r="GNN7" s="120" t="e">
        <f>'[51]CRO2_Pro-Mes'!#REF!</f>
        <v>#REF!</v>
      </c>
      <c r="GNO7" s="120">
        <f>'[51]CRO2_Pro-Mes'!GNI3</f>
        <v>0</v>
      </c>
      <c r="GNP7" s="120" t="e">
        <f>'[51]CRO2_Pro-Mes'!#REF!</f>
        <v>#REF!</v>
      </c>
      <c r="GNQ7" s="120">
        <f>'[51]CRO2_Pro-Mes'!GNK3</f>
        <v>0</v>
      </c>
      <c r="GNR7" s="120" t="e">
        <f>'[51]CRO2_Pro-Mes'!#REF!</f>
        <v>#REF!</v>
      </c>
      <c r="GNS7" s="120">
        <f>'[51]CRO2_Pro-Mes'!GNM3</f>
        <v>0</v>
      </c>
      <c r="GNT7" s="120" t="e">
        <f>'[51]CRO2_Pro-Mes'!#REF!</f>
        <v>#REF!</v>
      </c>
      <c r="GNU7" s="120">
        <f>'[51]CRO2_Pro-Mes'!GNO3</f>
        <v>0</v>
      </c>
      <c r="GNV7" s="120" t="e">
        <f>'[51]CRO2_Pro-Mes'!#REF!</f>
        <v>#REF!</v>
      </c>
      <c r="GNW7" s="120">
        <f>'[51]CRO2_Pro-Mes'!GNQ3</f>
        <v>0</v>
      </c>
      <c r="GNX7" s="120" t="e">
        <f>'[51]CRO2_Pro-Mes'!#REF!</f>
        <v>#REF!</v>
      </c>
      <c r="GNY7" s="120">
        <f>'[51]CRO2_Pro-Mes'!GNS3</f>
        <v>0</v>
      </c>
      <c r="GNZ7" s="120" t="e">
        <f>'[51]CRO2_Pro-Mes'!#REF!</f>
        <v>#REF!</v>
      </c>
      <c r="GOA7" s="120">
        <f>'[51]CRO2_Pro-Mes'!GNU3</f>
        <v>0</v>
      </c>
      <c r="GOB7" s="120" t="e">
        <f>'[51]CRO2_Pro-Mes'!#REF!</f>
        <v>#REF!</v>
      </c>
      <c r="GOC7" s="120">
        <f>'[51]CRO2_Pro-Mes'!GNW3</f>
        <v>0</v>
      </c>
      <c r="GOD7" s="120" t="e">
        <f>'[51]CRO2_Pro-Mes'!#REF!</f>
        <v>#REF!</v>
      </c>
      <c r="GOE7" s="120">
        <f>'[51]CRO2_Pro-Mes'!GNY3</f>
        <v>0</v>
      </c>
      <c r="GOF7" s="120" t="e">
        <f>'[51]CRO2_Pro-Mes'!#REF!</f>
        <v>#REF!</v>
      </c>
      <c r="GOG7" s="120">
        <f>'[51]CRO2_Pro-Mes'!GOA3</f>
        <v>0</v>
      </c>
      <c r="GOH7" s="120" t="e">
        <f>'[51]CRO2_Pro-Mes'!#REF!</f>
        <v>#REF!</v>
      </c>
      <c r="GOI7" s="120">
        <f>'[51]CRO2_Pro-Mes'!GOC3</f>
        <v>0</v>
      </c>
      <c r="GOJ7" s="120" t="e">
        <f>'[51]CRO2_Pro-Mes'!#REF!</f>
        <v>#REF!</v>
      </c>
      <c r="GOK7" s="120">
        <f>'[51]CRO2_Pro-Mes'!GOE3</f>
        <v>0</v>
      </c>
      <c r="GOL7" s="120" t="e">
        <f>'[51]CRO2_Pro-Mes'!#REF!</f>
        <v>#REF!</v>
      </c>
      <c r="GOM7" s="120">
        <f>'[51]CRO2_Pro-Mes'!GOG3</f>
        <v>0</v>
      </c>
      <c r="GON7" s="120" t="e">
        <f>'[51]CRO2_Pro-Mes'!#REF!</f>
        <v>#REF!</v>
      </c>
      <c r="GOO7" s="120">
        <f>'[51]CRO2_Pro-Mes'!GOI3</f>
        <v>0</v>
      </c>
      <c r="GOP7" s="120" t="e">
        <f>'[51]CRO2_Pro-Mes'!#REF!</f>
        <v>#REF!</v>
      </c>
      <c r="GOQ7" s="120">
        <f>'[51]CRO2_Pro-Mes'!GOK3</f>
        <v>0</v>
      </c>
      <c r="GOR7" s="120" t="e">
        <f>'[51]CRO2_Pro-Mes'!#REF!</f>
        <v>#REF!</v>
      </c>
      <c r="GOS7" s="120">
        <f>'[51]CRO2_Pro-Mes'!GOM3</f>
        <v>0</v>
      </c>
      <c r="GOT7" s="120" t="e">
        <f>'[51]CRO2_Pro-Mes'!#REF!</f>
        <v>#REF!</v>
      </c>
      <c r="GOU7" s="120">
        <f>'[51]CRO2_Pro-Mes'!GOO3</f>
        <v>0</v>
      </c>
      <c r="GOV7" s="120" t="e">
        <f>'[51]CRO2_Pro-Mes'!#REF!</f>
        <v>#REF!</v>
      </c>
      <c r="GOW7" s="120">
        <f>'[51]CRO2_Pro-Mes'!GOQ3</f>
        <v>0</v>
      </c>
      <c r="GOX7" s="120" t="e">
        <f>'[51]CRO2_Pro-Mes'!#REF!</f>
        <v>#REF!</v>
      </c>
      <c r="GOY7" s="120">
        <f>'[51]CRO2_Pro-Mes'!GOS3</f>
        <v>0</v>
      </c>
      <c r="GOZ7" s="120" t="e">
        <f>'[51]CRO2_Pro-Mes'!#REF!</f>
        <v>#REF!</v>
      </c>
      <c r="GPA7" s="120">
        <f>'[51]CRO2_Pro-Mes'!GOU3</f>
        <v>0</v>
      </c>
      <c r="GPB7" s="120" t="e">
        <f>'[51]CRO2_Pro-Mes'!#REF!</f>
        <v>#REF!</v>
      </c>
      <c r="GPC7" s="120">
        <f>'[51]CRO2_Pro-Mes'!GOW3</f>
        <v>0</v>
      </c>
      <c r="GPD7" s="120" t="e">
        <f>'[51]CRO2_Pro-Mes'!#REF!</f>
        <v>#REF!</v>
      </c>
      <c r="GPE7" s="120">
        <f>'[51]CRO2_Pro-Mes'!GOY3</f>
        <v>0</v>
      </c>
      <c r="GPF7" s="120" t="e">
        <f>'[51]CRO2_Pro-Mes'!#REF!</f>
        <v>#REF!</v>
      </c>
      <c r="GPG7" s="120">
        <f>'[51]CRO2_Pro-Mes'!GPA3</f>
        <v>0</v>
      </c>
      <c r="GPH7" s="120" t="e">
        <f>'[51]CRO2_Pro-Mes'!#REF!</f>
        <v>#REF!</v>
      </c>
      <c r="GPI7" s="120">
        <f>'[51]CRO2_Pro-Mes'!GPC3</f>
        <v>0</v>
      </c>
      <c r="GPJ7" s="120" t="e">
        <f>'[51]CRO2_Pro-Mes'!#REF!</f>
        <v>#REF!</v>
      </c>
      <c r="GPK7" s="120">
        <f>'[51]CRO2_Pro-Mes'!GPE3</f>
        <v>0</v>
      </c>
      <c r="GPL7" s="120" t="e">
        <f>'[51]CRO2_Pro-Mes'!#REF!</f>
        <v>#REF!</v>
      </c>
      <c r="GPM7" s="120">
        <f>'[51]CRO2_Pro-Mes'!GPG3</f>
        <v>0</v>
      </c>
      <c r="GPN7" s="120" t="e">
        <f>'[51]CRO2_Pro-Mes'!#REF!</f>
        <v>#REF!</v>
      </c>
      <c r="GPO7" s="120">
        <f>'[51]CRO2_Pro-Mes'!GPI3</f>
        <v>0</v>
      </c>
      <c r="GPP7" s="120" t="e">
        <f>'[51]CRO2_Pro-Mes'!#REF!</f>
        <v>#REF!</v>
      </c>
      <c r="GPQ7" s="120">
        <f>'[51]CRO2_Pro-Mes'!GPK3</f>
        <v>0</v>
      </c>
      <c r="GPR7" s="120" t="e">
        <f>'[51]CRO2_Pro-Mes'!#REF!</f>
        <v>#REF!</v>
      </c>
      <c r="GPS7" s="120">
        <f>'[51]CRO2_Pro-Mes'!GPM3</f>
        <v>0</v>
      </c>
      <c r="GPT7" s="120" t="e">
        <f>'[51]CRO2_Pro-Mes'!#REF!</f>
        <v>#REF!</v>
      </c>
      <c r="GPU7" s="120">
        <f>'[51]CRO2_Pro-Mes'!GPO3</f>
        <v>0</v>
      </c>
      <c r="GPV7" s="120" t="e">
        <f>'[51]CRO2_Pro-Mes'!#REF!</f>
        <v>#REF!</v>
      </c>
      <c r="GPW7" s="120">
        <f>'[51]CRO2_Pro-Mes'!GPQ3</f>
        <v>0</v>
      </c>
      <c r="GPX7" s="120" t="e">
        <f>'[51]CRO2_Pro-Mes'!#REF!</f>
        <v>#REF!</v>
      </c>
      <c r="GPY7" s="120">
        <f>'[51]CRO2_Pro-Mes'!GPS3</f>
        <v>0</v>
      </c>
      <c r="GPZ7" s="120" t="e">
        <f>'[51]CRO2_Pro-Mes'!#REF!</f>
        <v>#REF!</v>
      </c>
      <c r="GQA7" s="120">
        <f>'[51]CRO2_Pro-Mes'!GPU3</f>
        <v>0</v>
      </c>
      <c r="GQB7" s="120" t="e">
        <f>'[51]CRO2_Pro-Mes'!#REF!</f>
        <v>#REF!</v>
      </c>
      <c r="GQC7" s="120">
        <f>'[51]CRO2_Pro-Mes'!GPW3</f>
        <v>0</v>
      </c>
      <c r="GQD7" s="120" t="e">
        <f>'[51]CRO2_Pro-Mes'!#REF!</f>
        <v>#REF!</v>
      </c>
      <c r="GQE7" s="120">
        <f>'[51]CRO2_Pro-Mes'!GPY3</f>
        <v>0</v>
      </c>
      <c r="GQF7" s="120" t="e">
        <f>'[51]CRO2_Pro-Mes'!#REF!</f>
        <v>#REF!</v>
      </c>
      <c r="GQG7" s="120">
        <f>'[51]CRO2_Pro-Mes'!GQA3</f>
        <v>0</v>
      </c>
      <c r="GQH7" s="120" t="e">
        <f>'[51]CRO2_Pro-Mes'!#REF!</f>
        <v>#REF!</v>
      </c>
      <c r="GQI7" s="120">
        <f>'[51]CRO2_Pro-Mes'!GQC3</f>
        <v>0</v>
      </c>
      <c r="GQJ7" s="120" t="e">
        <f>'[51]CRO2_Pro-Mes'!#REF!</f>
        <v>#REF!</v>
      </c>
      <c r="GQK7" s="120">
        <f>'[51]CRO2_Pro-Mes'!GQE3</f>
        <v>0</v>
      </c>
      <c r="GQL7" s="120" t="e">
        <f>'[51]CRO2_Pro-Mes'!#REF!</f>
        <v>#REF!</v>
      </c>
      <c r="GQM7" s="120">
        <f>'[51]CRO2_Pro-Mes'!GQG3</f>
        <v>0</v>
      </c>
      <c r="GQN7" s="120" t="e">
        <f>'[51]CRO2_Pro-Mes'!#REF!</f>
        <v>#REF!</v>
      </c>
      <c r="GQO7" s="120">
        <f>'[51]CRO2_Pro-Mes'!GQI3</f>
        <v>0</v>
      </c>
      <c r="GQP7" s="120" t="e">
        <f>'[51]CRO2_Pro-Mes'!#REF!</f>
        <v>#REF!</v>
      </c>
      <c r="GQQ7" s="120">
        <f>'[51]CRO2_Pro-Mes'!GQK3</f>
        <v>0</v>
      </c>
      <c r="GQR7" s="120" t="e">
        <f>'[51]CRO2_Pro-Mes'!#REF!</f>
        <v>#REF!</v>
      </c>
      <c r="GQS7" s="120">
        <f>'[51]CRO2_Pro-Mes'!GQM3</f>
        <v>0</v>
      </c>
      <c r="GQT7" s="120" t="e">
        <f>'[51]CRO2_Pro-Mes'!#REF!</f>
        <v>#REF!</v>
      </c>
      <c r="GQU7" s="120">
        <f>'[51]CRO2_Pro-Mes'!GQO3</f>
        <v>0</v>
      </c>
      <c r="GQV7" s="120" t="e">
        <f>'[51]CRO2_Pro-Mes'!#REF!</f>
        <v>#REF!</v>
      </c>
      <c r="GQW7" s="120">
        <f>'[51]CRO2_Pro-Mes'!GQQ3</f>
        <v>0</v>
      </c>
      <c r="GQX7" s="120" t="e">
        <f>'[51]CRO2_Pro-Mes'!#REF!</f>
        <v>#REF!</v>
      </c>
      <c r="GQY7" s="120">
        <f>'[51]CRO2_Pro-Mes'!GQS3</f>
        <v>0</v>
      </c>
      <c r="GQZ7" s="120" t="e">
        <f>'[51]CRO2_Pro-Mes'!#REF!</f>
        <v>#REF!</v>
      </c>
      <c r="GRA7" s="120">
        <f>'[51]CRO2_Pro-Mes'!GQU3</f>
        <v>0</v>
      </c>
      <c r="GRB7" s="120" t="e">
        <f>'[51]CRO2_Pro-Mes'!#REF!</f>
        <v>#REF!</v>
      </c>
      <c r="GRC7" s="120">
        <f>'[51]CRO2_Pro-Mes'!GQW3</f>
        <v>0</v>
      </c>
      <c r="GRD7" s="120" t="e">
        <f>'[51]CRO2_Pro-Mes'!#REF!</f>
        <v>#REF!</v>
      </c>
      <c r="GRE7" s="120">
        <f>'[51]CRO2_Pro-Mes'!GQY3</f>
        <v>0</v>
      </c>
      <c r="GRF7" s="120" t="e">
        <f>'[51]CRO2_Pro-Mes'!#REF!</f>
        <v>#REF!</v>
      </c>
      <c r="GRG7" s="120">
        <f>'[51]CRO2_Pro-Mes'!GRA3</f>
        <v>0</v>
      </c>
      <c r="GRH7" s="120" t="e">
        <f>'[51]CRO2_Pro-Mes'!#REF!</f>
        <v>#REF!</v>
      </c>
      <c r="GRI7" s="120">
        <f>'[51]CRO2_Pro-Mes'!GRC3</f>
        <v>0</v>
      </c>
      <c r="GRJ7" s="120" t="e">
        <f>'[51]CRO2_Pro-Mes'!#REF!</f>
        <v>#REF!</v>
      </c>
      <c r="GRK7" s="120">
        <f>'[51]CRO2_Pro-Mes'!GRE3</f>
        <v>0</v>
      </c>
      <c r="GRL7" s="120" t="e">
        <f>'[51]CRO2_Pro-Mes'!#REF!</f>
        <v>#REF!</v>
      </c>
      <c r="GRM7" s="120">
        <f>'[51]CRO2_Pro-Mes'!GRG3</f>
        <v>0</v>
      </c>
      <c r="GRN7" s="120" t="e">
        <f>'[51]CRO2_Pro-Mes'!#REF!</f>
        <v>#REF!</v>
      </c>
      <c r="GRO7" s="120">
        <f>'[51]CRO2_Pro-Mes'!GRI3</f>
        <v>0</v>
      </c>
      <c r="GRP7" s="120" t="e">
        <f>'[51]CRO2_Pro-Mes'!#REF!</f>
        <v>#REF!</v>
      </c>
      <c r="GRQ7" s="120">
        <f>'[51]CRO2_Pro-Mes'!GRK3</f>
        <v>0</v>
      </c>
      <c r="GRR7" s="120" t="e">
        <f>'[51]CRO2_Pro-Mes'!#REF!</f>
        <v>#REF!</v>
      </c>
      <c r="GRS7" s="120">
        <f>'[51]CRO2_Pro-Mes'!GRM3</f>
        <v>0</v>
      </c>
      <c r="GRT7" s="120" t="e">
        <f>'[51]CRO2_Pro-Mes'!#REF!</f>
        <v>#REF!</v>
      </c>
      <c r="GRU7" s="120">
        <f>'[51]CRO2_Pro-Mes'!GRO3</f>
        <v>0</v>
      </c>
      <c r="GRV7" s="120" t="e">
        <f>'[51]CRO2_Pro-Mes'!#REF!</f>
        <v>#REF!</v>
      </c>
      <c r="GRW7" s="120">
        <f>'[51]CRO2_Pro-Mes'!GRQ3</f>
        <v>0</v>
      </c>
      <c r="GRX7" s="120" t="e">
        <f>'[51]CRO2_Pro-Mes'!#REF!</f>
        <v>#REF!</v>
      </c>
      <c r="GRY7" s="120">
        <f>'[51]CRO2_Pro-Mes'!GRS3</f>
        <v>0</v>
      </c>
      <c r="GRZ7" s="120" t="e">
        <f>'[51]CRO2_Pro-Mes'!#REF!</f>
        <v>#REF!</v>
      </c>
      <c r="GSA7" s="120">
        <f>'[51]CRO2_Pro-Mes'!GRU3</f>
        <v>0</v>
      </c>
      <c r="GSB7" s="120" t="e">
        <f>'[51]CRO2_Pro-Mes'!#REF!</f>
        <v>#REF!</v>
      </c>
      <c r="GSC7" s="120">
        <f>'[51]CRO2_Pro-Mes'!GRW3</f>
        <v>0</v>
      </c>
      <c r="GSD7" s="120" t="e">
        <f>'[51]CRO2_Pro-Mes'!#REF!</f>
        <v>#REF!</v>
      </c>
      <c r="GSE7" s="120">
        <f>'[51]CRO2_Pro-Mes'!GRY3</f>
        <v>0</v>
      </c>
      <c r="GSF7" s="120" t="e">
        <f>'[51]CRO2_Pro-Mes'!#REF!</f>
        <v>#REF!</v>
      </c>
      <c r="GSG7" s="120">
        <f>'[51]CRO2_Pro-Mes'!GSA3</f>
        <v>0</v>
      </c>
      <c r="GSH7" s="120" t="e">
        <f>'[51]CRO2_Pro-Mes'!#REF!</f>
        <v>#REF!</v>
      </c>
      <c r="GSI7" s="120">
        <f>'[51]CRO2_Pro-Mes'!GSC3</f>
        <v>0</v>
      </c>
      <c r="GSJ7" s="120" t="e">
        <f>'[51]CRO2_Pro-Mes'!#REF!</f>
        <v>#REF!</v>
      </c>
      <c r="GSK7" s="120">
        <f>'[51]CRO2_Pro-Mes'!GSE3</f>
        <v>0</v>
      </c>
      <c r="GSL7" s="120" t="e">
        <f>'[51]CRO2_Pro-Mes'!#REF!</f>
        <v>#REF!</v>
      </c>
      <c r="GSM7" s="120">
        <f>'[51]CRO2_Pro-Mes'!GSG3</f>
        <v>0</v>
      </c>
      <c r="GSN7" s="120" t="e">
        <f>'[51]CRO2_Pro-Mes'!#REF!</f>
        <v>#REF!</v>
      </c>
      <c r="GSO7" s="120">
        <f>'[51]CRO2_Pro-Mes'!GSI3</f>
        <v>0</v>
      </c>
      <c r="GSP7" s="120" t="e">
        <f>'[51]CRO2_Pro-Mes'!#REF!</f>
        <v>#REF!</v>
      </c>
      <c r="GSQ7" s="120">
        <f>'[51]CRO2_Pro-Mes'!GSK3</f>
        <v>0</v>
      </c>
      <c r="GSR7" s="120" t="e">
        <f>'[51]CRO2_Pro-Mes'!#REF!</f>
        <v>#REF!</v>
      </c>
      <c r="GSS7" s="120">
        <f>'[51]CRO2_Pro-Mes'!GSM3</f>
        <v>0</v>
      </c>
      <c r="GST7" s="120" t="e">
        <f>'[51]CRO2_Pro-Mes'!#REF!</f>
        <v>#REF!</v>
      </c>
      <c r="GSU7" s="120">
        <f>'[51]CRO2_Pro-Mes'!GSO3</f>
        <v>0</v>
      </c>
      <c r="GSV7" s="120" t="e">
        <f>'[51]CRO2_Pro-Mes'!#REF!</f>
        <v>#REF!</v>
      </c>
      <c r="GSW7" s="120">
        <f>'[51]CRO2_Pro-Mes'!GSQ3</f>
        <v>0</v>
      </c>
      <c r="GSX7" s="120" t="e">
        <f>'[51]CRO2_Pro-Mes'!#REF!</f>
        <v>#REF!</v>
      </c>
      <c r="GSY7" s="120">
        <f>'[51]CRO2_Pro-Mes'!GSS3</f>
        <v>0</v>
      </c>
      <c r="GSZ7" s="120" t="e">
        <f>'[51]CRO2_Pro-Mes'!#REF!</f>
        <v>#REF!</v>
      </c>
      <c r="GTA7" s="120">
        <f>'[51]CRO2_Pro-Mes'!GSU3</f>
        <v>0</v>
      </c>
      <c r="GTB7" s="120" t="e">
        <f>'[51]CRO2_Pro-Mes'!#REF!</f>
        <v>#REF!</v>
      </c>
      <c r="GTC7" s="120">
        <f>'[51]CRO2_Pro-Mes'!GSW3</f>
        <v>0</v>
      </c>
      <c r="GTD7" s="120" t="e">
        <f>'[51]CRO2_Pro-Mes'!#REF!</f>
        <v>#REF!</v>
      </c>
      <c r="GTE7" s="120">
        <f>'[51]CRO2_Pro-Mes'!GSY3</f>
        <v>0</v>
      </c>
      <c r="GTF7" s="120" t="e">
        <f>'[51]CRO2_Pro-Mes'!#REF!</f>
        <v>#REF!</v>
      </c>
      <c r="GTG7" s="120">
        <f>'[51]CRO2_Pro-Mes'!GTA3</f>
        <v>0</v>
      </c>
      <c r="GTH7" s="120" t="e">
        <f>'[51]CRO2_Pro-Mes'!#REF!</f>
        <v>#REF!</v>
      </c>
      <c r="GTI7" s="120">
        <f>'[51]CRO2_Pro-Mes'!GTC3</f>
        <v>0</v>
      </c>
      <c r="GTJ7" s="120" t="e">
        <f>'[51]CRO2_Pro-Mes'!#REF!</f>
        <v>#REF!</v>
      </c>
      <c r="GTK7" s="120">
        <f>'[51]CRO2_Pro-Mes'!GTE3</f>
        <v>0</v>
      </c>
      <c r="GTL7" s="120" t="e">
        <f>'[51]CRO2_Pro-Mes'!#REF!</f>
        <v>#REF!</v>
      </c>
      <c r="GTM7" s="120">
        <f>'[51]CRO2_Pro-Mes'!GTG3</f>
        <v>0</v>
      </c>
      <c r="GTN7" s="120" t="e">
        <f>'[51]CRO2_Pro-Mes'!#REF!</f>
        <v>#REF!</v>
      </c>
      <c r="GTO7" s="120">
        <f>'[51]CRO2_Pro-Mes'!GTI3</f>
        <v>0</v>
      </c>
      <c r="GTP7" s="120" t="e">
        <f>'[51]CRO2_Pro-Mes'!#REF!</f>
        <v>#REF!</v>
      </c>
      <c r="GTQ7" s="120">
        <f>'[51]CRO2_Pro-Mes'!GTK3</f>
        <v>0</v>
      </c>
      <c r="GTR7" s="120" t="e">
        <f>'[51]CRO2_Pro-Mes'!#REF!</f>
        <v>#REF!</v>
      </c>
      <c r="GTS7" s="120">
        <f>'[51]CRO2_Pro-Mes'!GTM3</f>
        <v>0</v>
      </c>
      <c r="GTT7" s="120" t="e">
        <f>'[51]CRO2_Pro-Mes'!#REF!</f>
        <v>#REF!</v>
      </c>
      <c r="GTU7" s="120">
        <f>'[51]CRO2_Pro-Mes'!GTO3</f>
        <v>0</v>
      </c>
      <c r="GTV7" s="120" t="e">
        <f>'[51]CRO2_Pro-Mes'!#REF!</f>
        <v>#REF!</v>
      </c>
      <c r="GTW7" s="120">
        <f>'[51]CRO2_Pro-Mes'!GTQ3</f>
        <v>0</v>
      </c>
      <c r="GTX7" s="120" t="e">
        <f>'[51]CRO2_Pro-Mes'!#REF!</f>
        <v>#REF!</v>
      </c>
      <c r="GTY7" s="120">
        <f>'[51]CRO2_Pro-Mes'!GTS3</f>
        <v>0</v>
      </c>
      <c r="GTZ7" s="120" t="e">
        <f>'[51]CRO2_Pro-Mes'!#REF!</f>
        <v>#REF!</v>
      </c>
      <c r="GUA7" s="120">
        <f>'[51]CRO2_Pro-Mes'!GTU3</f>
        <v>0</v>
      </c>
      <c r="GUB7" s="120" t="e">
        <f>'[51]CRO2_Pro-Mes'!#REF!</f>
        <v>#REF!</v>
      </c>
      <c r="GUC7" s="120">
        <f>'[51]CRO2_Pro-Mes'!GTW3</f>
        <v>0</v>
      </c>
      <c r="GUD7" s="120" t="e">
        <f>'[51]CRO2_Pro-Mes'!#REF!</f>
        <v>#REF!</v>
      </c>
      <c r="GUE7" s="120">
        <f>'[51]CRO2_Pro-Mes'!GTY3</f>
        <v>0</v>
      </c>
      <c r="GUF7" s="120" t="e">
        <f>'[51]CRO2_Pro-Mes'!#REF!</f>
        <v>#REF!</v>
      </c>
      <c r="GUG7" s="120">
        <f>'[51]CRO2_Pro-Mes'!GUA3</f>
        <v>0</v>
      </c>
      <c r="GUH7" s="120" t="e">
        <f>'[51]CRO2_Pro-Mes'!#REF!</f>
        <v>#REF!</v>
      </c>
      <c r="GUI7" s="120">
        <f>'[51]CRO2_Pro-Mes'!GUC3</f>
        <v>0</v>
      </c>
      <c r="GUJ7" s="120" t="e">
        <f>'[51]CRO2_Pro-Mes'!#REF!</f>
        <v>#REF!</v>
      </c>
      <c r="GUK7" s="120">
        <f>'[51]CRO2_Pro-Mes'!GUE3</f>
        <v>0</v>
      </c>
      <c r="GUL7" s="120" t="e">
        <f>'[51]CRO2_Pro-Mes'!#REF!</f>
        <v>#REF!</v>
      </c>
      <c r="GUM7" s="120">
        <f>'[51]CRO2_Pro-Mes'!GUG3</f>
        <v>0</v>
      </c>
      <c r="GUN7" s="120" t="e">
        <f>'[51]CRO2_Pro-Mes'!#REF!</f>
        <v>#REF!</v>
      </c>
      <c r="GUO7" s="120">
        <f>'[51]CRO2_Pro-Mes'!GUI3</f>
        <v>0</v>
      </c>
      <c r="GUP7" s="120" t="e">
        <f>'[51]CRO2_Pro-Mes'!#REF!</f>
        <v>#REF!</v>
      </c>
      <c r="GUQ7" s="120">
        <f>'[51]CRO2_Pro-Mes'!GUK3</f>
        <v>0</v>
      </c>
      <c r="GUR7" s="120" t="e">
        <f>'[51]CRO2_Pro-Mes'!#REF!</f>
        <v>#REF!</v>
      </c>
      <c r="GUS7" s="120">
        <f>'[51]CRO2_Pro-Mes'!GUM3</f>
        <v>0</v>
      </c>
      <c r="GUT7" s="120" t="e">
        <f>'[51]CRO2_Pro-Mes'!#REF!</f>
        <v>#REF!</v>
      </c>
      <c r="GUU7" s="120">
        <f>'[51]CRO2_Pro-Mes'!GUO3</f>
        <v>0</v>
      </c>
      <c r="GUV7" s="120" t="e">
        <f>'[51]CRO2_Pro-Mes'!#REF!</f>
        <v>#REF!</v>
      </c>
      <c r="GUW7" s="120">
        <f>'[51]CRO2_Pro-Mes'!GUQ3</f>
        <v>0</v>
      </c>
      <c r="GUX7" s="120" t="e">
        <f>'[51]CRO2_Pro-Mes'!#REF!</f>
        <v>#REF!</v>
      </c>
      <c r="GUY7" s="120">
        <f>'[51]CRO2_Pro-Mes'!GUS3</f>
        <v>0</v>
      </c>
      <c r="GUZ7" s="120" t="e">
        <f>'[51]CRO2_Pro-Mes'!#REF!</f>
        <v>#REF!</v>
      </c>
      <c r="GVA7" s="120">
        <f>'[51]CRO2_Pro-Mes'!GUU3</f>
        <v>0</v>
      </c>
      <c r="GVB7" s="120" t="e">
        <f>'[51]CRO2_Pro-Mes'!#REF!</f>
        <v>#REF!</v>
      </c>
      <c r="GVC7" s="120">
        <f>'[51]CRO2_Pro-Mes'!GUW3</f>
        <v>0</v>
      </c>
      <c r="GVD7" s="120" t="e">
        <f>'[51]CRO2_Pro-Mes'!#REF!</f>
        <v>#REF!</v>
      </c>
      <c r="GVE7" s="120">
        <f>'[51]CRO2_Pro-Mes'!GUY3</f>
        <v>0</v>
      </c>
      <c r="GVF7" s="120" t="e">
        <f>'[51]CRO2_Pro-Mes'!#REF!</f>
        <v>#REF!</v>
      </c>
      <c r="GVG7" s="120">
        <f>'[51]CRO2_Pro-Mes'!GVA3</f>
        <v>0</v>
      </c>
      <c r="GVH7" s="120" t="e">
        <f>'[51]CRO2_Pro-Mes'!#REF!</f>
        <v>#REF!</v>
      </c>
      <c r="GVI7" s="120">
        <f>'[51]CRO2_Pro-Mes'!GVC3</f>
        <v>0</v>
      </c>
      <c r="GVJ7" s="120" t="e">
        <f>'[51]CRO2_Pro-Mes'!#REF!</f>
        <v>#REF!</v>
      </c>
      <c r="GVK7" s="120">
        <f>'[51]CRO2_Pro-Mes'!GVE3</f>
        <v>0</v>
      </c>
      <c r="GVL7" s="120" t="e">
        <f>'[51]CRO2_Pro-Mes'!#REF!</f>
        <v>#REF!</v>
      </c>
      <c r="GVM7" s="120">
        <f>'[51]CRO2_Pro-Mes'!GVG3</f>
        <v>0</v>
      </c>
      <c r="GVN7" s="120" t="e">
        <f>'[51]CRO2_Pro-Mes'!#REF!</f>
        <v>#REF!</v>
      </c>
      <c r="GVO7" s="120">
        <f>'[51]CRO2_Pro-Mes'!GVI3</f>
        <v>0</v>
      </c>
      <c r="GVP7" s="120" t="e">
        <f>'[51]CRO2_Pro-Mes'!#REF!</f>
        <v>#REF!</v>
      </c>
      <c r="GVQ7" s="120">
        <f>'[51]CRO2_Pro-Mes'!GVK3</f>
        <v>0</v>
      </c>
      <c r="GVR7" s="120" t="e">
        <f>'[51]CRO2_Pro-Mes'!#REF!</f>
        <v>#REF!</v>
      </c>
      <c r="GVS7" s="120">
        <f>'[51]CRO2_Pro-Mes'!GVM3</f>
        <v>0</v>
      </c>
      <c r="GVT7" s="120" t="e">
        <f>'[51]CRO2_Pro-Mes'!#REF!</f>
        <v>#REF!</v>
      </c>
      <c r="GVU7" s="120">
        <f>'[51]CRO2_Pro-Mes'!GVO3</f>
        <v>0</v>
      </c>
      <c r="GVV7" s="120" t="e">
        <f>'[51]CRO2_Pro-Mes'!#REF!</f>
        <v>#REF!</v>
      </c>
      <c r="GVW7" s="120">
        <f>'[51]CRO2_Pro-Mes'!GVQ3</f>
        <v>0</v>
      </c>
      <c r="GVX7" s="120" t="e">
        <f>'[51]CRO2_Pro-Mes'!#REF!</f>
        <v>#REF!</v>
      </c>
      <c r="GVY7" s="120">
        <f>'[51]CRO2_Pro-Mes'!GVS3</f>
        <v>0</v>
      </c>
      <c r="GVZ7" s="120" t="e">
        <f>'[51]CRO2_Pro-Mes'!#REF!</f>
        <v>#REF!</v>
      </c>
      <c r="GWA7" s="120">
        <f>'[51]CRO2_Pro-Mes'!GVU3</f>
        <v>0</v>
      </c>
      <c r="GWB7" s="120" t="e">
        <f>'[51]CRO2_Pro-Mes'!#REF!</f>
        <v>#REF!</v>
      </c>
      <c r="GWC7" s="120">
        <f>'[51]CRO2_Pro-Mes'!GVW3</f>
        <v>0</v>
      </c>
      <c r="GWD7" s="120" t="e">
        <f>'[51]CRO2_Pro-Mes'!#REF!</f>
        <v>#REF!</v>
      </c>
      <c r="GWE7" s="120">
        <f>'[51]CRO2_Pro-Mes'!GVY3</f>
        <v>0</v>
      </c>
      <c r="GWF7" s="120" t="e">
        <f>'[51]CRO2_Pro-Mes'!#REF!</f>
        <v>#REF!</v>
      </c>
      <c r="GWG7" s="120">
        <f>'[51]CRO2_Pro-Mes'!GWA3</f>
        <v>0</v>
      </c>
      <c r="GWH7" s="120" t="e">
        <f>'[51]CRO2_Pro-Mes'!#REF!</f>
        <v>#REF!</v>
      </c>
      <c r="GWI7" s="120">
        <f>'[51]CRO2_Pro-Mes'!GWC3</f>
        <v>0</v>
      </c>
      <c r="GWJ7" s="120" t="e">
        <f>'[51]CRO2_Pro-Mes'!#REF!</f>
        <v>#REF!</v>
      </c>
      <c r="GWK7" s="120">
        <f>'[51]CRO2_Pro-Mes'!GWE3</f>
        <v>0</v>
      </c>
      <c r="GWL7" s="120" t="e">
        <f>'[51]CRO2_Pro-Mes'!#REF!</f>
        <v>#REF!</v>
      </c>
      <c r="GWM7" s="120">
        <f>'[51]CRO2_Pro-Mes'!GWG3</f>
        <v>0</v>
      </c>
      <c r="GWN7" s="120" t="e">
        <f>'[51]CRO2_Pro-Mes'!#REF!</f>
        <v>#REF!</v>
      </c>
      <c r="GWO7" s="120">
        <f>'[51]CRO2_Pro-Mes'!GWI3</f>
        <v>0</v>
      </c>
      <c r="GWP7" s="120" t="e">
        <f>'[51]CRO2_Pro-Mes'!#REF!</f>
        <v>#REF!</v>
      </c>
      <c r="GWQ7" s="120">
        <f>'[51]CRO2_Pro-Mes'!GWK3</f>
        <v>0</v>
      </c>
      <c r="GWR7" s="120" t="e">
        <f>'[51]CRO2_Pro-Mes'!#REF!</f>
        <v>#REF!</v>
      </c>
      <c r="GWS7" s="120">
        <f>'[51]CRO2_Pro-Mes'!GWM3</f>
        <v>0</v>
      </c>
      <c r="GWT7" s="120" t="e">
        <f>'[51]CRO2_Pro-Mes'!#REF!</f>
        <v>#REF!</v>
      </c>
      <c r="GWU7" s="120">
        <f>'[51]CRO2_Pro-Mes'!GWO3</f>
        <v>0</v>
      </c>
      <c r="GWV7" s="120" t="e">
        <f>'[51]CRO2_Pro-Mes'!#REF!</f>
        <v>#REF!</v>
      </c>
      <c r="GWW7" s="120">
        <f>'[51]CRO2_Pro-Mes'!GWQ3</f>
        <v>0</v>
      </c>
      <c r="GWX7" s="120" t="e">
        <f>'[51]CRO2_Pro-Mes'!#REF!</f>
        <v>#REF!</v>
      </c>
      <c r="GWY7" s="120">
        <f>'[51]CRO2_Pro-Mes'!GWS3</f>
        <v>0</v>
      </c>
      <c r="GWZ7" s="120" t="e">
        <f>'[51]CRO2_Pro-Mes'!#REF!</f>
        <v>#REF!</v>
      </c>
      <c r="GXA7" s="120">
        <f>'[51]CRO2_Pro-Mes'!GWU3</f>
        <v>0</v>
      </c>
      <c r="GXB7" s="120" t="e">
        <f>'[51]CRO2_Pro-Mes'!#REF!</f>
        <v>#REF!</v>
      </c>
      <c r="GXC7" s="120">
        <f>'[51]CRO2_Pro-Mes'!GWW3</f>
        <v>0</v>
      </c>
      <c r="GXD7" s="120" t="e">
        <f>'[51]CRO2_Pro-Mes'!#REF!</f>
        <v>#REF!</v>
      </c>
      <c r="GXE7" s="120">
        <f>'[51]CRO2_Pro-Mes'!GWY3</f>
        <v>0</v>
      </c>
      <c r="GXF7" s="120" t="e">
        <f>'[51]CRO2_Pro-Mes'!#REF!</f>
        <v>#REF!</v>
      </c>
      <c r="GXG7" s="120">
        <f>'[51]CRO2_Pro-Mes'!GXA3</f>
        <v>0</v>
      </c>
      <c r="GXH7" s="120" t="e">
        <f>'[51]CRO2_Pro-Mes'!#REF!</f>
        <v>#REF!</v>
      </c>
      <c r="GXI7" s="120">
        <f>'[51]CRO2_Pro-Mes'!GXC3</f>
        <v>0</v>
      </c>
      <c r="GXJ7" s="120" t="e">
        <f>'[51]CRO2_Pro-Mes'!#REF!</f>
        <v>#REF!</v>
      </c>
      <c r="GXK7" s="120">
        <f>'[51]CRO2_Pro-Mes'!GXE3</f>
        <v>0</v>
      </c>
      <c r="GXL7" s="120" t="e">
        <f>'[51]CRO2_Pro-Mes'!#REF!</f>
        <v>#REF!</v>
      </c>
      <c r="GXM7" s="120">
        <f>'[51]CRO2_Pro-Mes'!GXG3</f>
        <v>0</v>
      </c>
      <c r="GXN7" s="120" t="e">
        <f>'[51]CRO2_Pro-Mes'!#REF!</f>
        <v>#REF!</v>
      </c>
      <c r="GXO7" s="120">
        <f>'[51]CRO2_Pro-Mes'!GXI3</f>
        <v>0</v>
      </c>
      <c r="GXP7" s="120" t="e">
        <f>'[51]CRO2_Pro-Mes'!#REF!</f>
        <v>#REF!</v>
      </c>
      <c r="GXQ7" s="120">
        <f>'[51]CRO2_Pro-Mes'!GXK3</f>
        <v>0</v>
      </c>
      <c r="GXR7" s="120" t="e">
        <f>'[51]CRO2_Pro-Mes'!#REF!</f>
        <v>#REF!</v>
      </c>
      <c r="GXS7" s="120">
        <f>'[51]CRO2_Pro-Mes'!GXM3</f>
        <v>0</v>
      </c>
      <c r="GXT7" s="120" t="e">
        <f>'[51]CRO2_Pro-Mes'!#REF!</f>
        <v>#REF!</v>
      </c>
      <c r="GXU7" s="120">
        <f>'[51]CRO2_Pro-Mes'!GXO3</f>
        <v>0</v>
      </c>
      <c r="GXV7" s="120" t="e">
        <f>'[51]CRO2_Pro-Mes'!#REF!</f>
        <v>#REF!</v>
      </c>
      <c r="GXW7" s="120">
        <f>'[51]CRO2_Pro-Mes'!GXQ3</f>
        <v>0</v>
      </c>
      <c r="GXX7" s="120" t="e">
        <f>'[51]CRO2_Pro-Mes'!#REF!</f>
        <v>#REF!</v>
      </c>
      <c r="GXY7" s="120">
        <f>'[51]CRO2_Pro-Mes'!GXS3</f>
        <v>0</v>
      </c>
      <c r="GXZ7" s="120" t="e">
        <f>'[51]CRO2_Pro-Mes'!#REF!</f>
        <v>#REF!</v>
      </c>
      <c r="GYA7" s="120">
        <f>'[51]CRO2_Pro-Mes'!GXU3</f>
        <v>0</v>
      </c>
      <c r="GYB7" s="120" t="e">
        <f>'[51]CRO2_Pro-Mes'!#REF!</f>
        <v>#REF!</v>
      </c>
      <c r="GYC7" s="120">
        <f>'[51]CRO2_Pro-Mes'!GXW3</f>
        <v>0</v>
      </c>
      <c r="GYD7" s="120" t="e">
        <f>'[51]CRO2_Pro-Mes'!#REF!</f>
        <v>#REF!</v>
      </c>
      <c r="GYE7" s="120">
        <f>'[51]CRO2_Pro-Mes'!GXY3</f>
        <v>0</v>
      </c>
      <c r="GYF7" s="120" t="e">
        <f>'[51]CRO2_Pro-Mes'!#REF!</f>
        <v>#REF!</v>
      </c>
      <c r="GYG7" s="120">
        <f>'[51]CRO2_Pro-Mes'!GYA3</f>
        <v>0</v>
      </c>
      <c r="GYH7" s="120" t="e">
        <f>'[51]CRO2_Pro-Mes'!#REF!</f>
        <v>#REF!</v>
      </c>
      <c r="GYI7" s="120">
        <f>'[51]CRO2_Pro-Mes'!GYC3</f>
        <v>0</v>
      </c>
      <c r="GYJ7" s="120" t="e">
        <f>'[51]CRO2_Pro-Mes'!#REF!</f>
        <v>#REF!</v>
      </c>
      <c r="GYK7" s="120">
        <f>'[51]CRO2_Pro-Mes'!GYE3</f>
        <v>0</v>
      </c>
      <c r="GYL7" s="120" t="e">
        <f>'[51]CRO2_Pro-Mes'!#REF!</f>
        <v>#REF!</v>
      </c>
      <c r="GYM7" s="120">
        <f>'[51]CRO2_Pro-Mes'!GYG3</f>
        <v>0</v>
      </c>
      <c r="GYN7" s="120" t="e">
        <f>'[51]CRO2_Pro-Mes'!#REF!</f>
        <v>#REF!</v>
      </c>
      <c r="GYO7" s="120">
        <f>'[51]CRO2_Pro-Mes'!GYI3</f>
        <v>0</v>
      </c>
      <c r="GYP7" s="120" t="e">
        <f>'[51]CRO2_Pro-Mes'!#REF!</f>
        <v>#REF!</v>
      </c>
      <c r="GYQ7" s="120">
        <f>'[51]CRO2_Pro-Mes'!GYK3</f>
        <v>0</v>
      </c>
      <c r="GYR7" s="120" t="e">
        <f>'[51]CRO2_Pro-Mes'!#REF!</f>
        <v>#REF!</v>
      </c>
      <c r="GYS7" s="120">
        <f>'[51]CRO2_Pro-Mes'!GYM3</f>
        <v>0</v>
      </c>
      <c r="GYT7" s="120" t="e">
        <f>'[51]CRO2_Pro-Mes'!#REF!</f>
        <v>#REF!</v>
      </c>
      <c r="GYU7" s="120">
        <f>'[51]CRO2_Pro-Mes'!GYO3</f>
        <v>0</v>
      </c>
      <c r="GYV7" s="120" t="e">
        <f>'[51]CRO2_Pro-Mes'!#REF!</f>
        <v>#REF!</v>
      </c>
      <c r="GYW7" s="120">
        <f>'[51]CRO2_Pro-Mes'!GYQ3</f>
        <v>0</v>
      </c>
      <c r="GYX7" s="120" t="e">
        <f>'[51]CRO2_Pro-Mes'!#REF!</f>
        <v>#REF!</v>
      </c>
      <c r="GYY7" s="120">
        <f>'[51]CRO2_Pro-Mes'!GYS3</f>
        <v>0</v>
      </c>
      <c r="GYZ7" s="120" t="e">
        <f>'[51]CRO2_Pro-Mes'!#REF!</f>
        <v>#REF!</v>
      </c>
      <c r="GZA7" s="120">
        <f>'[51]CRO2_Pro-Mes'!GYU3</f>
        <v>0</v>
      </c>
      <c r="GZB7" s="120" t="e">
        <f>'[51]CRO2_Pro-Mes'!#REF!</f>
        <v>#REF!</v>
      </c>
      <c r="GZC7" s="120">
        <f>'[51]CRO2_Pro-Mes'!GYW3</f>
        <v>0</v>
      </c>
      <c r="GZD7" s="120" t="e">
        <f>'[51]CRO2_Pro-Mes'!#REF!</f>
        <v>#REF!</v>
      </c>
      <c r="GZE7" s="120">
        <f>'[51]CRO2_Pro-Mes'!GYY3</f>
        <v>0</v>
      </c>
      <c r="GZF7" s="120" t="e">
        <f>'[51]CRO2_Pro-Mes'!#REF!</f>
        <v>#REF!</v>
      </c>
      <c r="GZG7" s="120">
        <f>'[51]CRO2_Pro-Mes'!GZA3</f>
        <v>0</v>
      </c>
      <c r="GZH7" s="120" t="e">
        <f>'[51]CRO2_Pro-Mes'!#REF!</f>
        <v>#REF!</v>
      </c>
      <c r="GZI7" s="120">
        <f>'[51]CRO2_Pro-Mes'!GZC3</f>
        <v>0</v>
      </c>
      <c r="GZJ7" s="120" t="e">
        <f>'[51]CRO2_Pro-Mes'!#REF!</f>
        <v>#REF!</v>
      </c>
      <c r="GZK7" s="120">
        <f>'[51]CRO2_Pro-Mes'!GZE3</f>
        <v>0</v>
      </c>
      <c r="GZL7" s="120" t="e">
        <f>'[51]CRO2_Pro-Mes'!#REF!</f>
        <v>#REF!</v>
      </c>
      <c r="GZM7" s="120">
        <f>'[51]CRO2_Pro-Mes'!GZG3</f>
        <v>0</v>
      </c>
      <c r="GZN7" s="120" t="e">
        <f>'[51]CRO2_Pro-Mes'!#REF!</f>
        <v>#REF!</v>
      </c>
      <c r="GZO7" s="120">
        <f>'[51]CRO2_Pro-Mes'!GZI3</f>
        <v>0</v>
      </c>
      <c r="GZP7" s="120" t="e">
        <f>'[51]CRO2_Pro-Mes'!#REF!</f>
        <v>#REF!</v>
      </c>
      <c r="GZQ7" s="120">
        <f>'[51]CRO2_Pro-Mes'!GZK3</f>
        <v>0</v>
      </c>
      <c r="GZR7" s="120" t="e">
        <f>'[51]CRO2_Pro-Mes'!#REF!</f>
        <v>#REF!</v>
      </c>
      <c r="GZS7" s="120">
        <f>'[51]CRO2_Pro-Mes'!GZM3</f>
        <v>0</v>
      </c>
      <c r="GZT7" s="120" t="e">
        <f>'[51]CRO2_Pro-Mes'!#REF!</f>
        <v>#REF!</v>
      </c>
      <c r="GZU7" s="120">
        <f>'[51]CRO2_Pro-Mes'!GZO3</f>
        <v>0</v>
      </c>
      <c r="GZV7" s="120" t="e">
        <f>'[51]CRO2_Pro-Mes'!#REF!</f>
        <v>#REF!</v>
      </c>
      <c r="GZW7" s="120">
        <f>'[51]CRO2_Pro-Mes'!GZQ3</f>
        <v>0</v>
      </c>
      <c r="GZX7" s="120" t="e">
        <f>'[51]CRO2_Pro-Mes'!#REF!</f>
        <v>#REF!</v>
      </c>
      <c r="GZY7" s="120">
        <f>'[51]CRO2_Pro-Mes'!GZS3</f>
        <v>0</v>
      </c>
      <c r="GZZ7" s="120" t="e">
        <f>'[51]CRO2_Pro-Mes'!#REF!</f>
        <v>#REF!</v>
      </c>
      <c r="HAA7" s="120">
        <f>'[51]CRO2_Pro-Mes'!GZU3</f>
        <v>0</v>
      </c>
      <c r="HAB7" s="120" t="e">
        <f>'[51]CRO2_Pro-Mes'!#REF!</f>
        <v>#REF!</v>
      </c>
      <c r="HAC7" s="120">
        <f>'[51]CRO2_Pro-Mes'!GZW3</f>
        <v>0</v>
      </c>
      <c r="HAD7" s="120" t="e">
        <f>'[51]CRO2_Pro-Mes'!#REF!</f>
        <v>#REF!</v>
      </c>
      <c r="HAE7" s="120">
        <f>'[51]CRO2_Pro-Mes'!GZY3</f>
        <v>0</v>
      </c>
      <c r="HAF7" s="120" t="e">
        <f>'[51]CRO2_Pro-Mes'!#REF!</f>
        <v>#REF!</v>
      </c>
      <c r="HAG7" s="120">
        <f>'[51]CRO2_Pro-Mes'!HAA3</f>
        <v>0</v>
      </c>
      <c r="HAH7" s="120" t="e">
        <f>'[51]CRO2_Pro-Mes'!#REF!</f>
        <v>#REF!</v>
      </c>
      <c r="HAI7" s="120">
        <f>'[51]CRO2_Pro-Mes'!HAC3</f>
        <v>0</v>
      </c>
      <c r="HAJ7" s="120" t="e">
        <f>'[51]CRO2_Pro-Mes'!#REF!</f>
        <v>#REF!</v>
      </c>
      <c r="HAK7" s="120">
        <f>'[51]CRO2_Pro-Mes'!HAE3</f>
        <v>0</v>
      </c>
      <c r="HAL7" s="120" t="e">
        <f>'[51]CRO2_Pro-Mes'!#REF!</f>
        <v>#REF!</v>
      </c>
      <c r="HAM7" s="120">
        <f>'[51]CRO2_Pro-Mes'!HAG3</f>
        <v>0</v>
      </c>
      <c r="HAN7" s="120" t="e">
        <f>'[51]CRO2_Pro-Mes'!#REF!</f>
        <v>#REF!</v>
      </c>
      <c r="HAO7" s="120">
        <f>'[51]CRO2_Pro-Mes'!HAI3</f>
        <v>0</v>
      </c>
      <c r="HAP7" s="120" t="e">
        <f>'[51]CRO2_Pro-Mes'!#REF!</f>
        <v>#REF!</v>
      </c>
      <c r="HAQ7" s="120">
        <f>'[51]CRO2_Pro-Mes'!HAK3</f>
        <v>0</v>
      </c>
      <c r="HAR7" s="120" t="e">
        <f>'[51]CRO2_Pro-Mes'!#REF!</f>
        <v>#REF!</v>
      </c>
      <c r="HAS7" s="120">
        <f>'[51]CRO2_Pro-Mes'!HAM3</f>
        <v>0</v>
      </c>
      <c r="HAT7" s="120" t="e">
        <f>'[51]CRO2_Pro-Mes'!#REF!</f>
        <v>#REF!</v>
      </c>
      <c r="HAU7" s="120">
        <f>'[51]CRO2_Pro-Mes'!HAO3</f>
        <v>0</v>
      </c>
      <c r="HAV7" s="120" t="e">
        <f>'[51]CRO2_Pro-Mes'!#REF!</f>
        <v>#REF!</v>
      </c>
      <c r="HAW7" s="120">
        <f>'[51]CRO2_Pro-Mes'!HAQ3</f>
        <v>0</v>
      </c>
      <c r="HAX7" s="120" t="e">
        <f>'[51]CRO2_Pro-Mes'!#REF!</f>
        <v>#REF!</v>
      </c>
      <c r="HAY7" s="120">
        <f>'[51]CRO2_Pro-Mes'!HAS3</f>
        <v>0</v>
      </c>
      <c r="HAZ7" s="120" t="e">
        <f>'[51]CRO2_Pro-Mes'!#REF!</f>
        <v>#REF!</v>
      </c>
      <c r="HBA7" s="120">
        <f>'[51]CRO2_Pro-Mes'!HAU3</f>
        <v>0</v>
      </c>
      <c r="HBB7" s="120" t="e">
        <f>'[51]CRO2_Pro-Mes'!#REF!</f>
        <v>#REF!</v>
      </c>
      <c r="HBC7" s="120">
        <f>'[51]CRO2_Pro-Mes'!HAW3</f>
        <v>0</v>
      </c>
      <c r="HBD7" s="120" t="e">
        <f>'[51]CRO2_Pro-Mes'!#REF!</f>
        <v>#REF!</v>
      </c>
      <c r="HBE7" s="120">
        <f>'[51]CRO2_Pro-Mes'!HAY3</f>
        <v>0</v>
      </c>
      <c r="HBF7" s="120" t="e">
        <f>'[51]CRO2_Pro-Mes'!#REF!</f>
        <v>#REF!</v>
      </c>
      <c r="HBG7" s="120">
        <f>'[51]CRO2_Pro-Mes'!HBA3</f>
        <v>0</v>
      </c>
      <c r="HBH7" s="120" t="e">
        <f>'[51]CRO2_Pro-Mes'!#REF!</f>
        <v>#REF!</v>
      </c>
      <c r="HBI7" s="120">
        <f>'[51]CRO2_Pro-Mes'!HBC3</f>
        <v>0</v>
      </c>
      <c r="HBJ7" s="120" t="e">
        <f>'[51]CRO2_Pro-Mes'!#REF!</f>
        <v>#REF!</v>
      </c>
      <c r="HBK7" s="120">
        <f>'[51]CRO2_Pro-Mes'!HBE3</f>
        <v>0</v>
      </c>
      <c r="HBL7" s="120" t="e">
        <f>'[51]CRO2_Pro-Mes'!#REF!</f>
        <v>#REF!</v>
      </c>
      <c r="HBM7" s="120">
        <f>'[51]CRO2_Pro-Mes'!HBG3</f>
        <v>0</v>
      </c>
      <c r="HBN7" s="120" t="e">
        <f>'[51]CRO2_Pro-Mes'!#REF!</f>
        <v>#REF!</v>
      </c>
      <c r="HBO7" s="120">
        <f>'[51]CRO2_Pro-Mes'!HBI3</f>
        <v>0</v>
      </c>
      <c r="HBP7" s="120" t="e">
        <f>'[51]CRO2_Pro-Mes'!#REF!</f>
        <v>#REF!</v>
      </c>
      <c r="HBQ7" s="120">
        <f>'[51]CRO2_Pro-Mes'!HBK3</f>
        <v>0</v>
      </c>
      <c r="HBR7" s="120" t="e">
        <f>'[51]CRO2_Pro-Mes'!#REF!</f>
        <v>#REF!</v>
      </c>
      <c r="HBS7" s="120">
        <f>'[51]CRO2_Pro-Mes'!HBM3</f>
        <v>0</v>
      </c>
      <c r="HBT7" s="120" t="e">
        <f>'[51]CRO2_Pro-Mes'!#REF!</f>
        <v>#REF!</v>
      </c>
      <c r="HBU7" s="120">
        <f>'[51]CRO2_Pro-Mes'!HBO3</f>
        <v>0</v>
      </c>
      <c r="HBV7" s="120" t="e">
        <f>'[51]CRO2_Pro-Mes'!#REF!</f>
        <v>#REF!</v>
      </c>
      <c r="HBW7" s="120">
        <f>'[51]CRO2_Pro-Mes'!HBQ3</f>
        <v>0</v>
      </c>
      <c r="HBX7" s="120" t="e">
        <f>'[51]CRO2_Pro-Mes'!#REF!</f>
        <v>#REF!</v>
      </c>
      <c r="HBY7" s="120">
        <f>'[51]CRO2_Pro-Mes'!HBS3</f>
        <v>0</v>
      </c>
      <c r="HBZ7" s="120" t="e">
        <f>'[51]CRO2_Pro-Mes'!#REF!</f>
        <v>#REF!</v>
      </c>
      <c r="HCA7" s="120">
        <f>'[51]CRO2_Pro-Mes'!HBU3</f>
        <v>0</v>
      </c>
      <c r="HCB7" s="120" t="e">
        <f>'[51]CRO2_Pro-Mes'!#REF!</f>
        <v>#REF!</v>
      </c>
      <c r="HCC7" s="120">
        <f>'[51]CRO2_Pro-Mes'!HBW3</f>
        <v>0</v>
      </c>
      <c r="HCD7" s="120" t="e">
        <f>'[51]CRO2_Pro-Mes'!#REF!</f>
        <v>#REF!</v>
      </c>
      <c r="HCE7" s="120">
        <f>'[51]CRO2_Pro-Mes'!HBY3</f>
        <v>0</v>
      </c>
      <c r="HCF7" s="120" t="e">
        <f>'[51]CRO2_Pro-Mes'!#REF!</f>
        <v>#REF!</v>
      </c>
      <c r="HCG7" s="120">
        <f>'[51]CRO2_Pro-Mes'!HCA3</f>
        <v>0</v>
      </c>
      <c r="HCH7" s="120" t="e">
        <f>'[51]CRO2_Pro-Mes'!#REF!</f>
        <v>#REF!</v>
      </c>
      <c r="HCI7" s="120">
        <f>'[51]CRO2_Pro-Mes'!HCC3</f>
        <v>0</v>
      </c>
      <c r="HCJ7" s="120" t="e">
        <f>'[51]CRO2_Pro-Mes'!#REF!</f>
        <v>#REF!</v>
      </c>
      <c r="HCK7" s="120">
        <f>'[51]CRO2_Pro-Mes'!HCE3</f>
        <v>0</v>
      </c>
      <c r="HCL7" s="120" t="e">
        <f>'[51]CRO2_Pro-Mes'!#REF!</f>
        <v>#REF!</v>
      </c>
      <c r="HCM7" s="120">
        <f>'[51]CRO2_Pro-Mes'!HCG3</f>
        <v>0</v>
      </c>
      <c r="HCN7" s="120" t="e">
        <f>'[51]CRO2_Pro-Mes'!#REF!</f>
        <v>#REF!</v>
      </c>
      <c r="HCO7" s="120">
        <f>'[51]CRO2_Pro-Mes'!HCI3</f>
        <v>0</v>
      </c>
      <c r="HCP7" s="120" t="e">
        <f>'[51]CRO2_Pro-Mes'!#REF!</f>
        <v>#REF!</v>
      </c>
      <c r="HCQ7" s="120">
        <f>'[51]CRO2_Pro-Mes'!HCK3</f>
        <v>0</v>
      </c>
      <c r="HCR7" s="120" t="e">
        <f>'[51]CRO2_Pro-Mes'!#REF!</f>
        <v>#REF!</v>
      </c>
      <c r="HCS7" s="120">
        <f>'[51]CRO2_Pro-Mes'!HCM3</f>
        <v>0</v>
      </c>
      <c r="HCT7" s="120" t="e">
        <f>'[51]CRO2_Pro-Mes'!#REF!</f>
        <v>#REF!</v>
      </c>
      <c r="HCU7" s="120">
        <f>'[51]CRO2_Pro-Mes'!HCO3</f>
        <v>0</v>
      </c>
      <c r="HCV7" s="120" t="e">
        <f>'[51]CRO2_Pro-Mes'!#REF!</f>
        <v>#REF!</v>
      </c>
      <c r="HCW7" s="120">
        <f>'[51]CRO2_Pro-Mes'!HCQ3</f>
        <v>0</v>
      </c>
      <c r="HCX7" s="120" t="e">
        <f>'[51]CRO2_Pro-Mes'!#REF!</f>
        <v>#REF!</v>
      </c>
      <c r="HCY7" s="120">
        <f>'[51]CRO2_Pro-Mes'!HCS3</f>
        <v>0</v>
      </c>
      <c r="HCZ7" s="120" t="e">
        <f>'[51]CRO2_Pro-Mes'!#REF!</f>
        <v>#REF!</v>
      </c>
      <c r="HDA7" s="120">
        <f>'[51]CRO2_Pro-Mes'!HCU3</f>
        <v>0</v>
      </c>
      <c r="HDB7" s="120" t="e">
        <f>'[51]CRO2_Pro-Mes'!#REF!</f>
        <v>#REF!</v>
      </c>
      <c r="HDC7" s="120">
        <f>'[51]CRO2_Pro-Mes'!HCW3</f>
        <v>0</v>
      </c>
      <c r="HDD7" s="120" t="e">
        <f>'[51]CRO2_Pro-Mes'!#REF!</f>
        <v>#REF!</v>
      </c>
      <c r="HDE7" s="120">
        <f>'[51]CRO2_Pro-Mes'!HCY3</f>
        <v>0</v>
      </c>
      <c r="HDF7" s="120" t="e">
        <f>'[51]CRO2_Pro-Mes'!#REF!</f>
        <v>#REF!</v>
      </c>
      <c r="HDG7" s="120">
        <f>'[51]CRO2_Pro-Mes'!HDA3</f>
        <v>0</v>
      </c>
      <c r="HDH7" s="120" t="e">
        <f>'[51]CRO2_Pro-Mes'!#REF!</f>
        <v>#REF!</v>
      </c>
      <c r="HDI7" s="120">
        <f>'[51]CRO2_Pro-Mes'!HDC3</f>
        <v>0</v>
      </c>
      <c r="HDJ7" s="120" t="e">
        <f>'[51]CRO2_Pro-Mes'!#REF!</f>
        <v>#REF!</v>
      </c>
      <c r="HDK7" s="120">
        <f>'[51]CRO2_Pro-Mes'!HDE3</f>
        <v>0</v>
      </c>
      <c r="HDL7" s="120" t="e">
        <f>'[51]CRO2_Pro-Mes'!#REF!</f>
        <v>#REF!</v>
      </c>
      <c r="HDM7" s="120">
        <f>'[51]CRO2_Pro-Mes'!HDG3</f>
        <v>0</v>
      </c>
      <c r="HDN7" s="120" t="e">
        <f>'[51]CRO2_Pro-Mes'!#REF!</f>
        <v>#REF!</v>
      </c>
      <c r="HDO7" s="120">
        <f>'[51]CRO2_Pro-Mes'!HDI3</f>
        <v>0</v>
      </c>
      <c r="HDP7" s="120" t="e">
        <f>'[51]CRO2_Pro-Mes'!#REF!</f>
        <v>#REF!</v>
      </c>
      <c r="HDQ7" s="120">
        <f>'[51]CRO2_Pro-Mes'!HDK3</f>
        <v>0</v>
      </c>
      <c r="HDR7" s="120" t="e">
        <f>'[51]CRO2_Pro-Mes'!#REF!</f>
        <v>#REF!</v>
      </c>
      <c r="HDS7" s="120">
        <f>'[51]CRO2_Pro-Mes'!HDM3</f>
        <v>0</v>
      </c>
      <c r="HDT7" s="120" t="e">
        <f>'[51]CRO2_Pro-Mes'!#REF!</f>
        <v>#REF!</v>
      </c>
      <c r="HDU7" s="120">
        <f>'[51]CRO2_Pro-Mes'!HDO3</f>
        <v>0</v>
      </c>
      <c r="HDV7" s="120" t="e">
        <f>'[51]CRO2_Pro-Mes'!#REF!</f>
        <v>#REF!</v>
      </c>
      <c r="HDW7" s="120">
        <f>'[51]CRO2_Pro-Mes'!HDQ3</f>
        <v>0</v>
      </c>
      <c r="HDX7" s="120" t="e">
        <f>'[51]CRO2_Pro-Mes'!#REF!</f>
        <v>#REF!</v>
      </c>
      <c r="HDY7" s="120">
        <f>'[51]CRO2_Pro-Mes'!HDS3</f>
        <v>0</v>
      </c>
      <c r="HDZ7" s="120" t="e">
        <f>'[51]CRO2_Pro-Mes'!#REF!</f>
        <v>#REF!</v>
      </c>
      <c r="HEA7" s="120">
        <f>'[51]CRO2_Pro-Mes'!HDU3</f>
        <v>0</v>
      </c>
      <c r="HEB7" s="120" t="e">
        <f>'[51]CRO2_Pro-Mes'!#REF!</f>
        <v>#REF!</v>
      </c>
      <c r="HEC7" s="120">
        <f>'[51]CRO2_Pro-Mes'!HDW3</f>
        <v>0</v>
      </c>
      <c r="HED7" s="120" t="e">
        <f>'[51]CRO2_Pro-Mes'!#REF!</f>
        <v>#REF!</v>
      </c>
      <c r="HEE7" s="120">
        <f>'[51]CRO2_Pro-Mes'!HDY3</f>
        <v>0</v>
      </c>
      <c r="HEF7" s="120" t="e">
        <f>'[51]CRO2_Pro-Mes'!#REF!</f>
        <v>#REF!</v>
      </c>
      <c r="HEG7" s="120">
        <f>'[51]CRO2_Pro-Mes'!HEA3</f>
        <v>0</v>
      </c>
      <c r="HEH7" s="120" t="e">
        <f>'[51]CRO2_Pro-Mes'!#REF!</f>
        <v>#REF!</v>
      </c>
      <c r="HEI7" s="120">
        <f>'[51]CRO2_Pro-Mes'!HEC3</f>
        <v>0</v>
      </c>
      <c r="HEJ7" s="120" t="e">
        <f>'[51]CRO2_Pro-Mes'!#REF!</f>
        <v>#REF!</v>
      </c>
      <c r="HEK7" s="120">
        <f>'[51]CRO2_Pro-Mes'!HEE3</f>
        <v>0</v>
      </c>
      <c r="HEL7" s="120" t="e">
        <f>'[51]CRO2_Pro-Mes'!#REF!</f>
        <v>#REF!</v>
      </c>
      <c r="HEM7" s="120">
        <f>'[51]CRO2_Pro-Mes'!HEG3</f>
        <v>0</v>
      </c>
      <c r="HEN7" s="120" t="e">
        <f>'[51]CRO2_Pro-Mes'!#REF!</f>
        <v>#REF!</v>
      </c>
      <c r="HEO7" s="120">
        <f>'[51]CRO2_Pro-Mes'!HEI3</f>
        <v>0</v>
      </c>
      <c r="HEP7" s="120" t="e">
        <f>'[51]CRO2_Pro-Mes'!#REF!</f>
        <v>#REF!</v>
      </c>
      <c r="HEQ7" s="120">
        <f>'[51]CRO2_Pro-Mes'!HEK3</f>
        <v>0</v>
      </c>
      <c r="HER7" s="120" t="e">
        <f>'[51]CRO2_Pro-Mes'!#REF!</f>
        <v>#REF!</v>
      </c>
      <c r="HES7" s="120">
        <f>'[51]CRO2_Pro-Mes'!HEM3</f>
        <v>0</v>
      </c>
      <c r="HET7" s="120" t="e">
        <f>'[51]CRO2_Pro-Mes'!#REF!</f>
        <v>#REF!</v>
      </c>
      <c r="HEU7" s="120">
        <f>'[51]CRO2_Pro-Mes'!HEO3</f>
        <v>0</v>
      </c>
      <c r="HEV7" s="120" t="e">
        <f>'[51]CRO2_Pro-Mes'!#REF!</f>
        <v>#REF!</v>
      </c>
      <c r="HEW7" s="120">
        <f>'[51]CRO2_Pro-Mes'!HEQ3</f>
        <v>0</v>
      </c>
      <c r="HEX7" s="120" t="e">
        <f>'[51]CRO2_Pro-Mes'!#REF!</f>
        <v>#REF!</v>
      </c>
      <c r="HEY7" s="120">
        <f>'[51]CRO2_Pro-Mes'!HES3</f>
        <v>0</v>
      </c>
      <c r="HEZ7" s="120" t="e">
        <f>'[51]CRO2_Pro-Mes'!#REF!</f>
        <v>#REF!</v>
      </c>
      <c r="HFA7" s="120">
        <f>'[51]CRO2_Pro-Mes'!HEU3</f>
        <v>0</v>
      </c>
      <c r="HFB7" s="120" t="e">
        <f>'[51]CRO2_Pro-Mes'!#REF!</f>
        <v>#REF!</v>
      </c>
      <c r="HFC7" s="120">
        <f>'[51]CRO2_Pro-Mes'!HEW3</f>
        <v>0</v>
      </c>
      <c r="HFD7" s="120" t="e">
        <f>'[51]CRO2_Pro-Mes'!#REF!</f>
        <v>#REF!</v>
      </c>
      <c r="HFE7" s="120">
        <f>'[51]CRO2_Pro-Mes'!HEY3</f>
        <v>0</v>
      </c>
      <c r="HFF7" s="120" t="e">
        <f>'[51]CRO2_Pro-Mes'!#REF!</f>
        <v>#REF!</v>
      </c>
      <c r="HFG7" s="120">
        <f>'[51]CRO2_Pro-Mes'!HFA3</f>
        <v>0</v>
      </c>
      <c r="HFH7" s="120" t="e">
        <f>'[51]CRO2_Pro-Mes'!#REF!</f>
        <v>#REF!</v>
      </c>
      <c r="HFI7" s="120">
        <f>'[51]CRO2_Pro-Mes'!HFC3</f>
        <v>0</v>
      </c>
      <c r="HFJ7" s="120" t="e">
        <f>'[51]CRO2_Pro-Mes'!#REF!</f>
        <v>#REF!</v>
      </c>
      <c r="HFK7" s="120">
        <f>'[51]CRO2_Pro-Mes'!HFE3</f>
        <v>0</v>
      </c>
      <c r="HFL7" s="120" t="e">
        <f>'[51]CRO2_Pro-Mes'!#REF!</f>
        <v>#REF!</v>
      </c>
      <c r="HFM7" s="120">
        <f>'[51]CRO2_Pro-Mes'!HFG3</f>
        <v>0</v>
      </c>
      <c r="HFN7" s="120" t="e">
        <f>'[51]CRO2_Pro-Mes'!#REF!</f>
        <v>#REF!</v>
      </c>
      <c r="HFO7" s="120">
        <f>'[51]CRO2_Pro-Mes'!HFI3</f>
        <v>0</v>
      </c>
      <c r="HFP7" s="120" t="e">
        <f>'[51]CRO2_Pro-Mes'!#REF!</f>
        <v>#REF!</v>
      </c>
      <c r="HFQ7" s="120">
        <f>'[51]CRO2_Pro-Mes'!HFK3</f>
        <v>0</v>
      </c>
      <c r="HFR7" s="120" t="e">
        <f>'[51]CRO2_Pro-Mes'!#REF!</f>
        <v>#REF!</v>
      </c>
      <c r="HFS7" s="120">
        <f>'[51]CRO2_Pro-Mes'!HFM3</f>
        <v>0</v>
      </c>
      <c r="HFT7" s="120" t="e">
        <f>'[51]CRO2_Pro-Mes'!#REF!</f>
        <v>#REF!</v>
      </c>
      <c r="HFU7" s="120">
        <f>'[51]CRO2_Pro-Mes'!HFO3</f>
        <v>0</v>
      </c>
      <c r="HFV7" s="120" t="e">
        <f>'[51]CRO2_Pro-Mes'!#REF!</f>
        <v>#REF!</v>
      </c>
      <c r="HFW7" s="120">
        <f>'[51]CRO2_Pro-Mes'!HFQ3</f>
        <v>0</v>
      </c>
      <c r="HFX7" s="120" t="e">
        <f>'[51]CRO2_Pro-Mes'!#REF!</f>
        <v>#REF!</v>
      </c>
      <c r="HFY7" s="120">
        <f>'[51]CRO2_Pro-Mes'!HFS3</f>
        <v>0</v>
      </c>
      <c r="HFZ7" s="120" t="e">
        <f>'[51]CRO2_Pro-Mes'!#REF!</f>
        <v>#REF!</v>
      </c>
      <c r="HGA7" s="120">
        <f>'[51]CRO2_Pro-Mes'!HFU3</f>
        <v>0</v>
      </c>
      <c r="HGB7" s="120" t="e">
        <f>'[51]CRO2_Pro-Mes'!#REF!</f>
        <v>#REF!</v>
      </c>
      <c r="HGC7" s="120">
        <f>'[51]CRO2_Pro-Mes'!HFW3</f>
        <v>0</v>
      </c>
      <c r="HGD7" s="120" t="e">
        <f>'[51]CRO2_Pro-Mes'!#REF!</f>
        <v>#REF!</v>
      </c>
      <c r="HGE7" s="120">
        <f>'[51]CRO2_Pro-Mes'!HFY3</f>
        <v>0</v>
      </c>
      <c r="HGF7" s="120" t="e">
        <f>'[51]CRO2_Pro-Mes'!#REF!</f>
        <v>#REF!</v>
      </c>
      <c r="HGG7" s="120">
        <f>'[51]CRO2_Pro-Mes'!HGA3</f>
        <v>0</v>
      </c>
      <c r="HGH7" s="120" t="e">
        <f>'[51]CRO2_Pro-Mes'!#REF!</f>
        <v>#REF!</v>
      </c>
      <c r="HGI7" s="120">
        <f>'[51]CRO2_Pro-Mes'!HGC3</f>
        <v>0</v>
      </c>
      <c r="HGJ7" s="120" t="e">
        <f>'[51]CRO2_Pro-Mes'!#REF!</f>
        <v>#REF!</v>
      </c>
      <c r="HGK7" s="120">
        <f>'[51]CRO2_Pro-Mes'!HGE3</f>
        <v>0</v>
      </c>
      <c r="HGL7" s="120" t="e">
        <f>'[51]CRO2_Pro-Mes'!#REF!</f>
        <v>#REF!</v>
      </c>
      <c r="HGM7" s="120">
        <f>'[51]CRO2_Pro-Mes'!HGG3</f>
        <v>0</v>
      </c>
      <c r="HGN7" s="120" t="e">
        <f>'[51]CRO2_Pro-Mes'!#REF!</f>
        <v>#REF!</v>
      </c>
      <c r="HGO7" s="120">
        <f>'[51]CRO2_Pro-Mes'!HGI3</f>
        <v>0</v>
      </c>
      <c r="HGP7" s="120" t="e">
        <f>'[51]CRO2_Pro-Mes'!#REF!</f>
        <v>#REF!</v>
      </c>
      <c r="HGQ7" s="120">
        <f>'[51]CRO2_Pro-Mes'!HGK3</f>
        <v>0</v>
      </c>
      <c r="HGR7" s="120" t="e">
        <f>'[51]CRO2_Pro-Mes'!#REF!</f>
        <v>#REF!</v>
      </c>
      <c r="HGS7" s="120">
        <f>'[51]CRO2_Pro-Mes'!HGM3</f>
        <v>0</v>
      </c>
      <c r="HGT7" s="120" t="e">
        <f>'[51]CRO2_Pro-Mes'!#REF!</f>
        <v>#REF!</v>
      </c>
      <c r="HGU7" s="120">
        <f>'[51]CRO2_Pro-Mes'!HGO3</f>
        <v>0</v>
      </c>
      <c r="HGV7" s="120" t="e">
        <f>'[51]CRO2_Pro-Mes'!#REF!</f>
        <v>#REF!</v>
      </c>
      <c r="HGW7" s="120">
        <f>'[51]CRO2_Pro-Mes'!HGQ3</f>
        <v>0</v>
      </c>
      <c r="HGX7" s="120" t="e">
        <f>'[51]CRO2_Pro-Mes'!#REF!</f>
        <v>#REF!</v>
      </c>
      <c r="HGY7" s="120">
        <f>'[51]CRO2_Pro-Mes'!HGS3</f>
        <v>0</v>
      </c>
      <c r="HGZ7" s="120" t="e">
        <f>'[51]CRO2_Pro-Mes'!#REF!</f>
        <v>#REF!</v>
      </c>
      <c r="HHA7" s="120">
        <f>'[51]CRO2_Pro-Mes'!HGU3</f>
        <v>0</v>
      </c>
      <c r="HHB7" s="120" t="e">
        <f>'[51]CRO2_Pro-Mes'!#REF!</f>
        <v>#REF!</v>
      </c>
      <c r="HHC7" s="120">
        <f>'[51]CRO2_Pro-Mes'!HGW3</f>
        <v>0</v>
      </c>
      <c r="HHD7" s="120" t="e">
        <f>'[51]CRO2_Pro-Mes'!#REF!</f>
        <v>#REF!</v>
      </c>
      <c r="HHE7" s="120">
        <f>'[51]CRO2_Pro-Mes'!HGY3</f>
        <v>0</v>
      </c>
      <c r="HHF7" s="120" t="e">
        <f>'[51]CRO2_Pro-Mes'!#REF!</f>
        <v>#REF!</v>
      </c>
      <c r="HHG7" s="120">
        <f>'[51]CRO2_Pro-Mes'!HHA3</f>
        <v>0</v>
      </c>
      <c r="HHH7" s="120" t="e">
        <f>'[51]CRO2_Pro-Mes'!#REF!</f>
        <v>#REF!</v>
      </c>
      <c r="HHI7" s="120">
        <f>'[51]CRO2_Pro-Mes'!HHC3</f>
        <v>0</v>
      </c>
      <c r="HHJ7" s="120" t="e">
        <f>'[51]CRO2_Pro-Mes'!#REF!</f>
        <v>#REF!</v>
      </c>
      <c r="HHK7" s="120">
        <f>'[51]CRO2_Pro-Mes'!HHE3</f>
        <v>0</v>
      </c>
      <c r="HHL7" s="120" t="e">
        <f>'[51]CRO2_Pro-Mes'!#REF!</f>
        <v>#REF!</v>
      </c>
      <c r="HHM7" s="120">
        <f>'[51]CRO2_Pro-Mes'!HHG3</f>
        <v>0</v>
      </c>
      <c r="HHN7" s="120" t="e">
        <f>'[51]CRO2_Pro-Mes'!#REF!</f>
        <v>#REF!</v>
      </c>
      <c r="HHO7" s="120">
        <f>'[51]CRO2_Pro-Mes'!HHI3</f>
        <v>0</v>
      </c>
      <c r="HHP7" s="120" t="e">
        <f>'[51]CRO2_Pro-Mes'!#REF!</f>
        <v>#REF!</v>
      </c>
      <c r="HHQ7" s="120">
        <f>'[51]CRO2_Pro-Mes'!HHK3</f>
        <v>0</v>
      </c>
      <c r="HHR7" s="120" t="e">
        <f>'[51]CRO2_Pro-Mes'!#REF!</f>
        <v>#REF!</v>
      </c>
      <c r="HHS7" s="120">
        <f>'[51]CRO2_Pro-Mes'!HHM3</f>
        <v>0</v>
      </c>
      <c r="HHT7" s="120" t="e">
        <f>'[51]CRO2_Pro-Mes'!#REF!</f>
        <v>#REF!</v>
      </c>
      <c r="HHU7" s="120">
        <f>'[51]CRO2_Pro-Mes'!HHO3</f>
        <v>0</v>
      </c>
      <c r="HHV7" s="120" t="e">
        <f>'[51]CRO2_Pro-Mes'!#REF!</f>
        <v>#REF!</v>
      </c>
      <c r="HHW7" s="120">
        <f>'[51]CRO2_Pro-Mes'!HHQ3</f>
        <v>0</v>
      </c>
      <c r="HHX7" s="120" t="e">
        <f>'[51]CRO2_Pro-Mes'!#REF!</f>
        <v>#REF!</v>
      </c>
      <c r="HHY7" s="120">
        <f>'[51]CRO2_Pro-Mes'!HHS3</f>
        <v>0</v>
      </c>
      <c r="HHZ7" s="120" t="e">
        <f>'[51]CRO2_Pro-Mes'!#REF!</f>
        <v>#REF!</v>
      </c>
      <c r="HIA7" s="120">
        <f>'[51]CRO2_Pro-Mes'!HHU3</f>
        <v>0</v>
      </c>
      <c r="HIB7" s="120" t="e">
        <f>'[51]CRO2_Pro-Mes'!#REF!</f>
        <v>#REF!</v>
      </c>
      <c r="HIC7" s="120">
        <f>'[51]CRO2_Pro-Mes'!HHW3</f>
        <v>0</v>
      </c>
      <c r="HID7" s="120" t="e">
        <f>'[51]CRO2_Pro-Mes'!#REF!</f>
        <v>#REF!</v>
      </c>
      <c r="HIE7" s="120">
        <f>'[51]CRO2_Pro-Mes'!HHY3</f>
        <v>0</v>
      </c>
      <c r="HIF7" s="120" t="e">
        <f>'[51]CRO2_Pro-Mes'!#REF!</f>
        <v>#REF!</v>
      </c>
      <c r="HIG7" s="120">
        <f>'[51]CRO2_Pro-Mes'!HIA3</f>
        <v>0</v>
      </c>
      <c r="HIH7" s="120" t="e">
        <f>'[51]CRO2_Pro-Mes'!#REF!</f>
        <v>#REF!</v>
      </c>
      <c r="HII7" s="120">
        <f>'[51]CRO2_Pro-Mes'!HIC3</f>
        <v>0</v>
      </c>
      <c r="HIJ7" s="120" t="e">
        <f>'[51]CRO2_Pro-Mes'!#REF!</f>
        <v>#REF!</v>
      </c>
      <c r="HIK7" s="120">
        <f>'[51]CRO2_Pro-Mes'!HIE3</f>
        <v>0</v>
      </c>
      <c r="HIL7" s="120" t="e">
        <f>'[51]CRO2_Pro-Mes'!#REF!</f>
        <v>#REF!</v>
      </c>
      <c r="HIM7" s="120">
        <f>'[51]CRO2_Pro-Mes'!HIG3</f>
        <v>0</v>
      </c>
      <c r="HIN7" s="120" t="e">
        <f>'[51]CRO2_Pro-Mes'!#REF!</f>
        <v>#REF!</v>
      </c>
      <c r="HIO7" s="120">
        <f>'[51]CRO2_Pro-Mes'!HII3</f>
        <v>0</v>
      </c>
      <c r="HIP7" s="120" t="e">
        <f>'[51]CRO2_Pro-Mes'!#REF!</f>
        <v>#REF!</v>
      </c>
      <c r="HIQ7" s="120">
        <f>'[51]CRO2_Pro-Mes'!HIK3</f>
        <v>0</v>
      </c>
      <c r="HIR7" s="120" t="e">
        <f>'[51]CRO2_Pro-Mes'!#REF!</f>
        <v>#REF!</v>
      </c>
      <c r="HIS7" s="120">
        <f>'[51]CRO2_Pro-Mes'!HIM3</f>
        <v>0</v>
      </c>
      <c r="HIT7" s="120" t="e">
        <f>'[51]CRO2_Pro-Mes'!#REF!</f>
        <v>#REF!</v>
      </c>
      <c r="HIU7" s="120">
        <f>'[51]CRO2_Pro-Mes'!HIO3</f>
        <v>0</v>
      </c>
      <c r="HIV7" s="120" t="e">
        <f>'[51]CRO2_Pro-Mes'!#REF!</f>
        <v>#REF!</v>
      </c>
      <c r="HIW7" s="120">
        <f>'[51]CRO2_Pro-Mes'!HIQ3</f>
        <v>0</v>
      </c>
      <c r="HIX7" s="120" t="e">
        <f>'[51]CRO2_Pro-Mes'!#REF!</f>
        <v>#REF!</v>
      </c>
      <c r="HIY7" s="120">
        <f>'[51]CRO2_Pro-Mes'!HIS3</f>
        <v>0</v>
      </c>
      <c r="HIZ7" s="120" t="e">
        <f>'[51]CRO2_Pro-Mes'!#REF!</f>
        <v>#REF!</v>
      </c>
      <c r="HJA7" s="120">
        <f>'[51]CRO2_Pro-Mes'!HIU3</f>
        <v>0</v>
      </c>
      <c r="HJB7" s="120" t="e">
        <f>'[51]CRO2_Pro-Mes'!#REF!</f>
        <v>#REF!</v>
      </c>
      <c r="HJC7" s="120">
        <f>'[51]CRO2_Pro-Mes'!HIW3</f>
        <v>0</v>
      </c>
      <c r="HJD7" s="120" t="e">
        <f>'[51]CRO2_Pro-Mes'!#REF!</f>
        <v>#REF!</v>
      </c>
      <c r="HJE7" s="120">
        <f>'[51]CRO2_Pro-Mes'!HIY3</f>
        <v>0</v>
      </c>
      <c r="HJF7" s="120" t="e">
        <f>'[51]CRO2_Pro-Mes'!#REF!</f>
        <v>#REF!</v>
      </c>
      <c r="HJG7" s="120">
        <f>'[51]CRO2_Pro-Mes'!HJA3</f>
        <v>0</v>
      </c>
      <c r="HJH7" s="120" t="e">
        <f>'[51]CRO2_Pro-Mes'!#REF!</f>
        <v>#REF!</v>
      </c>
      <c r="HJI7" s="120">
        <f>'[51]CRO2_Pro-Mes'!HJC3</f>
        <v>0</v>
      </c>
      <c r="HJJ7" s="120" t="e">
        <f>'[51]CRO2_Pro-Mes'!#REF!</f>
        <v>#REF!</v>
      </c>
      <c r="HJK7" s="120">
        <f>'[51]CRO2_Pro-Mes'!HJE3</f>
        <v>0</v>
      </c>
      <c r="HJL7" s="120" t="e">
        <f>'[51]CRO2_Pro-Mes'!#REF!</f>
        <v>#REF!</v>
      </c>
      <c r="HJM7" s="120">
        <f>'[51]CRO2_Pro-Mes'!HJG3</f>
        <v>0</v>
      </c>
      <c r="HJN7" s="120" t="e">
        <f>'[51]CRO2_Pro-Mes'!#REF!</f>
        <v>#REF!</v>
      </c>
      <c r="HJO7" s="120">
        <f>'[51]CRO2_Pro-Mes'!HJI3</f>
        <v>0</v>
      </c>
      <c r="HJP7" s="120" t="e">
        <f>'[51]CRO2_Pro-Mes'!#REF!</f>
        <v>#REF!</v>
      </c>
      <c r="HJQ7" s="120">
        <f>'[51]CRO2_Pro-Mes'!HJK3</f>
        <v>0</v>
      </c>
      <c r="HJR7" s="120" t="e">
        <f>'[51]CRO2_Pro-Mes'!#REF!</f>
        <v>#REF!</v>
      </c>
      <c r="HJS7" s="120">
        <f>'[51]CRO2_Pro-Mes'!HJM3</f>
        <v>0</v>
      </c>
      <c r="HJT7" s="120" t="e">
        <f>'[51]CRO2_Pro-Mes'!#REF!</f>
        <v>#REF!</v>
      </c>
      <c r="HJU7" s="120">
        <f>'[51]CRO2_Pro-Mes'!HJO3</f>
        <v>0</v>
      </c>
      <c r="HJV7" s="120" t="e">
        <f>'[51]CRO2_Pro-Mes'!#REF!</f>
        <v>#REF!</v>
      </c>
      <c r="HJW7" s="120">
        <f>'[51]CRO2_Pro-Mes'!HJQ3</f>
        <v>0</v>
      </c>
      <c r="HJX7" s="120" t="e">
        <f>'[51]CRO2_Pro-Mes'!#REF!</f>
        <v>#REF!</v>
      </c>
      <c r="HJY7" s="120">
        <f>'[51]CRO2_Pro-Mes'!HJS3</f>
        <v>0</v>
      </c>
      <c r="HJZ7" s="120" t="e">
        <f>'[51]CRO2_Pro-Mes'!#REF!</f>
        <v>#REF!</v>
      </c>
      <c r="HKA7" s="120">
        <f>'[51]CRO2_Pro-Mes'!HJU3</f>
        <v>0</v>
      </c>
      <c r="HKB7" s="120" t="e">
        <f>'[51]CRO2_Pro-Mes'!#REF!</f>
        <v>#REF!</v>
      </c>
      <c r="HKC7" s="120">
        <f>'[51]CRO2_Pro-Mes'!HJW3</f>
        <v>0</v>
      </c>
      <c r="HKD7" s="120" t="e">
        <f>'[51]CRO2_Pro-Mes'!#REF!</f>
        <v>#REF!</v>
      </c>
      <c r="HKE7" s="120">
        <f>'[51]CRO2_Pro-Mes'!HJY3</f>
        <v>0</v>
      </c>
      <c r="HKF7" s="120" t="e">
        <f>'[51]CRO2_Pro-Mes'!#REF!</f>
        <v>#REF!</v>
      </c>
      <c r="HKG7" s="120">
        <f>'[51]CRO2_Pro-Mes'!HKA3</f>
        <v>0</v>
      </c>
      <c r="HKH7" s="120" t="e">
        <f>'[51]CRO2_Pro-Mes'!#REF!</f>
        <v>#REF!</v>
      </c>
      <c r="HKI7" s="120">
        <f>'[51]CRO2_Pro-Mes'!HKC3</f>
        <v>0</v>
      </c>
      <c r="HKJ7" s="120" t="e">
        <f>'[51]CRO2_Pro-Mes'!#REF!</f>
        <v>#REF!</v>
      </c>
      <c r="HKK7" s="120">
        <f>'[51]CRO2_Pro-Mes'!HKE3</f>
        <v>0</v>
      </c>
      <c r="HKL7" s="120" t="e">
        <f>'[51]CRO2_Pro-Mes'!#REF!</f>
        <v>#REF!</v>
      </c>
      <c r="HKM7" s="120">
        <f>'[51]CRO2_Pro-Mes'!HKG3</f>
        <v>0</v>
      </c>
      <c r="HKN7" s="120" t="e">
        <f>'[51]CRO2_Pro-Mes'!#REF!</f>
        <v>#REF!</v>
      </c>
      <c r="HKO7" s="120">
        <f>'[51]CRO2_Pro-Mes'!HKI3</f>
        <v>0</v>
      </c>
      <c r="HKP7" s="120" t="e">
        <f>'[51]CRO2_Pro-Mes'!#REF!</f>
        <v>#REF!</v>
      </c>
      <c r="HKQ7" s="120">
        <f>'[51]CRO2_Pro-Mes'!HKK3</f>
        <v>0</v>
      </c>
      <c r="HKR7" s="120" t="e">
        <f>'[51]CRO2_Pro-Mes'!#REF!</f>
        <v>#REF!</v>
      </c>
      <c r="HKS7" s="120">
        <f>'[51]CRO2_Pro-Mes'!HKM3</f>
        <v>0</v>
      </c>
      <c r="HKT7" s="120" t="e">
        <f>'[51]CRO2_Pro-Mes'!#REF!</f>
        <v>#REF!</v>
      </c>
      <c r="HKU7" s="120">
        <f>'[51]CRO2_Pro-Mes'!HKO3</f>
        <v>0</v>
      </c>
      <c r="HKV7" s="120" t="e">
        <f>'[51]CRO2_Pro-Mes'!#REF!</f>
        <v>#REF!</v>
      </c>
      <c r="HKW7" s="120">
        <f>'[51]CRO2_Pro-Mes'!HKQ3</f>
        <v>0</v>
      </c>
      <c r="HKX7" s="120" t="e">
        <f>'[51]CRO2_Pro-Mes'!#REF!</f>
        <v>#REF!</v>
      </c>
      <c r="HKY7" s="120">
        <f>'[51]CRO2_Pro-Mes'!HKS3</f>
        <v>0</v>
      </c>
      <c r="HKZ7" s="120" t="e">
        <f>'[51]CRO2_Pro-Mes'!#REF!</f>
        <v>#REF!</v>
      </c>
      <c r="HLA7" s="120">
        <f>'[51]CRO2_Pro-Mes'!HKU3</f>
        <v>0</v>
      </c>
      <c r="HLB7" s="120" t="e">
        <f>'[51]CRO2_Pro-Mes'!#REF!</f>
        <v>#REF!</v>
      </c>
      <c r="HLC7" s="120">
        <f>'[51]CRO2_Pro-Mes'!HKW3</f>
        <v>0</v>
      </c>
      <c r="HLD7" s="120" t="e">
        <f>'[51]CRO2_Pro-Mes'!#REF!</f>
        <v>#REF!</v>
      </c>
      <c r="HLE7" s="120">
        <f>'[51]CRO2_Pro-Mes'!HKY3</f>
        <v>0</v>
      </c>
      <c r="HLF7" s="120" t="e">
        <f>'[51]CRO2_Pro-Mes'!#REF!</f>
        <v>#REF!</v>
      </c>
      <c r="HLG7" s="120">
        <f>'[51]CRO2_Pro-Mes'!HLA3</f>
        <v>0</v>
      </c>
      <c r="HLH7" s="120" t="e">
        <f>'[51]CRO2_Pro-Mes'!#REF!</f>
        <v>#REF!</v>
      </c>
      <c r="HLI7" s="120">
        <f>'[51]CRO2_Pro-Mes'!HLC3</f>
        <v>0</v>
      </c>
      <c r="HLJ7" s="120" t="e">
        <f>'[51]CRO2_Pro-Mes'!#REF!</f>
        <v>#REF!</v>
      </c>
      <c r="HLK7" s="120">
        <f>'[51]CRO2_Pro-Mes'!HLE3</f>
        <v>0</v>
      </c>
      <c r="HLL7" s="120" t="e">
        <f>'[51]CRO2_Pro-Mes'!#REF!</f>
        <v>#REF!</v>
      </c>
      <c r="HLM7" s="120">
        <f>'[51]CRO2_Pro-Mes'!HLG3</f>
        <v>0</v>
      </c>
      <c r="HLN7" s="120" t="e">
        <f>'[51]CRO2_Pro-Mes'!#REF!</f>
        <v>#REF!</v>
      </c>
      <c r="HLO7" s="120">
        <f>'[51]CRO2_Pro-Mes'!HLI3</f>
        <v>0</v>
      </c>
      <c r="HLP7" s="120" t="e">
        <f>'[51]CRO2_Pro-Mes'!#REF!</f>
        <v>#REF!</v>
      </c>
      <c r="HLQ7" s="120">
        <f>'[51]CRO2_Pro-Mes'!HLK3</f>
        <v>0</v>
      </c>
      <c r="HLR7" s="120" t="e">
        <f>'[51]CRO2_Pro-Mes'!#REF!</f>
        <v>#REF!</v>
      </c>
      <c r="HLS7" s="120">
        <f>'[51]CRO2_Pro-Mes'!HLM3</f>
        <v>0</v>
      </c>
      <c r="HLT7" s="120" t="e">
        <f>'[51]CRO2_Pro-Mes'!#REF!</f>
        <v>#REF!</v>
      </c>
      <c r="HLU7" s="120">
        <f>'[51]CRO2_Pro-Mes'!HLO3</f>
        <v>0</v>
      </c>
      <c r="HLV7" s="120" t="e">
        <f>'[51]CRO2_Pro-Mes'!#REF!</f>
        <v>#REF!</v>
      </c>
      <c r="HLW7" s="120">
        <f>'[51]CRO2_Pro-Mes'!HLQ3</f>
        <v>0</v>
      </c>
      <c r="HLX7" s="120" t="e">
        <f>'[51]CRO2_Pro-Mes'!#REF!</f>
        <v>#REF!</v>
      </c>
      <c r="HLY7" s="120">
        <f>'[51]CRO2_Pro-Mes'!HLS3</f>
        <v>0</v>
      </c>
      <c r="HLZ7" s="120" t="e">
        <f>'[51]CRO2_Pro-Mes'!#REF!</f>
        <v>#REF!</v>
      </c>
      <c r="HMA7" s="120">
        <f>'[51]CRO2_Pro-Mes'!HLU3</f>
        <v>0</v>
      </c>
      <c r="HMB7" s="120" t="e">
        <f>'[51]CRO2_Pro-Mes'!#REF!</f>
        <v>#REF!</v>
      </c>
      <c r="HMC7" s="120">
        <f>'[51]CRO2_Pro-Mes'!HLW3</f>
        <v>0</v>
      </c>
      <c r="HMD7" s="120" t="e">
        <f>'[51]CRO2_Pro-Mes'!#REF!</f>
        <v>#REF!</v>
      </c>
      <c r="HME7" s="120">
        <f>'[51]CRO2_Pro-Mes'!HLY3</f>
        <v>0</v>
      </c>
      <c r="HMF7" s="120" t="e">
        <f>'[51]CRO2_Pro-Mes'!#REF!</f>
        <v>#REF!</v>
      </c>
      <c r="HMG7" s="120">
        <f>'[51]CRO2_Pro-Mes'!HMA3</f>
        <v>0</v>
      </c>
      <c r="HMH7" s="120" t="e">
        <f>'[51]CRO2_Pro-Mes'!#REF!</f>
        <v>#REF!</v>
      </c>
      <c r="HMI7" s="120">
        <f>'[51]CRO2_Pro-Mes'!HMC3</f>
        <v>0</v>
      </c>
      <c r="HMJ7" s="120" t="e">
        <f>'[51]CRO2_Pro-Mes'!#REF!</f>
        <v>#REF!</v>
      </c>
      <c r="HMK7" s="120">
        <f>'[51]CRO2_Pro-Mes'!HME3</f>
        <v>0</v>
      </c>
      <c r="HML7" s="120" t="e">
        <f>'[51]CRO2_Pro-Mes'!#REF!</f>
        <v>#REF!</v>
      </c>
      <c r="HMM7" s="120">
        <f>'[51]CRO2_Pro-Mes'!HMG3</f>
        <v>0</v>
      </c>
      <c r="HMN7" s="120" t="e">
        <f>'[51]CRO2_Pro-Mes'!#REF!</f>
        <v>#REF!</v>
      </c>
      <c r="HMO7" s="120">
        <f>'[51]CRO2_Pro-Mes'!HMI3</f>
        <v>0</v>
      </c>
      <c r="HMP7" s="120" t="e">
        <f>'[51]CRO2_Pro-Mes'!#REF!</f>
        <v>#REF!</v>
      </c>
      <c r="HMQ7" s="120">
        <f>'[51]CRO2_Pro-Mes'!HMK3</f>
        <v>0</v>
      </c>
      <c r="HMR7" s="120" t="e">
        <f>'[51]CRO2_Pro-Mes'!#REF!</f>
        <v>#REF!</v>
      </c>
      <c r="HMS7" s="120">
        <f>'[51]CRO2_Pro-Mes'!HMM3</f>
        <v>0</v>
      </c>
      <c r="HMT7" s="120" t="e">
        <f>'[51]CRO2_Pro-Mes'!#REF!</f>
        <v>#REF!</v>
      </c>
      <c r="HMU7" s="120">
        <f>'[51]CRO2_Pro-Mes'!HMO3</f>
        <v>0</v>
      </c>
      <c r="HMV7" s="120" t="e">
        <f>'[51]CRO2_Pro-Mes'!#REF!</f>
        <v>#REF!</v>
      </c>
      <c r="HMW7" s="120">
        <f>'[51]CRO2_Pro-Mes'!HMQ3</f>
        <v>0</v>
      </c>
      <c r="HMX7" s="120" t="e">
        <f>'[51]CRO2_Pro-Mes'!#REF!</f>
        <v>#REF!</v>
      </c>
      <c r="HMY7" s="120">
        <f>'[51]CRO2_Pro-Mes'!HMS3</f>
        <v>0</v>
      </c>
      <c r="HMZ7" s="120" t="e">
        <f>'[51]CRO2_Pro-Mes'!#REF!</f>
        <v>#REF!</v>
      </c>
      <c r="HNA7" s="120">
        <f>'[51]CRO2_Pro-Mes'!HMU3</f>
        <v>0</v>
      </c>
      <c r="HNB7" s="120" t="e">
        <f>'[51]CRO2_Pro-Mes'!#REF!</f>
        <v>#REF!</v>
      </c>
      <c r="HNC7" s="120">
        <f>'[51]CRO2_Pro-Mes'!HMW3</f>
        <v>0</v>
      </c>
      <c r="HND7" s="120" t="e">
        <f>'[51]CRO2_Pro-Mes'!#REF!</f>
        <v>#REF!</v>
      </c>
      <c r="HNE7" s="120">
        <f>'[51]CRO2_Pro-Mes'!HMY3</f>
        <v>0</v>
      </c>
      <c r="HNF7" s="120" t="e">
        <f>'[51]CRO2_Pro-Mes'!#REF!</f>
        <v>#REF!</v>
      </c>
      <c r="HNG7" s="120">
        <f>'[51]CRO2_Pro-Mes'!HNA3</f>
        <v>0</v>
      </c>
      <c r="HNH7" s="120" t="e">
        <f>'[51]CRO2_Pro-Mes'!#REF!</f>
        <v>#REF!</v>
      </c>
      <c r="HNI7" s="120">
        <f>'[51]CRO2_Pro-Mes'!HNC3</f>
        <v>0</v>
      </c>
      <c r="HNJ7" s="120" t="e">
        <f>'[51]CRO2_Pro-Mes'!#REF!</f>
        <v>#REF!</v>
      </c>
      <c r="HNK7" s="120">
        <f>'[51]CRO2_Pro-Mes'!HNE3</f>
        <v>0</v>
      </c>
      <c r="HNL7" s="120" t="e">
        <f>'[51]CRO2_Pro-Mes'!#REF!</f>
        <v>#REF!</v>
      </c>
      <c r="HNM7" s="120">
        <f>'[51]CRO2_Pro-Mes'!HNG3</f>
        <v>0</v>
      </c>
      <c r="HNN7" s="120" t="e">
        <f>'[51]CRO2_Pro-Mes'!#REF!</f>
        <v>#REF!</v>
      </c>
      <c r="HNO7" s="120">
        <f>'[51]CRO2_Pro-Mes'!HNI3</f>
        <v>0</v>
      </c>
      <c r="HNP7" s="120" t="e">
        <f>'[51]CRO2_Pro-Mes'!#REF!</f>
        <v>#REF!</v>
      </c>
      <c r="HNQ7" s="120">
        <f>'[51]CRO2_Pro-Mes'!HNK3</f>
        <v>0</v>
      </c>
      <c r="HNR7" s="120" t="e">
        <f>'[51]CRO2_Pro-Mes'!#REF!</f>
        <v>#REF!</v>
      </c>
      <c r="HNS7" s="120">
        <f>'[51]CRO2_Pro-Mes'!HNM3</f>
        <v>0</v>
      </c>
      <c r="HNT7" s="120" t="e">
        <f>'[51]CRO2_Pro-Mes'!#REF!</f>
        <v>#REF!</v>
      </c>
      <c r="HNU7" s="120">
        <f>'[51]CRO2_Pro-Mes'!HNO3</f>
        <v>0</v>
      </c>
      <c r="HNV7" s="120" t="e">
        <f>'[51]CRO2_Pro-Mes'!#REF!</f>
        <v>#REF!</v>
      </c>
      <c r="HNW7" s="120">
        <f>'[51]CRO2_Pro-Mes'!HNQ3</f>
        <v>0</v>
      </c>
      <c r="HNX7" s="120" t="e">
        <f>'[51]CRO2_Pro-Mes'!#REF!</f>
        <v>#REF!</v>
      </c>
      <c r="HNY7" s="120">
        <f>'[51]CRO2_Pro-Mes'!HNS3</f>
        <v>0</v>
      </c>
      <c r="HNZ7" s="120" t="e">
        <f>'[51]CRO2_Pro-Mes'!#REF!</f>
        <v>#REF!</v>
      </c>
      <c r="HOA7" s="120">
        <f>'[51]CRO2_Pro-Mes'!HNU3</f>
        <v>0</v>
      </c>
      <c r="HOB7" s="120" t="e">
        <f>'[51]CRO2_Pro-Mes'!#REF!</f>
        <v>#REF!</v>
      </c>
      <c r="HOC7" s="120">
        <f>'[51]CRO2_Pro-Mes'!HNW3</f>
        <v>0</v>
      </c>
      <c r="HOD7" s="120" t="e">
        <f>'[51]CRO2_Pro-Mes'!#REF!</f>
        <v>#REF!</v>
      </c>
      <c r="HOE7" s="120">
        <f>'[51]CRO2_Pro-Mes'!HNY3</f>
        <v>0</v>
      </c>
      <c r="HOF7" s="120" t="e">
        <f>'[51]CRO2_Pro-Mes'!#REF!</f>
        <v>#REF!</v>
      </c>
      <c r="HOG7" s="120">
        <f>'[51]CRO2_Pro-Mes'!HOA3</f>
        <v>0</v>
      </c>
      <c r="HOH7" s="120" t="e">
        <f>'[51]CRO2_Pro-Mes'!#REF!</f>
        <v>#REF!</v>
      </c>
      <c r="HOI7" s="120">
        <f>'[51]CRO2_Pro-Mes'!HOC3</f>
        <v>0</v>
      </c>
      <c r="HOJ7" s="120" t="e">
        <f>'[51]CRO2_Pro-Mes'!#REF!</f>
        <v>#REF!</v>
      </c>
      <c r="HOK7" s="120">
        <f>'[51]CRO2_Pro-Mes'!HOE3</f>
        <v>0</v>
      </c>
      <c r="HOL7" s="120" t="e">
        <f>'[51]CRO2_Pro-Mes'!#REF!</f>
        <v>#REF!</v>
      </c>
      <c r="HOM7" s="120">
        <f>'[51]CRO2_Pro-Mes'!HOG3</f>
        <v>0</v>
      </c>
      <c r="HON7" s="120" t="e">
        <f>'[51]CRO2_Pro-Mes'!#REF!</f>
        <v>#REF!</v>
      </c>
      <c r="HOO7" s="120">
        <f>'[51]CRO2_Pro-Mes'!HOI3</f>
        <v>0</v>
      </c>
      <c r="HOP7" s="120" t="e">
        <f>'[51]CRO2_Pro-Mes'!#REF!</f>
        <v>#REF!</v>
      </c>
      <c r="HOQ7" s="120">
        <f>'[51]CRO2_Pro-Mes'!HOK3</f>
        <v>0</v>
      </c>
      <c r="HOR7" s="120" t="e">
        <f>'[51]CRO2_Pro-Mes'!#REF!</f>
        <v>#REF!</v>
      </c>
      <c r="HOS7" s="120">
        <f>'[51]CRO2_Pro-Mes'!HOM3</f>
        <v>0</v>
      </c>
      <c r="HOT7" s="120" t="e">
        <f>'[51]CRO2_Pro-Mes'!#REF!</f>
        <v>#REF!</v>
      </c>
      <c r="HOU7" s="120">
        <f>'[51]CRO2_Pro-Mes'!HOO3</f>
        <v>0</v>
      </c>
      <c r="HOV7" s="120" t="e">
        <f>'[51]CRO2_Pro-Mes'!#REF!</f>
        <v>#REF!</v>
      </c>
      <c r="HOW7" s="120">
        <f>'[51]CRO2_Pro-Mes'!HOQ3</f>
        <v>0</v>
      </c>
      <c r="HOX7" s="120" t="e">
        <f>'[51]CRO2_Pro-Mes'!#REF!</f>
        <v>#REF!</v>
      </c>
      <c r="HOY7" s="120">
        <f>'[51]CRO2_Pro-Mes'!HOS3</f>
        <v>0</v>
      </c>
      <c r="HOZ7" s="120" t="e">
        <f>'[51]CRO2_Pro-Mes'!#REF!</f>
        <v>#REF!</v>
      </c>
      <c r="HPA7" s="120">
        <f>'[51]CRO2_Pro-Mes'!HOU3</f>
        <v>0</v>
      </c>
      <c r="HPB7" s="120" t="e">
        <f>'[51]CRO2_Pro-Mes'!#REF!</f>
        <v>#REF!</v>
      </c>
      <c r="HPC7" s="120">
        <f>'[51]CRO2_Pro-Mes'!HOW3</f>
        <v>0</v>
      </c>
      <c r="HPD7" s="120" t="e">
        <f>'[51]CRO2_Pro-Mes'!#REF!</f>
        <v>#REF!</v>
      </c>
      <c r="HPE7" s="120">
        <f>'[51]CRO2_Pro-Mes'!HOY3</f>
        <v>0</v>
      </c>
      <c r="HPF7" s="120" t="e">
        <f>'[51]CRO2_Pro-Mes'!#REF!</f>
        <v>#REF!</v>
      </c>
      <c r="HPG7" s="120">
        <f>'[51]CRO2_Pro-Mes'!HPA3</f>
        <v>0</v>
      </c>
      <c r="HPH7" s="120" t="e">
        <f>'[51]CRO2_Pro-Mes'!#REF!</f>
        <v>#REF!</v>
      </c>
      <c r="HPI7" s="120">
        <f>'[51]CRO2_Pro-Mes'!HPC3</f>
        <v>0</v>
      </c>
      <c r="HPJ7" s="120" t="e">
        <f>'[51]CRO2_Pro-Mes'!#REF!</f>
        <v>#REF!</v>
      </c>
      <c r="HPK7" s="120">
        <f>'[51]CRO2_Pro-Mes'!HPE3</f>
        <v>0</v>
      </c>
      <c r="HPL7" s="120" t="e">
        <f>'[51]CRO2_Pro-Mes'!#REF!</f>
        <v>#REF!</v>
      </c>
      <c r="HPM7" s="120">
        <f>'[51]CRO2_Pro-Mes'!HPG3</f>
        <v>0</v>
      </c>
      <c r="HPN7" s="120" t="e">
        <f>'[51]CRO2_Pro-Mes'!#REF!</f>
        <v>#REF!</v>
      </c>
      <c r="HPO7" s="120">
        <f>'[51]CRO2_Pro-Mes'!HPI3</f>
        <v>0</v>
      </c>
      <c r="HPP7" s="120" t="e">
        <f>'[51]CRO2_Pro-Mes'!#REF!</f>
        <v>#REF!</v>
      </c>
      <c r="HPQ7" s="120">
        <f>'[51]CRO2_Pro-Mes'!HPK3</f>
        <v>0</v>
      </c>
      <c r="HPR7" s="120" t="e">
        <f>'[51]CRO2_Pro-Mes'!#REF!</f>
        <v>#REF!</v>
      </c>
      <c r="HPS7" s="120">
        <f>'[51]CRO2_Pro-Mes'!HPM3</f>
        <v>0</v>
      </c>
      <c r="HPT7" s="120" t="e">
        <f>'[51]CRO2_Pro-Mes'!#REF!</f>
        <v>#REF!</v>
      </c>
      <c r="HPU7" s="120">
        <f>'[51]CRO2_Pro-Mes'!HPO3</f>
        <v>0</v>
      </c>
      <c r="HPV7" s="120" t="e">
        <f>'[51]CRO2_Pro-Mes'!#REF!</f>
        <v>#REF!</v>
      </c>
      <c r="HPW7" s="120">
        <f>'[51]CRO2_Pro-Mes'!HPQ3</f>
        <v>0</v>
      </c>
      <c r="HPX7" s="120" t="e">
        <f>'[51]CRO2_Pro-Mes'!#REF!</f>
        <v>#REF!</v>
      </c>
      <c r="HPY7" s="120">
        <f>'[51]CRO2_Pro-Mes'!HPS3</f>
        <v>0</v>
      </c>
      <c r="HPZ7" s="120" t="e">
        <f>'[51]CRO2_Pro-Mes'!#REF!</f>
        <v>#REF!</v>
      </c>
      <c r="HQA7" s="120">
        <f>'[51]CRO2_Pro-Mes'!HPU3</f>
        <v>0</v>
      </c>
      <c r="HQB7" s="120" t="e">
        <f>'[51]CRO2_Pro-Mes'!#REF!</f>
        <v>#REF!</v>
      </c>
      <c r="HQC7" s="120">
        <f>'[51]CRO2_Pro-Mes'!HPW3</f>
        <v>0</v>
      </c>
      <c r="HQD7" s="120" t="e">
        <f>'[51]CRO2_Pro-Mes'!#REF!</f>
        <v>#REF!</v>
      </c>
      <c r="HQE7" s="120">
        <f>'[51]CRO2_Pro-Mes'!HPY3</f>
        <v>0</v>
      </c>
      <c r="HQF7" s="120" t="e">
        <f>'[51]CRO2_Pro-Mes'!#REF!</f>
        <v>#REF!</v>
      </c>
      <c r="HQG7" s="120">
        <f>'[51]CRO2_Pro-Mes'!HQA3</f>
        <v>0</v>
      </c>
      <c r="HQH7" s="120" t="e">
        <f>'[51]CRO2_Pro-Mes'!#REF!</f>
        <v>#REF!</v>
      </c>
      <c r="HQI7" s="120">
        <f>'[51]CRO2_Pro-Mes'!HQC3</f>
        <v>0</v>
      </c>
      <c r="HQJ7" s="120" t="e">
        <f>'[51]CRO2_Pro-Mes'!#REF!</f>
        <v>#REF!</v>
      </c>
      <c r="HQK7" s="120">
        <f>'[51]CRO2_Pro-Mes'!HQE3</f>
        <v>0</v>
      </c>
      <c r="HQL7" s="120" t="e">
        <f>'[51]CRO2_Pro-Mes'!#REF!</f>
        <v>#REF!</v>
      </c>
      <c r="HQM7" s="120">
        <f>'[51]CRO2_Pro-Mes'!HQG3</f>
        <v>0</v>
      </c>
      <c r="HQN7" s="120" t="e">
        <f>'[51]CRO2_Pro-Mes'!#REF!</f>
        <v>#REF!</v>
      </c>
      <c r="HQO7" s="120">
        <f>'[51]CRO2_Pro-Mes'!HQI3</f>
        <v>0</v>
      </c>
      <c r="HQP7" s="120" t="e">
        <f>'[51]CRO2_Pro-Mes'!#REF!</f>
        <v>#REF!</v>
      </c>
      <c r="HQQ7" s="120">
        <f>'[51]CRO2_Pro-Mes'!HQK3</f>
        <v>0</v>
      </c>
      <c r="HQR7" s="120" t="e">
        <f>'[51]CRO2_Pro-Mes'!#REF!</f>
        <v>#REF!</v>
      </c>
      <c r="HQS7" s="120">
        <f>'[51]CRO2_Pro-Mes'!HQM3</f>
        <v>0</v>
      </c>
      <c r="HQT7" s="120" t="e">
        <f>'[51]CRO2_Pro-Mes'!#REF!</f>
        <v>#REF!</v>
      </c>
      <c r="HQU7" s="120">
        <f>'[51]CRO2_Pro-Mes'!HQO3</f>
        <v>0</v>
      </c>
      <c r="HQV7" s="120" t="e">
        <f>'[51]CRO2_Pro-Mes'!#REF!</f>
        <v>#REF!</v>
      </c>
      <c r="HQW7" s="120">
        <f>'[51]CRO2_Pro-Mes'!HQQ3</f>
        <v>0</v>
      </c>
      <c r="HQX7" s="120" t="e">
        <f>'[51]CRO2_Pro-Mes'!#REF!</f>
        <v>#REF!</v>
      </c>
      <c r="HQY7" s="120">
        <f>'[51]CRO2_Pro-Mes'!HQS3</f>
        <v>0</v>
      </c>
      <c r="HQZ7" s="120" t="e">
        <f>'[51]CRO2_Pro-Mes'!#REF!</f>
        <v>#REF!</v>
      </c>
      <c r="HRA7" s="120">
        <f>'[51]CRO2_Pro-Mes'!HQU3</f>
        <v>0</v>
      </c>
      <c r="HRB7" s="120" t="e">
        <f>'[51]CRO2_Pro-Mes'!#REF!</f>
        <v>#REF!</v>
      </c>
      <c r="HRC7" s="120">
        <f>'[51]CRO2_Pro-Mes'!HQW3</f>
        <v>0</v>
      </c>
      <c r="HRD7" s="120" t="e">
        <f>'[51]CRO2_Pro-Mes'!#REF!</f>
        <v>#REF!</v>
      </c>
      <c r="HRE7" s="120">
        <f>'[51]CRO2_Pro-Mes'!HQY3</f>
        <v>0</v>
      </c>
      <c r="HRF7" s="120" t="e">
        <f>'[51]CRO2_Pro-Mes'!#REF!</f>
        <v>#REF!</v>
      </c>
      <c r="HRG7" s="120">
        <f>'[51]CRO2_Pro-Mes'!HRA3</f>
        <v>0</v>
      </c>
      <c r="HRH7" s="120" t="e">
        <f>'[51]CRO2_Pro-Mes'!#REF!</f>
        <v>#REF!</v>
      </c>
      <c r="HRI7" s="120">
        <f>'[51]CRO2_Pro-Mes'!HRC3</f>
        <v>0</v>
      </c>
      <c r="HRJ7" s="120" t="e">
        <f>'[51]CRO2_Pro-Mes'!#REF!</f>
        <v>#REF!</v>
      </c>
      <c r="HRK7" s="120">
        <f>'[51]CRO2_Pro-Mes'!HRE3</f>
        <v>0</v>
      </c>
      <c r="HRL7" s="120" t="e">
        <f>'[51]CRO2_Pro-Mes'!#REF!</f>
        <v>#REF!</v>
      </c>
      <c r="HRM7" s="120">
        <f>'[51]CRO2_Pro-Mes'!HRG3</f>
        <v>0</v>
      </c>
      <c r="HRN7" s="120" t="e">
        <f>'[51]CRO2_Pro-Mes'!#REF!</f>
        <v>#REF!</v>
      </c>
      <c r="HRO7" s="120">
        <f>'[51]CRO2_Pro-Mes'!HRI3</f>
        <v>0</v>
      </c>
      <c r="HRP7" s="120" t="e">
        <f>'[51]CRO2_Pro-Mes'!#REF!</f>
        <v>#REF!</v>
      </c>
      <c r="HRQ7" s="120">
        <f>'[51]CRO2_Pro-Mes'!HRK3</f>
        <v>0</v>
      </c>
      <c r="HRR7" s="120" t="e">
        <f>'[51]CRO2_Pro-Mes'!#REF!</f>
        <v>#REF!</v>
      </c>
      <c r="HRS7" s="120">
        <f>'[51]CRO2_Pro-Mes'!HRM3</f>
        <v>0</v>
      </c>
      <c r="HRT7" s="120" t="e">
        <f>'[51]CRO2_Pro-Mes'!#REF!</f>
        <v>#REF!</v>
      </c>
      <c r="HRU7" s="120">
        <f>'[51]CRO2_Pro-Mes'!HRO3</f>
        <v>0</v>
      </c>
      <c r="HRV7" s="120" t="e">
        <f>'[51]CRO2_Pro-Mes'!#REF!</f>
        <v>#REF!</v>
      </c>
      <c r="HRW7" s="120">
        <f>'[51]CRO2_Pro-Mes'!HRQ3</f>
        <v>0</v>
      </c>
      <c r="HRX7" s="120" t="e">
        <f>'[51]CRO2_Pro-Mes'!#REF!</f>
        <v>#REF!</v>
      </c>
      <c r="HRY7" s="120">
        <f>'[51]CRO2_Pro-Mes'!HRS3</f>
        <v>0</v>
      </c>
      <c r="HRZ7" s="120" t="e">
        <f>'[51]CRO2_Pro-Mes'!#REF!</f>
        <v>#REF!</v>
      </c>
      <c r="HSA7" s="120">
        <f>'[51]CRO2_Pro-Mes'!HRU3</f>
        <v>0</v>
      </c>
      <c r="HSB7" s="120" t="e">
        <f>'[51]CRO2_Pro-Mes'!#REF!</f>
        <v>#REF!</v>
      </c>
      <c r="HSC7" s="120">
        <f>'[51]CRO2_Pro-Mes'!HRW3</f>
        <v>0</v>
      </c>
      <c r="HSD7" s="120" t="e">
        <f>'[51]CRO2_Pro-Mes'!#REF!</f>
        <v>#REF!</v>
      </c>
      <c r="HSE7" s="120">
        <f>'[51]CRO2_Pro-Mes'!HRY3</f>
        <v>0</v>
      </c>
      <c r="HSF7" s="120" t="e">
        <f>'[51]CRO2_Pro-Mes'!#REF!</f>
        <v>#REF!</v>
      </c>
      <c r="HSG7" s="120">
        <f>'[51]CRO2_Pro-Mes'!HSA3</f>
        <v>0</v>
      </c>
      <c r="HSH7" s="120" t="e">
        <f>'[51]CRO2_Pro-Mes'!#REF!</f>
        <v>#REF!</v>
      </c>
      <c r="HSI7" s="120">
        <f>'[51]CRO2_Pro-Mes'!HSC3</f>
        <v>0</v>
      </c>
      <c r="HSJ7" s="120" t="e">
        <f>'[51]CRO2_Pro-Mes'!#REF!</f>
        <v>#REF!</v>
      </c>
      <c r="HSK7" s="120">
        <f>'[51]CRO2_Pro-Mes'!HSE3</f>
        <v>0</v>
      </c>
      <c r="HSL7" s="120" t="e">
        <f>'[51]CRO2_Pro-Mes'!#REF!</f>
        <v>#REF!</v>
      </c>
      <c r="HSM7" s="120">
        <f>'[51]CRO2_Pro-Mes'!HSG3</f>
        <v>0</v>
      </c>
      <c r="HSN7" s="120" t="e">
        <f>'[51]CRO2_Pro-Mes'!#REF!</f>
        <v>#REF!</v>
      </c>
      <c r="HSO7" s="120">
        <f>'[51]CRO2_Pro-Mes'!HSI3</f>
        <v>0</v>
      </c>
      <c r="HSP7" s="120" t="e">
        <f>'[51]CRO2_Pro-Mes'!#REF!</f>
        <v>#REF!</v>
      </c>
      <c r="HSQ7" s="120">
        <f>'[51]CRO2_Pro-Mes'!HSK3</f>
        <v>0</v>
      </c>
      <c r="HSR7" s="120" t="e">
        <f>'[51]CRO2_Pro-Mes'!#REF!</f>
        <v>#REF!</v>
      </c>
      <c r="HSS7" s="120">
        <f>'[51]CRO2_Pro-Mes'!HSM3</f>
        <v>0</v>
      </c>
      <c r="HST7" s="120" t="e">
        <f>'[51]CRO2_Pro-Mes'!#REF!</f>
        <v>#REF!</v>
      </c>
      <c r="HSU7" s="120">
        <f>'[51]CRO2_Pro-Mes'!HSO3</f>
        <v>0</v>
      </c>
      <c r="HSV7" s="120" t="e">
        <f>'[51]CRO2_Pro-Mes'!#REF!</f>
        <v>#REF!</v>
      </c>
      <c r="HSW7" s="120">
        <f>'[51]CRO2_Pro-Mes'!HSQ3</f>
        <v>0</v>
      </c>
      <c r="HSX7" s="120" t="e">
        <f>'[51]CRO2_Pro-Mes'!#REF!</f>
        <v>#REF!</v>
      </c>
      <c r="HSY7" s="120">
        <f>'[51]CRO2_Pro-Mes'!HSS3</f>
        <v>0</v>
      </c>
      <c r="HSZ7" s="120" t="e">
        <f>'[51]CRO2_Pro-Mes'!#REF!</f>
        <v>#REF!</v>
      </c>
      <c r="HTA7" s="120">
        <f>'[51]CRO2_Pro-Mes'!HSU3</f>
        <v>0</v>
      </c>
      <c r="HTB7" s="120" t="e">
        <f>'[51]CRO2_Pro-Mes'!#REF!</f>
        <v>#REF!</v>
      </c>
      <c r="HTC7" s="120">
        <f>'[51]CRO2_Pro-Mes'!HSW3</f>
        <v>0</v>
      </c>
      <c r="HTD7" s="120" t="e">
        <f>'[51]CRO2_Pro-Mes'!#REF!</f>
        <v>#REF!</v>
      </c>
      <c r="HTE7" s="120">
        <f>'[51]CRO2_Pro-Mes'!HSY3</f>
        <v>0</v>
      </c>
      <c r="HTF7" s="120" t="e">
        <f>'[51]CRO2_Pro-Mes'!#REF!</f>
        <v>#REF!</v>
      </c>
      <c r="HTG7" s="120">
        <f>'[51]CRO2_Pro-Mes'!HTA3</f>
        <v>0</v>
      </c>
      <c r="HTH7" s="120" t="e">
        <f>'[51]CRO2_Pro-Mes'!#REF!</f>
        <v>#REF!</v>
      </c>
      <c r="HTI7" s="120">
        <f>'[51]CRO2_Pro-Mes'!HTC3</f>
        <v>0</v>
      </c>
      <c r="HTJ7" s="120" t="e">
        <f>'[51]CRO2_Pro-Mes'!#REF!</f>
        <v>#REF!</v>
      </c>
      <c r="HTK7" s="120">
        <f>'[51]CRO2_Pro-Mes'!HTE3</f>
        <v>0</v>
      </c>
      <c r="HTL7" s="120" t="e">
        <f>'[51]CRO2_Pro-Mes'!#REF!</f>
        <v>#REF!</v>
      </c>
      <c r="HTM7" s="120">
        <f>'[51]CRO2_Pro-Mes'!HTG3</f>
        <v>0</v>
      </c>
      <c r="HTN7" s="120" t="e">
        <f>'[51]CRO2_Pro-Mes'!#REF!</f>
        <v>#REF!</v>
      </c>
      <c r="HTO7" s="120">
        <f>'[51]CRO2_Pro-Mes'!HTI3</f>
        <v>0</v>
      </c>
      <c r="HTP7" s="120" t="e">
        <f>'[51]CRO2_Pro-Mes'!#REF!</f>
        <v>#REF!</v>
      </c>
      <c r="HTQ7" s="120">
        <f>'[51]CRO2_Pro-Mes'!HTK3</f>
        <v>0</v>
      </c>
      <c r="HTR7" s="120" t="e">
        <f>'[51]CRO2_Pro-Mes'!#REF!</f>
        <v>#REF!</v>
      </c>
      <c r="HTS7" s="120">
        <f>'[51]CRO2_Pro-Mes'!HTM3</f>
        <v>0</v>
      </c>
      <c r="HTT7" s="120" t="e">
        <f>'[51]CRO2_Pro-Mes'!#REF!</f>
        <v>#REF!</v>
      </c>
      <c r="HTU7" s="120">
        <f>'[51]CRO2_Pro-Mes'!HTO3</f>
        <v>0</v>
      </c>
      <c r="HTV7" s="120" t="e">
        <f>'[51]CRO2_Pro-Mes'!#REF!</f>
        <v>#REF!</v>
      </c>
      <c r="HTW7" s="120">
        <f>'[51]CRO2_Pro-Mes'!HTQ3</f>
        <v>0</v>
      </c>
      <c r="HTX7" s="120" t="e">
        <f>'[51]CRO2_Pro-Mes'!#REF!</f>
        <v>#REF!</v>
      </c>
      <c r="HTY7" s="120">
        <f>'[51]CRO2_Pro-Mes'!HTS3</f>
        <v>0</v>
      </c>
      <c r="HTZ7" s="120" t="e">
        <f>'[51]CRO2_Pro-Mes'!#REF!</f>
        <v>#REF!</v>
      </c>
      <c r="HUA7" s="120">
        <f>'[51]CRO2_Pro-Mes'!HTU3</f>
        <v>0</v>
      </c>
      <c r="HUB7" s="120" t="e">
        <f>'[51]CRO2_Pro-Mes'!#REF!</f>
        <v>#REF!</v>
      </c>
      <c r="HUC7" s="120">
        <f>'[51]CRO2_Pro-Mes'!HTW3</f>
        <v>0</v>
      </c>
      <c r="HUD7" s="120" t="e">
        <f>'[51]CRO2_Pro-Mes'!#REF!</f>
        <v>#REF!</v>
      </c>
      <c r="HUE7" s="120">
        <f>'[51]CRO2_Pro-Mes'!HTY3</f>
        <v>0</v>
      </c>
      <c r="HUF7" s="120" t="e">
        <f>'[51]CRO2_Pro-Mes'!#REF!</f>
        <v>#REF!</v>
      </c>
      <c r="HUG7" s="120">
        <f>'[51]CRO2_Pro-Mes'!HUA3</f>
        <v>0</v>
      </c>
      <c r="HUH7" s="120" t="e">
        <f>'[51]CRO2_Pro-Mes'!#REF!</f>
        <v>#REF!</v>
      </c>
      <c r="HUI7" s="120">
        <f>'[51]CRO2_Pro-Mes'!HUC3</f>
        <v>0</v>
      </c>
      <c r="HUJ7" s="120" t="e">
        <f>'[51]CRO2_Pro-Mes'!#REF!</f>
        <v>#REF!</v>
      </c>
      <c r="HUK7" s="120">
        <f>'[51]CRO2_Pro-Mes'!HUE3</f>
        <v>0</v>
      </c>
      <c r="HUL7" s="120" t="e">
        <f>'[51]CRO2_Pro-Mes'!#REF!</f>
        <v>#REF!</v>
      </c>
      <c r="HUM7" s="120">
        <f>'[51]CRO2_Pro-Mes'!HUG3</f>
        <v>0</v>
      </c>
      <c r="HUN7" s="120" t="e">
        <f>'[51]CRO2_Pro-Mes'!#REF!</f>
        <v>#REF!</v>
      </c>
      <c r="HUO7" s="120">
        <f>'[51]CRO2_Pro-Mes'!HUI3</f>
        <v>0</v>
      </c>
      <c r="HUP7" s="120" t="e">
        <f>'[51]CRO2_Pro-Mes'!#REF!</f>
        <v>#REF!</v>
      </c>
      <c r="HUQ7" s="120">
        <f>'[51]CRO2_Pro-Mes'!HUK3</f>
        <v>0</v>
      </c>
      <c r="HUR7" s="120" t="e">
        <f>'[51]CRO2_Pro-Mes'!#REF!</f>
        <v>#REF!</v>
      </c>
      <c r="HUS7" s="120">
        <f>'[51]CRO2_Pro-Mes'!HUM3</f>
        <v>0</v>
      </c>
      <c r="HUT7" s="120" t="e">
        <f>'[51]CRO2_Pro-Mes'!#REF!</f>
        <v>#REF!</v>
      </c>
      <c r="HUU7" s="120">
        <f>'[51]CRO2_Pro-Mes'!HUO3</f>
        <v>0</v>
      </c>
      <c r="HUV7" s="120" t="e">
        <f>'[51]CRO2_Pro-Mes'!#REF!</f>
        <v>#REF!</v>
      </c>
      <c r="HUW7" s="120">
        <f>'[51]CRO2_Pro-Mes'!HUQ3</f>
        <v>0</v>
      </c>
      <c r="HUX7" s="120" t="e">
        <f>'[51]CRO2_Pro-Mes'!#REF!</f>
        <v>#REF!</v>
      </c>
      <c r="HUY7" s="120">
        <f>'[51]CRO2_Pro-Mes'!HUS3</f>
        <v>0</v>
      </c>
      <c r="HUZ7" s="120" t="e">
        <f>'[51]CRO2_Pro-Mes'!#REF!</f>
        <v>#REF!</v>
      </c>
      <c r="HVA7" s="120">
        <f>'[51]CRO2_Pro-Mes'!HUU3</f>
        <v>0</v>
      </c>
      <c r="HVB7" s="120" t="e">
        <f>'[51]CRO2_Pro-Mes'!#REF!</f>
        <v>#REF!</v>
      </c>
      <c r="HVC7" s="120">
        <f>'[51]CRO2_Pro-Mes'!HUW3</f>
        <v>0</v>
      </c>
      <c r="HVD7" s="120" t="e">
        <f>'[51]CRO2_Pro-Mes'!#REF!</f>
        <v>#REF!</v>
      </c>
      <c r="HVE7" s="120">
        <f>'[51]CRO2_Pro-Mes'!HUY3</f>
        <v>0</v>
      </c>
      <c r="HVF7" s="120" t="e">
        <f>'[51]CRO2_Pro-Mes'!#REF!</f>
        <v>#REF!</v>
      </c>
      <c r="HVG7" s="120">
        <f>'[51]CRO2_Pro-Mes'!HVA3</f>
        <v>0</v>
      </c>
      <c r="HVH7" s="120" t="e">
        <f>'[51]CRO2_Pro-Mes'!#REF!</f>
        <v>#REF!</v>
      </c>
      <c r="HVI7" s="120">
        <f>'[51]CRO2_Pro-Mes'!HVC3</f>
        <v>0</v>
      </c>
      <c r="HVJ7" s="120" t="e">
        <f>'[51]CRO2_Pro-Mes'!#REF!</f>
        <v>#REF!</v>
      </c>
      <c r="HVK7" s="120">
        <f>'[51]CRO2_Pro-Mes'!HVE3</f>
        <v>0</v>
      </c>
      <c r="HVL7" s="120" t="e">
        <f>'[51]CRO2_Pro-Mes'!#REF!</f>
        <v>#REF!</v>
      </c>
      <c r="HVM7" s="120">
        <f>'[51]CRO2_Pro-Mes'!HVG3</f>
        <v>0</v>
      </c>
      <c r="HVN7" s="120" t="e">
        <f>'[51]CRO2_Pro-Mes'!#REF!</f>
        <v>#REF!</v>
      </c>
      <c r="HVO7" s="120">
        <f>'[51]CRO2_Pro-Mes'!HVI3</f>
        <v>0</v>
      </c>
      <c r="HVP7" s="120" t="e">
        <f>'[51]CRO2_Pro-Mes'!#REF!</f>
        <v>#REF!</v>
      </c>
      <c r="HVQ7" s="120">
        <f>'[51]CRO2_Pro-Mes'!HVK3</f>
        <v>0</v>
      </c>
      <c r="HVR7" s="120" t="e">
        <f>'[51]CRO2_Pro-Mes'!#REF!</f>
        <v>#REF!</v>
      </c>
      <c r="HVS7" s="120">
        <f>'[51]CRO2_Pro-Mes'!HVM3</f>
        <v>0</v>
      </c>
      <c r="HVT7" s="120" t="e">
        <f>'[51]CRO2_Pro-Mes'!#REF!</f>
        <v>#REF!</v>
      </c>
      <c r="HVU7" s="120">
        <f>'[51]CRO2_Pro-Mes'!HVO3</f>
        <v>0</v>
      </c>
      <c r="HVV7" s="120" t="e">
        <f>'[51]CRO2_Pro-Mes'!#REF!</f>
        <v>#REF!</v>
      </c>
      <c r="HVW7" s="120">
        <f>'[51]CRO2_Pro-Mes'!HVQ3</f>
        <v>0</v>
      </c>
      <c r="HVX7" s="120" t="e">
        <f>'[51]CRO2_Pro-Mes'!#REF!</f>
        <v>#REF!</v>
      </c>
      <c r="HVY7" s="120">
        <f>'[51]CRO2_Pro-Mes'!HVS3</f>
        <v>0</v>
      </c>
      <c r="HVZ7" s="120" t="e">
        <f>'[51]CRO2_Pro-Mes'!#REF!</f>
        <v>#REF!</v>
      </c>
      <c r="HWA7" s="120">
        <f>'[51]CRO2_Pro-Mes'!HVU3</f>
        <v>0</v>
      </c>
      <c r="HWB7" s="120" t="e">
        <f>'[51]CRO2_Pro-Mes'!#REF!</f>
        <v>#REF!</v>
      </c>
      <c r="HWC7" s="120">
        <f>'[51]CRO2_Pro-Mes'!HVW3</f>
        <v>0</v>
      </c>
      <c r="HWD7" s="120" t="e">
        <f>'[51]CRO2_Pro-Mes'!#REF!</f>
        <v>#REF!</v>
      </c>
      <c r="HWE7" s="120">
        <f>'[51]CRO2_Pro-Mes'!HVY3</f>
        <v>0</v>
      </c>
      <c r="HWF7" s="120" t="e">
        <f>'[51]CRO2_Pro-Mes'!#REF!</f>
        <v>#REF!</v>
      </c>
      <c r="HWG7" s="120">
        <f>'[51]CRO2_Pro-Mes'!HWA3</f>
        <v>0</v>
      </c>
      <c r="HWH7" s="120" t="e">
        <f>'[51]CRO2_Pro-Mes'!#REF!</f>
        <v>#REF!</v>
      </c>
      <c r="HWI7" s="120">
        <f>'[51]CRO2_Pro-Mes'!HWC3</f>
        <v>0</v>
      </c>
      <c r="HWJ7" s="120" t="e">
        <f>'[51]CRO2_Pro-Mes'!#REF!</f>
        <v>#REF!</v>
      </c>
      <c r="HWK7" s="120">
        <f>'[51]CRO2_Pro-Mes'!HWE3</f>
        <v>0</v>
      </c>
      <c r="HWL7" s="120" t="e">
        <f>'[51]CRO2_Pro-Mes'!#REF!</f>
        <v>#REF!</v>
      </c>
      <c r="HWM7" s="120">
        <f>'[51]CRO2_Pro-Mes'!HWG3</f>
        <v>0</v>
      </c>
      <c r="HWN7" s="120" t="e">
        <f>'[51]CRO2_Pro-Mes'!#REF!</f>
        <v>#REF!</v>
      </c>
      <c r="HWO7" s="120">
        <f>'[51]CRO2_Pro-Mes'!HWI3</f>
        <v>0</v>
      </c>
      <c r="HWP7" s="120" t="e">
        <f>'[51]CRO2_Pro-Mes'!#REF!</f>
        <v>#REF!</v>
      </c>
      <c r="HWQ7" s="120">
        <f>'[51]CRO2_Pro-Mes'!HWK3</f>
        <v>0</v>
      </c>
      <c r="HWR7" s="120" t="e">
        <f>'[51]CRO2_Pro-Mes'!#REF!</f>
        <v>#REF!</v>
      </c>
      <c r="HWS7" s="120">
        <f>'[51]CRO2_Pro-Mes'!HWM3</f>
        <v>0</v>
      </c>
      <c r="HWT7" s="120" t="e">
        <f>'[51]CRO2_Pro-Mes'!#REF!</f>
        <v>#REF!</v>
      </c>
      <c r="HWU7" s="120">
        <f>'[51]CRO2_Pro-Mes'!HWO3</f>
        <v>0</v>
      </c>
      <c r="HWV7" s="120" t="e">
        <f>'[51]CRO2_Pro-Mes'!#REF!</f>
        <v>#REF!</v>
      </c>
      <c r="HWW7" s="120">
        <f>'[51]CRO2_Pro-Mes'!HWQ3</f>
        <v>0</v>
      </c>
      <c r="HWX7" s="120" t="e">
        <f>'[51]CRO2_Pro-Mes'!#REF!</f>
        <v>#REF!</v>
      </c>
      <c r="HWY7" s="120">
        <f>'[51]CRO2_Pro-Mes'!HWS3</f>
        <v>0</v>
      </c>
      <c r="HWZ7" s="120" t="e">
        <f>'[51]CRO2_Pro-Mes'!#REF!</f>
        <v>#REF!</v>
      </c>
      <c r="HXA7" s="120">
        <f>'[51]CRO2_Pro-Mes'!HWU3</f>
        <v>0</v>
      </c>
      <c r="HXB7" s="120" t="e">
        <f>'[51]CRO2_Pro-Mes'!#REF!</f>
        <v>#REF!</v>
      </c>
      <c r="HXC7" s="120">
        <f>'[51]CRO2_Pro-Mes'!HWW3</f>
        <v>0</v>
      </c>
      <c r="HXD7" s="120" t="e">
        <f>'[51]CRO2_Pro-Mes'!#REF!</f>
        <v>#REF!</v>
      </c>
      <c r="HXE7" s="120">
        <f>'[51]CRO2_Pro-Mes'!HWY3</f>
        <v>0</v>
      </c>
      <c r="HXF7" s="120" t="e">
        <f>'[51]CRO2_Pro-Mes'!#REF!</f>
        <v>#REF!</v>
      </c>
      <c r="HXG7" s="120">
        <f>'[51]CRO2_Pro-Mes'!HXA3</f>
        <v>0</v>
      </c>
      <c r="HXH7" s="120" t="e">
        <f>'[51]CRO2_Pro-Mes'!#REF!</f>
        <v>#REF!</v>
      </c>
      <c r="HXI7" s="120">
        <f>'[51]CRO2_Pro-Mes'!HXC3</f>
        <v>0</v>
      </c>
      <c r="HXJ7" s="120" t="e">
        <f>'[51]CRO2_Pro-Mes'!#REF!</f>
        <v>#REF!</v>
      </c>
      <c r="HXK7" s="120">
        <f>'[51]CRO2_Pro-Mes'!HXE3</f>
        <v>0</v>
      </c>
      <c r="HXL7" s="120" t="e">
        <f>'[51]CRO2_Pro-Mes'!#REF!</f>
        <v>#REF!</v>
      </c>
      <c r="HXM7" s="120">
        <f>'[51]CRO2_Pro-Mes'!HXG3</f>
        <v>0</v>
      </c>
      <c r="HXN7" s="120" t="e">
        <f>'[51]CRO2_Pro-Mes'!#REF!</f>
        <v>#REF!</v>
      </c>
      <c r="HXO7" s="120">
        <f>'[51]CRO2_Pro-Mes'!HXI3</f>
        <v>0</v>
      </c>
      <c r="HXP7" s="120" t="e">
        <f>'[51]CRO2_Pro-Mes'!#REF!</f>
        <v>#REF!</v>
      </c>
      <c r="HXQ7" s="120">
        <f>'[51]CRO2_Pro-Mes'!HXK3</f>
        <v>0</v>
      </c>
      <c r="HXR7" s="120" t="e">
        <f>'[51]CRO2_Pro-Mes'!#REF!</f>
        <v>#REF!</v>
      </c>
      <c r="HXS7" s="120">
        <f>'[51]CRO2_Pro-Mes'!HXM3</f>
        <v>0</v>
      </c>
      <c r="HXT7" s="120" t="e">
        <f>'[51]CRO2_Pro-Mes'!#REF!</f>
        <v>#REF!</v>
      </c>
      <c r="HXU7" s="120">
        <f>'[51]CRO2_Pro-Mes'!HXO3</f>
        <v>0</v>
      </c>
      <c r="HXV7" s="120" t="e">
        <f>'[51]CRO2_Pro-Mes'!#REF!</f>
        <v>#REF!</v>
      </c>
      <c r="HXW7" s="120">
        <f>'[51]CRO2_Pro-Mes'!HXQ3</f>
        <v>0</v>
      </c>
      <c r="HXX7" s="120" t="e">
        <f>'[51]CRO2_Pro-Mes'!#REF!</f>
        <v>#REF!</v>
      </c>
      <c r="HXY7" s="120">
        <f>'[51]CRO2_Pro-Mes'!HXS3</f>
        <v>0</v>
      </c>
      <c r="HXZ7" s="120" t="e">
        <f>'[51]CRO2_Pro-Mes'!#REF!</f>
        <v>#REF!</v>
      </c>
      <c r="HYA7" s="120">
        <f>'[51]CRO2_Pro-Mes'!HXU3</f>
        <v>0</v>
      </c>
      <c r="HYB7" s="120" t="e">
        <f>'[51]CRO2_Pro-Mes'!#REF!</f>
        <v>#REF!</v>
      </c>
      <c r="HYC7" s="120">
        <f>'[51]CRO2_Pro-Mes'!HXW3</f>
        <v>0</v>
      </c>
      <c r="HYD7" s="120" t="e">
        <f>'[51]CRO2_Pro-Mes'!#REF!</f>
        <v>#REF!</v>
      </c>
      <c r="HYE7" s="120">
        <f>'[51]CRO2_Pro-Mes'!HXY3</f>
        <v>0</v>
      </c>
      <c r="HYF7" s="120" t="e">
        <f>'[51]CRO2_Pro-Mes'!#REF!</f>
        <v>#REF!</v>
      </c>
      <c r="HYG7" s="120">
        <f>'[51]CRO2_Pro-Mes'!HYA3</f>
        <v>0</v>
      </c>
      <c r="HYH7" s="120" t="e">
        <f>'[51]CRO2_Pro-Mes'!#REF!</f>
        <v>#REF!</v>
      </c>
      <c r="HYI7" s="120">
        <f>'[51]CRO2_Pro-Mes'!HYC3</f>
        <v>0</v>
      </c>
      <c r="HYJ7" s="120" t="e">
        <f>'[51]CRO2_Pro-Mes'!#REF!</f>
        <v>#REF!</v>
      </c>
      <c r="HYK7" s="120">
        <f>'[51]CRO2_Pro-Mes'!HYE3</f>
        <v>0</v>
      </c>
      <c r="HYL7" s="120" t="e">
        <f>'[51]CRO2_Pro-Mes'!#REF!</f>
        <v>#REF!</v>
      </c>
      <c r="HYM7" s="120">
        <f>'[51]CRO2_Pro-Mes'!HYG3</f>
        <v>0</v>
      </c>
      <c r="HYN7" s="120" t="e">
        <f>'[51]CRO2_Pro-Mes'!#REF!</f>
        <v>#REF!</v>
      </c>
      <c r="HYO7" s="120">
        <f>'[51]CRO2_Pro-Mes'!HYI3</f>
        <v>0</v>
      </c>
      <c r="HYP7" s="120" t="e">
        <f>'[51]CRO2_Pro-Mes'!#REF!</f>
        <v>#REF!</v>
      </c>
      <c r="HYQ7" s="120">
        <f>'[51]CRO2_Pro-Mes'!HYK3</f>
        <v>0</v>
      </c>
      <c r="HYR7" s="120" t="e">
        <f>'[51]CRO2_Pro-Mes'!#REF!</f>
        <v>#REF!</v>
      </c>
      <c r="HYS7" s="120">
        <f>'[51]CRO2_Pro-Mes'!HYM3</f>
        <v>0</v>
      </c>
      <c r="HYT7" s="120" t="e">
        <f>'[51]CRO2_Pro-Mes'!#REF!</f>
        <v>#REF!</v>
      </c>
      <c r="HYU7" s="120">
        <f>'[51]CRO2_Pro-Mes'!HYO3</f>
        <v>0</v>
      </c>
      <c r="HYV7" s="120" t="e">
        <f>'[51]CRO2_Pro-Mes'!#REF!</f>
        <v>#REF!</v>
      </c>
      <c r="HYW7" s="120">
        <f>'[51]CRO2_Pro-Mes'!HYQ3</f>
        <v>0</v>
      </c>
      <c r="HYX7" s="120" t="e">
        <f>'[51]CRO2_Pro-Mes'!#REF!</f>
        <v>#REF!</v>
      </c>
      <c r="HYY7" s="120">
        <f>'[51]CRO2_Pro-Mes'!HYS3</f>
        <v>0</v>
      </c>
      <c r="HYZ7" s="120" t="e">
        <f>'[51]CRO2_Pro-Mes'!#REF!</f>
        <v>#REF!</v>
      </c>
      <c r="HZA7" s="120">
        <f>'[51]CRO2_Pro-Mes'!HYU3</f>
        <v>0</v>
      </c>
      <c r="HZB7" s="120" t="e">
        <f>'[51]CRO2_Pro-Mes'!#REF!</f>
        <v>#REF!</v>
      </c>
      <c r="HZC7" s="120">
        <f>'[51]CRO2_Pro-Mes'!HYW3</f>
        <v>0</v>
      </c>
      <c r="HZD7" s="120" t="e">
        <f>'[51]CRO2_Pro-Mes'!#REF!</f>
        <v>#REF!</v>
      </c>
      <c r="HZE7" s="120">
        <f>'[51]CRO2_Pro-Mes'!HYY3</f>
        <v>0</v>
      </c>
      <c r="HZF7" s="120" t="e">
        <f>'[51]CRO2_Pro-Mes'!#REF!</f>
        <v>#REF!</v>
      </c>
      <c r="HZG7" s="120">
        <f>'[51]CRO2_Pro-Mes'!HZA3</f>
        <v>0</v>
      </c>
      <c r="HZH7" s="120" t="e">
        <f>'[51]CRO2_Pro-Mes'!#REF!</f>
        <v>#REF!</v>
      </c>
      <c r="HZI7" s="120">
        <f>'[51]CRO2_Pro-Mes'!HZC3</f>
        <v>0</v>
      </c>
      <c r="HZJ7" s="120" t="e">
        <f>'[51]CRO2_Pro-Mes'!#REF!</f>
        <v>#REF!</v>
      </c>
      <c r="HZK7" s="120">
        <f>'[51]CRO2_Pro-Mes'!HZE3</f>
        <v>0</v>
      </c>
      <c r="HZL7" s="120" t="e">
        <f>'[51]CRO2_Pro-Mes'!#REF!</f>
        <v>#REF!</v>
      </c>
      <c r="HZM7" s="120">
        <f>'[51]CRO2_Pro-Mes'!HZG3</f>
        <v>0</v>
      </c>
      <c r="HZN7" s="120" t="e">
        <f>'[51]CRO2_Pro-Mes'!#REF!</f>
        <v>#REF!</v>
      </c>
      <c r="HZO7" s="120">
        <f>'[51]CRO2_Pro-Mes'!HZI3</f>
        <v>0</v>
      </c>
      <c r="HZP7" s="120" t="e">
        <f>'[51]CRO2_Pro-Mes'!#REF!</f>
        <v>#REF!</v>
      </c>
      <c r="HZQ7" s="120">
        <f>'[51]CRO2_Pro-Mes'!HZK3</f>
        <v>0</v>
      </c>
      <c r="HZR7" s="120" t="e">
        <f>'[51]CRO2_Pro-Mes'!#REF!</f>
        <v>#REF!</v>
      </c>
      <c r="HZS7" s="120">
        <f>'[51]CRO2_Pro-Mes'!HZM3</f>
        <v>0</v>
      </c>
      <c r="HZT7" s="120" t="e">
        <f>'[51]CRO2_Pro-Mes'!#REF!</f>
        <v>#REF!</v>
      </c>
      <c r="HZU7" s="120">
        <f>'[51]CRO2_Pro-Mes'!HZO3</f>
        <v>0</v>
      </c>
      <c r="HZV7" s="120" t="e">
        <f>'[51]CRO2_Pro-Mes'!#REF!</f>
        <v>#REF!</v>
      </c>
      <c r="HZW7" s="120">
        <f>'[51]CRO2_Pro-Mes'!HZQ3</f>
        <v>0</v>
      </c>
      <c r="HZX7" s="120" t="e">
        <f>'[51]CRO2_Pro-Mes'!#REF!</f>
        <v>#REF!</v>
      </c>
      <c r="HZY7" s="120">
        <f>'[51]CRO2_Pro-Mes'!HZS3</f>
        <v>0</v>
      </c>
      <c r="HZZ7" s="120" t="e">
        <f>'[51]CRO2_Pro-Mes'!#REF!</f>
        <v>#REF!</v>
      </c>
      <c r="IAA7" s="120">
        <f>'[51]CRO2_Pro-Mes'!HZU3</f>
        <v>0</v>
      </c>
      <c r="IAB7" s="120" t="e">
        <f>'[51]CRO2_Pro-Mes'!#REF!</f>
        <v>#REF!</v>
      </c>
      <c r="IAC7" s="120">
        <f>'[51]CRO2_Pro-Mes'!HZW3</f>
        <v>0</v>
      </c>
      <c r="IAD7" s="120" t="e">
        <f>'[51]CRO2_Pro-Mes'!#REF!</f>
        <v>#REF!</v>
      </c>
      <c r="IAE7" s="120">
        <f>'[51]CRO2_Pro-Mes'!HZY3</f>
        <v>0</v>
      </c>
      <c r="IAF7" s="120" t="e">
        <f>'[51]CRO2_Pro-Mes'!#REF!</f>
        <v>#REF!</v>
      </c>
      <c r="IAG7" s="120">
        <f>'[51]CRO2_Pro-Mes'!IAA3</f>
        <v>0</v>
      </c>
      <c r="IAH7" s="120" t="e">
        <f>'[51]CRO2_Pro-Mes'!#REF!</f>
        <v>#REF!</v>
      </c>
      <c r="IAI7" s="120">
        <f>'[51]CRO2_Pro-Mes'!IAC3</f>
        <v>0</v>
      </c>
      <c r="IAJ7" s="120" t="e">
        <f>'[51]CRO2_Pro-Mes'!#REF!</f>
        <v>#REF!</v>
      </c>
      <c r="IAK7" s="120">
        <f>'[51]CRO2_Pro-Mes'!IAE3</f>
        <v>0</v>
      </c>
      <c r="IAL7" s="120" t="e">
        <f>'[51]CRO2_Pro-Mes'!#REF!</f>
        <v>#REF!</v>
      </c>
      <c r="IAM7" s="120">
        <f>'[51]CRO2_Pro-Mes'!IAG3</f>
        <v>0</v>
      </c>
      <c r="IAN7" s="120" t="e">
        <f>'[51]CRO2_Pro-Mes'!#REF!</f>
        <v>#REF!</v>
      </c>
      <c r="IAO7" s="120">
        <f>'[51]CRO2_Pro-Mes'!IAI3</f>
        <v>0</v>
      </c>
      <c r="IAP7" s="120" t="e">
        <f>'[51]CRO2_Pro-Mes'!#REF!</f>
        <v>#REF!</v>
      </c>
      <c r="IAQ7" s="120">
        <f>'[51]CRO2_Pro-Mes'!IAK3</f>
        <v>0</v>
      </c>
      <c r="IAR7" s="120" t="e">
        <f>'[51]CRO2_Pro-Mes'!#REF!</f>
        <v>#REF!</v>
      </c>
      <c r="IAS7" s="120">
        <f>'[51]CRO2_Pro-Mes'!IAM3</f>
        <v>0</v>
      </c>
      <c r="IAT7" s="120" t="e">
        <f>'[51]CRO2_Pro-Mes'!#REF!</f>
        <v>#REF!</v>
      </c>
      <c r="IAU7" s="120">
        <f>'[51]CRO2_Pro-Mes'!IAO3</f>
        <v>0</v>
      </c>
      <c r="IAV7" s="120" t="e">
        <f>'[51]CRO2_Pro-Mes'!#REF!</f>
        <v>#REF!</v>
      </c>
      <c r="IAW7" s="120">
        <f>'[51]CRO2_Pro-Mes'!IAQ3</f>
        <v>0</v>
      </c>
      <c r="IAX7" s="120" t="e">
        <f>'[51]CRO2_Pro-Mes'!#REF!</f>
        <v>#REF!</v>
      </c>
      <c r="IAY7" s="120">
        <f>'[51]CRO2_Pro-Mes'!IAS3</f>
        <v>0</v>
      </c>
      <c r="IAZ7" s="120" t="e">
        <f>'[51]CRO2_Pro-Mes'!#REF!</f>
        <v>#REF!</v>
      </c>
      <c r="IBA7" s="120">
        <f>'[51]CRO2_Pro-Mes'!IAU3</f>
        <v>0</v>
      </c>
      <c r="IBB7" s="120" t="e">
        <f>'[51]CRO2_Pro-Mes'!#REF!</f>
        <v>#REF!</v>
      </c>
      <c r="IBC7" s="120">
        <f>'[51]CRO2_Pro-Mes'!IAW3</f>
        <v>0</v>
      </c>
      <c r="IBD7" s="120" t="e">
        <f>'[51]CRO2_Pro-Mes'!#REF!</f>
        <v>#REF!</v>
      </c>
      <c r="IBE7" s="120">
        <f>'[51]CRO2_Pro-Mes'!IAY3</f>
        <v>0</v>
      </c>
      <c r="IBF7" s="120" t="e">
        <f>'[51]CRO2_Pro-Mes'!#REF!</f>
        <v>#REF!</v>
      </c>
      <c r="IBG7" s="120">
        <f>'[51]CRO2_Pro-Mes'!IBA3</f>
        <v>0</v>
      </c>
      <c r="IBH7" s="120" t="e">
        <f>'[51]CRO2_Pro-Mes'!#REF!</f>
        <v>#REF!</v>
      </c>
      <c r="IBI7" s="120">
        <f>'[51]CRO2_Pro-Mes'!IBC3</f>
        <v>0</v>
      </c>
      <c r="IBJ7" s="120" t="e">
        <f>'[51]CRO2_Pro-Mes'!#REF!</f>
        <v>#REF!</v>
      </c>
      <c r="IBK7" s="120">
        <f>'[51]CRO2_Pro-Mes'!IBE3</f>
        <v>0</v>
      </c>
      <c r="IBL7" s="120" t="e">
        <f>'[51]CRO2_Pro-Mes'!#REF!</f>
        <v>#REF!</v>
      </c>
      <c r="IBM7" s="120">
        <f>'[51]CRO2_Pro-Mes'!IBG3</f>
        <v>0</v>
      </c>
      <c r="IBN7" s="120" t="e">
        <f>'[51]CRO2_Pro-Mes'!#REF!</f>
        <v>#REF!</v>
      </c>
      <c r="IBO7" s="120">
        <f>'[51]CRO2_Pro-Mes'!IBI3</f>
        <v>0</v>
      </c>
      <c r="IBP7" s="120" t="e">
        <f>'[51]CRO2_Pro-Mes'!#REF!</f>
        <v>#REF!</v>
      </c>
      <c r="IBQ7" s="120">
        <f>'[51]CRO2_Pro-Mes'!IBK3</f>
        <v>0</v>
      </c>
      <c r="IBR7" s="120" t="e">
        <f>'[51]CRO2_Pro-Mes'!#REF!</f>
        <v>#REF!</v>
      </c>
      <c r="IBS7" s="120">
        <f>'[51]CRO2_Pro-Mes'!IBM3</f>
        <v>0</v>
      </c>
      <c r="IBT7" s="120" t="e">
        <f>'[51]CRO2_Pro-Mes'!#REF!</f>
        <v>#REF!</v>
      </c>
      <c r="IBU7" s="120">
        <f>'[51]CRO2_Pro-Mes'!IBO3</f>
        <v>0</v>
      </c>
      <c r="IBV7" s="120" t="e">
        <f>'[51]CRO2_Pro-Mes'!#REF!</f>
        <v>#REF!</v>
      </c>
      <c r="IBW7" s="120">
        <f>'[51]CRO2_Pro-Mes'!IBQ3</f>
        <v>0</v>
      </c>
      <c r="IBX7" s="120" t="e">
        <f>'[51]CRO2_Pro-Mes'!#REF!</f>
        <v>#REF!</v>
      </c>
      <c r="IBY7" s="120">
        <f>'[51]CRO2_Pro-Mes'!IBS3</f>
        <v>0</v>
      </c>
      <c r="IBZ7" s="120" t="e">
        <f>'[51]CRO2_Pro-Mes'!#REF!</f>
        <v>#REF!</v>
      </c>
      <c r="ICA7" s="120">
        <f>'[51]CRO2_Pro-Mes'!IBU3</f>
        <v>0</v>
      </c>
      <c r="ICB7" s="120" t="e">
        <f>'[51]CRO2_Pro-Mes'!#REF!</f>
        <v>#REF!</v>
      </c>
      <c r="ICC7" s="120">
        <f>'[51]CRO2_Pro-Mes'!IBW3</f>
        <v>0</v>
      </c>
      <c r="ICD7" s="120" t="e">
        <f>'[51]CRO2_Pro-Mes'!#REF!</f>
        <v>#REF!</v>
      </c>
      <c r="ICE7" s="120">
        <f>'[51]CRO2_Pro-Mes'!IBY3</f>
        <v>0</v>
      </c>
      <c r="ICF7" s="120" t="e">
        <f>'[51]CRO2_Pro-Mes'!#REF!</f>
        <v>#REF!</v>
      </c>
      <c r="ICG7" s="120">
        <f>'[51]CRO2_Pro-Mes'!ICA3</f>
        <v>0</v>
      </c>
      <c r="ICH7" s="120" t="e">
        <f>'[51]CRO2_Pro-Mes'!#REF!</f>
        <v>#REF!</v>
      </c>
      <c r="ICI7" s="120">
        <f>'[51]CRO2_Pro-Mes'!ICC3</f>
        <v>0</v>
      </c>
      <c r="ICJ7" s="120" t="e">
        <f>'[51]CRO2_Pro-Mes'!#REF!</f>
        <v>#REF!</v>
      </c>
      <c r="ICK7" s="120">
        <f>'[51]CRO2_Pro-Mes'!ICE3</f>
        <v>0</v>
      </c>
      <c r="ICL7" s="120" t="e">
        <f>'[51]CRO2_Pro-Mes'!#REF!</f>
        <v>#REF!</v>
      </c>
      <c r="ICM7" s="120">
        <f>'[51]CRO2_Pro-Mes'!ICG3</f>
        <v>0</v>
      </c>
      <c r="ICN7" s="120" t="e">
        <f>'[51]CRO2_Pro-Mes'!#REF!</f>
        <v>#REF!</v>
      </c>
      <c r="ICO7" s="120">
        <f>'[51]CRO2_Pro-Mes'!ICI3</f>
        <v>0</v>
      </c>
      <c r="ICP7" s="120" t="e">
        <f>'[51]CRO2_Pro-Mes'!#REF!</f>
        <v>#REF!</v>
      </c>
      <c r="ICQ7" s="120">
        <f>'[51]CRO2_Pro-Mes'!ICK3</f>
        <v>0</v>
      </c>
      <c r="ICR7" s="120" t="e">
        <f>'[51]CRO2_Pro-Mes'!#REF!</f>
        <v>#REF!</v>
      </c>
      <c r="ICS7" s="120">
        <f>'[51]CRO2_Pro-Mes'!ICM3</f>
        <v>0</v>
      </c>
      <c r="ICT7" s="120" t="e">
        <f>'[51]CRO2_Pro-Mes'!#REF!</f>
        <v>#REF!</v>
      </c>
      <c r="ICU7" s="120">
        <f>'[51]CRO2_Pro-Mes'!ICO3</f>
        <v>0</v>
      </c>
      <c r="ICV7" s="120" t="e">
        <f>'[51]CRO2_Pro-Mes'!#REF!</f>
        <v>#REF!</v>
      </c>
      <c r="ICW7" s="120">
        <f>'[51]CRO2_Pro-Mes'!ICQ3</f>
        <v>0</v>
      </c>
      <c r="ICX7" s="120" t="e">
        <f>'[51]CRO2_Pro-Mes'!#REF!</f>
        <v>#REF!</v>
      </c>
      <c r="ICY7" s="120">
        <f>'[51]CRO2_Pro-Mes'!ICS3</f>
        <v>0</v>
      </c>
      <c r="ICZ7" s="120" t="e">
        <f>'[51]CRO2_Pro-Mes'!#REF!</f>
        <v>#REF!</v>
      </c>
      <c r="IDA7" s="120">
        <f>'[51]CRO2_Pro-Mes'!ICU3</f>
        <v>0</v>
      </c>
      <c r="IDB7" s="120" t="e">
        <f>'[51]CRO2_Pro-Mes'!#REF!</f>
        <v>#REF!</v>
      </c>
      <c r="IDC7" s="120">
        <f>'[51]CRO2_Pro-Mes'!ICW3</f>
        <v>0</v>
      </c>
      <c r="IDD7" s="120" t="e">
        <f>'[51]CRO2_Pro-Mes'!#REF!</f>
        <v>#REF!</v>
      </c>
      <c r="IDE7" s="120">
        <f>'[51]CRO2_Pro-Mes'!ICY3</f>
        <v>0</v>
      </c>
      <c r="IDF7" s="120" t="e">
        <f>'[51]CRO2_Pro-Mes'!#REF!</f>
        <v>#REF!</v>
      </c>
      <c r="IDG7" s="120">
        <f>'[51]CRO2_Pro-Mes'!IDA3</f>
        <v>0</v>
      </c>
      <c r="IDH7" s="120" t="e">
        <f>'[51]CRO2_Pro-Mes'!#REF!</f>
        <v>#REF!</v>
      </c>
      <c r="IDI7" s="120">
        <f>'[51]CRO2_Pro-Mes'!IDC3</f>
        <v>0</v>
      </c>
      <c r="IDJ7" s="120" t="e">
        <f>'[51]CRO2_Pro-Mes'!#REF!</f>
        <v>#REF!</v>
      </c>
      <c r="IDK7" s="120">
        <f>'[51]CRO2_Pro-Mes'!IDE3</f>
        <v>0</v>
      </c>
      <c r="IDL7" s="120" t="e">
        <f>'[51]CRO2_Pro-Mes'!#REF!</f>
        <v>#REF!</v>
      </c>
      <c r="IDM7" s="120">
        <f>'[51]CRO2_Pro-Mes'!IDG3</f>
        <v>0</v>
      </c>
      <c r="IDN7" s="120" t="e">
        <f>'[51]CRO2_Pro-Mes'!#REF!</f>
        <v>#REF!</v>
      </c>
      <c r="IDO7" s="120">
        <f>'[51]CRO2_Pro-Mes'!IDI3</f>
        <v>0</v>
      </c>
      <c r="IDP7" s="120" t="e">
        <f>'[51]CRO2_Pro-Mes'!#REF!</f>
        <v>#REF!</v>
      </c>
      <c r="IDQ7" s="120">
        <f>'[51]CRO2_Pro-Mes'!IDK3</f>
        <v>0</v>
      </c>
      <c r="IDR7" s="120" t="e">
        <f>'[51]CRO2_Pro-Mes'!#REF!</f>
        <v>#REF!</v>
      </c>
      <c r="IDS7" s="120">
        <f>'[51]CRO2_Pro-Mes'!IDM3</f>
        <v>0</v>
      </c>
      <c r="IDT7" s="120" t="e">
        <f>'[51]CRO2_Pro-Mes'!#REF!</f>
        <v>#REF!</v>
      </c>
      <c r="IDU7" s="120">
        <f>'[51]CRO2_Pro-Mes'!IDO3</f>
        <v>0</v>
      </c>
      <c r="IDV7" s="120" t="e">
        <f>'[51]CRO2_Pro-Mes'!#REF!</f>
        <v>#REF!</v>
      </c>
      <c r="IDW7" s="120">
        <f>'[51]CRO2_Pro-Mes'!IDQ3</f>
        <v>0</v>
      </c>
      <c r="IDX7" s="120" t="e">
        <f>'[51]CRO2_Pro-Mes'!#REF!</f>
        <v>#REF!</v>
      </c>
      <c r="IDY7" s="120">
        <f>'[51]CRO2_Pro-Mes'!IDS3</f>
        <v>0</v>
      </c>
      <c r="IDZ7" s="120" t="e">
        <f>'[51]CRO2_Pro-Mes'!#REF!</f>
        <v>#REF!</v>
      </c>
      <c r="IEA7" s="120">
        <f>'[51]CRO2_Pro-Mes'!IDU3</f>
        <v>0</v>
      </c>
      <c r="IEB7" s="120" t="e">
        <f>'[51]CRO2_Pro-Mes'!#REF!</f>
        <v>#REF!</v>
      </c>
      <c r="IEC7" s="120">
        <f>'[51]CRO2_Pro-Mes'!IDW3</f>
        <v>0</v>
      </c>
      <c r="IED7" s="120" t="e">
        <f>'[51]CRO2_Pro-Mes'!#REF!</f>
        <v>#REF!</v>
      </c>
      <c r="IEE7" s="120">
        <f>'[51]CRO2_Pro-Mes'!IDY3</f>
        <v>0</v>
      </c>
      <c r="IEF7" s="120" t="e">
        <f>'[51]CRO2_Pro-Mes'!#REF!</f>
        <v>#REF!</v>
      </c>
      <c r="IEG7" s="120">
        <f>'[51]CRO2_Pro-Mes'!IEA3</f>
        <v>0</v>
      </c>
      <c r="IEH7" s="120" t="e">
        <f>'[51]CRO2_Pro-Mes'!#REF!</f>
        <v>#REF!</v>
      </c>
      <c r="IEI7" s="120">
        <f>'[51]CRO2_Pro-Mes'!IEC3</f>
        <v>0</v>
      </c>
      <c r="IEJ7" s="120" t="e">
        <f>'[51]CRO2_Pro-Mes'!#REF!</f>
        <v>#REF!</v>
      </c>
      <c r="IEK7" s="120">
        <f>'[51]CRO2_Pro-Mes'!IEE3</f>
        <v>0</v>
      </c>
      <c r="IEL7" s="120" t="e">
        <f>'[51]CRO2_Pro-Mes'!#REF!</f>
        <v>#REF!</v>
      </c>
      <c r="IEM7" s="120">
        <f>'[51]CRO2_Pro-Mes'!IEG3</f>
        <v>0</v>
      </c>
      <c r="IEN7" s="120" t="e">
        <f>'[51]CRO2_Pro-Mes'!#REF!</f>
        <v>#REF!</v>
      </c>
      <c r="IEO7" s="120">
        <f>'[51]CRO2_Pro-Mes'!IEI3</f>
        <v>0</v>
      </c>
      <c r="IEP7" s="120" t="e">
        <f>'[51]CRO2_Pro-Mes'!#REF!</f>
        <v>#REF!</v>
      </c>
      <c r="IEQ7" s="120">
        <f>'[51]CRO2_Pro-Mes'!IEK3</f>
        <v>0</v>
      </c>
      <c r="IER7" s="120" t="e">
        <f>'[51]CRO2_Pro-Mes'!#REF!</f>
        <v>#REF!</v>
      </c>
      <c r="IES7" s="120">
        <f>'[51]CRO2_Pro-Mes'!IEM3</f>
        <v>0</v>
      </c>
      <c r="IET7" s="120" t="e">
        <f>'[51]CRO2_Pro-Mes'!#REF!</f>
        <v>#REF!</v>
      </c>
      <c r="IEU7" s="120">
        <f>'[51]CRO2_Pro-Mes'!IEO3</f>
        <v>0</v>
      </c>
      <c r="IEV7" s="120" t="e">
        <f>'[51]CRO2_Pro-Mes'!#REF!</f>
        <v>#REF!</v>
      </c>
      <c r="IEW7" s="120">
        <f>'[51]CRO2_Pro-Mes'!IEQ3</f>
        <v>0</v>
      </c>
      <c r="IEX7" s="120" t="e">
        <f>'[51]CRO2_Pro-Mes'!#REF!</f>
        <v>#REF!</v>
      </c>
      <c r="IEY7" s="120">
        <f>'[51]CRO2_Pro-Mes'!IES3</f>
        <v>0</v>
      </c>
      <c r="IEZ7" s="120" t="e">
        <f>'[51]CRO2_Pro-Mes'!#REF!</f>
        <v>#REF!</v>
      </c>
      <c r="IFA7" s="120">
        <f>'[51]CRO2_Pro-Mes'!IEU3</f>
        <v>0</v>
      </c>
      <c r="IFB7" s="120" t="e">
        <f>'[51]CRO2_Pro-Mes'!#REF!</f>
        <v>#REF!</v>
      </c>
      <c r="IFC7" s="120">
        <f>'[51]CRO2_Pro-Mes'!IEW3</f>
        <v>0</v>
      </c>
      <c r="IFD7" s="120" t="e">
        <f>'[51]CRO2_Pro-Mes'!#REF!</f>
        <v>#REF!</v>
      </c>
      <c r="IFE7" s="120">
        <f>'[51]CRO2_Pro-Mes'!IEY3</f>
        <v>0</v>
      </c>
      <c r="IFF7" s="120" t="e">
        <f>'[51]CRO2_Pro-Mes'!#REF!</f>
        <v>#REF!</v>
      </c>
      <c r="IFG7" s="120">
        <f>'[51]CRO2_Pro-Mes'!IFA3</f>
        <v>0</v>
      </c>
      <c r="IFH7" s="120" t="e">
        <f>'[51]CRO2_Pro-Mes'!#REF!</f>
        <v>#REF!</v>
      </c>
      <c r="IFI7" s="120">
        <f>'[51]CRO2_Pro-Mes'!IFC3</f>
        <v>0</v>
      </c>
      <c r="IFJ7" s="120" t="e">
        <f>'[51]CRO2_Pro-Mes'!#REF!</f>
        <v>#REF!</v>
      </c>
      <c r="IFK7" s="120">
        <f>'[51]CRO2_Pro-Mes'!IFE3</f>
        <v>0</v>
      </c>
      <c r="IFL7" s="120" t="e">
        <f>'[51]CRO2_Pro-Mes'!#REF!</f>
        <v>#REF!</v>
      </c>
      <c r="IFM7" s="120">
        <f>'[51]CRO2_Pro-Mes'!IFG3</f>
        <v>0</v>
      </c>
      <c r="IFN7" s="120" t="e">
        <f>'[51]CRO2_Pro-Mes'!#REF!</f>
        <v>#REF!</v>
      </c>
      <c r="IFO7" s="120">
        <f>'[51]CRO2_Pro-Mes'!IFI3</f>
        <v>0</v>
      </c>
      <c r="IFP7" s="120" t="e">
        <f>'[51]CRO2_Pro-Mes'!#REF!</f>
        <v>#REF!</v>
      </c>
      <c r="IFQ7" s="120">
        <f>'[51]CRO2_Pro-Mes'!IFK3</f>
        <v>0</v>
      </c>
      <c r="IFR7" s="120" t="e">
        <f>'[51]CRO2_Pro-Mes'!#REF!</f>
        <v>#REF!</v>
      </c>
      <c r="IFS7" s="120">
        <f>'[51]CRO2_Pro-Mes'!IFM3</f>
        <v>0</v>
      </c>
      <c r="IFT7" s="120" t="e">
        <f>'[51]CRO2_Pro-Mes'!#REF!</f>
        <v>#REF!</v>
      </c>
      <c r="IFU7" s="120">
        <f>'[51]CRO2_Pro-Mes'!IFO3</f>
        <v>0</v>
      </c>
      <c r="IFV7" s="120" t="e">
        <f>'[51]CRO2_Pro-Mes'!#REF!</f>
        <v>#REF!</v>
      </c>
      <c r="IFW7" s="120">
        <f>'[51]CRO2_Pro-Mes'!IFQ3</f>
        <v>0</v>
      </c>
      <c r="IFX7" s="120" t="e">
        <f>'[51]CRO2_Pro-Mes'!#REF!</f>
        <v>#REF!</v>
      </c>
      <c r="IFY7" s="120">
        <f>'[51]CRO2_Pro-Mes'!IFS3</f>
        <v>0</v>
      </c>
      <c r="IFZ7" s="120" t="e">
        <f>'[51]CRO2_Pro-Mes'!#REF!</f>
        <v>#REF!</v>
      </c>
      <c r="IGA7" s="120">
        <f>'[51]CRO2_Pro-Mes'!IFU3</f>
        <v>0</v>
      </c>
      <c r="IGB7" s="120" t="e">
        <f>'[51]CRO2_Pro-Mes'!#REF!</f>
        <v>#REF!</v>
      </c>
      <c r="IGC7" s="120">
        <f>'[51]CRO2_Pro-Mes'!IFW3</f>
        <v>0</v>
      </c>
      <c r="IGD7" s="120" t="e">
        <f>'[51]CRO2_Pro-Mes'!#REF!</f>
        <v>#REF!</v>
      </c>
      <c r="IGE7" s="120">
        <f>'[51]CRO2_Pro-Mes'!IFY3</f>
        <v>0</v>
      </c>
      <c r="IGF7" s="120" t="e">
        <f>'[51]CRO2_Pro-Mes'!#REF!</f>
        <v>#REF!</v>
      </c>
      <c r="IGG7" s="120">
        <f>'[51]CRO2_Pro-Mes'!IGA3</f>
        <v>0</v>
      </c>
      <c r="IGH7" s="120" t="e">
        <f>'[51]CRO2_Pro-Mes'!#REF!</f>
        <v>#REF!</v>
      </c>
      <c r="IGI7" s="120">
        <f>'[51]CRO2_Pro-Mes'!IGC3</f>
        <v>0</v>
      </c>
      <c r="IGJ7" s="120" t="e">
        <f>'[51]CRO2_Pro-Mes'!#REF!</f>
        <v>#REF!</v>
      </c>
      <c r="IGK7" s="120">
        <f>'[51]CRO2_Pro-Mes'!IGE3</f>
        <v>0</v>
      </c>
      <c r="IGL7" s="120" t="e">
        <f>'[51]CRO2_Pro-Mes'!#REF!</f>
        <v>#REF!</v>
      </c>
      <c r="IGM7" s="120">
        <f>'[51]CRO2_Pro-Mes'!IGG3</f>
        <v>0</v>
      </c>
      <c r="IGN7" s="120" t="e">
        <f>'[51]CRO2_Pro-Mes'!#REF!</f>
        <v>#REF!</v>
      </c>
      <c r="IGO7" s="120">
        <f>'[51]CRO2_Pro-Mes'!IGI3</f>
        <v>0</v>
      </c>
      <c r="IGP7" s="120" t="e">
        <f>'[51]CRO2_Pro-Mes'!#REF!</f>
        <v>#REF!</v>
      </c>
      <c r="IGQ7" s="120">
        <f>'[51]CRO2_Pro-Mes'!IGK3</f>
        <v>0</v>
      </c>
      <c r="IGR7" s="120" t="e">
        <f>'[51]CRO2_Pro-Mes'!#REF!</f>
        <v>#REF!</v>
      </c>
      <c r="IGS7" s="120">
        <f>'[51]CRO2_Pro-Mes'!IGM3</f>
        <v>0</v>
      </c>
      <c r="IGT7" s="120" t="e">
        <f>'[51]CRO2_Pro-Mes'!#REF!</f>
        <v>#REF!</v>
      </c>
      <c r="IGU7" s="120">
        <f>'[51]CRO2_Pro-Mes'!IGO3</f>
        <v>0</v>
      </c>
      <c r="IGV7" s="120" t="e">
        <f>'[51]CRO2_Pro-Mes'!#REF!</f>
        <v>#REF!</v>
      </c>
      <c r="IGW7" s="120">
        <f>'[51]CRO2_Pro-Mes'!IGQ3</f>
        <v>0</v>
      </c>
      <c r="IGX7" s="120" t="e">
        <f>'[51]CRO2_Pro-Mes'!#REF!</f>
        <v>#REF!</v>
      </c>
      <c r="IGY7" s="120">
        <f>'[51]CRO2_Pro-Mes'!IGS3</f>
        <v>0</v>
      </c>
      <c r="IGZ7" s="120" t="e">
        <f>'[51]CRO2_Pro-Mes'!#REF!</f>
        <v>#REF!</v>
      </c>
      <c r="IHA7" s="120">
        <f>'[51]CRO2_Pro-Mes'!IGU3</f>
        <v>0</v>
      </c>
      <c r="IHB7" s="120" t="e">
        <f>'[51]CRO2_Pro-Mes'!#REF!</f>
        <v>#REF!</v>
      </c>
      <c r="IHC7" s="120">
        <f>'[51]CRO2_Pro-Mes'!IGW3</f>
        <v>0</v>
      </c>
      <c r="IHD7" s="120" t="e">
        <f>'[51]CRO2_Pro-Mes'!#REF!</f>
        <v>#REF!</v>
      </c>
      <c r="IHE7" s="120">
        <f>'[51]CRO2_Pro-Mes'!IGY3</f>
        <v>0</v>
      </c>
      <c r="IHF7" s="120" t="e">
        <f>'[51]CRO2_Pro-Mes'!#REF!</f>
        <v>#REF!</v>
      </c>
      <c r="IHG7" s="120">
        <f>'[51]CRO2_Pro-Mes'!IHA3</f>
        <v>0</v>
      </c>
      <c r="IHH7" s="120" t="e">
        <f>'[51]CRO2_Pro-Mes'!#REF!</f>
        <v>#REF!</v>
      </c>
      <c r="IHI7" s="120">
        <f>'[51]CRO2_Pro-Mes'!IHC3</f>
        <v>0</v>
      </c>
      <c r="IHJ7" s="120" t="e">
        <f>'[51]CRO2_Pro-Mes'!#REF!</f>
        <v>#REF!</v>
      </c>
      <c r="IHK7" s="120">
        <f>'[51]CRO2_Pro-Mes'!IHE3</f>
        <v>0</v>
      </c>
      <c r="IHL7" s="120" t="e">
        <f>'[51]CRO2_Pro-Mes'!#REF!</f>
        <v>#REF!</v>
      </c>
      <c r="IHM7" s="120">
        <f>'[51]CRO2_Pro-Mes'!IHG3</f>
        <v>0</v>
      </c>
      <c r="IHN7" s="120" t="e">
        <f>'[51]CRO2_Pro-Mes'!#REF!</f>
        <v>#REF!</v>
      </c>
      <c r="IHO7" s="120">
        <f>'[51]CRO2_Pro-Mes'!IHI3</f>
        <v>0</v>
      </c>
      <c r="IHP7" s="120" t="e">
        <f>'[51]CRO2_Pro-Mes'!#REF!</f>
        <v>#REF!</v>
      </c>
      <c r="IHQ7" s="120">
        <f>'[51]CRO2_Pro-Mes'!IHK3</f>
        <v>0</v>
      </c>
      <c r="IHR7" s="120" t="e">
        <f>'[51]CRO2_Pro-Mes'!#REF!</f>
        <v>#REF!</v>
      </c>
      <c r="IHS7" s="120">
        <f>'[51]CRO2_Pro-Mes'!IHM3</f>
        <v>0</v>
      </c>
      <c r="IHT7" s="120" t="e">
        <f>'[51]CRO2_Pro-Mes'!#REF!</f>
        <v>#REF!</v>
      </c>
      <c r="IHU7" s="120">
        <f>'[51]CRO2_Pro-Mes'!IHO3</f>
        <v>0</v>
      </c>
      <c r="IHV7" s="120" t="e">
        <f>'[51]CRO2_Pro-Mes'!#REF!</f>
        <v>#REF!</v>
      </c>
      <c r="IHW7" s="120">
        <f>'[51]CRO2_Pro-Mes'!IHQ3</f>
        <v>0</v>
      </c>
      <c r="IHX7" s="120" t="e">
        <f>'[51]CRO2_Pro-Mes'!#REF!</f>
        <v>#REF!</v>
      </c>
      <c r="IHY7" s="120">
        <f>'[51]CRO2_Pro-Mes'!IHS3</f>
        <v>0</v>
      </c>
      <c r="IHZ7" s="120" t="e">
        <f>'[51]CRO2_Pro-Mes'!#REF!</f>
        <v>#REF!</v>
      </c>
      <c r="IIA7" s="120">
        <f>'[51]CRO2_Pro-Mes'!IHU3</f>
        <v>0</v>
      </c>
      <c r="IIB7" s="120" t="e">
        <f>'[51]CRO2_Pro-Mes'!#REF!</f>
        <v>#REF!</v>
      </c>
      <c r="IIC7" s="120">
        <f>'[51]CRO2_Pro-Mes'!IHW3</f>
        <v>0</v>
      </c>
      <c r="IID7" s="120" t="e">
        <f>'[51]CRO2_Pro-Mes'!#REF!</f>
        <v>#REF!</v>
      </c>
      <c r="IIE7" s="120">
        <f>'[51]CRO2_Pro-Mes'!IHY3</f>
        <v>0</v>
      </c>
      <c r="IIF7" s="120" t="e">
        <f>'[51]CRO2_Pro-Mes'!#REF!</f>
        <v>#REF!</v>
      </c>
      <c r="IIG7" s="120">
        <f>'[51]CRO2_Pro-Mes'!IIA3</f>
        <v>0</v>
      </c>
      <c r="IIH7" s="120" t="e">
        <f>'[51]CRO2_Pro-Mes'!#REF!</f>
        <v>#REF!</v>
      </c>
      <c r="III7" s="120">
        <f>'[51]CRO2_Pro-Mes'!IIC3</f>
        <v>0</v>
      </c>
      <c r="IIJ7" s="120" t="e">
        <f>'[51]CRO2_Pro-Mes'!#REF!</f>
        <v>#REF!</v>
      </c>
      <c r="IIK7" s="120">
        <f>'[51]CRO2_Pro-Mes'!IIE3</f>
        <v>0</v>
      </c>
      <c r="IIL7" s="120" t="e">
        <f>'[51]CRO2_Pro-Mes'!#REF!</f>
        <v>#REF!</v>
      </c>
      <c r="IIM7" s="120">
        <f>'[51]CRO2_Pro-Mes'!IIG3</f>
        <v>0</v>
      </c>
      <c r="IIN7" s="120" t="e">
        <f>'[51]CRO2_Pro-Mes'!#REF!</f>
        <v>#REF!</v>
      </c>
      <c r="IIO7" s="120">
        <f>'[51]CRO2_Pro-Mes'!III3</f>
        <v>0</v>
      </c>
      <c r="IIP7" s="120" t="e">
        <f>'[51]CRO2_Pro-Mes'!#REF!</f>
        <v>#REF!</v>
      </c>
      <c r="IIQ7" s="120">
        <f>'[51]CRO2_Pro-Mes'!IIK3</f>
        <v>0</v>
      </c>
      <c r="IIR7" s="120" t="e">
        <f>'[51]CRO2_Pro-Mes'!#REF!</f>
        <v>#REF!</v>
      </c>
      <c r="IIS7" s="120">
        <f>'[51]CRO2_Pro-Mes'!IIM3</f>
        <v>0</v>
      </c>
      <c r="IIT7" s="120" t="e">
        <f>'[51]CRO2_Pro-Mes'!#REF!</f>
        <v>#REF!</v>
      </c>
      <c r="IIU7" s="120">
        <f>'[51]CRO2_Pro-Mes'!IIO3</f>
        <v>0</v>
      </c>
      <c r="IIV7" s="120" t="e">
        <f>'[51]CRO2_Pro-Mes'!#REF!</f>
        <v>#REF!</v>
      </c>
      <c r="IIW7" s="120">
        <f>'[51]CRO2_Pro-Mes'!IIQ3</f>
        <v>0</v>
      </c>
      <c r="IIX7" s="120" t="e">
        <f>'[51]CRO2_Pro-Mes'!#REF!</f>
        <v>#REF!</v>
      </c>
      <c r="IIY7" s="120">
        <f>'[51]CRO2_Pro-Mes'!IIS3</f>
        <v>0</v>
      </c>
      <c r="IIZ7" s="120" t="e">
        <f>'[51]CRO2_Pro-Mes'!#REF!</f>
        <v>#REF!</v>
      </c>
      <c r="IJA7" s="120">
        <f>'[51]CRO2_Pro-Mes'!IIU3</f>
        <v>0</v>
      </c>
      <c r="IJB7" s="120" t="e">
        <f>'[51]CRO2_Pro-Mes'!#REF!</f>
        <v>#REF!</v>
      </c>
      <c r="IJC7" s="120">
        <f>'[51]CRO2_Pro-Mes'!IIW3</f>
        <v>0</v>
      </c>
      <c r="IJD7" s="120" t="e">
        <f>'[51]CRO2_Pro-Mes'!#REF!</f>
        <v>#REF!</v>
      </c>
      <c r="IJE7" s="120">
        <f>'[51]CRO2_Pro-Mes'!IIY3</f>
        <v>0</v>
      </c>
      <c r="IJF7" s="120" t="e">
        <f>'[51]CRO2_Pro-Mes'!#REF!</f>
        <v>#REF!</v>
      </c>
      <c r="IJG7" s="120">
        <f>'[51]CRO2_Pro-Mes'!IJA3</f>
        <v>0</v>
      </c>
      <c r="IJH7" s="120" t="e">
        <f>'[51]CRO2_Pro-Mes'!#REF!</f>
        <v>#REF!</v>
      </c>
      <c r="IJI7" s="120">
        <f>'[51]CRO2_Pro-Mes'!IJC3</f>
        <v>0</v>
      </c>
      <c r="IJJ7" s="120" t="e">
        <f>'[51]CRO2_Pro-Mes'!#REF!</f>
        <v>#REF!</v>
      </c>
      <c r="IJK7" s="120">
        <f>'[51]CRO2_Pro-Mes'!IJE3</f>
        <v>0</v>
      </c>
      <c r="IJL7" s="120" t="e">
        <f>'[51]CRO2_Pro-Mes'!#REF!</f>
        <v>#REF!</v>
      </c>
      <c r="IJM7" s="120">
        <f>'[51]CRO2_Pro-Mes'!IJG3</f>
        <v>0</v>
      </c>
      <c r="IJN7" s="120" t="e">
        <f>'[51]CRO2_Pro-Mes'!#REF!</f>
        <v>#REF!</v>
      </c>
      <c r="IJO7" s="120">
        <f>'[51]CRO2_Pro-Mes'!IJI3</f>
        <v>0</v>
      </c>
      <c r="IJP7" s="120" t="e">
        <f>'[51]CRO2_Pro-Mes'!#REF!</f>
        <v>#REF!</v>
      </c>
      <c r="IJQ7" s="120">
        <f>'[51]CRO2_Pro-Mes'!IJK3</f>
        <v>0</v>
      </c>
      <c r="IJR7" s="120" t="e">
        <f>'[51]CRO2_Pro-Mes'!#REF!</f>
        <v>#REF!</v>
      </c>
      <c r="IJS7" s="120">
        <f>'[51]CRO2_Pro-Mes'!IJM3</f>
        <v>0</v>
      </c>
      <c r="IJT7" s="120" t="e">
        <f>'[51]CRO2_Pro-Mes'!#REF!</f>
        <v>#REF!</v>
      </c>
      <c r="IJU7" s="120">
        <f>'[51]CRO2_Pro-Mes'!IJO3</f>
        <v>0</v>
      </c>
      <c r="IJV7" s="120" t="e">
        <f>'[51]CRO2_Pro-Mes'!#REF!</f>
        <v>#REF!</v>
      </c>
      <c r="IJW7" s="120">
        <f>'[51]CRO2_Pro-Mes'!IJQ3</f>
        <v>0</v>
      </c>
      <c r="IJX7" s="120" t="e">
        <f>'[51]CRO2_Pro-Mes'!#REF!</f>
        <v>#REF!</v>
      </c>
      <c r="IJY7" s="120">
        <f>'[51]CRO2_Pro-Mes'!IJS3</f>
        <v>0</v>
      </c>
      <c r="IJZ7" s="120" t="e">
        <f>'[51]CRO2_Pro-Mes'!#REF!</f>
        <v>#REF!</v>
      </c>
      <c r="IKA7" s="120">
        <f>'[51]CRO2_Pro-Mes'!IJU3</f>
        <v>0</v>
      </c>
      <c r="IKB7" s="120" t="e">
        <f>'[51]CRO2_Pro-Mes'!#REF!</f>
        <v>#REF!</v>
      </c>
      <c r="IKC7" s="120">
        <f>'[51]CRO2_Pro-Mes'!IJW3</f>
        <v>0</v>
      </c>
      <c r="IKD7" s="120" t="e">
        <f>'[51]CRO2_Pro-Mes'!#REF!</f>
        <v>#REF!</v>
      </c>
      <c r="IKE7" s="120">
        <f>'[51]CRO2_Pro-Mes'!IJY3</f>
        <v>0</v>
      </c>
      <c r="IKF7" s="120" t="e">
        <f>'[51]CRO2_Pro-Mes'!#REF!</f>
        <v>#REF!</v>
      </c>
      <c r="IKG7" s="120">
        <f>'[51]CRO2_Pro-Mes'!IKA3</f>
        <v>0</v>
      </c>
      <c r="IKH7" s="120" t="e">
        <f>'[51]CRO2_Pro-Mes'!#REF!</f>
        <v>#REF!</v>
      </c>
      <c r="IKI7" s="120">
        <f>'[51]CRO2_Pro-Mes'!IKC3</f>
        <v>0</v>
      </c>
      <c r="IKJ7" s="120" t="e">
        <f>'[51]CRO2_Pro-Mes'!#REF!</f>
        <v>#REF!</v>
      </c>
      <c r="IKK7" s="120">
        <f>'[51]CRO2_Pro-Mes'!IKE3</f>
        <v>0</v>
      </c>
      <c r="IKL7" s="120" t="e">
        <f>'[51]CRO2_Pro-Mes'!#REF!</f>
        <v>#REF!</v>
      </c>
      <c r="IKM7" s="120">
        <f>'[51]CRO2_Pro-Mes'!IKG3</f>
        <v>0</v>
      </c>
      <c r="IKN7" s="120" t="e">
        <f>'[51]CRO2_Pro-Mes'!#REF!</f>
        <v>#REF!</v>
      </c>
      <c r="IKO7" s="120">
        <f>'[51]CRO2_Pro-Mes'!IKI3</f>
        <v>0</v>
      </c>
      <c r="IKP7" s="120" t="e">
        <f>'[51]CRO2_Pro-Mes'!#REF!</f>
        <v>#REF!</v>
      </c>
      <c r="IKQ7" s="120">
        <f>'[51]CRO2_Pro-Mes'!IKK3</f>
        <v>0</v>
      </c>
      <c r="IKR7" s="120" t="e">
        <f>'[51]CRO2_Pro-Mes'!#REF!</f>
        <v>#REF!</v>
      </c>
      <c r="IKS7" s="120">
        <f>'[51]CRO2_Pro-Mes'!IKM3</f>
        <v>0</v>
      </c>
      <c r="IKT7" s="120" t="e">
        <f>'[51]CRO2_Pro-Mes'!#REF!</f>
        <v>#REF!</v>
      </c>
      <c r="IKU7" s="120">
        <f>'[51]CRO2_Pro-Mes'!IKO3</f>
        <v>0</v>
      </c>
      <c r="IKV7" s="120" t="e">
        <f>'[51]CRO2_Pro-Mes'!#REF!</f>
        <v>#REF!</v>
      </c>
      <c r="IKW7" s="120">
        <f>'[51]CRO2_Pro-Mes'!IKQ3</f>
        <v>0</v>
      </c>
      <c r="IKX7" s="120" t="e">
        <f>'[51]CRO2_Pro-Mes'!#REF!</f>
        <v>#REF!</v>
      </c>
      <c r="IKY7" s="120">
        <f>'[51]CRO2_Pro-Mes'!IKS3</f>
        <v>0</v>
      </c>
      <c r="IKZ7" s="120" t="e">
        <f>'[51]CRO2_Pro-Mes'!#REF!</f>
        <v>#REF!</v>
      </c>
      <c r="ILA7" s="120">
        <f>'[51]CRO2_Pro-Mes'!IKU3</f>
        <v>0</v>
      </c>
      <c r="ILB7" s="120" t="e">
        <f>'[51]CRO2_Pro-Mes'!#REF!</f>
        <v>#REF!</v>
      </c>
      <c r="ILC7" s="120">
        <f>'[51]CRO2_Pro-Mes'!IKW3</f>
        <v>0</v>
      </c>
      <c r="ILD7" s="120" t="e">
        <f>'[51]CRO2_Pro-Mes'!#REF!</f>
        <v>#REF!</v>
      </c>
      <c r="ILE7" s="120">
        <f>'[51]CRO2_Pro-Mes'!IKY3</f>
        <v>0</v>
      </c>
      <c r="ILF7" s="120" t="e">
        <f>'[51]CRO2_Pro-Mes'!#REF!</f>
        <v>#REF!</v>
      </c>
      <c r="ILG7" s="120">
        <f>'[51]CRO2_Pro-Mes'!ILA3</f>
        <v>0</v>
      </c>
      <c r="ILH7" s="120" t="e">
        <f>'[51]CRO2_Pro-Mes'!#REF!</f>
        <v>#REF!</v>
      </c>
      <c r="ILI7" s="120">
        <f>'[51]CRO2_Pro-Mes'!ILC3</f>
        <v>0</v>
      </c>
      <c r="ILJ7" s="120" t="e">
        <f>'[51]CRO2_Pro-Mes'!#REF!</f>
        <v>#REF!</v>
      </c>
      <c r="ILK7" s="120">
        <f>'[51]CRO2_Pro-Mes'!ILE3</f>
        <v>0</v>
      </c>
      <c r="ILL7" s="120" t="e">
        <f>'[51]CRO2_Pro-Mes'!#REF!</f>
        <v>#REF!</v>
      </c>
      <c r="ILM7" s="120">
        <f>'[51]CRO2_Pro-Mes'!ILG3</f>
        <v>0</v>
      </c>
      <c r="ILN7" s="120" t="e">
        <f>'[51]CRO2_Pro-Mes'!#REF!</f>
        <v>#REF!</v>
      </c>
      <c r="ILO7" s="120">
        <f>'[51]CRO2_Pro-Mes'!ILI3</f>
        <v>0</v>
      </c>
      <c r="ILP7" s="120" t="e">
        <f>'[51]CRO2_Pro-Mes'!#REF!</f>
        <v>#REF!</v>
      </c>
      <c r="ILQ7" s="120">
        <f>'[51]CRO2_Pro-Mes'!ILK3</f>
        <v>0</v>
      </c>
      <c r="ILR7" s="120" t="e">
        <f>'[51]CRO2_Pro-Mes'!#REF!</f>
        <v>#REF!</v>
      </c>
      <c r="ILS7" s="120">
        <f>'[51]CRO2_Pro-Mes'!ILM3</f>
        <v>0</v>
      </c>
      <c r="ILT7" s="120" t="e">
        <f>'[51]CRO2_Pro-Mes'!#REF!</f>
        <v>#REF!</v>
      </c>
      <c r="ILU7" s="120">
        <f>'[51]CRO2_Pro-Mes'!ILO3</f>
        <v>0</v>
      </c>
      <c r="ILV7" s="120" t="e">
        <f>'[51]CRO2_Pro-Mes'!#REF!</f>
        <v>#REF!</v>
      </c>
      <c r="ILW7" s="120">
        <f>'[51]CRO2_Pro-Mes'!ILQ3</f>
        <v>0</v>
      </c>
      <c r="ILX7" s="120" t="e">
        <f>'[51]CRO2_Pro-Mes'!#REF!</f>
        <v>#REF!</v>
      </c>
      <c r="ILY7" s="120">
        <f>'[51]CRO2_Pro-Mes'!ILS3</f>
        <v>0</v>
      </c>
      <c r="ILZ7" s="120" t="e">
        <f>'[51]CRO2_Pro-Mes'!#REF!</f>
        <v>#REF!</v>
      </c>
      <c r="IMA7" s="120">
        <f>'[51]CRO2_Pro-Mes'!ILU3</f>
        <v>0</v>
      </c>
      <c r="IMB7" s="120" t="e">
        <f>'[51]CRO2_Pro-Mes'!#REF!</f>
        <v>#REF!</v>
      </c>
      <c r="IMC7" s="120">
        <f>'[51]CRO2_Pro-Mes'!ILW3</f>
        <v>0</v>
      </c>
      <c r="IMD7" s="120" t="e">
        <f>'[51]CRO2_Pro-Mes'!#REF!</f>
        <v>#REF!</v>
      </c>
      <c r="IME7" s="120">
        <f>'[51]CRO2_Pro-Mes'!ILY3</f>
        <v>0</v>
      </c>
      <c r="IMF7" s="120" t="e">
        <f>'[51]CRO2_Pro-Mes'!#REF!</f>
        <v>#REF!</v>
      </c>
      <c r="IMG7" s="120">
        <f>'[51]CRO2_Pro-Mes'!IMA3</f>
        <v>0</v>
      </c>
      <c r="IMH7" s="120" t="e">
        <f>'[51]CRO2_Pro-Mes'!#REF!</f>
        <v>#REF!</v>
      </c>
      <c r="IMI7" s="120">
        <f>'[51]CRO2_Pro-Mes'!IMC3</f>
        <v>0</v>
      </c>
      <c r="IMJ7" s="120" t="e">
        <f>'[51]CRO2_Pro-Mes'!#REF!</f>
        <v>#REF!</v>
      </c>
      <c r="IMK7" s="120">
        <f>'[51]CRO2_Pro-Mes'!IME3</f>
        <v>0</v>
      </c>
      <c r="IML7" s="120" t="e">
        <f>'[51]CRO2_Pro-Mes'!#REF!</f>
        <v>#REF!</v>
      </c>
      <c r="IMM7" s="120">
        <f>'[51]CRO2_Pro-Mes'!IMG3</f>
        <v>0</v>
      </c>
      <c r="IMN7" s="120" t="e">
        <f>'[51]CRO2_Pro-Mes'!#REF!</f>
        <v>#REF!</v>
      </c>
      <c r="IMO7" s="120">
        <f>'[51]CRO2_Pro-Mes'!IMI3</f>
        <v>0</v>
      </c>
      <c r="IMP7" s="120" t="e">
        <f>'[51]CRO2_Pro-Mes'!#REF!</f>
        <v>#REF!</v>
      </c>
      <c r="IMQ7" s="120">
        <f>'[51]CRO2_Pro-Mes'!IMK3</f>
        <v>0</v>
      </c>
      <c r="IMR7" s="120" t="e">
        <f>'[51]CRO2_Pro-Mes'!#REF!</f>
        <v>#REF!</v>
      </c>
      <c r="IMS7" s="120">
        <f>'[51]CRO2_Pro-Mes'!IMM3</f>
        <v>0</v>
      </c>
      <c r="IMT7" s="120" t="e">
        <f>'[51]CRO2_Pro-Mes'!#REF!</f>
        <v>#REF!</v>
      </c>
      <c r="IMU7" s="120">
        <f>'[51]CRO2_Pro-Mes'!IMO3</f>
        <v>0</v>
      </c>
      <c r="IMV7" s="120" t="e">
        <f>'[51]CRO2_Pro-Mes'!#REF!</f>
        <v>#REF!</v>
      </c>
      <c r="IMW7" s="120">
        <f>'[51]CRO2_Pro-Mes'!IMQ3</f>
        <v>0</v>
      </c>
      <c r="IMX7" s="120" t="e">
        <f>'[51]CRO2_Pro-Mes'!#REF!</f>
        <v>#REF!</v>
      </c>
      <c r="IMY7" s="120">
        <f>'[51]CRO2_Pro-Mes'!IMS3</f>
        <v>0</v>
      </c>
      <c r="IMZ7" s="120" t="e">
        <f>'[51]CRO2_Pro-Mes'!#REF!</f>
        <v>#REF!</v>
      </c>
      <c r="INA7" s="120">
        <f>'[51]CRO2_Pro-Mes'!IMU3</f>
        <v>0</v>
      </c>
      <c r="INB7" s="120" t="e">
        <f>'[51]CRO2_Pro-Mes'!#REF!</f>
        <v>#REF!</v>
      </c>
      <c r="INC7" s="120">
        <f>'[51]CRO2_Pro-Mes'!IMW3</f>
        <v>0</v>
      </c>
      <c r="IND7" s="120" t="e">
        <f>'[51]CRO2_Pro-Mes'!#REF!</f>
        <v>#REF!</v>
      </c>
      <c r="INE7" s="120">
        <f>'[51]CRO2_Pro-Mes'!IMY3</f>
        <v>0</v>
      </c>
      <c r="INF7" s="120" t="e">
        <f>'[51]CRO2_Pro-Mes'!#REF!</f>
        <v>#REF!</v>
      </c>
      <c r="ING7" s="120">
        <f>'[51]CRO2_Pro-Mes'!INA3</f>
        <v>0</v>
      </c>
      <c r="INH7" s="120" t="e">
        <f>'[51]CRO2_Pro-Mes'!#REF!</f>
        <v>#REF!</v>
      </c>
      <c r="INI7" s="120">
        <f>'[51]CRO2_Pro-Mes'!INC3</f>
        <v>0</v>
      </c>
      <c r="INJ7" s="120" t="e">
        <f>'[51]CRO2_Pro-Mes'!#REF!</f>
        <v>#REF!</v>
      </c>
      <c r="INK7" s="120">
        <f>'[51]CRO2_Pro-Mes'!INE3</f>
        <v>0</v>
      </c>
      <c r="INL7" s="120" t="e">
        <f>'[51]CRO2_Pro-Mes'!#REF!</f>
        <v>#REF!</v>
      </c>
      <c r="INM7" s="120">
        <f>'[51]CRO2_Pro-Mes'!ING3</f>
        <v>0</v>
      </c>
      <c r="INN7" s="120" t="e">
        <f>'[51]CRO2_Pro-Mes'!#REF!</f>
        <v>#REF!</v>
      </c>
      <c r="INO7" s="120">
        <f>'[51]CRO2_Pro-Mes'!INI3</f>
        <v>0</v>
      </c>
      <c r="INP7" s="120" t="e">
        <f>'[51]CRO2_Pro-Mes'!#REF!</f>
        <v>#REF!</v>
      </c>
      <c r="INQ7" s="120">
        <f>'[51]CRO2_Pro-Mes'!INK3</f>
        <v>0</v>
      </c>
      <c r="INR7" s="120" t="e">
        <f>'[51]CRO2_Pro-Mes'!#REF!</f>
        <v>#REF!</v>
      </c>
      <c r="INS7" s="120">
        <f>'[51]CRO2_Pro-Mes'!INM3</f>
        <v>0</v>
      </c>
      <c r="INT7" s="120" t="e">
        <f>'[51]CRO2_Pro-Mes'!#REF!</f>
        <v>#REF!</v>
      </c>
      <c r="INU7" s="120">
        <f>'[51]CRO2_Pro-Mes'!INO3</f>
        <v>0</v>
      </c>
      <c r="INV7" s="120" t="e">
        <f>'[51]CRO2_Pro-Mes'!#REF!</f>
        <v>#REF!</v>
      </c>
      <c r="INW7" s="120">
        <f>'[51]CRO2_Pro-Mes'!INQ3</f>
        <v>0</v>
      </c>
      <c r="INX7" s="120" t="e">
        <f>'[51]CRO2_Pro-Mes'!#REF!</f>
        <v>#REF!</v>
      </c>
      <c r="INY7" s="120">
        <f>'[51]CRO2_Pro-Mes'!INS3</f>
        <v>0</v>
      </c>
      <c r="INZ7" s="120" t="e">
        <f>'[51]CRO2_Pro-Mes'!#REF!</f>
        <v>#REF!</v>
      </c>
      <c r="IOA7" s="120">
        <f>'[51]CRO2_Pro-Mes'!INU3</f>
        <v>0</v>
      </c>
      <c r="IOB7" s="120" t="e">
        <f>'[51]CRO2_Pro-Mes'!#REF!</f>
        <v>#REF!</v>
      </c>
      <c r="IOC7" s="120">
        <f>'[51]CRO2_Pro-Mes'!INW3</f>
        <v>0</v>
      </c>
      <c r="IOD7" s="120" t="e">
        <f>'[51]CRO2_Pro-Mes'!#REF!</f>
        <v>#REF!</v>
      </c>
      <c r="IOE7" s="120">
        <f>'[51]CRO2_Pro-Mes'!INY3</f>
        <v>0</v>
      </c>
      <c r="IOF7" s="120" t="e">
        <f>'[51]CRO2_Pro-Mes'!#REF!</f>
        <v>#REF!</v>
      </c>
      <c r="IOG7" s="120">
        <f>'[51]CRO2_Pro-Mes'!IOA3</f>
        <v>0</v>
      </c>
      <c r="IOH7" s="120" t="e">
        <f>'[51]CRO2_Pro-Mes'!#REF!</f>
        <v>#REF!</v>
      </c>
      <c r="IOI7" s="120">
        <f>'[51]CRO2_Pro-Mes'!IOC3</f>
        <v>0</v>
      </c>
      <c r="IOJ7" s="120" t="e">
        <f>'[51]CRO2_Pro-Mes'!#REF!</f>
        <v>#REF!</v>
      </c>
      <c r="IOK7" s="120">
        <f>'[51]CRO2_Pro-Mes'!IOE3</f>
        <v>0</v>
      </c>
      <c r="IOL7" s="120" t="e">
        <f>'[51]CRO2_Pro-Mes'!#REF!</f>
        <v>#REF!</v>
      </c>
      <c r="IOM7" s="120">
        <f>'[51]CRO2_Pro-Mes'!IOG3</f>
        <v>0</v>
      </c>
      <c r="ION7" s="120" t="e">
        <f>'[51]CRO2_Pro-Mes'!#REF!</f>
        <v>#REF!</v>
      </c>
      <c r="IOO7" s="120">
        <f>'[51]CRO2_Pro-Mes'!IOI3</f>
        <v>0</v>
      </c>
      <c r="IOP7" s="120" t="e">
        <f>'[51]CRO2_Pro-Mes'!#REF!</f>
        <v>#REF!</v>
      </c>
      <c r="IOQ7" s="120">
        <f>'[51]CRO2_Pro-Mes'!IOK3</f>
        <v>0</v>
      </c>
      <c r="IOR7" s="120" t="e">
        <f>'[51]CRO2_Pro-Mes'!#REF!</f>
        <v>#REF!</v>
      </c>
      <c r="IOS7" s="120">
        <f>'[51]CRO2_Pro-Mes'!IOM3</f>
        <v>0</v>
      </c>
      <c r="IOT7" s="120" t="e">
        <f>'[51]CRO2_Pro-Mes'!#REF!</f>
        <v>#REF!</v>
      </c>
      <c r="IOU7" s="120">
        <f>'[51]CRO2_Pro-Mes'!IOO3</f>
        <v>0</v>
      </c>
      <c r="IOV7" s="120" t="e">
        <f>'[51]CRO2_Pro-Mes'!#REF!</f>
        <v>#REF!</v>
      </c>
      <c r="IOW7" s="120">
        <f>'[51]CRO2_Pro-Mes'!IOQ3</f>
        <v>0</v>
      </c>
      <c r="IOX7" s="120" t="e">
        <f>'[51]CRO2_Pro-Mes'!#REF!</f>
        <v>#REF!</v>
      </c>
      <c r="IOY7" s="120">
        <f>'[51]CRO2_Pro-Mes'!IOS3</f>
        <v>0</v>
      </c>
      <c r="IOZ7" s="120" t="e">
        <f>'[51]CRO2_Pro-Mes'!#REF!</f>
        <v>#REF!</v>
      </c>
      <c r="IPA7" s="120">
        <f>'[51]CRO2_Pro-Mes'!IOU3</f>
        <v>0</v>
      </c>
      <c r="IPB7" s="120" t="e">
        <f>'[51]CRO2_Pro-Mes'!#REF!</f>
        <v>#REF!</v>
      </c>
      <c r="IPC7" s="120">
        <f>'[51]CRO2_Pro-Mes'!IOW3</f>
        <v>0</v>
      </c>
      <c r="IPD7" s="120" t="e">
        <f>'[51]CRO2_Pro-Mes'!#REF!</f>
        <v>#REF!</v>
      </c>
      <c r="IPE7" s="120">
        <f>'[51]CRO2_Pro-Mes'!IOY3</f>
        <v>0</v>
      </c>
      <c r="IPF7" s="120" t="e">
        <f>'[51]CRO2_Pro-Mes'!#REF!</f>
        <v>#REF!</v>
      </c>
      <c r="IPG7" s="120">
        <f>'[51]CRO2_Pro-Mes'!IPA3</f>
        <v>0</v>
      </c>
      <c r="IPH7" s="120" t="e">
        <f>'[51]CRO2_Pro-Mes'!#REF!</f>
        <v>#REF!</v>
      </c>
      <c r="IPI7" s="120">
        <f>'[51]CRO2_Pro-Mes'!IPC3</f>
        <v>0</v>
      </c>
      <c r="IPJ7" s="120" t="e">
        <f>'[51]CRO2_Pro-Mes'!#REF!</f>
        <v>#REF!</v>
      </c>
      <c r="IPK7" s="120">
        <f>'[51]CRO2_Pro-Mes'!IPE3</f>
        <v>0</v>
      </c>
      <c r="IPL7" s="120" t="e">
        <f>'[51]CRO2_Pro-Mes'!#REF!</f>
        <v>#REF!</v>
      </c>
      <c r="IPM7" s="120">
        <f>'[51]CRO2_Pro-Mes'!IPG3</f>
        <v>0</v>
      </c>
      <c r="IPN7" s="120" t="e">
        <f>'[51]CRO2_Pro-Mes'!#REF!</f>
        <v>#REF!</v>
      </c>
      <c r="IPO7" s="120">
        <f>'[51]CRO2_Pro-Mes'!IPI3</f>
        <v>0</v>
      </c>
      <c r="IPP7" s="120" t="e">
        <f>'[51]CRO2_Pro-Mes'!#REF!</f>
        <v>#REF!</v>
      </c>
      <c r="IPQ7" s="120">
        <f>'[51]CRO2_Pro-Mes'!IPK3</f>
        <v>0</v>
      </c>
      <c r="IPR7" s="120" t="e">
        <f>'[51]CRO2_Pro-Mes'!#REF!</f>
        <v>#REF!</v>
      </c>
      <c r="IPS7" s="120">
        <f>'[51]CRO2_Pro-Mes'!IPM3</f>
        <v>0</v>
      </c>
      <c r="IPT7" s="120" t="e">
        <f>'[51]CRO2_Pro-Mes'!#REF!</f>
        <v>#REF!</v>
      </c>
      <c r="IPU7" s="120">
        <f>'[51]CRO2_Pro-Mes'!IPO3</f>
        <v>0</v>
      </c>
      <c r="IPV7" s="120" t="e">
        <f>'[51]CRO2_Pro-Mes'!#REF!</f>
        <v>#REF!</v>
      </c>
      <c r="IPW7" s="120">
        <f>'[51]CRO2_Pro-Mes'!IPQ3</f>
        <v>0</v>
      </c>
      <c r="IPX7" s="120" t="e">
        <f>'[51]CRO2_Pro-Mes'!#REF!</f>
        <v>#REF!</v>
      </c>
      <c r="IPY7" s="120">
        <f>'[51]CRO2_Pro-Mes'!IPS3</f>
        <v>0</v>
      </c>
      <c r="IPZ7" s="120" t="e">
        <f>'[51]CRO2_Pro-Mes'!#REF!</f>
        <v>#REF!</v>
      </c>
      <c r="IQA7" s="120">
        <f>'[51]CRO2_Pro-Mes'!IPU3</f>
        <v>0</v>
      </c>
      <c r="IQB7" s="120" t="e">
        <f>'[51]CRO2_Pro-Mes'!#REF!</f>
        <v>#REF!</v>
      </c>
      <c r="IQC7" s="120">
        <f>'[51]CRO2_Pro-Mes'!IPW3</f>
        <v>0</v>
      </c>
      <c r="IQD7" s="120" t="e">
        <f>'[51]CRO2_Pro-Mes'!#REF!</f>
        <v>#REF!</v>
      </c>
      <c r="IQE7" s="120">
        <f>'[51]CRO2_Pro-Mes'!IPY3</f>
        <v>0</v>
      </c>
      <c r="IQF7" s="120" t="e">
        <f>'[51]CRO2_Pro-Mes'!#REF!</f>
        <v>#REF!</v>
      </c>
      <c r="IQG7" s="120">
        <f>'[51]CRO2_Pro-Mes'!IQA3</f>
        <v>0</v>
      </c>
      <c r="IQH7" s="120" t="e">
        <f>'[51]CRO2_Pro-Mes'!#REF!</f>
        <v>#REF!</v>
      </c>
      <c r="IQI7" s="120">
        <f>'[51]CRO2_Pro-Mes'!IQC3</f>
        <v>0</v>
      </c>
      <c r="IQJ7" s="120" t="e">
        <f>'[51]CRO2_Pro-Mes'!#REF!</f>
        <v>#REF!</v>
      </c>
      <c r="IQK7" s="120">
        <f>'[51]CRO2_Pro-Mes'!IQE3</f>
        <v>0</v>
      </c>
      <c r="IQL7" s="120" t="e">
        <f>'[51]CRO2_Pro-Mes'!#REF!</f>
        <v>#REF!</v>
      </c>
      <c r="IQM7" s="120">
        <f>'[51]CRO2_Pro-Mes'!IQG3</f>
        <v>0</v>
      </c>
      <c r="IQN7" s="120" t="e">
        <f>'[51]CRO2_Pro-Mes'!#REF!</f>
        <v>#REF!</v>
      </c>
      <c r="IQO7" s="120">
        <f>'[51]CRO2_Pro-Mes'!IQI3</f>
        <v>0</v>
      </c>
      <c r="IQP7" s="120" t="e">
        <f>'[51]CRO2_Pro-Mes'!#REF!</f>
        <v>#REF!</v>
      </c>
      <c r="IQQ7" s="120">
        <f>'[51]CRO2_Pro-Mes'!IQK3</f>
        <v>0</v>
      </c>
      <c r="IQR7" s="120" t="e">
        <f>'[51]CRO2_Pro-Mes'!#REF!</f>
        <v>#REF!</v>
      </c>
      <c r="IQS7" s="120">
        <f>'[51]CRO2_Pro-Mes'!IQM3</f>
        <v>0</v>
      </c>
      <c r="IQT7" s="120" t="e">
        <f>'[51]CRO2_Pro-Mes'!#REF!</f>
        <v>#REF!</v>
      </c>
      <c r="IQU7" s="120">
        <f>'[51]CRO2_Pro-Mes'!IQO3</f>
        <v>0</v>
      </c>
      <c r="IQV7" s="120" t="e">
        <f>'[51]CRO2_Pro-Mes'!#REF!</f>
        <v>#REF!</v>
      </c>
      <c r="IQW7" s="120">
        <f>'[51]CRO2_Pro-Mes'!IQQ3</f>
        <v>0</v>
      </c>
      <c r="IQX7" s="120" t="e">
        <f>'[51]CRO2_Pro-Mes'!#REF!</f>
        <v>#REF!</v>
      </c>
      <c r="IQY7" s="120">
        <f>'[51]CRO2_Pro-Mes'!IQS3</f>
        <v>0</v>
      </c>
      <c r="IQZ7" s="120" t="e">
        <f>'[51]CRO2_Pro-Mes'!#REF!</f>
        <v>#REF!</v>
      </c>
      <c r="IRA7" s="120">
        <f>'[51]CRO2_Pro-Mes'!IQU3</f>
        <v>0</v>
      </c>
      <c r="IRB7" s="120" t="e">
        <f>'[51]CRO2_Pro-Mes'!#REF!</f>
        <v>#REF!</v>
      </c>
      <c r="IRC7" s="120">
        <f>'[51]CRO2_Pro-Mes'!IQW3</f>
        <v>0</v>
      </c>
      <c r="IRD7" s="120" t="e">
        <f>'[51]CRO2_Pro-Mes'!#REF!</f>
        <v>#REF!</v>
      </c>
      <c r="IRE7" s="120">
        <f>'[51]CRO2_Pro-Mes'!IQY3</f>
        <v>0</v>
      </c>
      <c r="IRF7" s="120" t="e">
        <f>'[51]CRO2_Pro-Mes'!#REF!</f>
        <v>#REF!</v>
      </c>
      <c r="IRG7" s="120">
        <f>'[51]CRO2_Pro-Mes'!IRA3</f>
        <v>0</v>
      </c>
      <c r="IRH7" s="120" t="e">
        <f>'[51]CRO2_Pro-Mes'!#REF!</f>
        <v>#REF!</v>
      </c>
      <c r="IRI7" s="120">
        <f>'[51]CRO2_Pro-Mes'!IRC3</f>
        <v>0</v>
      </c>
      <c r="IRJ7" s="120" t="e">
        <f>'[51]CRO2_Pro-Mes'!#REF!</f>
        <v>#REF!</v>
      </c>
      <c r="IRK7" s="120">
        <f>'[51]CRO2_Pro-Mes'!IRE3</f>
        <v>0</v>
      </c>
      <c r="IRL7" s="120" t="e">
        <f>'[51]CRO2_Pro-Mes'!#REF!</f>
        <v>#REF!</v>
      </c>
      <c r="IRM7" s="120">
        <f>'[51]CRO2_Pro-Mes'!IRG3</f>
        <v>0</v>
      </c>
      <c r="IRN7" s="120" t="e">
        <f>'[51]CRO2_Pro-Mes'!#REF!</f>
        <v>#REF!</v>
      </c>
      <c r="IRO7" s="120">
        <f>'[51]CRO2_Pro-Mes'!IRI3</f>
        <v>0</v>
      </c>
      <c r="IRP7" s="120" t="e">
        <f>'[51]CRO2_Pro-Mes'!#REF!</f>
        <v>#REF!</v>
      </c>
      <c r="IRQ7" s="120">
        <f>'[51]CRO2_Pro-Mes'!IRK3</f>
        <v>0</v>
      </c>
      <c r="IRR7" s="120" t="e">
        <f>'[51]CRO2_Pro-Mes'!#REF!</f>
        <v>#REF!</v>
      </c>
      <c r="IRS7" s="120">
        <f>'[51]CRO2_Pro-Mes'!IRM3</f>
        <v>0</v>
      </c>
      <c r="IRT7" s="120" t="e">
        <f>'[51]CRO2_Pro-Mes'!#REF!</f>
        <v>#REF!</v>
      </c>
      <c r="IRU7" s="120">
        <f>'[51]CRO2_Pro-Mes'!IRO3</f>
        <v>0</v>
      </c>
      <c r="IRV7" s="120" t="e">
        <f>'[51]CRO2_Pro-Mes'!#REF!</f>
        <v>#REF!</v>
      </c>
      <c r="IRW7" s="120">
        <f>'[51]CRO2_Pro-Mes'!IRQ3</f>
        <v>0</v>
      </c>
      <c r="IRX7" s="120" t="e">
        <f>'[51]CRO2_Pro-Mes'!#REF!</f>
        <v>#REF!</v>
      </c>
      <c r="IRY7" s="120">
        <f>'[51]CRO2_Pro-Mes'!IRS3</f>
        <v>0</v>
      </c>
      <c r="IRZ7" s="120" t="e">
        <f>'[51]CRO2_Pro-Mes'!#REF!</f>
        <v>#REF!</v>
      </c>
      <c r="ISA7" s="120">
        <f>'[51]CRO2_Pro-Mes'!IRU3</f>
        <v>0</v>
      </c>
      <c r="ISB7" s="120" t="e">
        <f>'[51]CRO2_Pro-Mes'!#REF!</f>
        <v>#REF!</v>
      </c>
      <c r="ISC7" s="120">
        <f>'[51]CRO2_Pro-Mes'!IRW3</f>
        <v>0</v>
      </c>
      <c r="ISD7" s="120" t="e">
        <f>'[51]CRO2_Pro-Mes'!#REF!</f>
        <v>#REF!</v>
      </c>
      <c r="ISE7" s="120">
        <f>'[51]CRO2_Pro-Mes'!IRY3</f>
        <v>0</v>
      </c>
      <c r="ISF7" s="120" t="e">
        <f>'[51]CRO2_Pro-Mes'!#REF!</f>
        <v>#REF!</v>
      </c>
      <c r="ISG7" s="120">
        <f>'[51]CRO2_Pro-Mes'!ISA3</f>
        <v>0</v>
      </c>
      <c r="ISH7" s="120" t="e">
        <f>'[51]CRO2_Pro-Mes'!#REF!</f>
        <v>#REF!</v>
      </c>
      <c r="ISI7" s="120">
        <f>'[51]CRO2_Pro-Mes'!ISC3</f>
        <v>0</v>
      </c>
      <c r="ISJ7" s="120" t="e">
        <f>'[51]CRO2_Pro-Mes'!#REF!</f>
        <v>#REF!</v>
      </c>
      <c r="ISK7" s="120">
        <f>'[51]CRO2_Pro-Mes'!ISE3</f>
        <v>0</v>
      </c>
      <c r="ISL7" s="120" t="e">
        <f>'[51]CRO2_Pro-Mes'!#REF!</f>
        <v>#REF!</v>
      </c>
      <c r="ISM7" s="120">
        <f>'[51]CRO2_Pro-Mes'!ISG3</f>
        <v>0</v>
      </c>
      <c r="ISN7" s="120" t="e">
        <f>'[51]CRO2_Pro-Mes'!#REF!</f>
        <v>#REF!</v>
      </c>
      <c r="ISO7" s="120">
        <f>'[51]CRO2_Pro-Mes'!ISI3</f>
        <v>0</v>
      </c>
      <c r="ISP7" s="120" t="e">
        <f>'[51]CRO2_Pro-Mes'!#REF!</f>
        <v>#REF!</v>
      </c>
      <c r="ISQ7" s="120">
        <f>'[51]CRO2_Pro-Mes'!ISK3</f>
        <v>0</v>
      </c>
      <c r="ISR7" s="120" t="e">
        <f>'[51]CRO2_Pro-Mes'!#REF!</f>
        <v>#REF!</v>
      </c>
      <c r="ISS7" s="120">
        <f>'[51]CRO2_Pro-Mes'!ISM3</f>
        <v>0</v>
      </c>
      <c r="IST7" s="120" t="e">
        <f>'[51]CRO2_Pro-Mes'!#REF!</f>
        <v>#REF!</v>
      </c>
      <c r="ISU7" s="120">
        <f>'[51]CRO2_Pro-Mes'!ISO3</f>
        <v>0</v>
      </c>
      <c r="ISV7" s="120" t="e">
        <f>'[51]CRO2_Pro-Mes'!#REF!</f>
        <v>#REF!</v>
      </c>
      <c r="ISW7" s="120">
        <f>'[51]CRO2_Pro-Mes'!ISQ3</f>
        <v>0</v>
      </c>
      <c r="ISX7" s="120" t="e">
        <f>'[51]CRO2_Pro-Mes'!#REF!</f>
        <v>#REF!</v>
      </c>
      <c r="ISY7" s="120">
        <f>'[51]CRO2_Pro-Mes'!ISS3</f>
        <v>0</v>
      </c>
      <c r="ISZ7" s="120" t="e">
        <f>'[51]CRO2_Pro-Mes'!#REF!</f>
        <v>#REF!</v>
      </c>
      <c r="ITA7" s="120">
        <f>'[51]CRO2_Pro-Mes'!ISU3</f>
        <v>0</v>
      </c>
      <c r="ITB7" s="120" t="e">
        <f>'[51]CRO2_Pro-Mes'!#REF!</f>
        <v>#REF!</v>
      </c>
      <c r="ITC7" s="120">
        <f>'[51]CRO2_Pro-Mes'!ISW3</f>
        <v>0</v>
      </c>
      <c r="ITD7" s="120" t="e">
        <f>'[51]CRO2_Pro-Mes'!#REF!</f>
        <v>#REF!</v>
      </c>
      <c r="ITE7" s="120">
        <f>'[51]CRO2_Pro-Mes'!ISY3</f>
        <v>0</v>
      </c>
      <c r="ITF7" s="120" t="e">
        <f>'[51]CRO2_Pro-Mes'!#REF!</f>
        <v>#REF!</v>
      </c>
      <c r="ITG7" s="120">
        <f>'[51]CRO2_Pro-Mes'!ITA3</f>
        <v>0</v>
      </c>
      <c r="ITH7" s="120" t="e">
        <f>'[51]CRO2_Pro-Mes'!#REF!</f>
        <v>#REF!</v>
      </c>
      <c r="ITI7" s="120">
        <f>'[51]CRO2_Pro-Mes'!ITC3</f>
        <v>0</v>
      </c>
      <c r="ITJ7" s="120" t="e">
        <f>'[51]CRO2_Pro-Mes'!#REF!</f>
        <v>#REF!</v>
      </c>
      <c r="ITK7" s="120">
        <f>'[51]CRO2_Pro-Mes'!ITE3</f>
        <v>0</v>
      </c>
      <c r="ITL7" s="120" t="e">
        <f>'[51]CRO2_Pro-Mes'!#REF!</f>
        <v>#REF!</v>
      </c>
      <c r="ITM7" s="120">
        <f>'[51]CRO2_Pro-Mes'!ITG3</f>
        <v>0</v>
      </c>
      <c r="ITN7" s="120" t="e">
        <f>'[51]CRO2_Pro-Mes'!#REF!</f>
        <v>#REF!</v>
      </c>
      <c r="ITO7" s="120">
        <f>'[51]CRO2_Pro-Mes'!ITI3</f>
        <v>0</v>
      </c>
      <c r="ITP7" s="120" t="e">
        <f>'[51]CRO2_Pro-Mes'!#REF!</f>
        <v>#REF!</v>
      </c>
      <c r="ITQ7" s="120">
        <f>'[51]CRO2_Pro-Mes'!ITK3</f>
        <v>0</v>
      </c>
      <c r="ITR7" s="120" t="e">
        <f>'[51]CRO2_Pro-Mes'!#REF!</f>
        <v>#REF!</v>
      </c>
      <c r="ITS7" s="120">
        <f>'[51]CRO2_Pro-Mes'!ITM3</f>
        <v>0</v>
      </c>
      <c r="ITT7" s="120" t="e">
        <f>'[51]CRO2_Pro-Mes'!#REF!</f>
        <v>#REF!</v>
      </c>
      <c r="ITU7" s="120">
        <f>'[51]CRO2_Pro-Mes'!ITO3</f>
        <v>0</v>
      </c>
      <c r="ITV7" s="120" t="e">
        <f>'[51]CRO2_Pro-Mes'!#REF!</f>
        <v>#REF!</v>
      </c>
      <c r="ITW7" s="120">
        <f>'[51]CRO2_Pro-Mes'!ITQ3</f>
        <v>0</v>
      </c>
      <c r="ITX7" s="120" t="e">
        <f>'[51]CRO2_Pro-Mes'!#REF!</f>
        <v>#REF!</v>
      </c>
      <c r="ITY7" s="120">
        <f>'[51]CRO2_Pro-Mes'!ITS3</f>
        <v>0</v>
      </c>
      <c r="ITZ7" s="120" t="e">
        <f>'[51]CRO2_Pro-Mes'!#REF!</f>
        <v>#REF!</v>
      </c>
      <c r="IUA7" s="120">
        <f>'[51]CRO2_Pro-Mes'!ITU3</f>
        <v>0</v>
      </c>
      <c r="IUB7" s="120" t="e">
        <f>'[51]CRO2_Pro-Mes'!#REF!</f>
        <v>#REF!</v>
      </c>
      <c r="IUC7" s="120">
        <f>'[51]CRO2_Pro-Mes'!ITW3</f>
        <v>0</v>
      </c>
      <c r="IUD7" s="120" t="e">
        <f>'[51]CRO2_Pro-Mes'!#REF!</f>
        <v>#REF!</v>
      </c>
      <c r="IUE7" s="120">
        <f>'[51]CRO2_Pro-Mes'!ITY3</f>
        <v>0</v>
      </c>
      <c r="IUF7" s="120" t="e">
        <f>'[51]CRO2_Pro-Mes'!#REF!</f>
        <v>#REF!</v>
      </c>
      <c r="IUG7" s="120">
        <f>'[51]CRO2_Pro-Mes'!IUA3</f>
        <v>0</v>
      </c>
      <c r="IUH7" s="120" t="e">
        <f>'[51]CRO2_Pro-Mes'!#REF!</f>
        <v>#REF!</v>
      </c>
      <c r="IUI7" s="120">
        <f>'[51]CRO2_Pro-Mes'!IUC3</f>
        <v>0</v>
      </c>
      <c r="IUJ7" s="120" t="e">
        <f>'[51]CRO2_Pro-Mes'!#REF!</f>
        <v>#REF!</v>
      </c>
      <c r="IUK7" s="120">
        <f>'[51]CRO2_Pro-Mes'!IUE3</f>
        <v>0</v>
      </c>
      <c r="IUL7" s="120" t="e">
        <f>'[51]CRO2_Pro-Mes'!#REF!</f>
        <v>#REF!</v>
      </c>
      <c r="IUM7" s="120">
        <f>'[51]CRO2_Pro-Mes'!IUG3</f>
        <v>0</v>
      </c>
      <c r="IUN7" s="120" t="e">
        <f>'[51]CRO2_Pro-Mes'!#REF!</f>
        <v>#REF!</v>
      </c>
      <c r="IUO7" s="120">
        <f>'[51]CRO2_Pro-Mes'!IUI3</f>
        <v>0</v>
      </c>
      <c r="IUP7" s="120" t="e">
        <f>'[51]CRO2_Pro-Mes'!#REF!</f>
        <v>#REF!</v>
      </c>
      <c r="IUQ7" s="120">
        <f>'[51]CRO2_Pro-Mes'!IUK3</f>
        <v>0</v>
      </c>
      <c r="IUR7" s="120" t="e">
        <f>'[51]CRO2_Pro-Mes'!#REF!</f>
        <v>#REF!</v>
      </c>
      <c r="IUS7" s="120">
        <f>'[51]CRO2_Pro-Mes'!IUM3</f>
        <v>0</v>
      </c>
      <c r="IUT7" s="120" t="e">
        <f>'[51]CRO2_Pro-Mes'!#REF!</f>
        <v>#REF!</v>
      </c>
      <c r="IUU7" s="120">
        <f>'[51]CRO2_Pro-Mes'!IUO3</f>
        <v>0</v>
      </c>
      <c r="IUV7" s="120" t="e">
        <f>'[51]CRO2_Pro-Mes'!#REF!</f>
        <v>#REF!</v>
      </c>
      <c r="IUW7" s="120">
        <f>'[51]CRO2_Pro-Mes'!IUQ3</f>
        <v>0</v>
      </c>
      <c r="IUX7" s="120" t="e">
        <f>'[51]CRO2_Pro-Mes'!#REF!</f>
        <v>#REF!</v>
      </c>
      <c r="IUY7" s="120">
        <f>'[51]CRO2_Pro-Mes'!IUS3</f>
        <v>0</v>
      </c>
      <c r="IUZ7" s="120" t="e">
        <f>'[51]CRO2_Pro-Mes'!#REF!</f>
        <v>#REF!</v>
      </c>
      <c r="IVA7" s="120">
        <f>'[51]CRO2_Pro-Mes'!IUU3</f>
        <v>0</v>
      </c>
      <c r="IVB7" s="120" t="e">
        <f>'[51]CRO2_Pro-Mes'!#REF!</f>
        <v>#REF!</v>
      </c>
      <c r="IVC7" s="120">
        <f>'[51]CRO2_Pro-Mes'!IUW3</f>
        <v>0</v>
      </c>
      <c r="IVD7" s="120" t="e">
        <f>'[51]CRO2_Pro-Mes'!#REF!</f>
        <v>#REF!</v>
      </c>
      <c r="IVE7" s="120">
        <f>'[51]CRO2_Pro-Mes'!IUY3</f>
        <v>0</v>
      </c>
      <c r="IVF7" s="120" t="e">
        <f>'[51]CRO2_Pro-Mes'!#REF!</f>
        <v>#REF!</v>
      </c>
      <c r="IVG7" s="120">
        <f>'[51]CRO2_Pro-Mes'!IVA3</f>
        <v>0</v>
      </c>
      <c r="IVH7" s="120" t="e">
        <f>'[51]CRO2_Pro-Mes'!#REF!</f>
        <v>#REF!</v>
      </c>
      <c r="IVI7" s="120">
        <f>'[51]CRO2_Pro-Mes'!IVC3</f>
        <v>0</v>
      </c>
      <c r="IVJ7" s="120" t="e">
        <f>'[51]CRO2_Pro-Mes'!#REF!</f>
        <v>#REF!</v>
      </c>
      <c r="IVK7" s="120">
        <f>'[51]CRO2_Pro-Mes'!IVE3</f>
        <v>0</v>
      </c>
      <c r="IVL7" s="120" t="e">
        <f>'[51]CRO2_Pro-Mes'!#REF!</f>
        <v>#REF!</v>
      </c>
      <c r="IVM7" s="120">
        <f>'[51]CRO2_Pro-Mes'!IVG3</f>
        <v>0</v>
      </c>
      <c r="IVN7" s="120" t="e">
        <f>'[51]CRO2_Pro-Mes'!#REF!</f>
        <v>#REF!</v>
      </c>
      <c r="IVO7" s="120">
        <f>'[51]CRO2_Pro-Mes'!IVI3</f>
        <v>0</v>
      </c>
      <c r="IVP7" s="120" t="e">
        <f>'[51]CRO2_Pro-Mes'!#REF!</f>
        <v>#REF!</v>
      </c>
      <c r="IVQ7" s="120">
        <f>'[51]CRO2_Pro-Mes'!IVK3</f>
        <v>0</v>
      </c>
      <c r="IVR7" s="120" t="e">
        <f>'[51]CRO2_Pro-Mes'!#REF!</f>
        <v>#REF!</v>
      </c>
      <c r="IVS7" s="120">
        <f>'[51]CRO2_Pro-Mes'!IVM3</f>
        <v>0</v>
      </c>
      <c r="IVT7" s="120" t="e">
        <f>'[51]CRO2_Pro-Mes'!#REF!</f>
        <v>#REF!</v>
      </c>
      <c r="IVU7" s="120">
        <f>'[51]CRO2_Pro-Mes'!IVO3</f>
        <v>0</v>
      </c>
      <c r="IVV7" s="120" t="e">
        <f>'[51]CRO2_Pro-Mes'!#REF!</f>
        <v>#REF!</v>
      </c>
      <c r="IVW7" s="120">
        <f>'[51]CRO2_Pro-Mes'!IVQ3</f>
        <v>0</v>
      </c>
      <c r="IVX7" s="120" t="e">
        <f>'[51]CRO2_Pro-Mes'!#REF!</f>
        <v>#REF!</v>
      </c>
      <c r="IVY7" s="120">
        <f>'[51]CRO2_Pro-Mes'!IVS3</f>
        <v>0</v>
      </c>
      <c r="IVZ7" s="120" t="e">
        <f>'[51]CRO2_Pro-Mes'!#REF!</f>
        <v>#REF!</v>
      </c>
      <c r="IWA7" s="120">
        <f>'[51]CRO2_Pro-Mes'!IVU3</f>
        <v>0</v>
      </c>
      <c r="IWB7" s="120" t="e">
        <f>'[51]CRO2_Pro-Mes'!#REF!</f>
        <v>#REF!</v>
      </c>
      <c r="IWC7" s="120">
        <f>'[51]CRO2_Pro-Mes'!IVW3</f>
        <v>0</v>
      </c>
      <c r="IWD7" s="120" t="e">
        <f>'[51]CRO2_Pro-Mes'!#REF!</f>
        <v>#REF!</v>
      </c>
      <c r="IWE7" s="120">
        <f>'[51]CRO2_Pro-Mes'!IVY3</f>
        <v>0</v>
      </c>
      <c r="IWF7" s="120" t="e">
        <f>'[51]CRO2_Pro-Mes'!#REF!</f>
        <v>#REF!</v>
      </c>
      <c r="IWG7" s="120">
        <f>'[51]CRO2_Pro-Mes'!IWA3</f>
        <v>0</v>
      </c>
      <c r="IWH7" s="120" t="e">
        <f>'[51]CRO2_Pro-Mes'!#REF!</f>
        <v>#REF!</v>
      </c>
      <c r="IWI7" s="120">
        <f>'[51]CRO2_Pro-Mes'!IWC3</f>
        <v>0</v>
      </c>
      <c r="IWJ7" s="120" t="e">
        <f>'[51]CRO2_Pro-Mes'!#REF!</f>
        <v>#REF!</v>
      </c>
      <c r="IWK7" s="120">
        <f>'[51]CRO2_Pro-Mes'!IWE3</f>
        <v>0</v>
      </c>
      <c r="IWL7" s="120" t="e">
        <f>'[51]CRO2_Pro-Mes'!#REF!</f>
        <v>#REF!</v>
      </c>
      <c r="IWM7" s="120">
        <f>'[51]CRO2_Pro-Mes'!IWG3</f>
        <v>0</v>
      </c>
      <c r="IWN7" s="120" t="e">
        <f>'[51]CRO2_Pro-Mes'!#REF!</f>
        <v>#REF!</v>
      </c>
      <c r="IWO7" s="120">
        <f>'[51]CRO2_Pro-Mes'!IWI3</f>
        <v>0</v>
      </c>
      <c r="IWP7" s="120" t="e">
        <f>'[51]CRO2_Pro-Mes'!#REF!</f>
        <v>#REF!</v>
      </c>
      <c r="IWQ7" s="120">
        <f>'[51]CRO2_Pro-Mes'!IWK3</f>
        <v>0</v>
      </c>
      <c r="IWR7" s="120" t="e">
        <f>'[51]CRO2_Pro-Mes'!#REF!</f>
        <v>#REF!</v>
      </c>
      <c r="IWS7" s="120">
        <f>'[51]CRO2_Pro-Mes'!IWM3</f>
        <v>0</v>
      </c>
      <c r="IWT7" s="120" t="e">
        <f>'[51]CRO2_Pro-Mes'!#REF!</f>
        <v>#REF!</v>
      </c>
      <c r="IWU7" s="120">
        <f>'[51]CRO2_Pro-Mes'!IWO3</f>
        <v>0</v>
      </c>
      <c r="IWV7" s="120" t="e">
        <f>'[51]CRO2_Pro-Mes'!#REF!</f>
        <v>#REF!</v>
      </c>
      <c r="IWW7" s="120">
        <f>'[51]CRO2_Pro-Mes'!IWQ3</f>
        <v>0</v>
      </c>
      <c r="IWX7" s="120" t="e">
        <f>'[51]CRO2_Pro-Mes'!#REF!</f>
        <v>#REF!</v>
      </c>
      <c r="IWY7" s="120">
        <f>'[51]CRO2_Pro-Mes'!IWS3</f>
        <v>0</v>
      </c>
      <c r="IWZ7" s="120" t="e">
        <f>'[51]CRO2_Pro-Mes'!#REF!</f>
        <v>#REF!</v>
      </c>
      <c r="IXA7" s="120">
        <f>'[51]CRO2_Pro-Mes'!IWU3</f>
        <v>0</v>
      </c>
      <c r="IXB7" s="120" t="e">
        <f>'[51]CRO2_Pro-Mes'!#REF!</f>
        <v>#REF!</v>
      </c>
      <c r="IXC7" s="120">
        <f>'[51]CRO2_Pro-Mes'!IWW3</f>
        <v>0</v>
      </c>
      <c r="IXD7" s="120" t="e">
        <f>'[51]CRO2_Pro-Mes'!#REF!</f>
        <v>#REF!</v>
      </c>
      <c r="IXE7" s="120">
        <f>'[51]CRO2_Pro-Mes'!IWY3</f>
        <v>0</v>
      </c>
      <c r="IXF7" s="120" t="e">
        <f>'[51]CRO2_Pro-Mes'!#REF!</f>
        <v>#REF!</v>
      </c>
      <c r="IXG7" s="120">
        <f>'[51]CRO2_Pro-Mes'!IXA3</f>
        <v>0</v>
      </c>
      <c r="IXH7" s="120" t="e">
        <f>'[51]CRO2_Pro-Mes'!#REF!</f>
        <v>#REF!</v>
      </c>
      <c r="IXI7" s="120">
        <f>'[51]CRO2_Pro-Mes'!IXC3</f>
        <v>0</v>
      </c>
      <c r="IXJ7" s="120" t="e">
        <f>'[51]CRO2_Pro-Mes'!#REF!</f>
        <v>#REF!</v>
      </c>
      <c r="IXK7" s="120">
        <f>'[51]CRO2_Pro-Mes'!IXE3</f>
        <v>0</v>
      </c>
      <c r="IXL7" s="120" t="e">
        <f>'[51]CRO2_Pro-Mes'!#REF!</f>
        <v>#REF!</v>
      </c>
      <c r="IXM7" s="120">
        <f>'[51]CRO2_Pro-Mes'!IXG3</f>
        <v>0</v>
      </c>
      <c r="IXN7" s="120" t="e">
        <f>'[51]CRO2_Pro-Mes'!#REF!</f>
        <v>#REF!</v>
      </c>
      <c r="IXO7" s="120">
        <f>'[51]CRO2_Pro-Mes'!IXI3</f>
        <v>0</v>
      </c>
      <c r="IXP7" s="120" t="e">
        <f>'[51]CRO2_Pro-Mes'!#REF!</f>
        <v>#REF!</v>
      </c>
      <c r="IXQ7" s="120">
        <f>'[51]CRO2_Pro-Mes'!IXK3</f>
        <v>0</v>
      </c>
      <c r="IXR7" s="120" t="e">
        <f>'[51]CRO2_Pro-Mes'!#REF!</f>
        <v>#REF!</v>
      </c>
      <c r="IXS7" s="120">
        <f>'[51]CRO2_Pro-Mes'!IXM3</f>
        <v>0</v>
      </c>
      <c r="IXT7" s="120" t="e">
        <f>'[51]CRO2_Pro-Mes'!#REF!</f>
        <v>#REF!</v>
      </c>
      <c r="IXU7" s="120">
        <f>'[51]CRO2_Pro-Mes'!IXO3</f>
        <v>0</v>
      </c>
      <c r="IXV7" s="120" t="e">
        <f>'[51]CRO2_Pro-Mes'!#REF!</f>
        <v>#REF!</v>
      </c>
      <c r="IXW7" s="120">
        <f>'[51]CRO2_Pro-Mes'!IXQ3</f>
        <v>0</v>
      </c>
      <c r="IXX7" s="120" t="e">
        <f>'[51]CRO2_Pro-Mes'!#REF!</f>
        <v>#REF!</v>
      </c>
      <c r="IXY7" s="120">
        <f>'[51]CRO2_Pro-Mes'!IXS3</f>
        <v>0</v>
      </c>
      <c r="IXZ7" s="120" t="e">
        <f>'[51]CRO2_Pro-Mes'!#REF!</f>
        <v>#REF!</v>
      </c>
      <c r="IYA7" s="120">
        <f>'[51]CRO2_Pro-Mes'!IXU3</f>
        <v>0</v>
      </c>
      <c r="IYB7" s="120" t="e">
        <f>'[51]CRO2_Pro-Mes'!#REF!</f>
        <v>#REF!</v>
      </c>
      <c r="IYC7" s="120">
        <f>'[51]CRO2_Pro-Mes'!IXW3</f>
        <v>0</v>
      </c>
      <c r="IYD7" s="120" t="e">
        <f>'[51]CRO2_Pro-Mes'!#REF!</f>
        <v>#REF!</v>
      </c>
      <c r="IYE7" s="120">
        <f>'[51]CRO2_Pro-Mes'!IXY3</f>
        <v>0</v>
      </c>
      <c r="IYF7" s="120" t="e">
        <f>'[51]CRO2_Pro-Mes'!#REF!</f>
        <v>#REF!</v>
      </c>
      <c r="IYG7" s="120">
        <f>'[51]CRO2_Pro-Mes'!IYA3</f>
        <v>0</v>
      </c>
      <c r="IYH7" s="120" t="e">
        <f>'[51]CRO2_Pro-Mes'!#REF!</f>
        <v>#REF!</v>
      </c>
      <c r="IYI7" s="120">
        <f>'[51]CRO2_Pro-Mes'!IYC3</f>
        <v>0</v>
      </c>
      <c r="IYJ7" s="120" t="e">
        <f>'[51]CRO2_Pro-Mes'!#REF!</f>
        <v>#REF!</v>
      </c>
      <c r="IYK7" s="120">
        <f>'[51]CRO2_Pro-Mes'!IYE3</f>
        <v>0</v>
      </c>
      <c r="IYL7" s="120" t="e">
        <f>'[51]CRO2_Pro-Mes'!#REF!</f>
        <v>#REF!</v>
      </c>
      <c r="IYM7" s="120">
        <f>'[51]CRO2_Pro-Mes'!IYG3</f>
        <v>0</v>
      </c>
      <c r="IYN7" s="120" t="e">
        <f>'[51]CRO2_Pro-Mes'!#REF!</f>
        <v>#REF!</v>
      </c>
      <c r="IYO7" s="120">
        <f>'[51]CRO2_Pro-Mes'!IYI3</f>
        <v>0</v>
      </c>
      <c r="IYP7" s="120" t="e">
        <f>'[51]CRO2_Pro-Mes'!#REF!</f>
        <v>#REF!</v>
      </c>
      <c r="IYQ7" s="120">
        <f>'[51]CRO2_Pro-Mes'!IYK3</f>
        <v>0</v>
      </c>
      <c r="IYR7" s="120" t="e">
        <f>'[51]CRO2_Pro-Mes'!#REF!</f>
        <v>#REF!</v>
      </c>
      <c r="IYS7" s="120">
        <f>'[51]CRO2_Pro-Mes'!IYM3</f>
        <v>0</v>
      </c>
      <c r="IYT7" s="120" t="e">
        <f>'[51]CRO2_Pro-Mes'!#REF!</f>
        <v>#REF!</v>
      </c>
      <c r="IYU7" s="120">
        <f>'[51]CRO2_Pro-Mes'!IYO3</f>
        <v>0</v>
      </c>
      <c r="IYV7" s="120" t="e">
        <f>'[51]CRO2_Pro-Mes'!#REF!</f>
        <v>#REF!</v>
      </c>
      <c r="IYW7" s="120">
        <f>'[51]CRO2_Pro-Mes'!IYQ3</f>
        <v>0</v>
      </c>
      <c r="IYX7" s="120" t="e">
        <f>'[51]CRO2_Pro-Mes'!#REF!</f>
        <v>#REF!</v>
      </c>
      <c r="IYY7" s="120">
        <f>'[51]CRO2_Pro-Mes'!IYS3</f>
        <v>0</v>
      </c>
      <c r="IYZ7" s="120" t="e">
        <f>'[51]CRO2_Pro-Mes'!#REF!</f>
        <v>#REF!</v>
      </c>
      <c r="IZA7" s="120">
        <f>'[51]CRO2_Pro-Mes'!IYU3</f>
        <v>0</v>
      </c>
      <c r="IZB7" s="120" t="e">
        <f>'[51]CRO2_Pro-Mes'!#REF!</f>
        <v>#REF!</v>
      </c>
      <c r="IZC7" s="120">
        <f>'[51]CRO2_Pro-Mes'!IYW3</f>
        <v>0</v>
      </c>
      <c r="IZD7" s="120" t="e">
        <f>'[51]CRO2_Pro-Mes'!#REF!</f>
        <v>#REF!</v>
      </c>
      <c r="IZE7" s="120">
        <f>'[51]CRO2_Pro-Mes'!IYY3</f>
        <v>0</v>
      </c>
      <c r="IZF7" s="120" t="e">
        <f>'[51]CRO2_Pro-Mes'!#REF!</f>
        <v>#REF!</v>
      </c>
      <c r="IZG7" s="120">
        <f>'[51]CRO2_Pro-Mes'!IZA3</f>
        <v>0</v>
      </c>
      <c r="IZH7" s="120" t="e">
        <f>'[51]CRO2_Pro-Mes'!#REF!</f>
        <v>#REF!</v>
      </c>
      <c r="IZI7" s="120">
        <f>'[51]CRO2_Pro-Mes'!IZC3</f>
        <v>0</v>
      </c>
      <c r="IZJ7" s="120" t="e">
        <f>'[51]CRO2_Pro-Mes'!#REF!</f>
        <v>#REF!</v>
      </c>
      <c r="IZK7" s="120">
        <f>'[51]CRO2_Pro-Mes'!IZE3</f>
        <v>0</v>
      </c>
      <c r="IZL7" s="120" t="e">
        <f>'[51]CRO2_Pro-Mes'!#REF!</f>
        <v>#REF!</v>
      </c>
      <c r="IZM7" s="120">
        <f>'[51]CRO2_Pro-Mes'!IZG3</f>
        <v>0</v>
      </c>
      <c r="IZN7" s="120" t="e">
        <f>'[51]CRO2_Pro-Mes'!#REF!</f>
        <v>#REF!</v>
      </c>
      <c r="IZO7" s="120">
        <f>'[51]CRO2_Pro-Mes'!IZI3</f>
        <v>0</v>
      </c>
      <c r="IZP7" s="120" t="e">
        <f>'[51]CRO2_Pro-Mes'!#REF!</f>
        <v>#REF!</v>
      </c>
      <c r="IZQ7" s="120">
        <f>'[51]CRO2_Pro-Mes'!IZK3</f>
        <v>0</v>
      </c>
      <c r="IZR7" s="120" t="e">
        <f>'[51]CRO2_Pro-Mes'!#REF!</f>
        <v>#REF!</v>
      </c>
      <c r="IZS7" s="120">
        <f>'[51]CRO2_Pro-Mes'!IZM3</f>
        <v>0</v>
      </c>
      <c r="IZT7" s="120" t="e">
        <f>'[51]CRO2_Pro-Mes'!#REF!</f>
        <v>#REF!</v>
      </c>
      <c r="IZU7" s="120">
        <f>'[51]CRO2_Pro-Mes'!IZO3</f>
        <v>0</v>
      </c>
      <c r="IZV7" s="120" t="e">
        <f>'[51]CRO2_Pro-Mes'!#REF!</f>
        <v>#REF!</v>
      </c>
      <c r="IZW7" s="120">
        <f>'[51]CRO2_Pro-Mes'!IZQ3</f>
        <v>0</v>
      </c>
      <c r="IZX7" s="120" t="e">
        <f>'[51]CRO2_Pro-Mes'!#REF!</f>
        <v>#REF!</v>
      </c>
      <c r="IZY7" s="120">
        <f>'[51]CRO2_Pro-Mes'!IZS3</f>
        <v>0</v>
      </c>
      <c r="IZZ7" s="120" t="e">
        <f>'[51]CRO2_Pro-Mes'!#REF!</f>
        <v>#REF!</v>
      </c>
      <c r="JAA7" s="120">
        <f>'[51]CRO2_Pro-Mes'!IZU3</f>
        <v>0</v>
      </c>
      <c r="JAB7" s="120" t="e">
        <f>'[51]CRO2_Pro-Mes'!#REF!</f>
        <v>#REF!</v>
      </c>
      <c r="JAC7" s="120">
        <f>'[51]CRO2_Pro-Mes'!IZW3</f>
        <v>0</v>
      </c>
      <c r="JAD7" s="120" t="e">
        <f>'[51]CRO2_Pro-Mes'!#REF!</f>
        <v>#REF!</v>
      </c>
      <c r="JAE7" s="120">
        <f>'[51]CRO2_Pro-Mes'!IZY3</f>
        <v>0</v>
      </c>
      <c r="JAF7" s="120" t="e">
        <f>'[51]CRO2_Pro-Mes'!#REF!</f>
        <v>#REF!</v>
      </c>
      <c r="JAG7" s="120">
        <f>'[51]CRO2_Pro-Mes'!JAA3</f>
        <v>0</v>
      </c>
      <c r="JAH7" s="120" t="e">
        <f>'[51]CRO2_Pro-Mes'!#REF!</f>
        <v>#REF!</v>
      </c>
      <c r="JAI7" s="120">
        <f>'[51]CRO2_Pro-Mes'!JAC3</f>
        <v>0</v>
      </c>
      <c r="JAJ7" s="120" t="e">
        <f>'[51]CRO2_Pro-Mes'!#REF!</f>
        <v>#REF!</v>
      </c>
      <c r="JAK7" s="120">
        <f>'[51]CRO2_Pro-Mes'!JAE3</f>
        <v>0</v>
      </c>
      <c r="JAL7" s="120" t="e">
        <f>'[51]CRO2_Pro-Mes'!#REF!</f>
        <v>#REF!</v>
      </c>
      <c r="JAM7" s="120">
        <f>'[51]CRO2_Pro-Mes'!JAG3</f>
        <v>0</v>
      </c>
      <c r="JAN7" s="120" t="e">
        <f>'[51]CRO2_Pro-Mes'!#REF!</f>
        <v>#REF!</v>
      </c>
      <c r="JAO7" s="120">
        <f>'[51]CRO2_Pro-Mes'!JAI3</f>
        <v>0</v>
      </c>
      <c r="JAP7" s="120" t="e">
        <f>'[51]CRO2_Pro-Mes'!#REF!</f>
        <v>#REF!</v>
      </c>
      <c r="JAQ7" s="120">
        <f>'[51]CRO2_Pro-Mes'!JAK3</f>
        <v>0</v>
      </c>
      <c r="JAR7" s="120" t="e">
        <f>'[51]CRO2_Pro-Mes'!#REF!</f>
        <v>#REF!</v>
      </c>
      <c r="JAS7" s="120">
        <f>'[51]CRO2_Pro-Mes'!JAM3</f>
        <v>0</v>
      </c>
      <c r="JAT7" s="120" t="e">
        <f>'[51]CRO2_Pro-Mes'!#REF!</f>
        <v>#REF!</v>
      </c>
      <c r="JAU7" s="120">
        <f>'[51]CRO2_Pro-Mes'!JAO3</f>
        <v>0</v>
      </c>
      <c r="JAV7" s="120" t="e">
        <f>'[51]CRO2_Pro-Mes'!#REF!</f>
        <v>#REF!</v>
      </c>
      <c r="JAW7" s="120">
        <f>'[51]CRO2_Pro-Mes'!JAQ3</f>
        <v>0</v>
      </c>
      <c r="JAX7" s="120" t="e">
        <f>'[51]CRO2_Pro-Mes'!#REF!</f>
        <v>#REF!</v>
      </c>
      <c r="JAY7" s="120">
        <f>'[51]CRO2_Pro-Mes'!JAS3</f>
        <v>0</v>
      </c>
      <c r="JAZ7" s="120" t="e">
        <f>'[51]CRO2_Pro-Mes'!#REF!</f>
        <v>#REF!</v>
      </c>
      <c r="JBA7" s="120">
        <f>'[51]CRO2_Pro-Mes'!JAU3</f>
        <v>0</v>
      </c>
      <c r="JBB7" s="120" t="e">
        <f>'[51]CRO2_Pro-Mes'!#REF!</f>
        <v>#REF!</v>
      </c>
      <c r="JBC7" s="120">
        <f>'[51]CRO2_Pro-Mes'!JAW3</f>
        <v>0</v>
      </c>
      <c r="JBD7" s="120" t="e">
        <f>'[51]CRO2_Pro-Mes'!#REF!</f>
        <v>#REF!</v>
      </c>
      <c r="JBE7" s="120">
        <f>'[51]CRO2_Pro-Mes'!JAY3</f>
        <v>0</v>
      </c>
      <c r="JBF7" s="120" t="e">
        <f>'[51]CRO2_Pro-Mes'!#REF!</f>
        <v>#REF!</v>
      </c>
      <c r="JBG7" s="120">
        <f>'[51]CRO2_Pro-Mes'!JBA3</f>
        <v>0</v>
      </c>
      <c r="JBH7" s="120" t="e">
        <f>'[51]CRO2_Pro-Mes'!#REF!</f>
        <v>#REF!</v>
      </c>
      <c r="JBI7" s="120">
        <f>'[51]CRO2_Pro-Mes'!JBC3</f>
        <v>0</v>
      </c>
      <c r="JBJ7" s="120" t="e">
        <f>'[51]CRO2_Pro-Mes'!#REF!</f>
        <v>#REF!</v>
      </c>
      <c r="JBK7" s="120">
        <f>'[51]CRO2_Pro-Mes'!JBE3</f>
        <v>0</v>
      </c>
      <c r="JBL7" s="120" t="e">
        <f>'[51]CRO2_Pro-Mes'!#REF!</f>
        <v>#REF!</v>
      </c>
      <c r="JBM7" s="120">
        <f>'[51]CRO2_Pro-Mes'!JBG3</f>
        <v>0</v>
      </c>
      <c r="JBN7" s="120" t="e">
        <f>'[51]CRO2_Pro-Mes'!#REF!</f>
        <v>#REF!</v>
      </c>
      <c r="JBO7" s="120">
        <f>'[51]CRO2_Pro-Mes'!JBI3</f>
        <v>0</v>
      </c>
      <c r="JBP7" s="120" t="e">
        <f>'[51]CRO2_Pro-Mes'!#REF!</f>
        <v>#REF!</v>
      </c>
      <c r="JBQ7" s="120">
        <f>'[51]CRO2_Pro-Mes'!JBK3</f>
        <v>0</v>
      </c>
      <c r="JBR7" s="120" t="e">
        <f>'[51]CRO2_Pro-Mes'!#REF!</f>
        <v>#REF!</v>
      </c>
      <c r="JBS7" s="120">
        <f>'[51]CRO2_Pro-Mes'!JBM3</f>
        <v>0</v>
      </c>
      <c r="JBT7" s="120" t="e">
        <f>'[51]CRO2_Pro-Mes'!#REF!</f>
        <v>#REF!</v>
      </c>
      <c r="JBU7" s="120">
        <f>'[51]CRO2_Pro-Mes'!JBO3</f>
        <v>0</v>
      </c>
      <c r="JBV7" s="120" t="e">
        <f>'[51]CRO2_Pro-Mes'!#REF!</f>
        <v>#REF!</v>
      </c>
      <c r="JBW7" s="120">
        <f>'[51]CRO2_Pro-Mes'!JBQ3</f>
        <v>0</v>
      </c>
      <c r="JBX7" s="120" t="e">
        <f>'[51]CRO2_Pro-Mes'!#REF!</f>
        <v>#REF!</v>
      </c>
      <c r="JBY7" s="120">
        <f>'[51]CRO2_Pro-Mes'!JBS3</f>
        <v>0</v>
      </c>
      <c r="JBZ7" s="120" t="e">
        <f>'[51]CRO2_Pro-Mes'!#REF!</f>
        <v>#REF!</v>
      </c>
      <c r="JCA7" s="120">
        <f>'[51]CRO2_Pro-Mes'!JBU3</f>
        <v>0</v>
      </c>
      <c r="JCB7" s="120" t="e">
        <f>'[51]CRO2_Pro-Mes'!#REF!</f>
        <v>#REF!</v>
      </c>
      <c r="JCC7" s="120">
        <f>'[51]CRO2_Pro-Mes'!JBW3</f>
        <v>0</v>
      </c>
      <c r="JCD7" s="120" t="e">
        <f>'[51]CRO2_Pro-Mes'!#REF!</f>
        <v>#REF!</v>
      </c>
      <c r="JCE7" s="120">
        <f>'[51]CRO2_Pro-Mes'!JBY3</f>
        <v>0</v>
      </c>
      <c r="JCF7" s="120" t="e">
        <f>'[51]CRO2_Pro-Mes'!#REF!</f>
        <v>#REF!</v>
      </c>
      <c r="JCG7" s="120">
        <f>'[51]CRO2_Pro-Mes'!JCA3</f>
        <v>0</v>
      </c>
      <c r="JCH7" s="120" t="e">
        <f>'[51]CRO2_Pro-Mes'!#REF!</f>
        <v>#REF!</v>
      </c>
      <c r="JCI7" s="120">
        <f>'[51]CRO2_Pro-Mes'!JCC3</f>
        <v>0</v>
      </c>
      <c r="JCJ7" s="120" t="e">
        <f>'[51]CRO2_Pro-Mes'!#REF!</f>
        <v>#REF!</v>
      </c>
      <c r="JCK7" s="120">
        <f>'[51]CRO2_Pro-Mes'!JCE3</f>
        <v>0</v>
      </c>
      <c r="JCL7" s="120" t="e">
        <f>'[51]CRO2_Pro-Mes'!#REF!</f>
        <v>#REF!</v>
      </c>
      <c r="JCM7" s="120">
        <f>'[51]CRO2_Pro-Mes'!JCG3</f>
        <v>0</v>
      </c>
      <c r="JCN7" s="120" t="e">
        <f>'[51]CRO2_Pro-Mes'!#REF!</f>
        <v>#REF!</v>
      </c>
      <c r="JCO7" s="120">
        <f>'[51]CRO2_Pro-Mes'!JCI3</f>
        <v>0</v>
      </c>
      <c r="JCP7" s="120" t="e">
        <f>'[51]CRO2_Pro-Mes'!#REF!</f>
        <v>#REF!</v>
      </c>
      <c r="JCQ7" s="120">
        <f>'[51]CRO2_Pro-Mes'!JCK3</f>
        <v>0</v>
      </c>
      <c r="JCR7" s="120" t="e">
        <f>'[51]CRO2_Pro-Mes'!#REF!</f>
        <v>#REF!</v>
      </c>
      <c r="JCS7" s="120">
        <f>'[51]CRO2_Pro-Mes'!JCM3</f>
        <v>0</v>
      </c>
      <c r="JCT7" s="120" t="e">
        <f>'[51]CRO2_Pro-Mes'!#REF!</f>
        <v>#REF!</v>
      </c>
      <c r="JCU7" s="120">
        <f>'[51]CRO2_Pro-Mes'!JCO3</f>
        <v>0</v>
      </c>
      <c r="JCV7" s="120" t="e">
        <f>'[51]CRO2_Pro-Mes'!#REF!</f>
        <v>#REF!</v>
      </c>
      <c r="JCW7" s="120">
        <f>'[51]CRO2_Pro-Mes'!JCQ3</f>
        <v>0</v>
      </c>
      <c r="JCX7" s="120" t="e">
        <f>'[51]CRO2_Pro-Mes'!#REF!</f>
        <v>#REF!</v>
      </c>
      <c r="JCY7" s="120">
        <f>'[51]CRO2_Pro-Mes'!JCS3</f>
        <v>0</v>
      </c>
      <c r="JCZ7" s="120" t="e">
        <f>'[51]CRO2_Pro-Mes'!#REF!</f>
        <v>#REF!</v>
      </c>
      <c r="JDA7" s="120">
        <f>'[51]CRO2_Pro-Mes'!JCU3</f>
        <v>0</v>
      </c>
      <c r="JDB7" s="120" t="e">
        <f>'[51]CRO2_Pro-Mes'!#REF!</f>
        <v>#REF!</v>
      </c>
      <c r="JDC7" s="120">
        <f>'[51]CRO2_Pro-Mes'!JCW3</f>
        <v>0</v>
      </c>
      <c r="JDD7" s="120" t="e">
        <f>'[51]CRO2_Pro-Mes'!#REF!</f>
        <v>#REF!</v>
      </c>
      <c r="JDE7" s="120">
        <f>'[51]CRO2_Pro-Mes'!JCY3</f>
        <v>0</v>
      </c>
      <c r="JDF7" s="120" t="e">
        <f>'[51]CRO2_Pro-Mes'!#REF!</f>
        <v>#REF!</v>
      </c>
      <c r="JDG7" s="120">
        <f>'[51]CRO2_Pro-Mes'!JDA3</f>
        <v>0</v>
      </c>
      <c r="JDH7" s="120" t="e">
        <f>'[51]CRO2_Pro-Mes'!#REF!</f>
        <v>#REF!</v>
      </c>
      <c r="JDI7" s="120">
        <f>'[51]CRO2_Pro-Mes'!JDC3</f>
        <v>0</v>
      </c>
      <c r="JDJ7" s="120" t="e">
        <f>'[51]CRO2_Pro-Mes'!#REF!</f>
        <v>#REF!</v>
      </c>
      <c r="JDK7" s="120">
        <f>'[51]CRO2_Pro-Mes'!JDE3</f>
        <v>0</v>
      </c>
      <c r="JDL7" s="120" t="e">
        <f>'[51]CRO2_Pro-Mes'!#REF!</f>
        <v>#REF!</v>
      </c>
      <c r="JDM7" s="120">
        <f>'[51]CRO2_Pro-Mes'!JDG3</f>
        <v>0</v>
      </c>
      <c r="JDN7" s="120" t="e">
        <f>'[51]CRO2_Pro-Mes'!#REF!</f>
        <v>#REF!</v>
      </c>
      <c r="JDO7" s="120">
        <f>'[51]CRO2_Pro-Mes'!JDI3</f>
        <v>0</v>
      </c>
      <c r="JDP7" s="120" t="e">
        <f>'[51]CRO2_Pro-Mes'!#REF!</f>
        <v>#REF!</v>
      </c>
      <c r="JDQ7" s="120">
        <f>'[51]CRO2_Pro-Mes'!JDK3</f>
        <v>0</v>
      </c>
      <c r="JDR7" s="120" t="e">
        <f>'[51]CRO2_Pro-Mes'!#REF!</f>
        <v>#REF!</v>
      </c>
      <c r="JDS7" s="120">
        <f>'[51]CRO2_Pro-Mes'!JDM3</f>
        <v>0</v>
      </c>
      <c r="JDT7" s="120" t="e">
        <f>'[51]CRO2_Pro-Mes'!#REF!</f>
        <v>#REF!</v>
      </c>
      <c r="JDU7" s="120">
        <f>'[51]CRO2_Pro-Mes'!JDO3</f>
        <v>0</v>
      </c>
      <c r="JDV7" s="120" t="e">
        <f>'[51]CRO2_Pro-Mes'!#REF!</f>
        <v>#REF!</v>
      </c>
      <c r="JDW7" s="120">
        <f>'[51]CRO2_Pro-Mes'!JDQ3</f>
        <v>0</v>
      </c>
      <c r="JDX7" s="120" t="e">
        <f>'[51]CRO2_Pro-Mes'!#REF!</f>
        <v>#REF!</v>
      </c>
      <c r="JDY7" s="120">
        <f>'[51]CRO2_Pro-Mes'!JDS3</f>
        <v>0</v>
      </c>
      <c r="JDZ7" s="120" t="e">
        <f>'[51]CRO2_Pro-Mes'!#REF!</f>
        <v>#REF!</v>
      </c>
      <c r="JEA7" s="120">
        <f>'[51]CRO2_Pro-Mes'!JDU3</f>
        <v>0</v>
      </c>
      <c r="JEB7" s="120" t="e">
        <f>'[51]CRO2_Pro-Mes'!#REF!</f>
        <v>#REF!</v>
      </c>
      <c r="JEC7" s="120">
        <f>'[51]CRO2_Pro-Mes'!JDW3</f>
        <v>0</v>
      </c>
      <c r="JED7" s="120" t="e">
        <f>'[51]CRO2_Pro-Mes'!#REF!</f>
        <v>#REF!</v>
      </c>
      <c r="JEE7" s="120">
        <f>'[51]CRO2_Pro-Mes'!JDY3</f>
        <v>0</v>
      </c>
      <c r="JEF7" s="120" t="e">
        <f>'[51]CRO2_Pro-Mes'!#REF!</f>
        <v>#REF!</v>
      </c>
      <c r="JEG7" s="120">
        <f>'[51]CRO2_Pro-Mes'!JEA3</f>
        <v>0</v>
      </c>
      <c r="JEH7" s="120" t="e">
        <f>'[51]CRO2_Pro-Mes'!#REF!</f>
        <v>#REF!</v>
      </c>
      <c r="JEI7" s="120">
        <f>'[51]CRO2_Pro-Mes'!JEC3</f>
        <v>0</v>
      </c>
      <c r="JEJ7" s="120" t="e">
        <f>'[51]CRO2_Pro-Mes'!#REF!</f>
        <v>#REF!</v>
      </c>
      <c r="JEK7" s="120">
        <f>'[51]CRO2_Pro-Mes'!JEE3</f>
        <v>0</v>
      </c>
      <c r="JEL7" s="120" t="e">
        <f>'[51]CRO2_Pro-Mes'!#REF!</f>
        <v>#REF!</v>
      </c>
      <c r="JEM7" s="120">
        <f>'[51]CRO2_Pro-Mes'!JEG3</f>
        <v>0</v>
      </c>
      <c r="JEN7" s="120" t="e">
        <f>'[51]CRO2_Pro-Mes'!#REF!</f>
        <v>#REF!</v>
      </c>
      <c r="JEO7" s="120">
        <f>'[51]CRO2_Pro-Mes'!JEI3</f>
        <v>0</v>
      </c>
      <c r="JEP7" s="120" t="e">
        <f>'[51]CRO2_Pro-Mes'!#REF!</f>
        <v>#REF!</v>
      </c>
      <c r="JEQ7" s="120">
        <f>'[51]CRO2_Pro-Mes'!JEK3</f>
        <v>0</v>
      </c>
      <c r="JER7" s="120" t="e">
        <f>'[51]CRO2_Pro-Mes'!#REF!</f>
        <v>#REF!</v>
      </c>
      <c r="JES7" s="120">
        <f>'[51]CRO2_Pro-Mes'!JEM3</f>
        <v>0</v>
      </c>
      <c r="JET7" s="120" t="e">
        <f>'[51]CRO2_Pro-Mes'!#REF!</f>
        <v>#REF!</v>
      </c>
      <c r="JEU7" s="120">
        <f>'[51]CRO2_Pro-Mes'!JEO3</f>
        <v>0</v>
      </c>
      <c r="JEV7" s="120" t="e">
        <f>'[51]CRO2_Pro-Mes'!#REF!</f>
        <v>#REF!</v>
      </c>
      <c r="JEW7" s="120">
        <f>'[51]CRO2_Pro-Mes'!JEQ3</f>
        <v>0</v>
      </c>
      <c r="JEX7" s="120" t="e">
        <f>'[51]CRO2_Pro-Mes'!#REF!</f>
        <v>#REF!</v>
      </c>
      <c r="JEY7" s="120">
        <f>'[51]CRO2_Pro-Mes'!JES3</f>
        <v>0</v>
      </c>
      <c r="JEZ7" s="120" t="e">
        <f>'[51]CRO2_Pro-Mes'!#REF!</f>
        <v>#REF!</v>
      </c>
      <c r="JFA7" s="120">
        <f>'[51]CRO2_Pro-Mes'!JEU3</f>
        <v>0</v>
      </c>
      <c r="JFB7" s="120" t="e">
        <f>'[51]CRO2_Pro-Mes'!#REF!</f>
        <v>#REF!</v>
      </c>
      <c r="JFC7" s="120">
        <f>'[51]CRO2_Pro-Mes'!JEW3</f>
        <v>0</v>
      </c>
      <c r="JFD7" s="120" t="e">
        <f>'[51]CRO2_Pro-Mes'!#REF!</f>
        <v>#REF!</v>
      </c>
      <c r="JFE7" s="120">
        <f>'[51]CRO2_Pro-Mes'!JEY3</f>
        <v>0</v>
      </c>
      <c r="JFF7" s="120" t="e">
        <f>'[51]CRO2_Pro-Mes'!#REF!</f>
        <v>#REF!</v>
      </c>
      <c r="JFG7" s="120">
        <f>'[51]CRO2_Pro-Mes'!JFA3</f>
        <v>0</v>
      </c>
      <c r="JFH7" s="120" t="e">
        <f>'[51]CRO2_Pro-Mes'!#REF!</f>
        <v>#REF!</v>
      </c>
      <c r="JFI7" s="120">
        <f>'[51]CRO2_Pro-Mes'!JFC3</f>
        <v>0</v>
      </c>
      <c r="JFJ7" s="120" t="e">
        <f>'[51]CRO2_Pro-Mes'!#REF!</f>
        <v>#REF!</v>
      </c>
      <c r="JFK7" s="120">
        <f>'[51]CRO2_Pro-Mes'!JFE3</f>
        <v>0</v>
      </c>
      <c r="JFL7" s="120" t="e">
        <f>'[51]CRO2_Pro-Mes'!#REF!</f>
        <v>#REF!</v>
      </c>
      <c r="JFM7" s="120">
        <f>'[51]CRO2_Pro-Mes'!JFG3</f>
        <v>0</v>
      </c>
      <c r="JFN7" s="120" t="e">
        <f>'[51]CRO2_Pro-Mes'!#REF!</f>
        <v>#REF!</v>
      </c>
      <c r="JFO7" s="120">
        <f>'[51]CRO2_Pro-Mes'!JFI3</f>
        <v>0</v>
      </c>
      <c r="JFP7" s="120" t="e">
        <f>'[51]CRO2_Pro-Mes'!#REF!</f>
        <v>#REF!</v>
      </c>
      <c r="JFQ7" s="120">
        <f>'[51]CRO2_Pro-Mes'!JFK3</f>
        <v>0</v>
      </c>
      <c r="JFR7" s="120" t="e">
        <f>'[51]CRO2_Pro-Mes'!#REF!</f>
        <v>#REF!</v>
      </c>
      <c r="JFS7" s="120">
        <f>'[51]CRO2_Pro-Mes'!JFM3</f>
        <v>0</v>
      </c>
      <c r="JFT7" s="120" t="e">
        <f>'[51]CRO2_Pro-Mes'!#REF!</f>
        <v>#REF!</v>
      </c>
      <c r="JFU7" s="120">
        <f>'[51]CRO2_Pro-Mes'!JFO3</f>
        <v>0</v>
      </c>
      <c r="JFV7" s="120" t="e">
        <f>'[51]CRO2_Pro-Mes'!#REF!</f>
        <v>#REF!</v>
      </c>
      <c r="JFW7" s="120">
        <f>'[51]CRO2_Pro-Mes'!JFQ3</f>
        <v>0</v>
      </c>
      <c r="JFX7" s="120" t="e">
        <f>'[51]CRO2_Pro-Mes'!#REF!</f>
        <v>#REF!</v>
      </c>
      <c r="JFY7" s="120">
        <f>'[51]CRO2_Pro-Mes'!JFS3</f>
        <v>0</v>
      </c>
      <c r="JFZ7" s="120" t="e">
        <f>'[51]CRO2_Pro-Mes'!#REF!</f>
        <v>#REF!</v>
      </c>
      <c r="JGA7" s="120">
        <f>'[51]CRO2_Pro-Mes'!JFU3</f>
        <v>0</v>
      </c>
      <c r="JGB7" s="120" t="e">
        <f>'[51]CRO2_Pro-Mes'!#REF!</f>
        <v>#REF!</v>
      </c>
      <c r="JGC7" s="120">
        <f>'[51]CRO2_Pro-Mes'!JFW3</f>
        <v>0</v>
      </c>
      <c r="JGD7" s="120" t="e">
        <f>'[51]CRO2_Pro-Mes'!#REF!</f>
        <v>#REF!</v>
      </c>
      <c r="JGE7" s="120">
        <f>'[51]CRO2_Pro-Mes'!JFY3</f>
        <v>0</v>
      </c>
      <c r="JGF7" s="120" t="e">
        <f>'[51]CRO2_Pro-Mes'!#REF!</f>
        <v>#REF!</v>
      </c>
      <c r="JGG7" s="120">
        <f>'[51]CRO2_Pro-Mes'!JGA3</f>
        <v>0</v>
      </c>
      <c r="JGH7" s="120" t="e">
        <f>'[51]CRO2_Pro-Mes'!#REF!</f>
        <v>#REF!</v>
      </c>
      <c r="JGI7" s="120">
        <f>'[51]CRO2_Pro-Mes'!JGC3</f>
        <v>0</v>
      </c>
      <c r="JGJ7" s="120" t="e">
        <f>'[51]CRO2_Pro-Mes'!#REF!</f>
        <v>#REF!</v>
      </c>
      <c r="JGK7" s="120">
        <f>'[51]CRO2_Pro-Mes'!JGE3</f>
        <v>0</v>
      </c>
      <c r="JGL7" s="120" t="e">
        <f>'[51]CRO2_Pro-Mes'!#REF!</f>
        <v>#REF!</v>
      </c>
      <c r="JGM7" s="120">
        <f>'[51]CRO2_Pro-Mes'!JGG3</f>
        <v>0</v>
      </c>
      <c r="JGN7" s="120" t="e">
        <f>'[51]CRO2_Pro-Mes'!#REF!</f>
        <v>#REF!</v>
      </c>
      <c r="JGO7" s="120">
        <f>'[51]CRO2_Pro-Mes'!JGI3</f>
        <v>0</v>
      </c>
      <c r="JGP7" s="120" t="e">
        <f>'[51]CRO2_Pro-Mes'!#REF!</f>
        <v>#REF!</v>
      </c>
      <c r="JGQ7" s="120">
        <f>'[51]CRO2_Pro-Mes'!JGK3</f>
        <v>0</v>
      </c>
      <c r="JGR7" s="120" t="e">
        <f>'[51]CRO2_Pro-Mes'!#REF!</f>
        <v>#REF!</v>
      </c>
      <c r="JGS7" s="120">
        <f>'[51]CRO2_Pro-Mes'!JGM3</f>
        <v>0</v>
      </c>
      <c r="JGT7" s="120" t="e">
        <f>'[51]CRO2_Pro-Mes'!#REF!</f>
        <v>#REF!</v>
      </c>
      <c r="JGU7" s="120">
        <f>'[51]CRO2_Pro-Mes'!JGO3</f>
        <v>0</v>
      </c>
      <c r="JGV7" s="120" t="e">
        <f>'[51]CRO2_Pro-Mes'!#REF!</f>
        <v>#REF!</v>
      </c>
      <c r="JGW7" s="120">
        <f>'[51]CRO2_Pro-Mes'!JGQ3</f>
        <v>0</v>
      </c>
      <c r="JGX7" s="120" t="e">
        <f>'[51]CRO2_Pro-Mes'!#REF!</f>
        <v>#REF!</v>
      </c>
      <c r="JGY7" s="120">
        <f>'[51]CRO2_Pro-Mes'!JGS3</f>
        <v>0</v>
      </c>
      <c r="JGZ7" s="120" t="e">
        <f>'[51]CRO2_Pro-Mes'!#REF!</f>
        <v>#REF!</v>
      </c>
      <c r="JHA7" s="120">
        <f>'[51]CRO2_Pro-Mes'!JGU3</f>
        <v>0</v>
      </c>
      <c r="JHB7" s="120" t="e">
        <f>'[51]CRO2_Pro-Mes'!#REF!</f>
        <v>#REF!</v>
      </c>
      <c r="JHC7" s="120">
        <f>'[51]CRO2_Pro-Mes'!JGW3</f>
        <v>0</v>
      </c>
      <c r="JHD7" s="120" t="e">
        <f>'[51]CRO2_Pro-Mes'!#REF!</f>
        <v>#REF!</v>
      </c>
      <c r="JHE7" s="120">
        <f>'[51]CRO2_Pro-Mes'!JGY3</f>
        <v>0</v>
      </c>
      <c r="JHF7" s="120" t="e">
        <f>'[51]CRO2_Pro-Mes'!#REF!</f>
        <v>#REF!</v>
      </c>
      <c r="JHG7" s="120">
        <f>'[51]CRO2_Pro-Mes'!JHA3</f>
        <v>0</v>
      </c>
      <c r="JHH7" s="120" t="e">
        <f>'[51]CRO2_Pro-Mes'!#REF!</f>
        <v>#REF!</v>
      </c>
      <c r="JHI7" s="120">
        <f>'[51]CRO2_Pro-Mes'!JHC3</f>
        <v>0</v>
      </c>
      <c r="JHJ7" s="120" t="e">
        <f>'[51]CRO2_Pro-Mes'!#REF!</f>
        <v>#REF!</v>
      </c>
      <c r="JHK7" s="120">
        <f>'[51]CRO2_Pro-Mes'!JHE3</f>
        <v>0</v>
      </c>
      <c r="JHL7" s="120" t="e">
        <f>'[51]CRO2_Pro-Mes'!#REF!</f>
        <v>#REF!</v>
      </c>
      <c r="JHM7" s="120">
        <f>'[51]CRO2_Pro-Mes'!JHG3</f>
        <v>0</v>
      </c>
      <c r="JHN7" s="120" t="e">
        <f>'[51]CRO2_Pro-Mes'!#REF!</f>
        <v>#REF!</v>
      </c>
      <c r="JHO7" s="120">
        <f>'[51]CRO2_Pro-Mes'!JHI3</f>
        <v>0</v>
      </c>
      <c r="JHP7" s="120" t="e">
        <f>'[51]CRO2_Pro-Mes'!#REF!</f>
        <v>#REF!</v>
      </c>
      <c r="JHQ7" s="120">
        <f>'[51]CRO2_Pro-Mes'!JHK3</f>
        <v>0</v>
      </c>
      <c r="JHR7" s="120" t="e">
        <f>'[51]CRO2_Pro-Mes'!#REF!</f>
        <v>#REF!</v>
      </c>
      <c r="JHS7" s="120">
        <f>'[51]CRO2_Pro-Mes'!JHM3</f>
        <v>0</v>
      </c>
      <c r="JHT7" s="120" t="e">
        <f>'[51]CRO2_Pro-Mes'!#REF!</f>
        <v>#REF!</v>
      </c>
      <c r="JHU7" s="120">
        <f>'[51]CRO2_Pro-Mes'!JHO3</f>
        <v>0</v>
      </c>
      <c r="JHV7" s="120" t="e">
        <f>'[51]CRO2_Pro-Mes'!#REF!</f>
        <v>#REF!</v>
      </c>
      <c r="JHW7" s="120">
        <f>'[51]CRO2_Pro-Mes'!JHQ3</f>
        <v>0</v>
      </c>
      <c r="JHX7" s="120" t="e">
        <f>'[51]CRO2_Pro-Mes'!#REF!</f>
        <v>#REF!</v>
      </c>
      <c r="JHY7" s="120">
        <f>'[51]CRO2_Pro-Mes'!JHS3</f>
        <v>0</v>
      </c>
      <c r="JHZ7" s="120" t="e">
        <f>'[51]CRO2_Pro-Mes'!#REF!</f>
        <v>#REF!</v>
      </c>
      <c r="JIA7" s="120">
        <f>'[51]CRO2_Pro-Mes'!JHU3</f>
        <v>0</v>
      </c>
      <c r="JIB7" s="120" t="e">
        <f>'[51]CRO2_Pro-Mes'!#REF!</f>
        <v>#REF!</v>
      </c>
      <c r="JIC7" s="120">
        <f>'[51]CRO2_Pro-Mes'!JHW3</f>
        <v>0</v>
      </c>
      <c r="JID7" s="120" t="e">
        <f>'[51]CRO2_Pro-Mes'!#REF!</f>
        <v>#REF!</v>
      </c>
      <c r="JIE7" s="120">
        <f>'[51]CRO2_Pro-Mes'!JHY3</f>
        <v>0</v>
      </c>
      <c r="JIF7" s="120" t="e">
        <f>'[51]CRO2_Pro-Mes'!#REF!</f>
        <v>#REF!</v>
      </c>
      <c r="JIG7" s="120">
        <f>'[51]CRO2_Pro-Mes'!JIA3</f>
        <v>0</v>
      </c>
      <c r="JIH7" s="120" t="e">
        <f>'[51]CRO2_Pro-Mes'!#REF!</f>
        <v>#REF!</v>
      </c>
      <c r="JII7" s="120">
        <f>'[51]CRO2_Pro-Mes'!JIC3</f>
        <v>0</v>
      </c>
      <c r="JIJ7" s="120" t="e">
        <f>'[51]CRO2_Pro-Mes'!#REF!</f>
        <v>#REF!</v>
      </c>
      <c r="JIK7" s="120">
        <f>'[51]CRO2_Pro-Mes'!JIE3</f>
        <v>0</v>
      </c>
      <c r="JIL7" s="120" t="e">
        <f>'[51]CRO2_Pro-Mes'!#REF!</f>
        <v>#REF!</v>
      </c>
      <c r="JIM7" s="120">
        <f>'[51]CRO2_Pro-Mes'!JIG3</f>
        <v>0</v>
      </c>
      <c r="JIN7" s="120" t="e">
        <f>'[51]CRO2_Pro-Mes'!#REF!</f>
        <v>#REF!</v>
      </c>
      <c r="JIO7" s="120">
        <f>'[51]CRO2_Pro-Mes'!JII3</f>
        <v>0</v>
      </c>
      <c r="JIP7" s="120" t="e">
        <f>'[51]CRO2_Pro-Mes'!#REF!</f>
        <v>#REF!</v>
      </c>
      <c r="JIQ7" s="120">
        <f>'[51]CRO2_Pro-Mes'!JIK3</f>
        <v>0</v>
      </c>
      <c r="JIR7" s="120" t="e">
        <f>'[51]CRO2_Pro-Mes'!#REF!</f>
        <v>#REF!</v>
      </c>
      <c r="JIS7" s="120">
        <f>'[51]CRO2_Pro-Mes'!JIM3</f>
        <v>0</v>
      </c>
      <c r="JIT7" s="120" t="e">
        <f>'[51]CRO2_Pro-Mes'!#REF!</f>
        <v>#REF!</v>
      </c>
      <c r="JIU7" s="120">
        <f>'[51]CRO2_Pro-Mes'!JIO3</f>
        <v>0</v>
      </c>
      <c r="JIV7" s="120" t="e">
        <f>'[51]CRO2_Pro-Mes'!#REF!</f>
        <v>#REF!</v>
      </c>
      <c r="JIW7" s="120">
        <f>'[51]CRO2_Pro-Mes'!JIQ3</f>
        <v>0</v>
      </c>
      <c r="JIX7" s="120" t="e">
        <f>'[51]CRO2_Pro-Mes'!#REF!</f>
        <v>#REF!</v>
      </c>
      <c r="JIY7" s="120">
        <f>'[51]CRO2_Pro-Mes'!JIS3</f>
        <v>0</v>
      </c>
      <c r="JIZ7" s="120" t="e">
        <f>'[51]CRO2_Pro-Mes'!#REF!</f>
        <v>#REF!</v>
      </c>
      <c r="JJA7" s="120">
        <f>'[51]CRO2_Pro-Mes'!JIU3</f>
        <v>0</v>
      </c>
      <c r="JJB7" s="120" t="e">
        <f>'[51]CRO2_Pro-Mes'!#REF!</f>
        <v>#REF!</v>
      </c>
      <c r="JJC7" s="120">
        <f>'[51]CRO2_Pro-Mes'!JIW3</f>
        <v>0</v>
      </c>
      <c r="JJD7" s="120" t="e">
        <f>'[51]CRO2_Pro-Mes'!#REF!</f>
        <v>#REF!</v>
      </c>
      <c r="JJE7" s="120">
        <f>'[51]CRO2_Pro-Mes'!JIY3</f>
        <v>0</v>
      </c>
      <c r="JJF7" s="120" t="e">
        <f>'[51]CRO2_Pro-Mes'!#REF!</f>
        <v>#REF!</v>
      </c>
      <c r="JJG7" s="120">
        <f>'[51]CRO2_Pro-Mes'!JJA3</f>
        <v>0</v>
      </c>
      <c r="JJH7" s="120" t="e">
        <f>'[51]CRO2_Pro-Mes'!#REF!</f>
        <v>#REF!</v>
      </c>
      <c r="JJI7" s="120">
        <f>'[51]CRO2_Pro-Mes'!JJC3</f>
        <v>0</v>
      </c>
      <c r="JJJ7" s="120" t="e">
        <f>'[51]CRO2_Pro-Mes'!#REF!</f>
        <v>#REF!</v>
      </c>
      <c r="JJK7" s="120">
        <f>'[51]CRO2_Pro-Mes'!JJE3</f>
        <v>0</v>
      </c>
      <c r="JJL7" s="120" t="e">
        <f>'[51]CRO2_Pro-Mes'!#REF!</f>
        <v>#REF!</v>
      </c>
      <c r="JJM7" s="120">
        <f>'[51]CRO2_Pro-Mes'!JJG3</f>
        <v>0</v>
      </c>
      <c r="JJN7" s="120" t="e">
        <f>'[51]CRO2_Pro-Mes'!#REF!</f>
        <v>#REF!</v>
      </c>
      <c r="JJO7" s="120">
        <f>'[51]CRO2_Pro-Mes'!JJI3</f>
        <v>0</v>
      </c>
      <c r="JJP7" s="120" t="e">
        <f>'[51]CRO2_Pro-Mes'!#REF!</f>
        <v>#REF!</v>
      </c>
      <c r="JJQ7" s="120">
        <f>'[51]CRO2_Pro-Mes'!JJK3</f>
        <v>0</v>
      </c>
      <c r="JJR7" s="120" t="e">
        <f>'[51]CRO2_Pro-Mes'!#REF!</f>
        <v>#REF!</v>
      </c>
      <c r="JJS7" s="120">
        <f>'[51]CRO2_Pro-Mes'!JJM3</f>
        <v>0</v>
      </c>
      <c r="JJT7" s="120" t="e">
        <f>'[51]CRO2_Pro-Mes'!#REF!</f>
        <v>#REF!</v>
      </c>
      <c r="JJU7" s="120">
        <f>'[51]CRO2_Pro-Mes'!JJO3</f>
        <v>0</v>
      </c>
      <c r="JJV7" s="120" t="e">
        <f>'[51]CRO2_Pro-Mes'!#REF!</f>
        <v>#REF!</v>
      </c>
      <c r="JJW7" s="120">
        <f>'[51]CRO2_Pro-Mes'!JJQ3</f>
        <v>0</v>
      </c>
      <c r="JJX7" s="120" t="e">
        <f>'[51]CRO2_Pro-Mes'!#REF!</f>
        <v>#REF!</v>
      </c>
      <c r="JJY7" s="120">
        <f>'[51]CRO2_Pro-Mes'!JJS3</f>
        <v>0</v>
      </c>
      <c r="JJZ7" s="120" t="e">
        <f>'[51]CRO2_Pro-Mes'!#REF!</f>
        <v>#REF!</v>
      </c>
      <c r="JKA7" s="120">
        <f>'[51]CRO2_Pro-Mes'!JJU3</f>
        <v>0</v>
      </c>
      <c r="JKB7" s="120" t="e">
        <f>'[51]CRO2_Pro-Mes'!#REF!</f>
        <v>#REF!</v>
      </c>
      <c r="JKC7" s="120">
        <f>'[51]CRO2_Pro-Mes'!JJW3</f>
        <v>0</v>
      </c>
      <c r="JKD7" s="120" t="e">
        <f>'[51]CRO2_Pro-Mes'!#REF!</f>
        <v>#REF!</v>
      </c>
      <c r="JKE7" s="120">
        <f>'[51]CRO2_Pro-Mes'!JJY3</f>
        <v>0</v>
      </c>
      <c r="JKF7" s="120" t="e">
        <f>'[51]CRO2_Pro-Mes'!#REF!</f>
        <v>#REF!</v>
      </c>
      <c r="JKG7" s="120">
        <f>'[51]CRO2_Pro-Mes'!JKA3</f>
        <v>0</v>
      </c>
      <c r="JKH7" s="120" t="e">
        <f>'[51]CRO2_Pro-Mes'!#REF!</f>
        <v>#REF!</v>
      </c>
      <c r="JKI7" s="120">
        <f>'[51]CRO2_Pro-Mes'!JKC3</f>
        <v>0</v>
      </c>
      <c r="JKJ7" s="120" t="e">
        <f>'[51]CRO2_Pro-Mes'!#REF!</f>
        <v>#REF!</v>
      </c>
      <c r="JKK7" s="120">
        <f>'[51]CRO2_Pro-Mes'!JKE3</f>
        <v>0</v>
      </c>
      <c r="JKL7" s="120" t="e">
        <f>'[51]CRO2_Pro-Mes'!#REF!</f>
        <v>#REF!</v>
      </c>
      <c r="JKM7" s="120">
        <f>'[51]CRO2_Pro-Mes'!JKG3</f>
        <v>0</v>
      </c>
      <c r="JKN7" s="120" t="e">
        <f>'[51]CRO2_Pro-Mes'!#REF!</f>
        <v>#REF!</v>
      </c>
      <c r="JKO7" s="120">
        <f>'[51]CRO2_Pro-Mes'!JKI3</f>
        <v>0</v>
      </c>
      <c r="JKP7" s="120" t="e">
        <f>'[51]CRO2_Pro-Mes'!#REF!</f>
        <v>#REF!</v>
      </c>
      <c r="JKQ7" s="120">
        <f>'[51]CRO2_Pro-Mes'!JKK3</f>
        <v>0</v>
      </c>
      <c r="JKR7" s="120" t="e">
        <f>'[51]CRO2_Pro-Mes'!#REF!</f>
        <v>#REF!</v>
      </c>
      <c r="JKS7" s="120">
        <f>'[51]CRO2_Pro-Mes'!JKM3</f>
        <v>0</v>
      </c>
      <c r="JKT7" s="120" t="e">
        <f>'[51]CRO2_Pro-Mes'!#REF!</f>
        <v>#REF!</v>
      </c>
      <c r="JKU7" s="120">
        <f>'[51]CRO2_Pro-Mes'!JKO3</f>
        <v>0</v>
      </c>
      <c r="JKV7" s="120" t="e">
        <f>'[51]CRO2_Pro-Mes'!#REF!</f>
        <v>#REF!</v>
      </c>
      <c r="JKW7" s="120">
        <f>'[51]CRO2_Pro-Mes'!JKQ3</f>
        <v>0</v>
      </c>
      <c r="JKX7" s="120" t="e">
        <f>'[51]CRO2_Pro-Mes'!#REF!</f>
        <v>#REF!</v>
      </c>
      <c r="JKY7" s="120">
        <f>'[51]CRO2_Pro-Mes'!JKS3</f>
        <v>0</v>
      </c>
      <c r="JKZ7" s="120" t="e">
        <f>'[51]CRO2_Pro-Mes'!#REF!</f>
        <v>#REF!</v>
      </c>
      <c r="JLA7" s="120">
        <f>'[51]CRO2_Pro-Mes'!JKU3</f>
        <v>0</v>
      </c>
      <c r="JLB7" s="120" t="e">
        <f>'[51]CRO2_Pro-Mes'!#REF!</f>
        <v>#REF!</v>
      </c>
      <c r="JLC7" s="120">
        <f>'[51]CRO2_Pro-Mes'!JKW3</f>
        <v>0</v>
      </c>
      <c r="JLD7" s="120" t="e">
        <f>'[51]CRO2_Pro-Mes'!#REF!</f>
        <v>#REF!</v>
      </c>
      <c r="JLE7" s="120">
        <f>'[51]CRO2_Pro-Mes'!JKY3</f>
        <v>0</v>
      </c>
      <c r="JLF7" s="120" t="e">
        <f>'[51]CRO2_Pro-Mes'!#REF!</f>
        <v>#REF!</v>
      </c>
      <c r="JLG7" s="120">
        <f>'[51]CRO2_Pro-Mes'!JLA3</f>
        <v>0</v>
      </c>
      <c r="JLH7" s="120" t="e">
        <f>'[51]CRO2_Pro-Mes'!#REF!</f>
        <v>#REF!</v>
      </c>
      <c r="JLI7" s="120">
        <f>'[51]CRO2_Pro-Mes'!JLC3</f>
        <v>0</v>
      </c>
      <c r="JLJ7" s="120" t="e">
        <f>'[51]CRO2_Pro-Mes'!#REF!</f>
        <v>#REF!</v>
      </c>
      <c r="JLK7" s="120">
        <f>'[51]CRO2_Pro-Mes'!JLE3</f>
        <v>0</v>
      </c>
      <c r="JLL7" s="120" t="e">
        <f>'[51]CRO2_Pro-Mes'!#REF!</f>
        <v>#REF!</v>
      </c>
      <c r="JLM7" s="120">
        <f>'[51]CRO2_Pro-Mes'!JLG3</f>
        <v>0</v>
      </c>
      <c r="JLN7" s="120" t="e">
        <f>'[51]CRO2_Pro-Mes'!#REF!</f>
        <v>#REF!</v>
      </c>
      <c r="JLO7" s="120">
        <f>'[51]CRO2_Pro-Mes'!JLI3</f>
        <v>0</v>
      </c>
      <c r="JLP7" s="120" t="e">
        <f>'[51]CRO2_Pro-Mes'!#REF!</f>
        <v>#REF!</v>
      </c>
      <c r="JLQ7" s="120">
        <f>'[51]CRO2_Pro-Mes'!JLK3</f>
        <v>0</v>
      </c>
      <c r="JLR7" s="120" t="e">
        <f>'[51]CRO2_Pro-Mes'!#REF!</f>
        <v>#REF!</v>
      </c>
      <c r="JLS7" s="120">
        <f>'[51]CRO2_Pro-Mes'!JLM3</f>
        <v>0</v>
      </c>
      <c r="JLT7" s="120" t="e">
        <f>'[51]CRO2_Pro-Mes'!#REF!</f>
        <v>#REF!</v>
      </c>
      <c r="JLU7" s="120">
        <f>'[51]CRO2_Pro-Mes'!JLO3</f>
        <v>0</v>
      </c>
      <c r="JLV7" s="120" t="e">
        <f>'[51]CRO2_Pro-Mes'!#REF!</f>
        <v>#REF!</v>
      </c>
      <c r="JLW7" s="120">
        <f>'[51]CRO2_Pro-Mes'!JLQ3</f>
        <v>0</v>
      </c>
      <c r="JLX7" s="120" t="e">
        <f>'[51]CRO2_Pro-Mes'!#REF!</f>
        <v>#REF!</v>
      </c>
      <c r="JLY7" s="120">
        <f>'[51]CRO2_Pro-Mes'!JLS3</f>
        <v>0</v>
      </c>
      <c r="JLZ7" s="120" t="e">
        <f>'[51]CRO2_Pro-Mes'!#REF!</f>
        <v>#REF!</v>
      </c>
      <c r="JMA7" s="120">
        <f>'[51]CRO2_Pro-Mes'!JLU3</f>
        <v>0</v>
      </c>
      <c r="JMB7" s="120" t="e">
        <f>'[51]CRO2_Pro-Mes'!#REF!</f>
        <v>#REF!</v>
      </c>
      <c r="JMC7" s="120">
        <f>'[51]CRO2_Pro-Mes'!JLW3</f>
        <v>0</v>
      </c>
      <c r="JMD7" s="120" t="e">
        <f>'[51]CRO2_Pro-Mes'!#REF!</f>
        <v>#REF!</v>
      </c>
      <c r="JME7" s="120">
        <f>'[51]CRO2_Pro-Mes'!JLY3</f>
        <v>0</v>
      </c>
      <c r="JMF7" s="120" t="e">
        <f>'[51]CRO2_Pro-Mes'!#REF!</f>
        <v>#REF!</v>
      </c>
      <c r="JMG7" s="120">
        <f>'[51]CRO2_Pro-Mes'!JMA3</f>
        <v>0</v>
      </c>
      <c r="JMH7" s="120" t="e">
        <f>'[51]CRO2_Pro-Mes'!#REF!</f>
        <v>#REF!</v>
      </c>
      <c r="JMI7" s="120">
        <f>'[51]CRO2_Pro-Mes'!JMC3</f>
        <v>0</v>
      </c>
      <c r="JMJ7" s="120" t="e">
        <f>'[51]CRO2_Pro-Mes'!#REF!</f>
        <v>#REF!</v>
      </c>
      <c r="JMK7" s="120">
        <f>'[51]CRO2_Pro-Mes'!JME3</f>
        <v>0</v>
      </c>
      <c r="JML7" s="120" t="e">
        <f>'[51]CRO2_Pro-Mes'!#REF!</f>
        <v>#REF!</v>
      </c>
      <c r="JMM7" s="120">
        <f>'[51]CRO2_Pro-Mes'!JMG3</f>
        <v>0</v>
      </c>
      <c r="JMN7" s="120" t="e">
        <f>'[51]CRO2_Pro-Mes'!#REF!</f>
        <v>#REF!</v>
      </c>
      <c r="JMO7" s="120">
        <f>'[51]CRO2_Pro-Mes'!JMI3</f>
        <v>0</v>
      </c>
      <c r="JMP7" s="120" t="e">
        <f>'[51]CRO2_Pro-Mes'!#REF!</f>
        <v>#REF!</v>
      </c>
      <c r="JMQ7" s="120">
        <f>'[51]CRO2_Pro-Mes'!JMK3</f>
        <v>0</v>
      </c>
      <c r="JMR7" s="120" t="e">
        <f>'[51]CRO2_Pro-Mes'!#REF!</f>
        <v>#REF!</v>
      </c>
      <c r="JMS7" s="120">
        <f>'[51]CRO2_Pro-Mes'!JMM3</f>
        <v>0</v>
      </c>
      <c r="JMT7" s="120" t="e">
        <f>'[51]CRO2_Pro-Mes'!#REF!</f>
        <v>#REF!</v>
      </c>
      <c r="JMU7" s="120">
        <f>'[51]CRO2_Pro-Mes'!JMO3</f>
        <v>0</v>
      </c>
      <c r="JMV7" s="120" t="e">
        <f>'[51]CRO2_Pro-Mes'!#REF!</f>
        <v>#REF!</v>
      </c>
      <c r="JMW7" s="120">
        <f>'[51]CRO2_Pro-Mes'!JMQ3</f>
        <v>0</v>
      </c>
      <c r="JMX7" s="120" t="e">
        <f>'[51]CRO2_Pro-Mes'!#REF!</f>
        <v>#REF!</v>
      </c>
      <c r="JMY7" s="120">
        <f>'[51]CRO2_Pro-Mes'!JMS3</f>
        <v>0</v>
      </c>
      <c r="JMZ7" s="120" t="e">
        <f>'[51]CRO2_Pro-Mes'!#REF!</f>
        <v>#REF!</v>
      </c>
      <c r="JNA7" s="120">
        <f>'[51]CRO2_Pro-Mes'!JMU3</f>
        <v>0</v>
      </c>
      <c r="JNB7" s="120" t="e">
        <f>'[51]CRO2_Pro-Mes'!#REF!</f>
        <v>#REF!</v>
      </c>
      <c r="JNC7" s="120">
        <f>'[51]CRO2_Pro-Mes'!JMW3</f>
        <v>0</v>
      </c>
      <c r="JND7" s="120" t="e">
        <f>'[51]CRO2_Pro-Mes'!#REF!</f>
        <v>#REF!</v>
      </c>
      <c r="JNE7" s="120">
        <f>'[51]CRO2_Pro-Mes'!JMY3</f>
        <v>0</v>
      </c>
      <c r="JNF7" s="120" t="e">
        <f>'[51]CRO2_Pro-Mes'!#REF!</f>
        <v>#REF!</v>
      </c>
      <c r="JNG7" s="120">
        <f>'[51]CRO2_Pro-Mes'!JNA3</f>
        <v>0</v>
      </c>
      <c r="JNH7" s="120" t="e">
        <f>'[51]CRO2_Pro-Mes'!#REF!</f>
        <v>#REF!</v>
      </c>
      <c r="JNI7" s="120">
        <f>'[51]CRO2_Pro-Mes'!JNC3</f>
        <v>0</v>
      </c>
      <c r="JNJ7" s="120" t="e">
        <f>'[51]CRO2_Pro-Mes'!#REF!</f>
        <v>#REF!</v>
      </c>
      <c r="JNK7" s="120">
        <f>'[51]CRO2_Pro-Mes'!JNE3</f>
        <v>0</v>
      </c>
      <c r="JNL7" s="120" t="e">
        <f>'[51]CRO2_Pro-Mes'!#REF!</f>
        <v>#REF!</v>
      </c>
      <c r="JNM7" s="120">
        <f>'[51]CRO2_Pro-Mes'!JNG3</f>
        <v>0</v>
      </c>
      <c r="JNN7" s="120" t="e">
        <f>'[51]CRO2_Pro-Mes'!#REF!</f>
        <v>#REF!</v>
      </c>
      <c r="JNO7" s="120">
        <f>'[51]CRO2_Pro-Mes'!JNI3</f>
        <v>0</v>
      </c>
      <c r="JNP7" s="120" t="e">
        <f>'[51]CRO2_Pro-Mes'!#REF!</f>
        <v>#REF!</v>
      </c>
      <c r="JNQ7" s="120">
        <f>'[51]CRO2_Pro-Mes'!JNK3</f>
        <v>0</v>
      </c>
      <c r="JNR7" s="120" t="e">
        <f>'[51]CRO2_Pro-Mes'!#REF!</f>
        <v>#REF!</v>
      </c>
      <c r="JNS7" s="120">
        <f>'[51]CRO2_Pro-Mes'!JNM3</f>
        <v>0</v>
      </c>
      <c r="JNT7" s="120" t="e">
        <f>'[51]CRO2_Pro-Mes'!#REF!</f>
        <v>#REF!</v>
      </c>
      <c r="JNU7" s="120">
        <f>'[51]CRO2_Pro-Mes'!JNO3</f>
        <v>0</v>
      </c>
      <c r="JNV7" s="120" t="e">
        <f>'[51]CRO2_Pro-Mes'!#REF!</f>
        <v>#REF!</v>
      </c>
      <c r="JNW7" s="120">
        <f>'[51]CRO2_Pro-Mes'!JNQ3</f>
        <v>0</v>
      </c>
      <c r="JNX7" s="120" t="e">
        <f>'[51]CRO2_Pro-Mes'!#REF!</f>
        <v>#REF!</v>
      </c>
      <c r="JNY7" s="120">
        <f>'[51]CRO2_Pro-Mes'!JNS3</f>
        <v>0</v>
      </c>
      <c r="JNZ7" s="120" t="e">
        <f>'[51]CRO2_Pro-Mes'!#REF!</f>
        <v>#REF!</v>
      </c>
      <c r="JOA7" s="120">
        <f>'[51]CRO2_Pro-Mes'!JNU3</f>
        <v>0</v>
      </c>
      <c r="JOB7" s="120" t="e">
        <f>'[51]CRO2_Pro-Mes'!#REF!</f>
        <v>#REF!</v>
      </c>
      <c r="JOC7" s="120">
        <f>'[51]CRO2_Pro-Mes'!JNW3</f>
        <v>0</v>
      </c>
      <c r="JOD7" s="120" t="e">
        <f>'[51]CRO2_Pro-Mes'!#REF!</f>
        <v>#REF!</v>
      </c>
      <c r="JOE7" s="120">
        <f>'[51]CRO2_Pro-Mes'!JNY3</f>
        <v>0</v>
      </c>
      <c r="JOF7" s="120" t="e">
        <f>'[51]CRO2_Pro-Mes'!#REF!</f>
        <v>#REF!</v>
      </c>
      <c r="JOG7" s="120">
        <f>'[51]CRO2_Pro-Mes'!JOA3</f>
        <v>0</v>
      </c>
      <c r="JOH7" s="120" t="e">
        <f>'[51]CRO2_Pro-Mes'!#REF!</f>
        <v>#REF!</v>
      </c>
      <c r="JOI7" s="120">
        <f>'[51]CRO2_Pro-Mes'!JOC3</f>
        <v>0</v>
      </c>
      <c r="JOJ7" s="120" t="e">
        <f>'[51]CRO2_Pro-Mes'!#REF!</f>
        <v>#REF!</v>
      </c>
      <c r="JOK7" s="120">
        <f>'[51]CRO2_Pro-Mes'!JOE3</f>
        <v>0</v>
      </c>
      <c r="JOL7" s="120" t="e">
        <f>'[51]CRO2_Pro-Mes'!#REF!</f>
        <v>#REF!</v>
      </c>
      <c r="JOM7" s="120">
        <f>'[51]CRO2_Pro-Mes'!JOG3</f>
        <v>0</v>
      </c>
      <c r="JON7" s="120" t="e">
        <f>'[51]CRO2_Pro-Mes'!#REF!</f>
        <v>#REF!</v>
      </c>
      <c r="JOO7" s="120">
        <f>'[51]CRO2_Pro-Mes'!JOI3</f>
        <v>0</v>
      </c>
      <c r="JOP7" s="120" t="e">
        <f>'[51]CRO2_Pro-Mes'!#REF!</f>
        <v>#REF!</v>
      </c>
      <c r="JOQ7" s="120">
        <f>'[51]CRO2_Pro-Mes'!JOK3</f>
        <v>0</v>
      </c>
      <c r="JOR7" s="120" t="e">
        <f>'[51]CRO2_Pro-Mes'!#REF!</f>
        <v>#REF!</v>
      </c>
      <c r="JOS7" s="120">
        <f>'[51]CRO2_Pro-Mes'!JOM3</f>
        <v>0</v>
      </c>
      <c r="JOT7" s="120" t="e">
        <f>'[51]CRO2_Pro-Mes'!#REF!</f>
        <v>#REF!</v>
      </c>
      <c r="JOU7" s="120">
        <f>'[51]CRO2_Pro-Mes'!JOO3</f>
        <v>0</v>
      </c>
      <c r="JOV7" s="120" t="e">
        <f>'[51]CRO2_Pro-Mes'!#REF!</f>
        <v>#REF!</v>
      </c>
      <c r="JOW7" s="120">
        <f>'[51]CRO2_Pro-Mes'!JOQ3</f>
        <v>0</v>
      </c>
      <c r="JOX7" s="120" t="e">
        <f>'[51]CRO2_Pro-Mes'!#REF!</f>
        <v>#REF!</v>
      </c>
      <c r="JOY7" s="120">
        <f>'[51]CRO2_Pro-Mes'!JOS3</f>
        <v>0</v>
      </c>
      <c r="JOZ7" s="120" t="e">
        <f>'[51]CRO2_Pro-Mes'!#REF!</f>
        <v>#REF!</v>
      </c>
      <c r="JPA7" s="120">
        <f>'[51]CRO2_Pro-Mes'!JOU3</f>
        <v>0</v>
      </c>
      <c r="JPB7" s="120" t="e">
        <f>'[51]CRO2_Pro-Mes'!#REF!</f>
        <v>#REF!</v>
      </c>
      <c r="JPC7" s="120">
        <f>'[51]CRO2_Pro-Mes'!JOW3</f>
        <v>0</v>
      </c>
      <c r="JPD7" s="120" t="e">
        <f>'[51]CRO2_Pro-Mes'!#REF!</f>
        <v>#REF!</v>
      </c>
      <c r="JPE7" s="120">
        <f>'[51]CRO2_Pro-Mes'!JOY3</f>
        <v>0</v>
      </c>
      <c r="JPF7" s="120" t="e">
        <f>'[51]CRO2_Pro-Mes'!#REF!</f>
        <v>#REF!</v>
      </c>
      <c r="JPG7" s="120">
        <f>'[51]CRO2_Pro-Mes'!JPA3</f>
        <v>0</v>
      </c>
      <c r="JPH7" s="120" t="e">
        <f>'[51]CRO2_Pro-Mes'!#REF!</f>
        <v>#REF!</v>
      </c>
      <c r="JPI7" s="120">
        <f>'[51]CRO2_Pro-Mes'!JPC3</f>
        <v>0</v>
      </c>
      <c r="JPJ7" s="120" t="e">
        <f>'[51]CRO2_Pro-Mes'!#REF!</f>
        <v>#REF!</v>
      </c>
      <c r="JPK7" s="120">
        <f>'[51]CRO2_Pro-Mes'!JPE3</f>
        <v>0</v>
      </c>
      <c r="JPL7" s="120" t="e">
        <f>'[51]CRO2_Pro-Mes'!#REF!</f>
        <v>#REF!</v>
      </c>
      <c r="JPM7" s="120">
        <f>'[51]CRO2_Pro-Mes'!JPG3</f>
        <v>0</v>
      </c>
      <c r="JPN7" s="120" t="e">
        <f>'[51]CRO2_Pro-Mes'!#REF!</f>
        <v>#REF!</v>
      </c>
      <c r="JPO7" s="120">
        <f>'[51]CRO2_Pro-Mes'!JPI3</f>
        <v>0</v>
      </c>
      <c r="JPP7" s="120" t="e">
        <f>'[51]CRO2_Pro-Mes'!#REF!</f>
        <v>#REF!</v>
      </c>
      <c r="JPQ7" s="120">
        <f>'[51]CRO2_Pro-Mes'!JPK3</f>
        <v>0</v>
      </c>
      <c r="JPR7" s="120" t="e">
        <f>'[51]CRO2_Pro-Mes'!#REF!</f>
        <v>#REF!</v>
      </c>
      <c r="JPS7" s="120">
        <f>'[51]CRO2_Pro-Mes'!JPM3</f>
        <v>0</v>
      </c>
      <c r="JPT7" s="120" t="e">
        <f>'[51]CRO2_Pro-Mes'!#REF!</f>
        <v>#REF!</v>
      </c>
      <c r="JPU7" s="120">
        <f>'[51]CRO2_Pro-Mes'!JPO3</f>
        <v>0</v>
      </c>
      <c r="JPV7" s="120" t="e">
        <f>'[51]CRO2_Pro-Mes'!#REF!</f>
        <v>#REF!</v>
      </c>
      <c r="JPW7" s="120">
        <f>'[51]CRO2_Pro-Mes'!JPQ3</f>
        <v>0</v>
      </c>
      <c r="JPX7" s="120" t="e">
        <f>'[51]CRO2_Pro-Mes'!#REF!</f>
        <v>#REF!</v>
      </c>
      <c r="JPY7" s="120">
        <f>'[51]CRO2_Pro-Mes'!JPS3</f>
        <v>0</v>
      </c>
      <c r="JPZ7" s="120" t="e">
        <f>'[51]CRO2_Pro-Mes'!#REF!</f>
        <v>#REF!</v>
      </c>
      <c r="JQA7" s="120">
        <f>'[51]CRO2_Pro-Mes'!JPU3</f>
        <v>0</v>
      </c>
      <c r="JQB7" s="120" t="e">
        <f>'[51]CRO2_Pro-Mes'!#REF!</f>
        <v>#REF!</v>
      </c>
      <c r="JQC7" s="120">
        <f>'[51]CRO2_Pro-Mes'!JPW3</f>
        <v>0</v>
      </c>
      <c r="JQD7" s="120" t="e">
        <f>'[51]CRO2_Pro-Mes'!#REF!</f>
        <v>#REF!</v>
      </c>
      <c r="JQE7" s="120">
        <f>'[51]CRO2_Pro-Mes'!JPY3</f>
        <v>0</v>
      </c>
      <c r="JQF7" s="120" t="e">
        <f>'[51]CRO2_Pro-Mes'!#REF!</f>
        <v>#REF!</v>
      </c>
      <c r="JQG7" s="120">
        <f>'[51]CRO2_Pro-Mes'!JQA3</f>
        <v>0</v>
      </c>
      <c r="JQH7" s="120" t="e">
        <f>'[51]CRO2_Pro-Mes'!#REF!</f>
        <v>#REF!</v>
      </c>
      <c r="JQI7" s="120">
        <f>'[51]CRO2_Pro-Mes'!JQC3</f>
        <v>0</v>
      </c>
      <c r="JQJ7" s="120" t="e">
        <f>'[51]CRO2_Pro-Mes'!#REF!</f>
        <v>#REF!</v>
      </c>
      <c r="JQK7" s="120">
        <f>'[51]CRO2_Pro-Mes'!JQE3</f>
        <v>0</v>
      </c>
      <c r="JQL7" s="120" t="e">
        <f>'[51]CRO2_Pro-Mes'!#REF!</f>
        <v>#REF!</v>
      </c>
      <c r="JQM7" s="120">
        <f>'[51]CRO2_Pro-Mes'!JQG3</f>
        <v>0</v>
      </c>
      <c r="JQN7" s="120" t="e">
        <f>'[51]CRO2_Pro-Mes'!#REF!</f>
        <v>#REF!</v>
      </c>
      <c r="JQO7" s="120">
        <f>'[51]CRO2_Pro-Mes'!JQI3</f>
        <v>0</v>
      </c>
      <c r="JQP7" s="120" t="e">
        <f>'[51]CRO2_Pro-Mes'!#REF!</f>
        <v>#REF!</v>
      </c>
      <c r="JQQ7" s="120">
        <f>'[51]CRO2_Pro-Mes'!JQK3</f>
        <v>0</v>
      </c>
      <c r="JQR7" s="120" t="e">
        <f>'[51]CRO2_Pro-Mes'!#REF!</f>
        <v>#REF!</v>
      </c>
      <c r="JQS7" s="120">
        <f>'[51]CRO2_Pro-Mes'!JQM3</f>
        <v>0</v>
      </c>
      <c r="JQT7" s="120" t="e">
        <f>'[51]CRO2_Pro-Mes'!#REF!</f>
        <v>#REF!</v>
      </c>
      <c r="JQU7" s="120">
        <f>'[51]CRO2_Pro-Mes'!JQO3</f>
        <v>0</v>
      </c>
      <c r="JQV7" s="120" t="e">
        <f>'[51]CRO2_Pro-Mes'!#REF!</f>
        <v>#REF!</v>
      </c>
      <c r="JQW7" s="120">
        <f>'[51]CRO2_Pro-Mes'!JQQ3</f>
        <v>0</v>
      </c>
      <c r="JQX7" s="120" t="e">
        <f>'[51]CRO2_Pro-Mes'!#REF!</f>
        <v>#REF!</v>
      </c>
      <c r="JQY7" s="120">
        <f>'[51]CRO2_Pro-Mes'!JQS3</f>
        <v>0</v>
      </c>
      <c r="JQZ7" s="120" t="e">
        <f>'[51]CRO2_Pro-Mes'!#REF!</f>
        <v>#REF!</v>
      </c>
      <c r="JRA7" s="120">
        <f>'[51]CRO2_Pro-Mes'!JQU3</f>
        <v>0</v>
      </c>
      <c r="JRB7" s="120" t="e">
        <f>'[51]CRO2_Pro-Mes'!#REF!</f>
        <v>#REF!</v>
      </c>
      <c r="JRC7" s="120">
        <f>'[51]CRO2_Pro-Mes'!JQW3</f>
        <v>0</v>
      </c>
      <c r="JRD7" s="120" t="e">
        <f>'[51]CRO2_Pro-Mes'!#REF!</f>
        <v>#REF!</v>
      </c>
      <c r="JRE7" s="120">
        <f>'[51]CRO2_Pro-Mes'!JQY3</f>
        <v>0</v>
      </c>
      <c r="JRF7" s="120" t="e">
        <f>'[51]CRO2_Pro-Mes'!#REF!</f>
        <v>#REF!</v>
      </c>
      <c r="JRG7" s="120">
        <f>'[51]CRO2_Pro-Mes'!JRA3</f>
        <v>0</v>
      </c>
      <c r="JRH7" s="120" t="e">
        <f>'[51]CRO2_Pro-Mes'!#REF!</f>
        <v>#REF!</v>
      </c>
      <c r="JRI7" s="120">
        <f>'[51]CRO2_Pro-Mes'!JRC3</f>
        <v>0</v>
      </c>
      <c r="JRJ7" s="120" t="e">
        <f>'[51]CRO2_Pro-Mes'!#REF!</f>
        <v>#REF!</v>
      </c>
      <c r="JRK7" s="120">
        <f>'[51]CRO2_Pro-Mes'!JRE3</f>
        <v>0</v>
      </c>
      <c r="JRL7" s="120" t="e">
        <f>'[51]CRO2_Pro-Mes'!#REF!</f>
        <v>#REF!</v>
      </c>
      <c r="JRM7" s="120">
        <f>'[51]CRO2_Pro-Mes'!JRG3</f>
        <v>0</v>
      </c>
      <c r="JRN7" s="120" t="e">
        <f>'[51]CRO2_Pro-Mes'!#REF!</f>
        <v>#REF!</v>
      </c>
      <c r="JRO7" s="120">
        <f>'[51]CRO2_Pro-Mes'!JRI3</f>
        <v>0</v>
      </c>
      <c r="JRP7" s="120" t="e">
        <f>'[51]CRO2_Pro-Mes'!#REF!</f>
        <v>#REF!</v>
      </c>
      <c r="JRQ7" s="120">
        <f>'[51]CRO2_Pro-Mes'!JRK3</f>
        <v>0</v>
      </c>
      <c r="JRR7" s="120" t="e">
        <f>'[51]CRO2_Pro-Mes'!#REF!</f>
        <v>#REF!</v>
      </c>
      <c r="JRS7" s="120">
        <f>'[51]CRO2_Pro-Mes'!JRM3</f>
        <v>0</v>
      </c>
      <c r="JRT7" s="120" t="e">
        <f>'[51]CRO2_Pro-Mes'!#REF!</f>
        <v>#REF!</v>
      </c>
      <c r="JRU7" s="120">
        <f>'[51]CRO2_Pro-Mes'!JRO3</f>
        <v>0</v>
      </c>
      <c r="JRV7" s="120" t="e">
        <f>'[51]CRO2_Pro-Mes'!#REF!</f>
        <v>#REF!</v>
      </c>
      <c r="JRW7" s="120">
        <f>'[51]CRO2_Pro-Mes'!JRQ3</f>
        <v>0</v>
      </c>
      <c r="JRX7" s="120" t="e">
        <f>'[51]CRO2_Pro-Mes'!#REF!</f>
        <v>#REF!</v>
      </c>
      <c r="JRY7" s="120">
        <f>'[51]CRO2_Pro-Mes'!JRS3</f>
        <v>0</v>
      </c>
      <c r="JRZ7" s="120" t="e">
        <f>'[51]CRO2_Pro-Mes'!#REF!</f>
        <v>#REF!</v>
      </c>
      <c r="JSA7" s="120">
        <f>'[51]CRO2_Pro-Mes'!JRU3</f>
        <v>0</v>
      </c>
      <c r="JSB7" s="120" t="e">
        <f>'[51]CRO2_Pro-Mes'!#REF!</f>
        <v>#REF!</v>
      </c>
      <c r="JSC7" s="120">
        <f>'[51]CRO2_Pro-Mes'!JRW3</f>
        <v>0</v>
      </c>
      <c r="JSD7" s="120" t="e">
        <f>'[51]CRO2_Pro-Mes'!#REF!</f>
        <v>#REF!</v>
      </c>
      <c r="JSE7" s="120">
        <f>'[51]CRO2_Pro-Mes'!JRY3</f>
        <v>0</v>
      </c>
      <c r="JSF7" s="120" t="e">
        <f>'[51]CRO2_Pro-Mes'!#REF!</f>
        <v>#REF!</v>
      </c>
      <c r="JSG7" s="120">
        <f>'[51]CRO2_Pro-Mes'!JSA3</f>
        <v>0</v>
      </c>
      <c r="JSH7" s="120" t="e">
        <f>'[51]CRO2_Pro-Mes'!#REF!</f>
        <v>#REF!</v>
      </c>
      <c r="JSI7" s="120">
        <f>'[51]CRO2_Pro-Mes'!JSC3</f>
        <v>0</v>
      </c>
      <c r="JSJ7" s="120" t="e">
        <f>'[51]CRO2_Pro-Mes'!#REF!</f>
        <v>#REF!</v>
      </c>
      <c r="JSK7" s="120">
        <f>'[51]CRO2_Pro-Mes'!JSE3</f>
        <v>0</v>
      </c>
      <c r="JSL7" s="120" t="e">
        <f>'[51]CRO2_Pro-Mes'!#REF!</f>
        <v>#REF!</v>
      </c>
      <c r="JSM7" s="120">
        <f>'[51]CRO2_Pro-Mes'!JSG3</f>
        <v>0</v>
      </c>
      <c r="JSN7" s="120" t="e">
        <f>'[51]CRO2_Pro-Mes'!#REF!</f>
        <v>#REF!</v>
      </c>
      <c r="JSO7" s="120">
        <f>'[51]CRO2_Pro-Mes'!JSI3</f>
        <v>0</v>
      </c>
      <c r="JSP7" s="120" t="e">
        <f>'[51]CRO2_Pro-Mes'!#REF!</f>
        <v>#REF!</v>
      </c>
      <c r="JSQ7" s="120">
        <f>'[51]CRO2_Pro-Mes'!JSK3</f>
        <v>0</v>
      </c>
      <c r="JSR7" s="120" t="e">
        <f>'[51]CRO2_Pro-Mes'!#REF!</f>
        <v>#REF!</v>
      </c>
      <c r="JSS7" s="120">
        <f>'[51]CRO2_Pro-Mes'!JSM3</f>
        <v>0</v>
      </c>
      <c r="JST7" s="120" t="e">
        <f>'[51]CRO2_Pro-Mes'!#REF!</f>
        <v>#REF!</v>
      </c>
      <c r="JSU7" s="120">
        <f>'[51]CRO2_Pro-Mes'!JSO3</f>
        <v>0</v>
      </c>
      <c r="JSV7" s="120" t="e">
        <f>'[51]CRO2_Pro-Mes'!#REF!</f>
        <v>#REF!</v>
      </c>
      <c r="JSW7" s="120">
        <f>'[51]CRO2_Pro-Mes'!JSQ3</f>
        <v>0</v>
      </c>
      <c r="JSX7" s="120" t="e">
        <f>'[51]CRO2_Pro-Mes'!#REF!</f>
        <v>#REF!</v>
      </c>
      <c r="JSY7" s="120">
        <f>'[51]CRO2_Pro-Mes'!JSS3</f>
        <v>0</v>
      </c>
      <c r="JSZ7" s="120" t="e">
        <f>'[51]CRO2_Pro-Mes'!#REF!</f>
        <v>#REF!</v>
      </c>
      <c r="JTA7" s="120">
        <f>'[51]CRO2_Pro-Mes'!JSU3</f>
        <v>0</v>
      </c>
      <c r="JTB7" s="120" t="e">
        <f>'[51]CRO2_Pro-Mes'!#REF!</f>
        <v>#REF!</v>
      </c>
      <c r="JTC7" s="120">
        <f>'[51]CRO2_Pro-Mes'!JSW3</f>
        <v>0</v>
      </c>
      <c r="JTD7" s="120" t="e">
        <f>'[51]CRO2_Pro-Mes'!#REF!</f>
        <v>#REF!</v>
      </c>
      <c r="JTE7" s="120">
        <f>'[51]CRO2_Pro-Mes'!JSY3</f>
        <v>0</v>
      </c>
      <c r="JTF7" s="120" t="e">
        <f>'[51]CRO2_Pro-Mes'!#REF!</f>
        <v>#REF!</v>
      </c>
      <c r="JTG7" s="120">
        <f>'[51]CRO2_Pro-Mes'!JTA3</f>
        <v>0</v>
      </c>
      <c r="JTH7" s="120" t="e">
        <f>'[51]CRO2_Pro-Mes'!#REF!</f>
        <v>#REF!</v>
      </c>
      <c r="JTI7" s="120">
        <f>'[51]CRO2_Pro-Mes'!JTC3</f>
        <v>0</v>
      </c>
      <c r="JTJ7" s="120" t="e">
        <f>'[51]CRO2_Pro-Mes'!#REF!</f>
        <v>#REF!</v>
      </c>
      <c r="JTK7" s="120">
        <f>'[51]CRO2_Pro-Mes'!JTE3</f>
        <v>0</v>
      </c>
      <c r="JTL7" s="120" t="e">
        <f>'[51]CRO2_Pro-Mes'!#REF!</f>
        <v>#REF!</v>
      </c>
      <c r="JTM7" s="120">
        <f>'[51]CRO2_Pro-Mes'!JTG3</f>
        <v>0</v>
      </c>
      <c r="JTN7" s="120" t="e">
        <f>'[51]CRO2_Pro-Mes'!#REF!</f>
        <v>#REF!</v>
      </c>
      <c r="JTO7" s="120">
        <f>'[51]CRO2_Pro-Mes'!JTI3</f>
        <v>0</v>
      </c>
      <c r="JTP7" s="120" t="e">
        <f>'[51]CRO2_Pro-Mes'!#REF!</f>
        <v>#REF!</v>
      </c>
      <c r="JTQ7" s="120">
        <f>'[51]CRO2_Pro-Mes'!JTK3</f>
        <v>0</v>
      </c>
      <c r="JTR7" s="120" t="e">
        <f>'[51]CRO2_Pro-Mes'!#REF!</f>
        <v>#REF!</v>
      </c>
      <c r="JTS7" s="120">
        <f>'[51]CRO2_Pro-Mes'!JTM3</f>
        <v>0</v>
      </c>
      <c r="JTT7" s="120" t="e">
        <f>'[51]CRO2_Pro-Mes'!#REF!</f>
        <v>#REF!</v>
      </c>
      <c r="JTU7" s="120">
        <f>'[51]CRO2_Pro-Mes'!JTO3</f>
        <v>0</v>
      </c>
      <c r="JTV7" s="120" t="e">
        <f>'[51]CRO2_Pro-Mes'!#REF!</f>
        <v>#REF!</v>
      </c>
      <c r="JTW7" s="120">
        <f>'[51]CRO2_Pro-Mes'!JTQ3</f>
        <v>0</v>
      </c>
      <c r="JTX7" s="120" t="e">
        <f>'[51]CRO2_Pro-Mes'!#REF!</f>
        <v>#REF!</v>
      </c>
      <c r="JTY7" s="120">
        <f>'[51]CRO2_Pro-Mes'!JTS3</f>
        <v>0</v>
      </c>
      <c r="JTZ7" s="120" t="e">
        <f>'[51]CRO2_Pro-Mes'!#REF!</f>
        <v>#REF!</v>
      </c>
      <c r="JUA7" s="120">
        <f>'[51]CRO2_Pro-Mes'!JTU3</f>
        <v>0</v>
      </c>
      <c r="JUB7" s="120" t="e">
        <f>'[51]CRO2_Pro-Mes'!#REF!</f>
        <v>#REF!</v>
      </c>
      <c r="JUC7" s="120">
        <f>'[51]CRO2_Pro-Mes'!JTW3</f>
        <v>0</v>
      </c>
      <c r="JUD7" s="120" t="e">
        <f>'[51]CRO2_Pro-Mes'!#REF!</f>
        <v>#REF!</v>
      </c>
      <c r="JUE7" s="120">
        <f>'[51]CRO2_Pro-Mes'!JTY3</f>
        <v>0</v>
      </c>
      <c r="JUF7" s="120" t="e">
        <f>'[51]CRO2_Pro-Mes'!#REF!</f>
        <v>#REF!</v>
      </c>
      <c r="JUG7" s="120">
        <f>'[51]CRO2_Pro-Mes'!JUA3</f>
        <v>0</v>
      </c>
      <c r="JUH7" s="120" t="e">
        <f>'[51]CRO2_Pro-Mes'!#REF!</f>
        <v>#REF!</v>
      </c>
      <c r="JUI7" s="120">
        <f>'[51]CRO2_Pro-Mes'!JUC3</f>
        <v>0</v>
      </c>
      <c r="JUJ7" s="120" t="e">
        <f>'[51]CRO2_Pro-Mes'!#REF!</f>
        <v>#REF!</v>
      </c>
      <c r="JUK7" s="120">
        <f>'[51]CRO2_Pro-Mes'!JUE3</f>
        <v>0</v>
      </c>
      <c r="JUL7" s="120" t="e">
        <f>'[51]CRO2_Pro-Mes'!#REF!</f>
        <v>#REF!</v>
      </c>
      <c r="JUM7" s="120">
        <f>'[51]CRO2_Pro-Mes'!JUG3</f>
        <v>0</v>
      </c>
      <c r="JUN7" s="120" t="e">
        <f>'[51]CRO2_Pro-Mes'!#REF!</f>
        <v>#REF!</v>
      </c>
      <c r="JUO7" s="120">
        <f>'[51]CRO2_Pro-Mes'!JUI3</f>
        <v>0</v>
      </c>
      <c r="JUP7" s="120" t="e">
        <f>'[51]CRO2_Pro-Mes'!#REF!</f>
        <v>#REF!</v>
      </c>
      <c r="JUQ7" s="120">
        <f>'[51]CRO2_Pro-Mes'!JUK3</f>
        <v>0</v>
      </c>
      <c r="JUR7" s="120" t="e">
        <f>'[51]CRO2_Pro-Mes'!#REF!</f>
        <v>#REF!</v>
      </c>
      <c r="JUS7" s="120">
        <f>'[51]CRO2_Pro-Mes'!JUM3</f>
        <v>0</v>
      </c>
      <c r="JUT7" s="120" t="e">
        <f>'[51]CRO2_Pro-Mes'!#REF!</f>
        <v>#REF!</v>
      </c>
      <c r="JUU7" s="120">
        <f>'[51]CRO2_Pro-Mes'!JUO3</f>
        <v>0</v>
      </c>
      <c r="JUV7" s="120" t="e">
        <f>'[51]CRO2_Pro-Mes'!#REF!</f>
        <v>#REF!</v>
      </c>
      <c r="JUW7" s="120">
        <f>'[51]CRO2_Pro-Mes'!JUQ3</f>
        <v>0</v>
      </c>
      <c r="JUX7" s="120" t="e">
        <f>'[51]CRO2_Pro-Mes'!#REF!</f>
        <v>#REF!</v>
      </c>
      <c r="JUY7" s="120">
        <f>'[51]CRO2_Pro-Mes'!JUS3</f>
        <v>0</v>
      </c>
      <c r="JUZ7" s="120" t="e">
        <f>'[51]CRO2_Pro-Mes'!#REF!</f>
        <v>#REF!</v>
      </c>
      <c r="JVA7" s="120">
        <f>'[51]CRO2_Pro-Mes'!JUU3</f>
        <v>0</v>
      </c>
      <c r="JVB7" s="120" t="e">
        <f>'[51]CRO2_Pro-Mes'!#REF!</f>
        <v>#REF!</v>
      </c>
      <c r="JVC7" s="120">
        <f>'[51]CRO2_Pro-Mes'!JUW3</f>
        <v>0</v>
      </c>
      <c r="JVD7" s="120" t="e">
        <f>'[51]CRO2_Pro-Mes'!#REF!</f>
        <v>#REF!</v>
      </c>
      <c r="JVE7" s="120">
        <f>'[51]CRO2_Pro-Mes'!JUY3</f>
        <v>0</v>
      </c>
      <c r="JVF7" s="120" t="e">
        <f>'[51]CRO2_Pro-Mes'!#REF!</f>
        <v>#REF!</v>
      </c>
      <c r="JVG7" s="120">
        <f>'[51]CRO2_Pro-Mes'!JVA3</f>
        <v>0</v>
      </c>
      <c r="JVH7" s="120" t="e">
        <f>'[51]CRO2_Pro-Mes'!#REF!</f>
        <v>#REF!</v>
      </c>
      <c r="JVI7" s="120">
        <f>'[51]CRO2_Pro-Mes'!JVC3</f>
        <v>0</v>
      </c>
      <c r="JVJ7" s="120" t="e">
        <f>'[51]CRO2_Pro-Mes'!#REF!</f>
        <v>#REF!</v>
      </c>
      <c r="JVK7" s="120">
        <f>'[51]CRO2_Pro-Mes'!JVE3</f>
        <v>0</v>
      </c>
      <c r="JVL7" s="120" t="e">
        <f>'[51]CRO2_Pro-Mes'!#REF!</f>
        <v>#REF!</v>
      </c>
      <c r="JVM7" s="120">
        <f>'[51]CRO2_Pro-Mes'!JVG3</f>
        <v>0</v>
      </c>
      <c r="JVN7" s="120" t="e">
        <f>'[51]CRO2_Pro-Mes'!#REF!</f>
        <v>#REF!</v>
      </c>
      <c r="JVO7" s="120">
        <f>'[51]CRO2_Pro-Mes'!JVI3</f>
        <v>0</v>
      </c>
      <c r="JVP7" s="120" t="e">
        <f>'[51]CRO2_Pro-Mes'!#REF!</f>
        <v>#REF!</v>
      </c>
      <c r="JVQ7" s="120">
        <f>'[51]CRO2_Pro-Mes'!JVK3</f>
        <v>0</v>
      </c>
      <c r="JVR7" s="120" t="e">
        <f>'[51]CRO2_Pro-Mes'!#REF!</f>
        <v>#REF!</v>
      </c>
      <c r="JVS7" s="120">
        <f>'[51]CRO2_Pro-Mes'!JVM3</f>
        <v>0</v>
      </c>
      <c r="JVT7" s="120" t="e">
        <f>'[51]CRO2_Pro-Mes'!#REF!</f>
        <v>#REF!</v>
      </c>
      <c r="JVU7" s="120">
        <f>'[51]CRO2_Pro-Mes'!JVO3</f>
        <v>0</v>
      </c>
      <c r="JVV7" s="120" t="e">
        <f>'[51]CRO2_Pro-Mes'!#REF!</f>
        <v>#REF!</v>
      </c>
      <c r="JVW7" s="120">
        <f>'[51]CRO2_Pro-Mes'!JVQ3</f>
        <v>0</v>
      </c>
      <c r="JVX7" s="120" t="e">
        <f>'[51]CRO2_Pro-Mes'!#REF!</f>
        <v>#REF!</v>
      </c>
      <c r="JVY7" s="120">
        <f>'[51]CRO2_Pro-Mes'!JVS3</f>
        <v>0</v>
      </c>
      <c r="JVZ7" s="120" t="e">
        <f>'[51]CRO2_Pro-Mes'!#REF!</f>
        <v>#REF!</v>
      </c>
      <c r="JWA7" s="120">
        <f>'[51]CRO2_Pro-Mes'!JVU3</f>
        <v>0</v>
      </c>
      <c r="JWB7" s="120" t="e">
        <f>'[51]CRO2_Pro-Mes'!#REF!</f>
        <v>#REF!</v>
      </c>
      <c r="JWC7" s="120">
        <f>'[51]CRO2_Pro-Mes'!JVW3</f>
        <v>0</v>
      </c>
      <c r="JWD7" s="120" t="e">
        <f>'[51]CRO2_Pro-Mes'!#REF!</f>
        <v>#REF!</v>
      </c>
      <c r="JWE7" s="120">
        <f>'[51]CRO2_Pro-Mes'!JVY3</f>
        <v>0</v>
      </c>
      <c r="JWF7" s="120" t="e">
        <f>'[51]CRO2_Pro-Mes'!#REF!</f>
        <v>#REF!</v>
      </c>
      <c r="JWG7" s="120">
        <f>'[51]CRO2_Pro-Mes'!JWA3</f>
        <v>0</v>
      </c>
      <c r="JWH7" s="120" t="e">
        <f>'[51]CRO2_Pro-Mes'!#REF!</f>
        <v>#REF!</v>
      </c>
      <c r="JWI7" s="120">
        <f>'[51]CRO2_Pro-Mes'!JWC3</f>
        <v>0</v>
      </c>
      <c r="JWJ7" s="120" t="e">
        <f>'[51]CRO2_Pro-Mes'!#REF!</f>
        <v>#REF!</v>
      </c>
      <c r="JWK7" s="120">
        <f>'[51]CRO2_Pro-Mes'!JWE3</f>
        <v>0</v>
      </c>
      <c r="JWL7" s="120" t="e">
        <f>'[51]CRO2_Pro-Mes'!#REF!</f>
        <v>#REF!</v>
      </c>
      <c r="JWM7" s="120">
        <f>'[51]CRO2_Pro-Mes'!JWG3</f>
        <v>0</v>
      </c>
      <c r="JWN7" s="120" t="e">
        <f>'[51]CRO2_Pro-Mes'!#REF!</f>
        <v>#REF!</v>
      </c>
      <c r="JWO7" s="120">
        <f>'[51]CRO2_Pro-Mes'!JWI3</f>
        <v>0</v>
      </c>
      <c r="JWP7" s="120" t="e">
        <f>'[51]CRO2_Pro-Mes'!#REF!</f>
        <v>#REF!</v>
      </c>
      <c r="JWQ7" s="120">
        <f>'[51]CRO2_Pro-Mes'!JWK3</f>
        <v>0</v>
      </c>
      <c r="JWR7" s="120" t="e">
        <f>'[51]CRO2_Pro-Mes'!#REF!</f>
        <v>#REF!</v>
      </c>
      <c r="JWS7" s="120">
        <f>'[51]CRO2_Pro-Mes'!JWM3</f>
        <v>0</v>
      </c>
      <c r="JWT7" s="120" t="e">
        <f>'[51]CRO2_Pro-Mes'!#REF!</f>
        <v>#REF!</v>
      </c>
      <c r="JWU7" s="120">
        <f>'[51]CRO2_Pro-Mes'!JWO3</f>
        <v>0</v>
      </c>
      <c r="JWV7" s="120" t="e">
        <f>'[51]CRO2_Pro-Mes'!#REF!</f>
        <v>#REF!</v>
      </c>
      <c r="JWW7" s="120">
        <f>'[51]CRO2_Pro-Mes'!JWQ3</f>
        <v>0</v>
      </c>
      <c r="JWX7" s="120" t="e">
        <f>'[51]CRO2_Pro-Mes'!#REF!</f>
        <v>#REF!</v>
      </c>
      <c r="JWY7" s="120">
        <f>'[51]CRO2_Pro-Mes'!JWS3</f>
        <v>0</v>
      </c>
      <c r="JWZ7" s="120" t="e">
        <f>'[51]CRO2_Pro-Mes'!#REF!</f>
        <v>#REF!</v>
      </c>
      <c r="JXA7" s="120">
        <f>'[51]CRO2_Pro-Mes'!JWU3</f>
        <v>0</v>
      </c>
      <c r="JXB7" s="120" t="e">
        <f>'[51]CRO2_Pro-Mes'!#REF!</f>
        <v>#REF!</v>
      </c>
      <c r="JXC7" s="120">
        <f>'[51]CRO2_Pro-Mes'!JWW3</f>
        <v>0</v>
      </c>
      <c r="JXD7" s="120" t="e">
        <f>'[51]CRO2_Pro-Mes'!#REF!</f>
        <v>#REF!</v>
      </c>
      <c r="JXE7" s="120">
        <f>'[51]CRO2_Pro-Mes'!JWY3</f>
        <v>0</v>
      </c>
      <c r="JXF7" s="120" t="e">
        <f>'[51]CRO2_Pro-Mes'!#REF!</f>
        <v>#REF!</v>
      </c>
      <c r="JXG7" s="120">
        <f>'[51]CRO2_Pro-Mes'!JXA3</f>
        <v>0</v>
      </c>
      <c r="JXH7" s="120" t="e">
        <f>'[51]CRO2_Pro-Mes'!#REF!</f>
        <v>#REF!</v>
      </c>
      <c r="JXI7" s="120">
        <f>'[51]CRO2_Pro-Mes'!JXC3</f>
        <v>0</v>
      </c>
      <c r="JXJ7" s="120" t="e">
        <f>'[51]CRO2_Pro-Mes'!#REF!</f>
        <v>#REF!</v>
      </c>
      <c r="JXK7" s="120">
        <f>'[51]CRO2_Pro-Mes'!JXE3</f>
        <v>0</v>
      </c>
      <c r="JXL7" s="120" t="e">
        <f>'[51]CRO2_Pro-Mes'!#REF!</f>
        <v>#REF!</v>
      </c>
      <c r="JXM7" s="120">
        <f>'[51]CRO2_Pro-Mes'!JXG3</f>
        <v>0</v>
      </c>
      <c r="JXN7" s="120" t="e">
        <f>'[51]CRO2_Pro-Mes'!#REF!</f>
        <v>#REF!</v>
      </c>
      <c r="JXO7" s="120">
        <f>'[51]CRO2_Pro-Mes'!JXI3</f>
        <v>0</v>
      </c>
      <c r="JXP7" s="120" t="e">
        <f>'[51]CRO2_Pro-Mes'!#REF!</f>
        <v>#REF!</v>
      </c>
      <c r="JXQ7" s="120">
        <f>'[51]CRO2_Pro-Mes'!JXK3</f>
        <v>0</v>
      </c>
      <c r="JXR7" s="120" t="e">
        <f>'[51]CRO2_Pro-Mes'!#REF!</f>
        <v>#REF!</v>
      </c>
      <c r="JXS7" s="120">
        <f>'[51]CRO2_Pro-Mes'!JXM3</f>
        <v>0</v>
      </c>
      <c r="JXT7" s="120" t="e">
        <f>'[51]CRO2_Pro-Mes'!#REF!</f>
        <v>#REF!</v>
      </c>
      <c r="JXU7" s="120">
        <f>'[51]CRO2_Pro-Mes'!JXO3</f>
        <v>0</v>
      </c>
      <c r="JXV7" s="120" t="e">
        <f>'[51]CRO2_Pro-Mes'!#REF!</f>
        <v>#REF!</v>
      </c>
      <c r="JXW7" s="120">
        <f>'[51]CRO2_Pro-Mes'!JXQ3</f>
        <v>0</v>
      </c>
      <c r="JXX7" s="120" t="e">
        <f>'[51]CRO2_Pro-Mes'!#REF!</f>
        <v>#REF!</v>
      </c>
      <c r="JXY7" s="120">
        <f>'[51]CRO2_Pro-Mes'!JXS3</f>
        <v>0</v>
      </c>
      <c r="JXZ7" s="120" t="e">
        <f>'[51]CRO2_Pro-Mes'!#REF!</f>
        <v>#REF!</v>
      </c>
      <c r="JYA7" s="120">
        <f>'[51]CRO2_Pro-Mes'!JXU3</f>
        <v>0</v>
      </c>
      <c r="JYB7" s="120" t="e">
        <f>'[51]CRO2_Pro-Mes'!#REF!</f>
        <v>#REF!</v>
      </c>
      <c r="JYC7" s="120">
        <f>'[51]CRO2_Pro-Mes'!JXW3</f>
        <v>0</v>
      </c>
      <c r="JYD7" s="120" t="e">
        <f>'[51]CRO2_Pro-Mes'!#REF!</f>
        <v>#REF!</v>
      </c>
      <c r="JYE7" s="120">
        <f>'[51]CRO2_Pro-Mes'!JXY3</f>
        <v>0</v>
      </c>
      <c r="JYF7" s="120" t="e">
        <f>'[51]CRO2_Pro-Mes'!#REF!</f>
        <v>#REF!</v>
      </c>
      <c r="JYG7" s="120">
        <f>'[51]CRO2_Pro-Mes'!JYA3</f>
        <v>0</v>
      </c>
      <c r="JYH7" s="120" t="e">
        <f>'[51]CRO2_Pro-Mes'!#REF!</f>
        <v>#REF!</v>
      </c>
      <c r="JYI7" s="120">
        <f>'[51]CRO2_Pro-Mes'!JYC3</f>
        <v>0</v>
      </c>
      <c r="JYJ7" s="120" t="e">
        <f>'[51]CRO2_Pro-Mes'!#REF!</f>
        <v>#REF!</v>
      </c>
      <c r="JYK7" s="120">
        <f>'[51]CRO2_Pro-Mes'!JYE3</f>
        <v>0</v>
      </c>
      <c r="JYL7" s="120" t="e">
        <f>'[51]CRO2_Pro-Mes'!#REF!</f>
        <v>#REF!</v>
      </c>
      <c r="JYM7" s="120">
        <f>'[51]CRO2_Pro-Mes'!JYG3</f>
        <v>0</v>
      </c>
      <c r="JYN7" s="120" t="e">
        <f>'[51]CRO2_Pro-Mes'!#REF!</f>
        <v>#REF!</v>
      </c>
      <c r="JYO7" s="120">
        <f>'[51]CRO2_Pro-Mes'!JYI3</f>
        <v>0</v>
      </c>
      <c r="JYP7" s="120" t="e">
        <f>'[51]CRO2_Pro-Mes'!#REF!</f>
        <v>#REF!</v>
      </c>
      <c r="JYQ7" s="120">
        <f>'[51]CRO2_Pro-Mes'!JYK3</f>
        <v>0</v>
      </c>
      <c r="JYR7" s="120" t="e">
        <f>'[51]CRO2_Pro-Mes'!#REF!</f>
        <v>#REF!</v>
      </c>
      <c r="JYS7" s="120">
        <f>'[51]CRO2_Pro-Mes'!JYM3</f>
        <v>0</v>
      </c>
      <c r="JYT7" s="120" t="e">
        <f>'[51]CRO2_Pro-Mes'!#REF!</f>
        <v>#REF!</v>
      </c>
      <c r="JYU7" s="120">
        <f>'[51]CRO2_Pro-Mes'!JYO3</f>
        <v>0</v>
      </c>
      <c r="JYV7" s="120" t="e">
        <f>'[51]CRO2_Pro-Mes'!#REF!</f>
        <v>#REF!</v>
      </c>
      <c r="JYW7" s="120">
        <f>'[51]CRO2_Pro-Mes'!JYQ3</f>
        <v>0</v>
      </c>
      <c r="JYX7" s="120" t="e">
        <f>'[51]CRO2_Pro-Mes'!#REF!</f>
        <v>#REF!</v>
      </c>
      <c r="JYY7" s="120">
        <f>'[51]CRO2_Pro-Mes'!JYS3</f>
        <v>0</v>
      </c>
      <c r="JYZ7" s="120" t="e">
        <f>'[51]CRO2_Pro-Mes'!#REF!</f>
        <v>#REF!</v>
      </c>
      <c r="JZA7" s="120">
        <f>'[51]CRO2_Pro-Mes'!JYU3</f>
        <v>0</v>
      </c>
      <c r="JZB7" s="120" t="e">
        <f>'[51]CRO2_Pro-Mes'!#REF!</f>
        <v>#REF!</v>
      </c>
      <c r="JZC7" s="120">
        <f>'[51]CRO2_Pro-Mes'!JYW3</f>
        <v>0</v>
      </c>
      <c r="JZD7" s="120" t="e">
        <f>'[51]CRO2_Pro-Mes'!#REF!</f>
        <v>#REF!</v>
      </c>
      <c r="JZE7" s="120">
        <f>'[51]CRO2_Pro-Mes'!JYY3</f>
        <v>0</v>
      </c>
      <c r="JZF7" s="120" t="e">
        <f>'[51]CRO2_Pro-Mes'!#REF!</f>
        <v>#REF!</v>
      </c>
      <c r="JZG7" s="120">
        <f>'[51]CRO2_Pro-Mes'!JZA3</f>
        <v>0</v>
      </c>
      <c r="JZH7" s="120" t="e">
        <f>'[51]CRO2_Pro-Mes'!#REF!</f>
        <v>#REF!</v>
      </c>
      <c r="JZI7" s="120">
        <f>'[51]CRO2_Pro-Mes'!JZC3</f>
        <v>0</v>
      </c>
      <c r="JZJ7" s="120" t="e">
        <f>'[51]CRO2_Pro-Mes'!#REF!</f>
        <v>#REF!</v>
      </c>
      <c r="JZK7" s="120">
        <f>'[51]CRO2_Pro-Mes'!JZE3</f>
        <v>0</v>
      </c>
      <c r="JZL7" s="120" t="e">
        <f>'[51]CRO2_Pro-Mes'!#REF!</f>
        <v>#REF!</v>
      </c>
      <c r="JZM7" s="120">
        <f>'[51]CRO2_Pro-Mes'!JZG3</f>
        <v>0</v>
      </c>
      <c r="JZN7" s="120" t="e">
        <f>'[51]CRO2_Pro-Mes'!#REF!</f>
        <v>#REF!</v>
      </c>
      <c r="JZO7" s="120">
        <f>'[51]CRO2_Pro-Mes'!JZI3</f>
        <v>0</v>
      </c>
      <c r="JZP7" s="120" t="e">
        <f>'[51]CRO2_Pro-Mes'!#REF!</f>
        <v>#REF!</v>
      </c>
      <c r="JZQ7" s="120">
        <f>'[51]CRO2_Pro-Mes'!JZK3</f>
        <v>0</v>
      </c>
      <c r="JZR7" s="120" t="e">
        <f>'[51]CRO2_Pro-Mes'!#REF!</f>
        <v>#REF!</v>
      </c>
      <c r="JZS7" s="120">
        <f>'[51]CRO2_Pro-Mes'!JZM3</f>
        <v>0</v>
      </c>
      <c r="JZT7" s="120" t="e">
        <f>'[51]CRO2_Pro-Mes'!#REF!</f>
        <v>#REF!</v>
      </c>
      <c r="JZU7" s="120">
        <f>'[51]CRO2_Pro-Mes'!JZO3</f>
        <v>0</v>
      </c>
      <c r="JZV7" s="120" t="e">
        <f>'[51]CRO2_Pro-Mes'!#REF!</f>
        <v>#REF!</v>
      </c>
      <c r="JZW7" s="120">
        <f>'[51]CRO2_Pro-Mes'!JZQ3</f>
        <v>0</v>
      </c>
      <c r="JZX7" s="120" t="e">
        <f>'[51]CRO2_Pro-Mes'!#REF!</f>
        <v>#REF!</v>
      </c>
      <c r="JZY7" s="120">
        <f>'[51]CRO2_Pro-Mes'!JZS3</f>
        <v>0</v>
      </c>
      <c r="JZZ7" s="120" t="e">
        <f>'[51]CRO2_Pro-Mes'!#REF!</f>
        <v>#REF!</v>
      </c>
      <c r="KAA7" s="120">
        <f>'[51]CRO2_Pro-Mes'!JZU3</f>
        <v>0</v>
      </c>
      <c r="KAB7" s="120" t="e">
        <f>'[51]CRO2_Pro-Mes'!#REF!</f>
        <v>#REF!</v>
      </c>
      <c r="KAC7" s="120">
        <f>'[51]CRO2_Pro-Mes'!JZW3</f>
        <v>0</v>
      </c>
      <c r="KAD7" s="120" t="e">
        <f>'[51]CRO2_Pro-Mes'!#REF!</f>
        <v>#REF!</v>
      </c>
      <c r="KAE7" s="120">
        <f>'[51]CRO2_Pro-Mes'!JZY3</f>
        <v>0</v>
      </c>
      <c r="KAF7" s="120" t="e">
        <f>'[51]CRO2_Pro-Mes'!#REF!</f>
        <v>#REF!</v>
      </c>
      <c r="KAG7" s="120">
        <f>'[51]CRO2_Pro-Mes'!KAA3</f>
        <v>0</v>
      </c>
      <c r="KAH7" s="120" t="e">
        <f>'[51]CRO2_Pro-Mes'!#REF!</f>
        <v>#REF!</v>
      </c>
      <c r="KAI7" s="120">
        <f>'[51]CRO2_Pro-Mes'!KAC3</f>
        <v>0</v>
      </c>
      <c r="KAJ7" s="120" t="e">
        <f>'[51]CRO2_Pro-Mes'!#REF!</f>
        <v>#REF!</v>
      </c>
      <c r="KAK7" s="120">
        <f>'[51]CRO2_Pro-Mes'!KAE3</f>
        <v>0</v>
      </c>
      <c r="KAL7" s="120" t="e">
        <f>'[51]CRO2_Pro-Mes'!#REF!</f>
        <v>#REF!</v>
      </c>
      <c r="KAM7" s="120">
        <f>'[51]CRO2_Pro-Mes'!KAG3</f>
        <v>0</v>
      </c>
      <c r="KAN7" s="120" t="e">
        <f>'[51]CRO2_Pro-Mes'!#REF!</f>
        <v>#REF!</v>
      </c>
      <c r="KAO7" s="120">
        <f>'[51]CRO2_Pro-Mes'!KAI3</f>
        <v>0</v>
      </c>
      <c r="KAP7" s="120" t="e">
        <f>'[51]CRO2_Pro-Mes'!#REF!</f>
        <v>#REF!</v>
      </c>
      <c r="KAQ7" s="120">
        <f>'[51]CRO2_Pro-Mes'!KAK3</f>
        <v>0</v>
      </c>
      <c r="KAR7" s="120" t="e">
        <f>'[51]CRO2_Pro-Mes'!#REF!</f>
        <v>#REF!</v>
      </c>
      <c r="KAS7" s="120">
        <f>'[51]CRO2_Pro-Mes'!KAM3</f>
        <v>0</v>
      </c>
      <c r="KAT7" s="120" t="e">
        <f>'[51]CRO2_Pro-Mes'!#REF!</f>
        <v>#REF!</v>
      </c>
      <c r="KAU7" s="120">
        <f>'[51]CRO2_Pro-Mes'!KAO3</f>
        <v>0</v>
      </c>
      <c r="KAV7" s="120" t="e">
        <f>'[51]CRO2_Pro-Mes'!#REF!</f>
        <v>#REF!</v>
      </c>
      <c r="KAW7" s="120">
        <f>'[51]CRO2_Pro-Mes'!KAQ3</f>
        <v>0</v>
      </c>
      <c r="KAX7" s="120" t="e">
        <f>'[51]CRO2_Pro-Mes'!#REF!</f>
        <v>#REF!</v>
      </c>
      <c r="KAY7" s="120">
        <f>'[51]CRO2_Pro-Mes'!KAS3</f>
        <v>0</v>
      </c>
      <c r="KAZ7" s="120" t="e">
        <f>'[51]CRO2_Pro-Mes'!#REF!</f>
        <v>#REF!</v>
      </c>
      <c r="KBA7" s="120">
        <f>'[51]CRO2_Pro-Mes'!KAU3</f>
        <v>0</v>
      </c>
      <c r="KBB7" s="120" t="e">
        <f>'[51]CRO2_Pro-Mes'!#REF!</f>
        <v>#REF!</v>
      </c>
      <c r="KBC7" s="120">
        <f>'[51]CRO2_Pro-Mes'!KAW3</f>
        <v>0</v>
      </c>
      <c r="KBD7" s="120" t="e">
        <f>'[51]CRO2_Pro-Mes'!#REF!</f>
        <v>#REF!</v>
      </c>
      <c r="KBE7" s="120">
        <f>'[51]CRO2_Pro-Mes'!KAY3</f>
        <v>0</v>
      </c>
      <c r="KBF7" s="120" t="e">
        <f>'[51]CRO2_Pro-Mes'!#REF!</f>
        <v>#REF!</v>
      </c>
      <c r="KBG7" s="120">
        <f>'[51]CRO2_Pro-Mes'!KBA3</f>
        <v>0</v>
      </c>
      <c r="KBH7" s="120" t="e">
        <f>'[51]CRO2_Pro-Mes'!#REF!</f>
        <v>#REF!</v>
      </c>
      <c r="KBI7" s="120">
        <f>'[51]CRO2_Pro-Mes'!KBC3</f>
        <v>0</v>
      </c>
      <c r="KBJ7" s="120" t="e">
        <f>'[51]CRO2_Pro-Mes'!#REF!</f>
        <v>#REF!</v>
      </c>
      <c r="KBK7" s="120">
        <f>'[51]CRO2_Pro-Mes'!KBE3</f>
        <v>0</v>
      </c>
      <c r="KBL7" s="120" t="e">
        <f>'[51]CRO2_Pro-Mes'!#REF!</f>
        <v>#REF!</v>
      </c>
      <c r="KBM7" s="120">
        <f>'[51]CRO2_Pro-Mes'!KBG3</f>
        <v>0</v>
      </c>
      <c r="KBN7" s="120" t="e">
        <f>'[51]CRO2_Pro-Mes'!#REF!</f>
        <v>#REF!</v>
      </c>
      <c r="KBO7" s="120">
        <f>'[51]CRO2_Pro-Mes'!KBI3</f>
        <v>0</v>
      </c>
      <c r="KBP7" s="120" t="e">
        <f>'[51]CRO2_Pro-Mes'!#REF!</f>
        <v>#REF!</v>
      </c>
      <c r="KBQ7" s="120">
        <f>'[51]CRO2_Pro-Mes'!KBK3</f>
        <v>0</v>
      </c>
      <c r="KBR7" s="120" t="e">
        <f>'[51]CRO2_Pro-Mes'!#REF!</f>
        <v>#REF!</v>
      </c>
      <c r="KBS7" s="120">
        <f>'[51]CRO2_Pro-Mes'!KBM3</f>
        <v>0</v>
      </c>
      <c r="KBT7" s="120" t="e">
        <f>'[51]CRO2_Pro-Mes'!#REF!</f>
        <v>#REF!</v>
      </c>
      <c r="KBU7" s="120">
        <f>'[51]CRO2_Pro-Mes'!KBO3</f>
        <v>0</v>
      </c>
      <c r="KBV7" s="120" t="e">
        <f>'[51]CRO2_Pro-Mes'!#REF!</f>
        <v>#REF!</v>
      </c>
      <c r="KBW7" s="120">
        <f>'[51]CRO2_Pro-Mes'!KBQ3</f>
        <v>0</v>
      </c>
      <c r="KBX7" s="120" t="e">
        <f>'[51]CRO2_Pro-Mes'!#REF!</f>
        <v>#REF!</v>
      </c>
      <c r="KBY7" s="120">
        <f>'[51]CRO2_Pro-Mes'!KBS3</f>
        <v>0</v>
      </c>
      <c r="KBZ7" s="120" t="e">
        <f>'[51]CRO2_Pro-Mes'!#REF!</f>
        <v>#REF!</v>
      </c>
      <c r="KCA7" s="120">
        <f>'[51]CRO2_Pro-Mes'!KBU3</f>
        <v>0</v>
      </c>
      <c r="KCB7" s="120" t="e">
        <f>'[51]CRO2_Pro-Mes'!#REF!</f>
        <v>#REF!</v>
      </c>
      <c r="KCC7" s="120">
        <f>'[51]CRO2_Pro-Mes'!KBW3</f>
        <v>0</v>
      </c>
      <c r="KCD7" s="120" t="e">
        <f>'[51]CRO2_Pro-Mes'!#REF!</f>
        <v>#REF!</v>
      </c>
      <c r="KCE7" s="120">
        <f>'[51]CRO2_Pro-Mes'!KBY3</f>
        <v>0</v>
      </c>
      <c r="KCF7" s="120" t="e">
        <f>'[51]CRO2_Pro-Mes'!#REF!</f>
        <v>#REF!</v>
      </c>
      <c r="KCG7" s="120">
        <f>'[51]CRO2_Pro-Mes'!KCA3</f>
        <v>0</v>
      </c>
      <c r="KCH7" s="120" t="e">
        <f>'[51]CRO2_Pro-Mes'!#REF!</f>
        <v>#REF!</v>
      </c>
      <c r="KCI7" s="120">
        <f>'[51]CRO2_Pro-Mes'!KCC3</f>
        <v>0</v>
      </c>
      <c r="KCJ7" s="120" t="e">
        <f>'[51]CRO2_Pro-Mes'!#REF!</f>
        <v>#REF!</v>
      </c>
      <c r="KCK7" s="120">
        <f>'[51]CRO2_Pro-Mes'!KCE3</f>
        <v>0</v>
      </c>
      <c r="KCL7" s="120" t="e">
        <f>'[51]CRO2_Pro-Mes'!#REF!</f>
        <v>#REF!</v>
      </c>
      <c r="KCM7" s="120">
        <f>'[51]CRO2_Pro-Mes'!KCG3</f>
        <v>0</v>
      </c>
      <c r="KCN7" s="120" t="e">
        <f>'[51]CRO2_Pro-Mes'!#REF!</f>
        <v>#REF!</v>
      </c>
      <c r="KCO7" s="120">
        <f>'[51]CRO2_Pro-Mes'!KCI3</f>
        <v>0</v>
      </c>
      <c r="KCP7" s="120" t="e">
        <f>'[51]CRO2_Pro-Mes'!#REF!</f>
        <v>#REF!</v>
      </c>
      <c r="KCQ7" s="120">
        <f>'[51]CRO2_Pro-Mes'!KCK3</f>
        <v>0</v>
      </c>
      <c r="KCR7" s="120" t="e">
        <f>'[51]CRO2_Pro-Mes'!#REF!</f>
        <v>#REF!</v>
      </c>
      <c r="KCS7" s="120">
        <f>'[51]CRO2_Pro-Mes'!KCM3</f>
        <v>0</v>
      </c>
      <c r="KCT7" s="120" t="e">
        <f>'[51]CRO2_Pro-Mes'!#REF!</f>
        <v>#REF!</v>
      </c>
      <c r="KCU7" s="120">
        <f>'[51]CRO2_Pro-Mes'!KCO3</f>
        <v>0</v>
      </c>
      <c r="KCV7" s="120" t="e">
        <f>'[51]CRO2_Pro-Mes'!#REF!</f>
        <v>#REF!</v>
      </c>
      <c r="KCW7" s="120">
        <f>'[51]CRO2_Pro-Mes'!KCQ3</f>
        <v>0</v>
      </c>
      <c r="KCX7" s="120" t="e">
        <f>'[51]CRO2_Pro-Mes'!#REF!</f>
        <v>#REF!</v>
      </c>
      <c r="KCY7" s="120">
        <f>'[51]CRO2_Pro-Mes'!KCS3</f>
        <v>0</v>
      </c>
      <c r="KCZ7" s="120" t="e">
        <f>'[51]CRO2_Pro-Mes'!#REF!</f>
        <v>#REF!</v>
      </c>
      <c r="KDA7" s="120">
        <f>'[51]CRO2_Pro-Mes'!KCU3</f>
        <v>0</v>
      </c>
      <c r="KDB7" s="120" t="e">
        <f>'[51]CRO2_Pro-Mes'!#REF!</f>
        <v>#REF!</v>
      </c>
      <c r="KDC7" s="120">
        <f>'[51]CRO2_Pro-Mes'!KCW3</f>
        <v>0</v>
      </c>
      <c r="KDD7" s="120" t="e">
        <f>'[51]CRO2_Pro-Mes'!#REF!</f>
        <v>#REF!</v>
      </c>
      <c r="KDE7" s="120">
        <f>'[51]CRO2_Pro-Mes'!KCY3</f>
        <v>0</v>
      </c>
      <c r="KDF7" s="120" t="e">
        <f>'[51]CRO2_Pro-Mes'!#REF!</f>
        <v>#REF!</v>
      </c>
      <c r="KDG7" s="120">
        <f>'[51]CRO2_Pro-Mes'!KDA3</f>
        <v>0</v>
      </c>
      <c r="KDH7" s="120" t="e">
        <f>'[51]CRO2_Pro-Mes'!#REF!</f>
        <v>#REF!</v>
      </c>
      <c r="KDI7" s="120">
        <f>'[51]CRO2_Pro-Mes'!KDC3</f>
        <v>0</v>
      </c>
      <c r="KDJ7" s="120" t="e">
        <f>'[51]CRO2_Pro-Mes'!#REF!</f>
        <v>#REF!</v>
      </c>
      <c r="KDK7" s="120">
        <f>'[51]CRO2_Pro-Mes'!KDE3</f>
        <v>0</v>
      </c>
      <c r="KDL7" s="120" t="e">
        <f>'[51]CRO2_Pro-Mes'!#REF!</f>
        <v>#REF!</v>
      </c>
      <c r="KDM7" s="120">
        <f>'[51]CRO2_Pro-Mes'!KDG3</f>
        <v>0</v>
      </c>
      <c r="KDN7" s="120" t="e">
        <f>'[51]CRO2_Pro-Mes'!#REF!</f>
        <v>#REF!</v>
      </c>
      <c r="KDO7" s="120">
        <f>'[51]CRO2_Pro-Mes'!KDI3</f>
        <v>0</v>
      </c>
      <c r="KDP7" s="120" t="e">
        <f>'[51]CRO2_Pro-Mes'!#REF!</f>
        <v>#REF!</v>
      </c>
      <c r="KDQ7" s="120">
        <f>'[51]CRO2_Pro-Mes'!KDK3</f>
        <v>0</v>
      </c>
      <c r="KDR7" s="120" t="e">
        <f>'[51]CRO2_Pro-Mes'!#REF!</f>
        <v>#REF!</v>
      </c>
      <c r="KDS7" s="120">
        <f>'[51]CRO2_Pro-Mes'!KDM3</f>
        <v>0</v>
      </c>
      <c r="KDT7" s="120" t="e">
        <f>'[51]CRO2_Pro-Mes'!#REF!</f>
        <v>#REF!</v>
      </c>
      <c r="KDU7" s="120">
        <f>'[51]CRO2_Pro-Mes'!KDO3</f>
        <v>0</v>
      </c>
      <c r="KDV7" s="120" t="e">
        <f>'[51]CRO2_Pro-Mes'!#REF!</f>
        <v>#REF!</v>
      </c>
      <c r="KDW7" s="120">
        <f>'[51]CRO2_Pro-Mes'!KDQ3</f>
        <v>0</v>
      </c>
      <c r="KDX7" s="120" t="e">
        <f>'[51]CRO2_Pro-Mes'!#REF!</f>
        <v>#REF!</v>
      </c>
      <c r="KDY7" s="120">
        <f>'[51]CRO2_Pro-Mes'!KDS3</f>
        <v>0</v>
      </c>
      <c r="KDZ7" s="120" t="e">
        <f>'[51]CRO2_Pro-Mes'!#REF!</f>
        <v>#REF!</v>
      </c>
      <c r="KEA7" s="120">
        <f>'[51]CRO2_Pro-Mes'!KDU3</f>
        <v>0</v>
      </c>
      <c r="KEB7" s="120" t="e">
        <f>'[51]CRO2_Pro-Mes'!#REF!</f>
        <v>#REF!</v>
      </c>
      <c r="KEC7" s="120">
        <f>'[51]CRO2_Pro-Mes'!KDW3</f>
        <v>0</v>
      </c>
      <c r="KED7" s="120" t="e">
        <f>'[51]CRO2_Pro-Mes'!#REF!</f>
        <v>#REF!</v>
      </c>
      <c r="KEE7" s="120">
        <f>'[51]CRO2_Pro-Mes'!KDY3</f>
        <v>0</v>
      </c>
      <c r="KEF7" s="120" t="e">
        <f>'[51]CRO2_Pro-Mes'!#REF!</f>
        <v>#REF!</v>
      </c>
      <c r="KEG7" s="120">
        <f>'[51]CRO2_Pro-Mes'!KEA3</f>
        <v>0</v>
      </c>
      <c r="KEH7" s="120" t="e">
        <f>'[51]CRO2_Pro-Mes'!#REF!</f>
        <v>#REF!</v>
      </c>
      <c r="KEI7" s="120">
        <f>'[51]CRO2_Pro-Mes'!KEC3</f>
        <v>0</v>
      </c>
      <c r="KEJ7" s="120" t="e">
        <f>'[51]CRO2_Pro-Mes'!#REF!</f>
        <v>#REF!</v>
      </c>
      <c r="KEK7" s="120">
        <f>'[51]CRO2_Pro-Mes'!KEE3</f>
        <v>0</v>
      </c>
      <c r="KEL7" s="120" t="e">
        <f>'[51]CRO2_Pro-Mes'!#REF!</f>
        <v>#REF!</v>
      </c>
      <c r="KEM7" s="120">
        <f>'[51]CRO2_Pro-Mes'!KEG3</f>
        <v>0</v>
      </c>
      <c r="KEN7" s="120" t="e">
        <f>'[51]CRO2_Pro-Mes'!#REF!</f>
        <v>#REF!</v>
      </c>
      <c r="KEO7" s="120">
        <f>'[51]CRO2_Pro-Mes'!KEI3</f>
        <v>0</v>
      </c>
      <c r="KEP7" s="120" t="e">
        <f>'[51]CRO2_Pro-Mes'!#REF!</f>
        <v>#REF!</v>
      </c>
      <c r="KEQ7" s="120">
        <f>'[51]CRO2_Pro-Mes'!KEK3</f>
        <v>0</v>
      </c>
      <c r="KER7" s="120" t="e">
        <f>'[51]CRO2_Pro-Mes'!#REF!</f>
        <v>#REF!</v>
      </c>
      <c r="KES7" s="120">
        <f>'[51]CRO2_Pro-Mes'!KEM3</f>
        <v>0</v>
      </c>
      <c r="KET7" s="120" t="e">
        <f>'[51]CRO2_Pro-Mes'!#REF!</f>
        <v>#REF!</v>
      </c>
      <c r="KEU7" s="120">
        <f>'[51]CRO2_Pro-Mes'!KEO3</f>
        <v>0</v>
      </c>
      <c r="KEV7" s="120" t="e">
        <f>'[51]CRO2_Pro-Mes'!#REF!</f>
        <v>#REF!</v>
      </c>
      <c r="KEW7" s="120">
        <f>'[51]CRO2_Pro-Mes'!KEQ3</f>
        <v>0</v>
      </c>
      <c r="KEX7" s="120" t="e">
        <f>'[51]CRO2_Pro-Mes'!#REF!</f>
        <v>#REF!</v>
      </c>
      <c r="KEY7" s="120">
        <f>'[51]CRO2_Pro-Mes'!KES3</f>
        <v>0</v>
      </c>
      <c r="KEZ7" s="120" t="e">
        <f>'[51]CRO2_Pro-Mes'!#REF!</f>
        <v>#REF!</v>
      </c>
      <c r="KFA7" s="120">
        <f>'[51]CRO2_Pro-Mes'!KEU3</f>
        <v>0</v>
      </c>
      <c r="KFB7" s="120" t="e">
        <f>'[51]CRO2_Pro-Mes'!#REF!</f>
        <v>#REF!</v>
      </c>
      <c r="KFC7" s="120">
        <f>'[51]CRO2_Pro-Mes'!KEW3</f>
        <v>0</v>
      </c>
      <c r="KFD7" s="120" t="e">
        <f>'[51]CRO2_Pro-Mes'!#REF!</f>
        <v>#REF!</v>
      </c>
      <c r="KFE7" s="120">
        <f>'[51]CRO2_Pro-Mes'!KEY3</f>
        <v>0</v>
      </c>
      <c r="KFF7" s="120" t="e">
        <f>'[51]CRO2_Pro-Mes'!#REF!</f>
        <v>#REF!</v>
      </c>
      <c r="KFG7" s="120">
        <f>'[51]CRO2_Pro-Mes'!KFA3</f>
        <v>0</v>
      </c>
      <c r="KFH7" s="120" t="e">
        <f>'[51]CRO2_Pro-Mes'!#REF!</f>
        <v>#REF!</v>
      </c>
      <c r="KFI7" s="120">
        <f>'[51]CRO2_Pro-Mes'!KFC3</f>
        <v>0</v>
      </c>
      <c r="KFJ7" s="120" t="e">
        <f>'[51]CRO2_Pro-Mes'!#REF!</f>
        <v>#REF!</v>
      </c>
      <c r="KFK7" s="120">
        <f>'[51]CRO2_Pro-Mes'!KFE3</f>
        <v>0</v>
      </c>
      <c r="KFL7" s="120" t="e">
        <f>'[51]CRO2_Pro-Mes'!#REF!</f>
        <v>#REF!</v>
      </c>
      <c r="KFM7" s="120">
        <f>'[51]CRO2_Pro-Mes'!KFG3</f>
        <v>0</v>
      </c>
      <c r="KFN7" s="120" t="e">
        <f>'[51]CRO2_Pro-Mes'!#REF!</f>
        <v>#REF!</v>
      </c>
      <c r="KFO7" s="120">
        <f>'[51]CRO2_Pro-Mes'!KFI3</f>
        <v>0</v>
      </c>
      <c r="KFP7" s="120" t="e">
        <f>'[51]CRO2_Pro-Mes'!#REF!</f>
        <v>#REF!</v>
      </c>
      <c r="KFQ7" s="120">
        <f>'[51]CRO2_Pro-Mes'!KFK3</f>
        <v>0</v>
      </c>
      <c r="KFR7" s="120" t="e">
        <f>'[51]CRO2_Pro-Mes'!#REF!</f>
        <v>#REF!</v>
      </c>
      <c r="KFS7" s="120">
        <f>'[51]CRO2_Pro-Mes'!KFM3</f>
        <v>0</v>
      </c>
      <c r="KFT7" s="120" t="e">
        <f>'[51]CRO2_Pro-Mes'!#REF!</f>
        <v>#REF!</v>
      </c>
      <c r="KFU7" s="120">
        <f>'[51]CRO2_Pro-Mes'!KFO3</f>
        <v>0</v>
      </c>
      <c r="KFV7" s="120" t="e">
        <f>'[51]CRO2_Pro-Mes'!#REF!</f>
        <v>#REF!</v>
      </c>
      <c r="KFW7" s="120">
        <f>'[51]CRO2_Pro-Mes'!KFQ3</f>
        <v>0</v>
      </c>
      <c r="KFX7" s="120" t="e">
        <f>'[51]CRO2_Pro-Mes'!#REF!</f>
        <v>#REF!</v>
      </c>
      <c r="KFY7" s="120">
        <f>'[51]CRO2_Pro-Mes'!KFS3</f>
        <v>0</v>
      </c>
      <c r="KFZ7" s="120" t="e">
        <f>'[51]CRO2_Pro-Mes'!#REF!</f>
        <v>#REF!</v>
      </c>
      <c r="KGA7" s="120">
        <f>'[51]CRO2_Pro-Mes'!KFU3</f>
        <v>0</v>
      </c>
      <c r="KGB7" s="120" t="e">
        <f>'[51]CRO2_Pro-Mes'!#REF!</f>
        <v>#REF!</v>
      </c>
      <c r="KGC7" s="120">
        <f>'[51]CRO2_Pro-Mes'!KFW3</f>
        <v>0</v>
      </c>
      <c r="KGD7" s="120" t="e">
        <f>'[51]CRO2_Pro-Mes'!#REF!</f>
        <v>#REF!</v>
      </c>
      <c r="KGE7" s="120">
        <f>'[51]CRO2_Pro-Mes'!KFY3</f>
        <v>0</v>
      </c>
      <c r="KGF7" s="120" t="e">
        <f>'[51]CRO2_Pro-Mes'!#REF!</f>
        <v>#REF!</v>
      </c>
      <c r="KGG7" s="120">
        <f>'[51]CRO2_Pro-Mes'!KGA3</f>
        <v>0</v>
      </c>
      <c r="KGH7" s="120" t="e">
        <f>'[51]CRO2_Pro-Mes'!#REF!</f>
        <v>#REF!</v>
      </c>
      <c r="KGI7" s="120">
        <f>'[51]CRO2_Pro-Mes'!KGC3</f>
        <v>0</v>
      </c>
      <c r="KGJ7" s="120" t="e">
        <f>'[51]CRO2_Pro-Mes'!#REF!</f>
        <v>#REF!</v>
      </c>
      <c r="KGK7" s="120">
        <f>'[51]CRO2_Pro-Mes'!KGE3</f>
        <v>0</v>
      </c>
      <c r="KGL7" s="120" t="e">
        <f>'[51]CRO2_Pro-Mes'!#REF!</f>
        <v>#REF!</v>
      </c>
      <c r="KGM7" s="120">
        <f>'[51]CRO2_Pro-Mes'!KGG3</f>
        <v>0</v>
      </c>
      <c r="KGN7" s="120" t="e">
        <f>'[51]CRO2_Pro-Mes'!#REF!</f>
        <v>#REF!</v>
      </c>
      <c r="KGO7" s="120">
        <f>'[51]CRO2_Pro-Mes'!KGI3</f>
        <v>0</v>
      </c>
      <c r="KGP7" s="120" t="e">
        <f>'[51]CRO2_Pro-Mes'!#REF!</f>
        <v>#REF!</v>
      </c>
      <c r="KGQ7" s="120">
        <f>'[51]CRO2_Pro-Mes'!KGK3</f>
        <v>0</v>
      </c>
      <c r="KGR7" s="120" t="e">
        <f>'[51]CRO2_Pro-Mes'!#REF!</f>
        <v>#REF!</v>
      </c>
      <c r="KGS7" s="120">
        <f>'[51]CRO2_Pro-Mes'!KGM3</f>
        <v>0</v>
      </c>
      <c r="KGT7" s="120" t="e">
        <f>'[51]CRO2_Pro-Mes'!#REF!</f>
        <v>#REF!</v>
      </c>
      <c r="KGU7" s="120">
        <f>'[51]CRO2_Pro-Mes'!KGO3</f>
        <v>0</v>
      </c>
      <c r="KGV7" s="120" t="e">
        <f>'[51]CRO2_Pro-Mes'!#REF!</f>
        <v>#REF!</v>
      </c>
      <c r="KGW7" s="120">
        <f>'[51]CRO2_Pro-Mes'!KGQ3</f>
        <v>0</v>
      </c>
      <c r="KGX7" s="120" t="e">
        <f>'[51]CRO2_Pro-Mes'!#REF!</f>
        <v>#REF!</v>
      </c>
      <c r="KGY7" s="120">
        <f>'[51]CRO2_Pro-Mes'!KGS3</f>
        <v>0</v>
      </c>
      <c r="KGZ7" s="120" t="e">
        <f>'[51]CRO2_Pro-Mes'!#REF!</f>
        <v>#REF!</v>
      </c>
      <c r="KHA7" s="120">
        <f>'[51]CRO2_Pro-Mes'!KGU3</f>
        <v>0</v>
      </c>
      <c r="KHB7" s="120" t="e">
        <f>'[51]CRO2_Pro-Mes'!#REF!</f>
        <v>#REF!</v>
      </c>
      <c r="KHC7" s="120">
        <f>'[51]CRO2_Pro-Mes'!KGW3</f>
        <v>0</v>
      </c>
      <c r="KHD7" s="120" t="e">
        <f>'[51]CRO2_Pro-Mes'!#REF!</f>
        <v>#REF!</v>
      </c>
      <c r="KHE7" s="120">
        <f>'[51]CRO2_Pro-Mes'!KGY3</f>
        <v>0</v>
      </c>
      <c r="KHF7" s="120" t="e">
        <f>'[51]CRO2_Pro-Mes'!#REF!</f>
        <v>#REF!</v>
      </c>
      <c r="KHG7" s="120">
        <f>'[51]CRO2_Pro-Mes'!KHA3</f>
        <v>0</v>
      </c>
      <c r="KHH7" s="120" t="e">
        <f>'[51]CRO2_Pro-Mes'!#REF!</f>
        <v>#REF!</v>
      </c>
      <c r="KHI7" s="120">
        <f>'[51]CRO2_Pro-Mes'!KHC3</f>
        <v>0</v>
      </c>
      <c r="KHJ7" s="120" t="e">
        <f>'[51]CRO2_Pro-Mes'!#REF!</f>
        <v>#REF!</v>
      </c>
      <c r="KHK7" s="120">
        <f>'[51]CRO2_Pro-Mes'!KHE3</f>
        <v>0</v>
      </c>
      <c r="KHL7" s="120" t="e">
        <f>'[51]CRO2_Pro-Mes'!#REF!</f>
        <v>#REF!</v>
      </c>
      <c r="KHM7" s="120">
        <f>'[51]CRO2_Pro-Mes'!KHG3</f>
        <v>0</v>
      </c>
      <c r="KHN7" s="120" t="e">
        <f>'[51]CRO2_Pro-Mes'!#REF!</f>
        <v>#REF!</v>
      </c>
      <c r="KHO7" s="120">
        <f>'[51]CRO2_Pro-Mes'!KHI3</f>
        <v>0</v>
      </c>
      <c r="KHP7" s="120" t="e">
        <f>'[51]CRO2_Pro-Mes'!#REF!</f>
        <v>#REF!</v>
      </c>
      <c r="KHQ7" s="120">
        <f>'[51]CRO2_Pro-Mes'!KHK3</f>
        <v>0</v>
      </c>
      <c r="KHR7" s="120" t="e">
        <f>'[51]CRO2_Pro-Mes'!#REF!</f>
        <v>#REF!</v>
      </c>
      <c r="KHS7" s="120">
        <f>'[51]CRO2_Pro-Mes'!KHM3</f>
        <v>0</v>
      </c>
      <c r="KHT7" s="120" t="e">
        <f>'[51]CRO2_Pro-Mes'!#REF!</f>
        <v>#REF!</v>
      </c>
      <c r="KHU7" s="120">
        <f>'[51]CRO2_Pro-Mes'!KHO3</f>
        <v>0</v>
      </c>
      <c r="KHV7" s="120" t="e">
        <f>'[51]CRO2_Pro-Mes'!#REF!</f>
        <v>#REF!</v>
      </c>
      <c r="KHW7" s="120">
        <f>'[51]CRO2_Pro-Mes'!KHQ3</f>
        <v>0</v>
      </c>
      <c r="KHX7" s="120" t="e">
        <f>'[51]CRO2_Pro-Mes'!#REF!</f>
        <v>#REF!</v>
      </c>
      <c r="KHY7" s="120">
        <f>'[51]CRO2_Pro-Mes'!KHS3</f>
        <v>0</v>
      </c>
      <c r="KHZ7" s="120" t="e">
        <f>'[51]CRO2_Pro-Mes'!#REF!</f>
        <v>#REF!</v>
      </c>
      <c r="KIA7" s="120">
        <f>'[51]CRO2_Pro-Mes'!KHU3</f>
        <v>0</v>
      </c>
      <c r="KIB7" s="120" t="e">
        <f>'[51]CRO2_Pro-Mes'!#REF!</f>
        <v>#REF!</v>
      </c>
      <c r="KIC7" s="120">
        <f>'[51]CRO2_Pro-Mes'!KHW3</f>
        <v>0</v>
      </c>
      <c r="KID7" s="120" t="e">
        <f>'[51]CRO2_Pro-Mes'!#REF!</f>
        <v>#REF!</v>
      </c>
      <c r="KIE7" s="120">
        <f>'[51]CRO2_Pro-Mes'!KHY3</f>
        <v>0</v>
      </c>
      <c r="KIF7" s="120" t="e">
        <f>'[51]CRO2_Pro-Mes'!#REF!</f>
        <v>#REF!</v>
      </c>
      <c r="KIG7" s="120">
        <f>'[51]CRO2_Pro-Mes'!KIA3</f>
        <v>0</v>
      </c>
      <c r="KIH7" s="120" t="e">
        <f>'[51]CRO2_Pro-Mes'!#REF!</f>
        <v>#REF!</v>
      </c>
      <c r="KII7" s="120">
        <f>'[51]CRO2_Pro-Mes'!KIC3</f>
        <v>0</v>
      </c>
      <c r="KIJ7" s="120" t="e">
        <f>'[51]CRO2_Pro-Mes'!#REF!</f>
        <v>#REF!</v>
      </c>
      <c r="KIK7" s="120">
        <f>'[51]CRO2_Pro-Mes'!KIE3</f>
        <v>0</v>
      </c>
      <c r="KIL7" s="120" t="e">
        <f>'[51]CRO2_Pro-Mes'!#REF!</f>
        <v>#REF!</v>
      </c>
      <c r="KIM7" s="120">
        <f>'[51]CRO2_Pro-Mes'!KIG3</f>
        <v>0</v>
      </c>
      <c r="KIN7" s="120" t="e">
        <f>'[51]CRO2_Pro-Mes'!#REF!</f>
        <v>#REF!</v>
      </c>
      <c r="KIO7" s="120">
        <f>'[51]CRO2_Pro-Mes'!KII3</f>
        <v>0</v>
      </c>
      <c r="KIP7" s="120" t="e">
        <f>'[51]CRO2_Pro-Mes'!#REF!</f>
        <v>#REF!</v>
      </c>
      <c r="KIQ7" s="120">
        <f>'[51]CRO2_Pro-Mes'!KIK3</f>
        <v>0</v>
      </c>
      <c r="KIR7" s="120" t="e">
        <f>'[51]CRO2_Pro-Mes'!#REF!</f>
        <v>#REF!</v>
      </c>
      <c r="KIS7" s="120">
        <f>'[51]CRO2_Pro-Mes'!KIM3</f>
        <v>0</v>
      </c>
      <c r="KIT7" s="120" t="e">
        <f>'[51]CRO2_Pro-Mes'!#REF!</f>
        <v>#REF!</v>
      </c>
      <c r="KIU7" s="120">
        <f>'[51]CRO2_Pro-Mes'!KIO3</f>
        <v>0</v>
      </c>
      <c r="KIV7" s="120" t="e">
        <f>'[51]CRO2_Pro-Mes'!#REF!</f>
        <v>#REF!</v>
      </c>
      <c r="KIW7" s="120">
        <f>'[51]CRO2_Pro-Mes'!KIQ3</f>
        <v>0</v>
      </c>
      <c r="KIX7" s="120" t="e">
        <f>'[51]CRO2_Pro-Mes'!#REF!</f>
        <v>#REF!</v>
      </c>
      <c r="KIY7" s="120">
        <f>'[51]CRO2_Pro-Mes'!KIS3</f>
        <v>0</v>
      </c>
      <c r="KIZ7" s="120" t="e">
        <f>'[51]CRO2_Pro-Mes'!#REF!</f>
        <v>#REF!</v>
      </c>
      <c r="KJA7" s="120">
        <f>'[51]CRO2_Pro-Mes'!KIU3</f>
        <v>0</v>
      </c>
      <c r="KJB7" s="120" t="e">
        <f>'[51]CRO2_Pro-Mes'!#REF!</f>
        <v>#REF!</v>
      </c>
      <c r="KJC7" s="120">
        <f>'[51]CRO2_Pro-Mes'!KIW3</f>
        <v>0</v>
      </c>
      <c r="KJD7" s="120" t="e">
        <f>'[51]CRO2_Pro-Mes'!#REF!</f>
        <v>#REF!</v>
      </c>
      <c r="KJE7" s="120">
        <f>'[51]CRO2_Pro-Mes'!KIY3</f>
        <v>0</v>
      </c>
      <c r="KJF7" s="120" t="e">
        <f>'[51]CRO2_Pro-Mes'!#REF!</f>
        <v>#REF!</v>
      </c>
      <c r="KJG7" s="120">
        <f>'[51]CRO2_Pro-Mes'!KJA3</f>
        <v>0</v>
      </c>
      <c r="KJH7" s="120" t="e">
        <f>'[51]CRO2_Pro-Mes'!#REF!</f>
        <v>#REF!</v>
      </c>
      <c r="KJI7" s="120">
        <f>'[51]CRO2_Pro-Mes'!KJC3</f>
        <v>0</v>
      </c>
      <c r="KJJ7" s="120" t="e">
        <f>'[51]CRO2_Pro-Mes'!#REF!</f>
        <v>#REF!</v>
      </c>
      <c r="KJK7" s="120">
        <f>'[51]CRO2_Pro-Mes'!KJE3</f>
        <v>0</v>
      </c>
      <c r="KJL7" s="120" t="e">
        <f>'[51]CRO2_Pro-Mes'!#REF!</f>
        <v>#REF!</v>
      </c>
      <c r="KJM7" s="120">
        <f>'[51]CRO2_Pro-Mes'!KJG3</f>
        <v>0</v>
      </c>
      <c r="KJN7" s="120" t="e">
        <f>'[51]CRO2_Pro-Mes'!#REF!</f>
        <v>#REF!</v>
      </c>
      <c r="KJO7" s="120">
        <f>'[51]CRO2_Pro-Mes'!KJI3</f>
        <v>0</v>
      </c>
      <c r="KJP7" s="120" t="e">
        <f>'[51]CRO2_Pro-Mes'!#REF!</f>
        <v>#REF!</v>
      </c>
      <c r="KJQ7" s="120">
        <f>'[51]CRO2_Pro-Mes'!KJK3</f>
        <v>0</v>
      </c>
      <c r="KJR7" s="120" t="e">
        <f>'[51]CRO2_Pro-Mes'!#REF!</f>
        <v>#REF!</v>
      </c>
      <c r="KJS7" s="120">
        <f>'[51]CRO2_Pro-Mes'!KJM3</f>
        <v>0</v>
      </c>
      <c r="KJT7" s="120" t="e">
        <f>'[51]CRO2_Pro-Mes'!#REF!</f>
        <v>#REF!</v>
      </c>
      <c r="KJU7" s="120">
        <f>'[51]CRO2_Pro-Mes'!KJO3</f>
        <v>0</v>
      </c>
      <c r="KJV7" s="120" t="e">
        <f>'[51]CRO2_Pro-Mes'!#REF!</f>
        <v>#REF!</v>
      </c>
      <c r="KJW7" s="120">
        <f>'[51]CRO2_Pro-Mes'!KJQ3</f>
        <v>0</v>
      </c>
      <c r="KJX7" s="120" t="e">
        <f>'[51]CRO2_Pro-Mes'!#REF!</f>
        <v>#REF!</v>
      </c>
      <c r="KJY7" s="120">
        <f>'[51]CRO2_Pro-Mes'!KJS3</f>
        <v>0</v>
      </c>
      <c r="KJZ7" s="120" t="e">
        <f>'[51]CRO2_Pro-Mes'!#REF!</f>
        <v>#REF!</v>
      </c>
      <c r="KKA7" s="120">
        <f>'[51]CRO2_Pro-Mes'!KJU3</f>
        <v>0</v>
      </c>
      <c r="KKB7" s="120" t="e">
        <f>'[51]CRO2_Pro-Mes'!#REF!</f>
        <v>#REF!</v>
      </c>
      <c r="KKC7" s="120">
        <f>'[51]CRO2_Pro-Mes'!KJW3</f>
        <v>0</v>
      </c>
      <c r="KKD7" s="120" t="e">
        <f>'[51]CRO2_Pro-Mes'!#REF!</f>
        <v>#REF!</v>
      </c>
      <c r="KKE7" s="120">
        <f>'[51]CRO2_Pro-Mes'!KJY3</f>
        <v>0</v>
      </c>
      <c r="KKF7" s="120" t="e">
        <f>'[51]CRO2_Pro-Mes'!#REF!</f>
        <v>#REF!</v>
      </c>
      <c r="KKG7" s="120">
        <f>'[51]CRO2_Pro-Mes'!KKA3</f>
        <v>0</v>
      </c>
      <c r="KKH7" s="120" t="e">
        <f>'[51]CRO2_Pro-Mes'!#REF!</f>
        <v>#REF!</v>
      </c>
      <c r="KKI7" s="120">
        <f>'[51]CRO2_Pro-Mes'!KKC3</f>
        <v>0</v>
      </c>
      <c r="KKJ7" s="120" t="e">
        <f>'[51]CRO2_Pro-Mes'!#REF!</f>
        <v>#REF!</v>
      </c>
      <c r="KKK7" s="120">
        <f>'[51]CRO2_Pro-Mes'!KKE3</f>
        <v>0</v>
      </c>
      <c r="KKL7" s="120" t="e">
        <f>'[51]CRO2_Pro-Mes'!#REF!</f>
        <v>#REF!</v>
      </c>
      <c r="KKM7" s="120">
        <f>'[51]CRO2_Pro-Mes'!KKG3</f>
        <v>0</v>
      </c>
      <c r="KKN7" s="120" t="e">
        <f>'[51]CRO2_Pro-Mes'!#REF!</f>
        <v>#REF!</v>
      </c>
      <c r="KKO7" s="120">
        <f>'[51]CRO2_Pro-Mes'!KKI3</f>
        <v>0</v>
      </c>
      <c r="KKP7" s="120" t="e">
        <f>'[51]CRO2_Pro-Mes'!#REF!</f>
        <v>#REF!</v>
      </c>
      <c r="KKQ7" s="120">
        <f>'[51]CRO2_Pro-Mes'!KKK3</f>
        <v>0</v>
      </c>
      <c r="KKR7" s="120" t="e">
        <f>'[51]CRO2_Pro-Mes'!#REF!</f>
        <v>#REF!</v>
      </c>
      <c r="KKS7" s="120">
        <f>'[51]CRO2_Pro-Mes'!KKM3</f>
        <v>0</v>
      </c>
      <c r="KKT7" s="120" t="e">
        <f>'[51]CRO2_Pro-Mes'!#REF!</f>
        <v>#REF!</v>
      </c>
      <c r="KKU7" s="120">
        <f>'[51]CRO2_Pro-Mes'!KKO3</f>
        <v>0</v>
      </c>
      <c r="KKV7" s="120" t="e">
        <f>'[51]CRO2_Pro-Mes'!#REF!</f>
        <v>#REF!</v>
      </c>
      <c r="KKW7" s="120">
        <f>'[51]CRO2_Pro-Mes'!KKQ3</f>
        <v>0</v>
      </c>
      <c r="KKX7" s="120" t="e">
        <f>'[51]CRO2_Pro-Mes'!#REF!</f>
        <v>#REF!</v>
      </c>
      <c r="KKY7" s="120">
        <f>'[51]CRO2_Pro-Mes'!KKS3</f>
        <v>0</v>
      </c>
      <c r="KKZ7" s="120" t="e">
        <f>'[51]CRO2_Pro-Mes'!#REF!</f>
        <v>#REF!</v>
      </c>
      <c r="KLA7" s="120">
        <f>'[51]CRO2_Pro-Mes'!KKU3</f>
        <v>0</v>
      </c>
      <c r="KLB7" s="120" t="e">
        <f>'[51]CRO2_Pro-Mes'!#REF!</f>
        <v>#REF!</v>
      </c>
      <c r="KLC7" s="120">
        <f>'[51]CRO2_Pro-Mes'!KKW3</f>
        <v>0</v>
      </c>
      <c r="KLD7" s="120" t="e">
        <f>'[51]CRO2_Pro-Mes'!#REF!</f>
        <v>#REF!</v>
      </c>
      <c r="KLE7" s="120">
        <f>'[51]CRO2_Pro-Mes'!KKY3</f>
        <v>0</v>
      </c>
      <c r="KLF7" s="120" t="e">
        <f>'[51]CRO2_Pro-Mes'!#REF!</f>
        <v>#REF!</v>
      </c>
      <c r="KLG7" s="120">
        <f>'[51]CRO2_Pro-Mes'!KLA3</f>
        <v>0</v>
      </c>
      <c r="KLH7" s="120" t="e">
        <f>'[51]CRO2_Pro-Mes'!#REF!</f>
        <v>#REF!</v>
      </c>
      <c r="KLI7" s="120">
        <f>'[51]CRO2_Pro-Mes'!KLC3</f>
        <v>0</v>
      </c>
      <c r="KLJ7" s="120" t="e">
        <f>'[51]CRO2_Pro-Mes'!#REF!</f>
        <v>#REF!</v>
      </c>
      <c r="KLK7" s="120">
        <f>'[51]CRO2_Pro-Mes'!KLE3</f>
        <v>0</v>
      </c>
      <c r="KLL7" s="120" t="e">
        <f>'[51]CRO2_Pro-Mes'!#REF!</f>
        <v>#REF!</v>
      </c>
      <c r="KLM7" s="120">
        <f>'[51]CRO2_Pro-Mes'!KLG3</f>
        <v>0</v>
      </c>
      <c r="KLN7" s="120" t="e">
        <f>'[51]CRO2_Pro-Mes'!#REF!</f>
        <v>#REF!</v>
      </c>
      <c r="KLO7" s="120">
        <f>'[51]CRO2_Pro-Mes'!KLI3</f>
        <v>0</v>
      </c>
      <c r="KLP7" s="120" t="e">
        <f>'[51]CRO2_Pro-Mes'!#REF!</f>
        <v>#REF!</v>
      </c>
      <c r="KLQ7" s="120">
        <f>'[51]CRO2_Pro-Mes'!KLK3</f>
        <v>0</v>
      </c>
      <c r="KLR7" s="120" t="e">
        <f>'[51]CRO2_Pro-Mes'!#REF!</f>
        <v>#REF!</v>
      </c>
      <c r="KLS7" s="120">
        <f>'[51]CRO2_Pro-Mes'!KLM3</f>
        <v>0</v>
      </c>
      <c r="KLT7" s="120" t="e">
        <f>'[51]CRO2_Pro-Mes'!#REF!</f>
        <v>#REF!</v>
      </c>
      <c r="KLU7" s="120">
        <f>'[51]CRO2_Pro-Mes'!KLO3</f>
        <v>0</v>
      </c>
      <c r="KLV7" s="120" t="e">
        <f>'[51]CRO2_Pro-Mes'!#REF!</f>
        <v>#REF!</v>
      </c>
      <c r="KLW7" s="120">
        <f>'[51]CRO2_Pro-Mes'!KLQ3</f>
        <v>0</v>
      </c>
      <c r="KLX7" s="120" t="e">
        <f>'[51]CRO2_Pro-Mes'!#REF!</f>
        <v>#REF!</v>
      </c>
      <c r="KLY7" s="120">
        <f>'[51]CRO2_Pro-Mes'!KLS3</f>
        <v>0</v>
      </c>
      <c r="KLZ7" s="120" t="e">
        <f>'[51]CRO2_Pro-Mes'!#REF!</f>
        <v>#REF!</v>
      </c>
      <c r="KMA7" s="120">
        <f>'[51]CRO2_Pro-Mes'!KLU3</f>
        <v>0</v>
      </c>
      <c r="KMB7" s="120" t="e">
        <f>'[51]CRO2_Pro-Mes'!#REF!</f>
        <v>#REF!</v>
      </c>
      <c r="KMC7" s="120">
        <f>'[51]CRO2_Pro-Mes'!KLW3</f>
        <v>0</v>
      </c>
      <c r="KMD7" s="120" t="e">
        <f>'[51]CRO2_Pro-Mes'!#REF!</f>
        <v>#REF!</v>
      </c>
      <c r="KME7" s="120">
        <f>'[51]CRO2_Pro-Mes'!KLY3</f>
        <v>0</v>
      </c>
      <c r="KMF7" s="120" t="e">
        <f>'[51]CRO2_Pro-Mes'!#REF!</f>
        <v>#REF!</v>
      </c>
      <c r="KMG7" s="120">
        <f>'[51]CRO2_Pro-Mes'!KMA3</f>
        <v>0</v>
      </c>
      <c r="KMH7" s="120" t="e">
        <f>'[51]CRO2_Pro-Mes'!#REF!</f>
        <v>#REF!</v>
      </c>
      <c r="KMI7" s="120">
        <f>'[51]CRO2_Pro-Mes'!KMC3</f>
        <v>0</v>
      </c>
      <c r="KMJ7" s="120" t="e">
        <f>'[51]CRO2_Pro-Mes'!#REF!</f>
        <v>#REF!</v>
      </c>
      <c r="KMK7" s="120">
        <f>'[51]CRO2_Pro-Mes'!KME3</f>
        <v>0</v>
      </c>
      <c r="KML7" s="120" t="e">
        <f>'[51]CRO2_Pro-Mes'!#REF!</f>
        <v>#REF!</v>
      </c>
      <c r="KMM7" s="120">
        <f>'[51]CRO2_Pro-Mes'!KMG3</f>
        <v>0</v>
      </c>
      <c r="KMN7" s="120" t="e">
        <f>'[51]CRO2_Pro-Mes'!#REF!</f>
        <v>#REF!</v>
      </c>
      <c r="KMO7" s="120">
        <f>'[51]CRO2_Pro-Mes'!KMI3</f>
        <v>0</v>
      </c>
      <c r="KMP7" s="120" t="e">
        <f>'[51]CRO2_Pro-Mes'!#REF!</f>
        <v>#REF!</v>
      </c>
      <c r="KMQ7" s="120">
        <f>'[51]CRO2_Pro-Mes'!KMK3</f>
        <v>0</v>
      </c>
      <c r="KMR7" s="120" t="e">
        <f>'[51]CRO2_Pro-Mes'!#REF!</f>
        <v>#REF!</v>
      </c>
      <c r="KMS7" s="120">
        <f>'[51]CRO2_Pro-Mes'!KMM3</f>
        <v>0</v>
      </c>
      <c r="KMT7" s="120" t="e">
        <f>'[51]CRO2_Pro-Mes'!#REF!</f>
        <v>#REF!</v>
      </c>
      <c r="KMU7" s="120">
        <f>'[51]CRO2_Pro-Mes'!KMO3</f>
        <v>0</v>
      </c>
      <c r="KMV7" s="120" t="e">
        <f>'[51]CRO2_Pro-Mes'!#REF!</f>
        <v>#REF!</v>
      </c>
      <c r="KMW7" s="120">
        <f>'[51]CRO2_Pro-Mes'!KMQ3</f>
        <v>0</v>
      </c>
      <c r="KMX7" s="120" t="e">
        <f>'[51]CRO2_Pro-Mes'!#REF!</f>
        <v>#REF!</v>
      </c>
      <c r="KMY7" s="120">
        <f>'[51]CRO2_Pro-Mes'!KMS3</f>
        <v>0</v>
      </c>
      <c r="KMZ7" s="120" t="e">
        <f>'[51]CRO2_Pro-Mes'!#REF!</f>
        <v>#REF!</v>
      </c>
      <c r="KNA7" s="120">
        <f>'[51]CRO2_Pro-Mes'!KMU3</f>
        <v>0</v>
      </c>
      <c r="KNB7" s="120" t="e">
        <f>'[51]CRO2_Pro-Mes'!#REF!</f>
        <v>#REF!</v>
      </c>
      <c r="KNC7" s="120">
        <f>'[51]CRO2_Pro-Mes'!KMW3</f>
        <v>0</v>
      </c>
      <c r="KND7" s="120" t="e">
        <f>'[51]CRO2_Pro-Mes'!#REF!</f>
        <v>#REF!</v>
      </c>
      <c r="KNE7" s="120">
        <f>'[51]CRO2_Pro-Mes'!KMY3</f>
        <v>0</v>
      </c>
      <c r="KNF7" s="120" t="e">
        <f>'[51]CRO2_Pro-Mes'!#REF!</f>
        <v>#REF!</v>
      </c>
      <c r="KNG7" s="120">
        <f>'[51]CRO2_Pro-Mes'!KNA3</f>
        <v>0</v>
      </c>
      <c r="KNH7" s="120" t="e">
        <f>'[51]CRO2_Pro-Mes'!#REF!</f>
        <v>#REF!</v>
      </c>
      <c r="KNI7" s="120">
        <f>'[51]CRO2_Pro-Mes'!KNC3</f>
        <v>0</v>
      </c>
      <c r="KNJ7" s="120" t="e">
        <f>'[51]CRO2_Pro-Mes'!#REF!</f>
        <v>#REF!</v>
      </c>
      <c r="KNK7" s="120">
        <f>'[51]CRO2_Pro-Mes'!KNE3</f>
        <v>0</v>
      </c>
      <c r="KNL7" s="120" t="e">
        <f>'[51]CRO2_Pro-Mes'!#REF!</f>
        <v>#REF!</v>
      </c>
      <c r="KNM7" s="120">
        <f>'[51]CRO2_Pro-Mes'!KNG3</f>
        <v>0</v>
      </c>
      <c r="KNN7" s="120" t="e">
        <f>'[51]CRO2_Pro-Mes'!#REF!</f>
        <v>#REF!</v>
      </c>
      <c r="KNO7" s="120">
        <f>'[51]CRO2_Pro-Mes'!KNI3</f>
        <v>0</v>
      </c>
      <c r="KNP7" s="120" t="e">
        <f>'[51]CRO2_Pro-Mes'!#REF!</f>
        <v>#REF!</v>
      </c>
      <c r="KNQ7" s="120">
        <f>'[51]CRO2_Pro-Mes'!KNK3</f>
        <v>0</v>
      </c>
      <c r="KNR7" s="120" t="e">
        <f>'[51]CRO2_Pro-Mes'!#REF!</f>
        <v>#REF!</v>
      </c>
      <c r="KNS7" s="120">
        <f>'[51]CRO2_Pro-Mes'!KNM3</f>
        <v>0</v>
      </c>
      <c r="KNT7" s="120" t="e">
        <f>'[51]CRO2_Pro-Mes'!#REF!</f>
        <v>#REF!</v>
      </c>
      <c r="KNU7" s="120">
        <f>'[51]CRO2_Pro-Mes'!KNO3</f>
        <v>0</v>
      </c>
      <c r="KNV7" s="120" t="e">
        <f>'[51]CRO2_Pro-Mes'!#REF!</f>
        <v>#REF!</v>
      </c>
      <c r="KNW7" s="120">
        <f>'[51]CRO2_Pro-Mes'!KNQ3</f>
        <v>0</v>
      </c>
      <c r="KNX7" s="120" t="e">
        <f>'[51]CRO2_Pro-Mes'!#REF!</f>
        <v>#REF!</v>
      </c>
      <c r="KNY7" s="120">
        <f>'[51]CRO2_Pro-Mes'!KNS3</f>
        <v>0</v>
      </c>
      <c r="KNZ7" s="120" t="e">
        <f>'[51]CRO2_Pro-Mes'!#REF!</f>
        <v>#REF!</v>
      </c>
      <c r="KOA7" s="120">
        <f>'[51]CRO2_Pro-Mes'!KNU3</f>
        <v>0</v>
      </c>
      <c r="KOB7" s="120" t="e">
        <f>'[51]CRO2_Pro-Mes'!#REF!</f>
        <v>#REF!</v>
      </c>
      <c r="KOC7" s="120">
        <f>'[51]CRO2_Pro-Mes'!KNW3</f>
        <v>0</v>
      </c>
      <c r="KOD7" s="120" t="e">
        <f>'[51]CRO2_Pro-Mes'!#REF!</f>
        <v>#REF!</v>
      </c>
      <c r="KOE7" s="120">
        <f>'[51]CRO2_Pro-Mes'!KNY3</f>
        <v>0</v>
      </c>
      <c r="KOF7" s="120" t="e">
        <f>'[51]CRO2_Pro-Mes'!#REF!</f>
        <v>#REF!</v>
      </c>
      <c r="KOG7" s="120">
        <f>'[51]CRO2_Pro-Mes'!KOA3</f>
        <v>0</v>
      </c>
      <c r="KOH7" s="120" t="e">
        <f>'[51]CRO2_Pro-Mes'!#REF!</f>
        <v>#REF!</v>
      </c>
      <c r="KOI7" s="120">
        <f>'[51]CRO2_Pro-Mes'!KOC3</f>
        <v>0</v>
      </c>
      <c r="KOJ7" s="120" t="e">
        <f>'[51]CRO2_Pro-Mes'!#REF!</f>
        <v>#REF!</v>
      </c>
      <c r="KOK7" s="120">
        <f>'[51]CRO2_Pro-Mes'!KOE3</f>
        <v>0</v>
      </c>
      <c r="KOL7" s="120" t="e">
        <f>'[51]CRO2_Pro-Mes'!#REF!</f>
        <v>#REF!</v>
      </c>
      <c r="KOM7" s="120">
        <f>'[51]CRO2_Pro-Mes'!KOG3</f>
        <v>0</v>
      </c>
      <c r="KON7" s="120" t="e">
        <f>'[51]CRO2_Pro-Mes'!#REF!</f>
        <v>#REF!</v>
      </c>
      <c r="KOO7" s="120">
        <f>'[51]CRO2_Pro-Mes'!KOI3</f>
        <v>0</v>
      </c>
      <c r="KOP7" s="120" t="e">
        <f>'[51]CRO2_Pro-Mes'!#REF!</f>
        <v>#REF!</v>
      </c>
      <c r="KOQ7" s="120">
        <f>'[51]CRO2_Pro-Mes'!KOK3</f>
        <v>0</v>
      </c>
      <c r="KOR7" s="120" t="e">
        <f>'[51]CRO2_Pro-Mes'!#REF!</f>
        <v>#REF!</v>
      </c>
      <c r="KOS7" s="120">
        <f>'[51]CRO2_Pro-Mes'!KOM3</f>
        <v>0</v>
      </c>
      <c r="KOT7" s="120" t="e">
        <f>'[51]CRO2_Pro-Mes'!#REF!</f>
        <v>#REF!</v>
      </c>
      <c r="KOU7" s="120">
        <f>'[51]CRO2_Pro-Mes'!KOO3</f>
        <v>0</v>
      </c>
      <c r="KOV7" s="120" t="e">
        <f>'[51]CRO2_Pro-Mes'!#REF!</f>
        <v>#REF!</v>
      </c>
      <c r="KOW7" s="120">
        <f>'[51]CRO2_Pro-Mes'!KOQ3</f>
        <v>0</v>
      </c>
      <c r="KOX7" s="120" t="e">
        <f>'[51]CRO2_Pro-Mes'!#REF!</f>
        <v>#REF!</v>
      </c>
      <c r="KOY7" s="120">
        <f>'[51]CRO2_Pro-Mes'!KOS3</f>
        <v>0</v>
      </c>
      <c r="KOZ7" s="120" t="e">
        <f>'[51]CRO2_Pro-Mes'!#REF!</f>
        <v>#REF!</v>
      </c>
      <c r="KPA7" s="120">
        <f>'[51]CRO2_Pro-Mes'!KOU3</f>
        <v>0</v>
      </c>
      <c r="KPB7" s="120" t="e">
        <f>'[51]CRO2_Pro-Mes'!#REF!</f>
        <v>#REF!</v>
      </c>
      <c r="KPC7" s="120">
        <f>'[51]CRO2_Pro-Mes'!KOW3</f>
        <v>0</v>
      </c>
      <c r="KPD7" s="120" t="e">
        <f>'[51]CRO2_Pro-Mes'!#REF!</f>
        <v>#REF!</v>
      </c>
      <c r="KPE7" s="120">
        <f>'[51]CRO2_Pro-Mes'!KOY3</f>
        <v>0</v>
      </c>
      <c r="KPF7" s="120" t="e">
        <f>'[51]CRO2_Pro-Mes'!#REF!</f>
        <v>#REF!</v>
      </c>
      <c r="KPG7" s="120">
        <f>'[51]CRO2_Pro-Mes'!KPA3</f>
        <v>0</v>
      </c>
      <c r="KPH7" s="120" t="e">
        <f>'[51]CRO2_Pro-Mes'!#REF!</f>
        <v>#REF!</v>
      </c>
      <c r="KPI7" s="120">
        <f>'[51]CRO2_Pro-Mes'!KPC3</f>
        <v>0</v>
      </c>
      <c r="KPJ7" s="120" t="e">
        <f>'[51]CRO2_Pro-Mes'!#REF!</f>
        <v>#REF!</v>
      </c>
      <c r="KPK7" s="120">
        <f>'[51]CRO2_Pro-Mes'!KPE3</f>
        <v>0</v>
      </c>
      <c r="KPL7" s="120" t="e">
        <f>'[51]CRO2_Pro-Mes'!#REF!</f>
        <v>#REF!</v>
      </c>
      <c r="KPM7" s="120">
        <f>'[51]CRO2_Pro-Mes'!KPG3</f>
        <v>0</v>
      </c>
      <c r="KPN7" s="120" t="e">
        <f>'[51]CRO2_Pro-Mes'!#REF!</f>
        <v>#REF!</v>
      </c>
      <c r="KPO7" s="120">
        <f>'[51]CRO2_Pro-Mes'!KPI3</f>
        <v>0</v>
      </c>
      <c r="KPP7" s="120" t="e">
        <f>'[51]CRO2_Pro-Mes'!#REF!</f>
        <v>#REF!</v>
      </c>
      <c r="KPQ7" s="120">
        <f>'[51]CRO2_Pro-Mes'!KPK3</f>
        <v>0</v>
      </c>
      <c r="KPR7" s="120" t="e">
        <f>'[51]CRO2_Pro-Mes'!#REF!</f>
        <v>#REF!</v>
      </c>
      <c r="KPS7" s="120">
        <f>'[51]CRO2_Pro-Mes'!KPM3</f>
        <v>0</v>
      </c>
      <c r="KPT7" s="120" t="e">
        <f>'[51]CRO2_Pro-Mes'!#REF!</f>
        <v>#REF!</v>
      </c>
      <c r="KPU7" s="120">
        <f>'[51]CRO2_Pro-Mes'!KPO3</f>
        <v>0</v>
      </c>
      <c r="KPV7" s="120" t="e">
        <f>'[51]CRO2_Pro-Mes'!#REF!</f>
        <v>#REF!</v>
      </c>
      <c r="KPW7" s="120">
        <f>'[51]CRO2_Pro-Mes'!KPQ3</f>
        <v>0</v>
      </c>
      <c r="KPX7" s="120" t="e">
        <f>'[51]CRO2_Pro-Mes'!#REF!</f>
        <v>#REF!</v>
      </c>
      <c r="KPY7" s="120">
        <f>'[51]CRO2_Pro-Mes'!KPS3</f>
        <v>0</v>
      </c>
      <c r="KPZ7" s="120" t="e">
        <f>'[51]CRO2_Pro-Mes'!#REF!</f>
        <v>#REF!</v>
      </c>
      <c r="KQA7" s="120">
        <f>'[51]CRO2_Pro-Mes'!KPU3</f>
        <v>0</v>
      </c>
      <c r="KQB7" s="120" t="e">
        <f>'[51]CRO2_Pro-Mes'!#REF!</f>
        <v>#REF!</v>
      </c>
      <c r="KQC7" s="120">
        <f>'[51]CRO2_Pro-Mes'!KPW3</f>
        <v>0</v>
      </c>
      <c r="KQD7" s="120" t="e">
        <f>'[51]CRO2_Pro-Mes'!#REF!</f>
        <v>#REF!</v>
      </c>
      <c r="KQE7" s="120">
        <f>'[51]CRO2_Pro-Mes'!KPY3</f>
        <v>0</v>
      </c>
      <c r="KQF7" s="120" t="e">
        <f>'[51]CRO2_Pro-Mes'!#REF!</f>
        <v>#REF!</v>
      </c>
      <c r="KQG7" s="120">
        <f>'[51]CRO2_Pro-Mes'!KQA3</f>
        <v>0</v>
      </c>
      <c r="KQH7" s="120" t="e">
        <f>'[51]CRO2_Pro-Mes'!#REF!</f>
        <v>#REF!</v>
      </c>
      <c r="KQI7" s="120">
        <f>'[51]CRO2_Pro-Mes'!KQC3</f>
        <v>0</v>
      </c>
      <c r="KQJ7" s="120" t="e">
        <f>'[51]CRO2_Pro-Mes'!#REF!</f>
        <v>#REF!</v>
      </c>
      <c r="KQK7" s="120">
        <f>'[51]CRO2_Pro-Mes'!KQE3</f>
        <v>0</v>
      </c>
      <c r="KQL7" s="120" t="e">
        <f>'[51]CRO2_Pro-Mes'!#REF!</f>
        <v>#REF!</v>
      </c>
      <c r="KQM7" s="120">
        <f>'[51]CRO2_Pro-Mes'!KQG3</f>
        <v>0</v>
      </c>
      <c r="KQN7" s="120" t="e">
        <f>'[51]CRO2_Pro-Mes'!#REF!</f>
        <v>#REF!</v>
      </c>
      <c r="KQO7" s="120">
        <f>'[51]CRO2_Pro-Mes'!KQI3</f>
        <v>0</v>
      </c>
      <c r="KQP7" s="120" t="e">
        <f>'[51]CRO2_Pro-Mes'!#REF!</f>
        <v>#REF!</v>
      </c>
      <c r="KQQ7" s="120">
        <f>'[51]CRO2_Pro-Mes'!KQK3</f>
        <v>0</v>
      </c>
      <c r="KQR7" s="120" t="e">
        <f>'[51]CRO2_Pro-Mes'!#REF!</f>
        <v>#REF!</v>
      </c>
      <c r="KQS7" s="120">
        <f>'[51]CRO2_Pro-Mes'!KQM3</f>
        <v>0</v>
      </c>
      <c r="KQT7" s="120" t="e">
        <f>'[51]CRO2_Pro-Mes'!#REF!</f>
        <v>#REF!</v>
      </c>
      <c r="KQU7" s="120">
        <f>'[51]CRO2_Pro-Mes'!KQO3</f>
        <v>0</v>
      </c>
      <c r="KQV7" s="120" t="e">
        <f>'[51]CRO2_Pro-Mes'!#REF!</f>
        <v>#REF!</v>
      </c>
      <c r="KQW7" s="120">
        <f>'[51]CRO2_Pro-Mes'!KQQ3</f>
        <v>0</v>
      </c>
      <c r="KQX7" s="120" t="e">
        <f>'[51]CRO2_Pro-Mes'!#REF!</f>
        <v>#REF!</v>
      </c>
      <c r="KQY7" s="120">
        <f>'[51]CRO2_Pro-Mes'!KQS3</f>
        <v>0</v>
      </c>
      <c r="KQZ7" s="120" t="e">
        <f>'[51]CRO2_Pro-Mes'!#REF!</f>
        <v>#REF!</v>
      </c>
      <c r="KRA7" s="120">
        <f>'[51]CRO2_Pro-Mes'!KQU3</f>
        <v>0</v>
      </c>
      <c r="KRB7" s="120" t="e">
        <f>'[51]CRO2_Pro-Mes'!#REF!</f>
        <v>#REF!</v>
      </c>
      <c r="KRC7" s="120">
        <f>'[51]CRO2_Pro-Mes'!KQW3</f>
        <v>0</v>
      </c>
      <c r="KRD7" s="120" t="e">
        <f>'[51]CRO2_Pro-Mes'!#REF!</f>
        <v>#REF!</v>
      </c>
      <c r="KRE7" s="120">
        <f>'[51]CRO2_Pro-Mes'!KQY3</f>
        <v>0</v>
      </c>
      <c r="KRF7" s="120" t="e">
        <f>'[51]CRO2_Pro-Mes'!#REF!</f>
        <v>#REF!</v>
      </c>
      <c r="KRG7" s="120">
        <f>'[51]CRO2_Pro-Mes'!KRA3</f>
        <v>0</v>
      </c>
      <c r="KRH7" s="120" t="e">
        <f>'[51]CRO2_Pro-Mes'!#REF!</f>
        <v>#REF!</v>
      </c>
      <c r="KRI7" s="120">
        <f>'[51]CRO2_Pro-Mes'!KRC3</f>
        <v>0</v>
      </c>
      <c r="KRJ7" s="120" t="e">
        <f>'[51]CRO2_Pro-Mes'!#REF!</f>
        <v>#REF!</v>
      </c>
      <c r="KRK7" s="120">
        <f>'[51]CRO2_Pro-Mes'!KRE3</f>
        <v>0</v>
      </c>
      <c r="KRL7" s="120" t="e">
        <f>'[51]CRO2_Pro-Mes'!#REF!</f>
        <v>#REF!</v>
      </c>
      <c r="KRM7" s="120">
        <f>'[51]CRO2_Pro-Mes'!KRG3</f>
        <v>0</v>
      </c>
      <c r="KRN7" s="120" t="e">
        <f>'[51]CRO2_Pro-Mes'!#REF!</f>
        <v>#REF!</v>
      </c>
      <c r="KRO7" s="120">
        <f>'[51]CRO2_Pro-Mes'!KRI3</f>
        <v>0</v>
      </c>
      <c r="KRP7" s="120" t="e">
        <f>'[51]CRO2_Pro-Mes'!#REF!</f>
        <v>#REF!</v>
      </c>
      <c r="KRQ7" s="120">
        <f>'[51]CRO2_Pro-Mes'!KRK3</f>
        <v>0</v>
      </c>
      <c r="KRR7" s="120" t="e">
        <f>'[51]CRO2_Pro-Mes'!#REF!</f>
        <v>#REF!</v>
      </c>
      <c r="KRS7" s="120">
        <f>'[51]CRO2_Pro-Mes'!KRM3</f>
        <v>0</v>
      </c>
      <c r="KRT7" s="120" t="e">
        <f>'[51]CRO2_Pro-Mes'!#REF!</f>
        <v>#REF!</v>
      </c>
      <c r="KRU7" s="120">
        <f>'[51]CRO2_Pro-Mes'!KRO3</f>
        <v>0</v>
      </c>
      <c r="KRV7" s="120" t="e">
        <f>'[51]CRO2_Pro-Mes'!#REF!</f>
        <v>#REF!</v>
      </c>
      <c r="KRW7" s="120">
        <f>'[51]CRO2_Pro-Mes'!KRQ3</f>
        <v>0</v>
      </c>
      <c r="KRX7" s="120" t="e">
        <f>'[51]CRO2_Pro-Mes'!#REF!</f>
        <v>#REF!</v>
      </c>
      <c r="KRY7" s="120">
        <f>'[51]CRO2_Pro-Mes'!KRS3</f>
        <v>0</v>
      </c>
      <c r="KRZ7" s="120" t="e">
        <f>'[51]CRO2_Pro-Mes'!#REF!</f>
        <v>#REF!</v>
      </c>
      <c r="KSA7" s="120">
        <f>'[51]CRO2_Pro-Mes'!KRU3</f>
        <v>0</v>
      </c>
      <c r="KSB7" s="120" t="e">
        <f>'[51]CRO2_Pro-Mes'!#REF!</f>
        <v>#REF!</v>
      </c>
      <c r="KSC7" s="120">
        <f>'[51]CRO2_Pro-Mes'!KRW3</f>
        <v>0</v>
      </c>
      <c r="KSD7" s="120" t="e">
        <f>'[51]CRO2_Pro-Mes'!#REF!</f>
        <v>#REF!</v>
      </c>
      <c r="KSE7" s="120">
        <f>'[51]CRO2_Pro-Mes'!KRY3</f>
        <v>0</v>
      </c>
      <c r="KSF7" s="120" t="e">
        <f>'[51]CRO2_Pro-Mes'!#REF!</f>
        <v>#REF!</v>
      </c>
      <c r="KSG7" s="120">
        <f>'[51]CRO2_Pro-Mes'!KSA3</f>
        <v>0</v>
      </c>
      <c r="KSH7" s="120" t="e">
        <f>'[51]CRO2_Pro-Mes'!#REF!</f>
        <v>#REF!</v>
      </c>
      <c r="KSI7" s="120">
        <f>'[51]CRO2_Pro-Mes'!KSC3</f>
        <v>0</v>
      </c>
      <c r="KSJ7" s="120" t="e">
        <f>'[51]CRO2_Pro-Mes'!#REF!</f>
        <v>#REF!</v>
      </c>
      <c r="KSK7" s="120">
        <f>'[51]CRO2_Pro-Mes'!KSE3</f>
        <v>0</v>
      </c>
      <c r="KSL7" s="120" t="e">
        <f>'[51]CRO2_Pro-Mes'!#REF!</f>
        <v>#REF!</v>
      </c>
      <c r="KSM7" s="120">
        <f>'[51]CRO2_Pro-Mes'!KSG3</f>
        <v>0</v>
      </c>
      <c r="KSN7" s="120" t="e">
        <f>'[51]CRO2_Pro-Mes'!#REF!</f>
        <v>#REF!</v>
      </c>
      <c r="KSO7" s="120">
        <f>'[51]CRO2_Pro-Mes'!KSI3</f>
        <v>0</v>
      </c>
      <c r="KSP7" s="120" t="e">
        <f>'[51]CRO2_Pro-Mes'!#REF!</f>
        <v>#REF!</v>
      </c>
      <c r="KSQ7" s="120">
        <f>'[51]CRO2_Pro-Mes'!KSK3</f>
        <v>0</v>
      </c>
      <c r="KSR7" s="120" t="e">
        <f>'[51]CRO2_Pro-Mes'!#REF!</f>
        <v>#REF!</v>
      </c>
      <c r="KSS7" s="120">
        <f>'[51]CRO2_Pro-Mes'!KSM3</f>
        <v>0</v>
      </c>
      <c r="KST7" s="120" t="e">
        <f>'[51]CRO2_Pro-Mes'!#REF!</f>
        <v>#REF!</v>
      </c>
      <c r="KSU7" s="120">
        <f>'[51]CRO2_Pro-Mes'!KSO3</f>
        <v>0</v>
      </c>
      <c r="KSV7" s="120" t="e">
        <f>'[51]CRO2_Pro-Mes'!#REF!</f>
        <v>#REF!</v>
      </c>
      <c r="KSW7" s="120">
        <f>'[51]CRO2_Pro-Mes'!KSQ3</f>
        <v>0</v>
      </c>
      <c r="KSX7" s="120" t="e">
        <f>'[51]CRO2_Pro-Mes'!#REF!</f>
        <v>#REF!</v>
      </c>
      <c r="KSY7" s="120">
        <f>'[51]CRO2_Pro-Mes'!KSS3</f>
        <v>0</v>
      </c>
      <c r="KSZ7" s="120" t="e">
        <f>'[51]CRO2_Pro-Mes'!#REF!</f>
        <v>#REF!</v>
      </c>
      <c r="KTA7" s="120">
        <f>'[51]CRO2_Pro-Mes'!KSU3</f>
        <v>0</v>
      </c>
      <c r="KTB7" s="120" t="e">
        <f>'[51]CRO2_Pro-Mes'!#REF!</f>
        <v>#REF!</v>
      </c>
      <c r="KTC7" s="120">
        <f>'[51]CRO2_Pro-Mes'!KSW3</f>
        <v>0</v>
      </c>
      <c r="KTD7" s="120" t="e">
        <f>'[51]CRO2_Pro-Mes'!#REF!</f>
        <v>#REF!</v>
      </c>
      <c r="KTE7" s="120">
        <f>'[51]CRO2_Pro-Mes'!KSY3</f>
        <v>0</v>
      </c>
      <c r="KTF7" s="120" t="e">
        <f>'[51]CRO2_Pro-Mes'!#REF!</f>
        <v>#REF!</v>
      </c>
      <c r="KTG7" s="120">
        <f>'[51]CRO2_Pro-Mes'!KTA3</f>
        <v>0</v>
      </c>
      <c r="KTH7" s="120" t="e">
        <f>'[51]CRO2_Pro-Mes'!#REF!</f>
        <v>#REF!</v>
      </c>
      <c r="KTI7" s="120">
        <f>'[51]CRO2_Pro-Mes'!KTC3</f>
        <v>0</v>
      </c>
      <c r="KTJ7" s="120" t="e">
        <f>'[51]CRO2_Pro-Mes'!#REF!</f>
        <v>#REF!</v>
      </c>
      <c r="KTK7" s="120">
        <f>'[51]CRO2_Pro-Mes'!KTE3</f>
        <v>0</v>
      </c>
      <c r="KTL7" s="120" t="e">
        <f>'[51]CRO2_Pro-Mes'!#REF!</f>
        <v>#REF!</v>
      </c>
      <c r="KTM7" s="120">
        <f>'[51]CRO2_Pro-Mes'!KTG3</f>
        <v>0</v>
      </c>
      <c r="KTN7" s="120" t="e">
        <f>'[51]CRO2_Pro-Mes'!#REF!</f>
        <v>#REF!</v>
      </c>
      <c r="KTO7" s="120">
        <f>'[51]CRO2_Pro-Mes'!KTI3</f>
        <v>0</v>
      </c>
      <c r="KTP7" s="120" t="e">
        <f>'[51]CRO2_Pro-Mes'!#REF!</f>
        <v>#REF!</v>
      </c>
      <c r="KTQ7" s="120">
        <f>'[51]CRO2_Pro-Mes'!KTK3</f>
        <v>0</v>
      </c>
      <c r="KTR7" s="120" t="e">
        <f>'[51]CRO2_Pro-Mes'!#REF!</f>
        <v>#REF!</v>
      </c>
      <c r="KTS7" s="120">
        <f>'[51]CRO2_Pro-Mes'!KTM3</f>
        <v>0</v>
      </c>
      <c r="KTT7" s="120" t="e">
        <f>'[51]CRO2_Pro-Mes'!#REF!</f>
        <v>#REF!</v>
      </c>
      <c r="KTU7" s="120">
        <f>'[51]CRO2_Pro-Mes'!KTO3</f>
        <v>0</v>
      </c>
      <c r="KTV7" s="120" t="e">
        <f>'[51]CRO2_Pro-Mes'!#REF!</f>
        <v>#REF!</v>
      </c>
      <c r="KTW7" s="120">
        <f>'[51]CRO2_Pro-Mes'!KTQ3</f>
        <v>0</v>
      </c>
      <c r="KTX7" s="120" t="e">
        <f>'[51]CRO2_Pro-Mes'!#REF!</f>
        <v>#REF!</v>
      </c>
      <c r="KTY7" s="120">
        <f>'[51]CRO2_Pro-Mes'!KTS3</f>
        <v>0</v>
      </c>
      <c r="KTZ7" s="120" t="e">
        <f>'[51]CRO2_Pro-Mes'!#REF!</f>
        <v>#REF!</v>
      </c>
      <c r="KUA7" s="120">
        <f>'[51]CRO2_Pro-Mes'!KTU3</f>
        <v>0</v>
      </c>
      <c r="KUB7" s="120" t="e">
        <f>'[51]CRO2_Pro-Mes'!#REF!</f>
        <v>#REF!</v>
      </c>
      <c r="KUC7" s="120">
        <f>'[51]CRO2_Pro-Mes'!KTW3</f>
        <v>0</v>
      </c>
      <c r="KUD7" s="120" t="e">
        <f>'[51]CRO2_Pro-Mes'!#REF!</f>
        <v>#REF!</v>
      </c>
      <c r="KUE7" s="120">
        <f>'[51]CRO2_Pro-Mes'!KTY3</f>
        <v>0</v>
      </c>
      <c r="KUF7" s="120" t="e">
        <f>'[51]CRO2_Pro-Mes'!#REF!</f>
        <v>#REF!</v>
      </c>
      <c r="KUG7" s="120">
        <f>'[51]CRO2_Pro-Mes'!KUA3</f>
        <v>0</v>
      </c>
      <c r="KUH7" s="120" t="e">
        <f>'[51]CRO2_Pro-Mes'!#REF!</f>
        <v>#REF!</v>
      </c>
      <c r="KUI7" s="120">
        <f>'[51]CRO2_Pro-Mes'!KUC3</f>
        <v>0</v>
      </c>
      <c r="KUJ7" s="120" t="e">
        <f>'[51]CRO2_Pro-Mes'!#REF!</f>
        <v>#REF!</v>
      </c>
      <c r="KUK7" s="120">
        <f>'[51]CRO2_Pro-Mes'!KUE3</f>
        <v>0</v>
      </c>
      <c r="KUL7" s="120" t="e">
        <f>'[51]CRO2_Pro-Mes'!#REF!</f>
        <v>#REF!</v>
      </c>
      <c r="KUM7" s="120">
        <f>'[51]CRO2_Pro-Mes'!KUG3</f>
        <v>0</v>
      </c>
      <c r="KUN7" s="120" t="e">
        <f>'[51]CRO2_Pro-Mes'!#REF!</f>
        <v>#REF!</v>
      </c>
      <c r="KUO7" s="120">
        <f>'[51]CRO2_Pro-Mes'!KUI3</f>
        <v>0</v>
      </c>
      <c r="KUP7" s="120" t="e">
        <f>'[51]CRO2_Pro-Mes'!#REF!</f>
        <v>#REF!</v>
      </c>
      <c r="KUQ7" s="120">
        <f>'[51]CRO2_Pro-Mes'!KUK3</f>
        <v>0</v>
      </c>
      <c r="KUR7" s="120" t="e">
        <f>'[51]CRO2_Pro-Mes'!#REF!</f>
        <v>#REF!</v>
      </c>
      <c r="KUS7" s="120">
        <f>'[51]CRO2_Pro-Mes'!KUM3</f>
        <v>0</v>
      </c>
      <c r="KUT7" s="120" t="e">
        <f>'[51]CRO2_Pro-Mes'!#REF!</f>
        <v>#REF!</v>
      </c>
      <c r="KUU7" s="120">
        <f>'[51]CRO2_Pro-Mes'!KUO3</f>
        <v>0</v>
      </c>
      <c r="KUV7" s="120" t="e">
        <f>'[51]CRO2_Pro-Mes'!#REF!</f>
        <v>#REF!</v>
      </c>
      <c r="KUW7" s="120">
        <f>'[51]CRO2_Pro-Mes'!KUQ3</f>
        <v>0</v>
      </c>
      <c r="KUX7" s="120" t="e">
        <f>'[51]CRO2_Pro-Mes'!#REF!</f>
        <v>#REF!</v>
      </c>
      <c r="KUY7" s="120">
        <f>'[51]CRO2_Pro-Mes'!KUS3</f>
        <v>0</v>
      </c>
      <c r="KUZ7" s="120" t="e">
        <f>'[51]CRO2_Pro-Mes'!#REF!</f>
        <v>#REF!</v>
      </c>
      <c r="KVA7" s="120">
        <f>'[51]CRO2_Pro-Mes'!KUU3</f>
        <v>0</v>
      </c>
      <c r="KVB7" s="120" t="e">
        <f>'[51]CRO2_Pro-Mes'!#REF!</f>
        <v>#REF!</v>
      </c>
      <c r="KVC7" s="120">
        <f>'[51]CRO2_Pro-Mes'!KUW3</f>
        <v>0</v>
      </c>
      <c r="KVD7" s="120" t="e">
        <f>'[51]CRO2_Pro-Mes'!#REF!</f>
        <v>#REF!</v>
      </c>
      <c r="KVE7" s="120">
        <f>'[51]CRO2_Pro-Mes'!KUY3</f>
        <v>0</v>
      </c>
      <c r="KVF7" s="120" t="e">
        <f>'[51]CRO2_Pro-Mes'!#REF!</f>
        <v>#REF!</v>
      </c>
      <c r="KVG7" s="120">
        <f>'[51]CRO2_Pro-Mes'!KVA3</f>
        <v>0</v>
      </c>
      <c r="KVH7" s="120" t="e">
        <f>'[51]CRO2_Pro-Mes'!#REF!</f>
        <v>#REF!</v>
      </c>
      <c r="KVI7" s="120">
        <f>'[51]CRO2_Pro-Mes'!KVC3</f>
        <v>0</v>
      </c>
      <c r="KVJ7" s="120" t="e">
        <f>'[51]CRO2_Pro-Mes'!#REF!</f>
        <v>#REF!</v>
      </c>
      <c r="KVK7" s="120">
        <f>'[51]CRO2_Pro-Mes'!KVE3</f>
        <v>0</v>
      </c>
      <c r="KVL7" s="120" t="e">
        <f>'[51]CRO2_Pro-Mes'!#REF!</f>
        <v>#REF!</v>
      </c>
      <c r="KVM7" s="120">
        <f>'[51]CRO2_Pro-Mes'!KVG3</f>
        <v>0</v>
      </c>
      <c r="KVN7" s="120" t="e">
        <f>'[51]CRO2_Pro-Mes'!#REF!</f>
        <v>#REF!</v>
      </c>
      <c r="KVO7" s="120">
        <f>'[51]CRO2_Pro-Mes'!KVI3</f>
        <v>0</v>
      </c>
      <c r="KVP7" s="120" t="e">
        <f>'[51]CRO2_Pro-Mes'!#REF!</f>
        <v>#REF!</v>
      </c>
      <c r="KVQ7" s="120">
        <f>'[51]CRO2_Pro-Mes'!KVK3</f>
        <v>0</v>
      </c>
      <c r="KVR7" s="120" t="e">
        <f>'[51]CRO2_Pro-Mes'!#REF!</f>
        <v>#REF!</v>
      </c>
      <c r="KVS7" s="120">
        <f>'[51]CRO2_Pro-Mes'!KVM3</f>
        <v>0</v>
      </c>
      <c r="KVT7" s="120" t="e">
        <f>'[51]CRO2_Pro-Mes'!#REF!</f>
        <v>#REF!</v>
      </c>
      <c r="KVU7" s="120">
        <f>'[51]CRO2_Pro-Mes'!KVO3</f>
        <v>0</v>
      </c>
      <c r="KVV7" s="120" t="e">
        <f>'[51]CRO2_Pro-Mes'!#REF!</f>
        <v>#REF!</v>
      </c>
      <c r="KVW7" s="120">
        <f>'[51]CRO2_Pro-Mes'!KVQ3</f>
        <v>0</v>
      </c>
      <c r="KVX7" s="120" t="e">
        <f>'[51]CRO2_Pro-Mes'!#REF!</f>
        <v>#REF!</v>
      </c>
      <c r="KVY7" s="120">
        <f>'[51]CRO2_Pro-Mes'!KVS3</f>
        <v>0</v>
      </c>
      <c r="KVZ7" s="120" t="e">
        <f>'[51]CRO2_Pro-Mes'!#REF!</f>
        <v>#REF!</v>
      </c>
      <c r="KWA7" s="120">
        <f>'[51]CRO2_Pro-Mes'!KVU3</f>
        <v>0</v>
      </c>
      <c r="KWB7" s="120" t="e">
        <f>'[51]CRO2_Pro-Mes'!#REF!</f>
        <v>#REF!</v>
      </c>
      <c r="KWC7" s="120">
        <f>'[51]CRO2_Pro-Mes'!KVW3</f>
        <v>0</v>
      </c>
      <c r="KWD7" s="120" t="e">
        <f>'[51]CRO2_Pro-Mes'!#REF!</f>
        <v>#REF!</v>
      </c>
      <c r="KWE7" s="120">
        <f>'[51]CRO2_Pro-Mes'!KVY3</f>
        <v>0</v>
      </c>
      <c r="KWF7" s="120" t="e">
        <f>'[51]CRO2_Pro-Mes'!#REF!</f>
        <v>#REF!</v>
      </c>
      <c r="KWG7" s="120">
        <f>'[51]CRO2_Pro-Mes'!KWA3</f>
        <v>0</v>
      </c>
      <c r="KWH7" s="120" t="e">
        <f>'[51]CRO2_Pro-Mes'!#REF!</f>
        <v>#REF!</v>
      </c>
      <c r="KWI7" s="120">
        <f>'[51]CRO2_Pro-Mes'!KWC3</f>
        <v>0</v>
      </c>
      <c r="KWJ7" s="120" t="e">
        <f>'[51]CRO2_Pro-Mes'!#REF!</f>
        <v>#REF!</v>
      </c>
      <c r="KWK7" s="120">
        <f>'[51]CRO2_Pro-Mes'!KWE3</f>
        <v>0</v>
      </c>
      <c r="KWL7" s="120" t="e">
        <f>'[51]CRO2_Pro-Mes'!#REF!</f>
        <v>#REF!</v>
      </c>
      <c r="KWM7" s="120">
        <f>'[51]CRO2_Pro-Mes'!KWG3</f>
        <v>0</v>
      </c>
      <c r="KWN7" s="120" t="e">
        <f>'[51]CRO2_Pro-Mes'!#REF!</f>
        <v>#REF!</v>
      </c>
      <c r="KWO7" s="120">
        <f>'[51]CRO2_Pro-Mes'!KWI3</f>
        <v>0</v>
      </c>
      <c r="KWP7" s="120" t="e">
        <f>'[51]CRO2_Pro-Mes'!#REF!</f>
        <v>#REF!</v>
      </c>
      <c r="KWQ7" s="120">
        <f>'[51]CRO2_Pro-Mes'!KWK3</f>
        <v>0</v>
      </c>
      <c r="KWR7" s="120" t="e">
        <f>'[51]CRO2_Pro-Mes'!#REF!</f>
        <v>#REF!</v>
      </c>
      <c r="KWS7" s="120">
        <f>'[51]CRO2_Pro-Mes'!KWM3</f>
        <v>0</v>
      </c>
      <c r="KWT7" s="120" t="e">
        <f>'[51]CRO2_Pro-Mes'!#REF!</f>
        <v>#REF!</v>
      </c>
      <c r="KWU7" s="120">
        <f>'[51]CRO2_Pro-Mes'!KWO3</f>
        <v>0</v>
      </c>
      <c r="KWV7" s="120" t="e">
        <f>'[51]CRO2_Pro-Mes'!#REF!</f>
        <v>#REF!</v>
      </c>
      <c r="KWW7" s="120">
        <f>'[51]CRO2_Pro-Mes'!KWQ3</f>
        <v>0</v>
      </c>
      <c r="KWX7" s="120" t="e">
        <f>'[51]CRO2_Pro-Mes'!#REF!</f>
        <v>#REF!</v>
      </c>
      <c r="KWY7" s="120">
        <f>'[51]CRO2_Pro-Mes'!KWS3</f>
        <v>0</v>
      </c>
      <c r="KWZ7" s="120" t="e">
        <f>'[51]CRO2_Pro-Mes'!#REF!</f>
        <v>#REF!</v>
      </c>
      <c r="KXA7" s="120">
        <f>'[51]CRO2_Pro-Mes'!KWU3</f>
        <v>0</v>
      </c>
      <c r="KXB7" s="120" t="e">
        <f>'[51]CRO2_Pro-Mes'!#REF!</f>
        <v>#REF!</v>
      </c>
      <c r="KXC7" s="120">
        <f>'[51]CRO2_Pro-Mes'!KWW3</f>
        <v>0</v>
      </c>
      <c r="KXD7" s="120" t="e">
        <f>'[51]CRO2_Pro-Mes'!#REF!</f>
        <v>#REF!</v>
      </c>
      <c r="KXE7" s="120">
        <f>'[51]CRO2_Pro-Mes'!KWY3</f>
        <v>0</v>
      </c>
      <c r="KXF7" s="120" t="e">
        <f>'[51]CRO2_Pro-Mes'!#REF!</f>
        <v>#REF!</v>
      </c>
      <c r="KXG7" s="120">
        <f>'[51]CRO2_Pro-Mes'!KXA3</f>
        <v>0</v>
      </c>
      <c r="KXH7" s="120" t="e">
        <f>'[51]CRO2_Pro-Mes'!#REF!</f>
        <v>#REF!</v>
      </c>
      <c r="KXI7" s="120">
        <f>'[51]CRO2_Pro-Mes'!KXC3</f>
        <v>0</v>
      </c>
      <c r="KXJ7" s="120" t="e">
        <f>'[51]CRO2_Pro-Mes'!#REF!</f>
        <v>#REF!</v>
      </c>
      <c r="KXK7" s="120">
        <f>'[51]CRO2_Pro-Mes'!KXE3</f>
        <v>0</v>
      </c>
      <c r="KXL7" s="120" t="e">
        <f>'[51]CRO2_Pro-Mes'!#REF!</f>
        <v>#REF!</v>
      </c>
      <c r="KXM7" s="120">
        <f>'[51]CRO2_Pro-Mes'!KXG3</f>
        <v>0</v>
      </c>
      <c r="KXN7" s="120" t="e">
        <f>'[51]CRO2_Pro-Mes'!#REF!</f>
        <v>#REF!</v>
      </c>
      <c r="KXO7" s="120">
        <f>'[51]CRO2_Pro-Mes'!KXI3</f>
        <v>0</v>
      </c>
      <c r="KXP7" s="120" t="e">
        <f>'[51]CRO2_Pro-Mes'!#REF!</f>
        <v>#REF!</v>
      </c>
      <c r="KXQ7" s="120">
        <f>'[51]CRO2_Pro-Mes'!KXK3</f>
        <v>0</v>
      </c>
      <c r="KXR7" s="120" t="e">
        <f>'[51]CRO2_Pro-Mes'!#REF!</f>
        <v>#REF!</v>
      </c>
      <c r="KXS7" s="120">
        <f>'[51]CRO2_Pro-Mes'!KXM3</f>
        <v>0</v>
      </c>
      <c r="KXT7" s="120" t="e">
        <f>'[51]CRO2_Pro-Mes'!#REF!</f>
        <v>#REF!</v>
      </c>
      <c r="KXU7" s="120">
        <f>'[51]CRO2_Pro-Mes'!KXO3</f>
        <v>0</v>
      </c>
      <c r="KXV7" s="120" t="e">
        <f>'[51]CRO2_Pro-Mes'!#REF!</f>
        <v>#REF!</v>
      </c>
      <c r="KXW7" s="120">
        <f>'[51]CRO2_Pro-Mes'!KXQ3</f>
        <v>0</v>
      </c>
      <c r="KXX7" s="120" t="e">
        <f>'[51]CRO2_Pro-Mes'!#REF!</f>
        <v>#REF!</v>
      </c>
      <c r="KXY7" s="120">
        <f>'[51]CRO2_Pro-Mes'!KXS3</f>
        <v>0</v>
      </c>
      <c r="KXZ7" s="120" t="e">
        <f>'[51]CRO2_Pro-Mes'!#REF!</f>
        <v>#REF!</v>
      </c>
      <c r="KYA7" s="120">
        <f>'[51]CRO2_Pro-Mes'!KXU3</f>
        <v>0</v>
      </c>
      <c r="KYB7" s="120" t="e">
        <f>'[51]CRO2_Pro-Mes'!#REF!</f>
        <v>#REF!</v>
      </c>
      <c r="KYC7" s="120">
        <f>'[51]CRO2_Pro-Mes'!KXW3</f>
        <v>0</v>
      </c>
      <c r="KYD7" s="120" t="e">
        <f>'[51]CRO2_Pro-Mes'!#REF!</f>
        <v>#REF!</v>
      </c>
      <c r="KYE7" s="120">
        <f>'[51]CRO2_Pro-Mes'!KXY3</f>
        <v>0</v>
      </c>
      <c r="KYF7" s="120" t="e">
        <f>'[51]CRO2_Pro-Mes'!#REF!</f>
        <v>#REF!</v>
      </c>
      <c r="KYG7" s="120">
        <f>'[51]CRO2_Pro-Mes'!KYA3</f>
        <v>0</v>
      </c>
      <c r="KYH7" s="120" t="e">
        <f>'[51]CRO2_Pro-Mes'!#REF!</f>
        <v>#REF!</v>
      </c>
      <c r="KYI7" s="120">
        <f>'[51]CRO2_Pro-Mes'!KYC3</f>
        <v>0</v>
      </c>
      <c r="KYJ7" s="120" t="e">
        <f>'[51]CRO2_Pro-Mes'!#REF!</f>
        <v>#REF!</v>
      </c>
      <c r="KYK7" s="120">
        <f>'[51]CRO2_Pro-Mes'!KYE3</f>
        <v>0</v>
      </c>
      <c r="KYL7" s="120" t="e">
        <f>'[51]CRO2_Pro-Mes'!#REF!</f>
        <v>#REF!</v>
      </c>
      <c r="KYM7" s="120">
        <f>'[51]CRO2_Pro-Mes'!KYG3</f>
        <v>0</v>
      </c>
      <c r="KYN7" s="120" t="e">
        <f>'[51]CRO2_Pro-Mes'!#REF!</f>
        <v>#REF!</v>
      </c>
      <c r="KYO7" s="120">
        <f>'[51]CRO2_Pro-Mes'!KYI3</f>
        <v>0</v>
      </c>
      <c r="KYP7" s="120" t="e">
        <f>'[51]CRO2_Pro-Mes'!#REF!</f>
        <v>#REF!</v>
      </c>
      <c r="KYQ7" s="120">
        <f>'[51]CRO2_Pro-Mes'!KYK3</f>
        <v>0</v>
      </c>
      <c r="KYR7" s="120" t="e">
        <f>'[51]CRO2_Pro-Mes'!#REF!</f>
        <v>#REF!</v>
      </c>
      <c r="KYS7" s="120">
        <f>'[51]CRO2_Pro-Mes'!KYM3</f>
        <v>0</v>
      </c>
      <c r="KYT7" s="120" t="e">
        <f>'[51]CRO2_Pro-Mes'!#REF!</f>
        <v>#REF!</v>
      </c>
      <c r="KYU7" s="120">
        <f>'[51]CRO2_Pro-Mes'!KYO3</f>
        <v>0</v>
      </c>
      <c r="KYV7" s="120" t="e">
        <f>'[51]CRO2_Pro-Mes'!#REF!</f>
        <v>#REF!</v>
      </c>
      <c r="KYW7" s="120">
        <f>'[51]CRO2_Pro-Mes'!KYQ3</f>
        <v>0</v>
      </c>
      <c r="KYX7" s="120" t="e">
        <f>'[51]CRO2_Pro-Mes'!#REF!</f>
        <v>#REF!</v>
      </c>
      <c r="KYY7" s="120">
        <f>'[51]CRO2_Pro-Mes'!KYS3</f>
        <v>0</v>
      </c>
      <c r="KYZ7" s="120" t="e">
        <f>'[51]CRO2_Pro-Mes'!#REF!</f>
        <v>#REF!</v>
      </c>
      <c r="KZA7" s="120">
        <f>'[51]CRO2_Pro-Mes'!KYU3</f>
        <v>0</v>
      </c>
      <c r="KZB7" s="120" t="e">
        <f>'[51]CRO2_Pro-Mes'!#REF!</f>
        <v>#REF!</v>
      </c>
      <c r="KZC7" s="120">
        <f>'[51]CRO2_Pro-Mes'!KYW3</f>
        <v>0</v>
      </c>
      <c r="KZD7" s="120" t="e">
        <f>'[51]CRO2_Pro-Mes'!#REF!</f>
        <v>#REF!</v>
      </c>
      <c r="KZE7" s="120">
        <f>'[51]CRO2_Pro-Mes'!KYY3</f>
        <v>0</v>
      </c>
      <c r="KZF7" s="120" t="e">
        <f>'[51]CRO2_Pro-Mes'!#REF!</f>
        <v>#REF!</v>
      </c>
      <c r="KZG7" s="120">
        <f>'[51]CRO2_Pro-Mes'!KZA3</f>
        <v>0</v>
      </c>
      <c r="KZH7" s="120" t="e">
        <f>'[51]CRO2_Pro-Mes'!#REF!</f>
        <v>#REF!</v>
      </c>
      <c r="KZI7" s="120">
        <f>'[51]CRO2_Pro-Mes'!KZC3</f>
        <v>0</v>
      </c>
      <c r="KZJ7" s="120" t="e">
        <f>'[51]CRO2_Pro-Mes'!#REF!</f>
        <v>#REF!</v>
      </c>
      <c r="KZK7" s="120">
        <f>'[51]CRO2_Pro-Mes'!KZE3</f>
        <v>0</v>
      </c>
      <c r="KZL7" s="120" t="e">
        <f>'[51]CRO2_Pro-Mes'!#REF!</f>
        <v>#REF!</v>
      </c>
      <c r="KZM7" s="120">
        <f>'[51]CRO2_Pro-Mes'!KZG3</f>
        <v>0</v>
      </c>
      <c r="KZN7" s="120" t="e">
        <f>'[51]CRO2_Pro-Mes'!#REF!</f>
        <v>#REF!</v>
      </c>
      <c r="KZO7" s="120">
        <f>'[51]CRO2_Pro-Mes'!KZI3</f>
        <v>0</v>
      </c>
      <c r="KZP7" s="120" t="e">
        <f>'[51]CRO2_Pro-Mes'!#REF!</f>
        <v>#REF!</v>
      </c>
      <c r="KZQ7" s="120">
        <f>'[51]CRO2_Pro-Mes'!KZK3</f>
        <v>0</v>
      </c>
      <c r="KZR7" s="120" t="e">
        <f>'[51]CRO2_Pro-Mes'!#REF!</f>
        <v>#REF!</v>
      </c>
      <c r="KZS7" s="120">
        <f>'[51]CRO2_Pro-Mes'!KZM3</f>
        <v>0</v>
      </c>
      <c r="KZT7" s="120" t="e">
        <f>'[51]CRO2_Pro-Mes'!#REF!</f>
        <v>#REF!</v>
      </c>
      <c r="KZU7" s="120">
        <f>'[51]CRO2_Pro-Mes'!KZO3</f>
        <v>0</v>
      </c>
      <c r="KZV7" s="120" t="e">
        <f>'[51]CRO2_Pro-Mes'!#REF!</f>
        <v>#REF!</v>
      </c>
      <c r="KZW7" s="120">
        <f>'[51]CRO2_Pro-Mes'!KZQ3</f>
        <v>0</v>
      </c>
      <c r="KZX7" s="120" t="e">
        <f>'[51]CRO2_Pro-Mes'!#REF!</f>
        <v>#REF!</v>
      </c>
      <c r="KZY7" s="120">
        <f>'[51]CRO2_Pro-Mes'!KZS3</f>
        <v>0</v>
      </c>
      <c r="KZZ7" s="120" t="e">
        <f>'[51]CRO2_Pro-Mes'!#REF!</f>
        <v>#REF!</v>
      </c>
      <c r="LAA7" s="120">
        <f>'[51]CRO2_Pro-Mes'!KZU3</f>
        <v>0</v>
      </c>
      <c r="LAB7" s="120" t="e">
        <f>'[51]CRO2_Pro-Mes'!#REF!</f>
        <v>#REF!</v>
      </c>
      <c r="LAC7" s="120">
        <f>'[51]CRO2_Pro-Mes'!KZW3</f>
        <v>0</v>
      </c>
      <c r="LAD7" s="120" t="e">
        <f>'[51]CRO2_Pro-Mes'!#REF!</f>
        <v>#REF!</v>
      </c>
      <c r="LAE7" s="120">
        <f>'[51]CRO2_Pro-Mes'!KZY3</f>
        <v>0</v>
      </c>
      <c r="LAF7" s="120" t="e">
        <f>'[51]CRO2_Pro-Mes'!#REF!</f>
        <v>#REF!</v>
      </c>
      <c r="LAG7" s="120">
        <f>'[51]CRO2_Pro-Mes'!LAA3</f>
        <v>0</v>
      </c>
      <c r="LAH7" s="120" t="e">
        <f>'[51]CRO2_Pro-Mes'!#REF!</f>
        <v>#REF!</v>
      </c>
      <c r="LAI7" s="120">
        <f>'[51]CRO2_Pro-Mes'!LAC3</f>
        <v>0</v>
      </c>
      <c r="LAJ7" s="120" t="e">
        <f>'[51]CRO2_Pro-Mes'!#REF!</f>
        <v>#REF!</v>
      </c>
      <c r="LAK7" s="120">
        <f>'[51]CRO2_Pro-Mes'!LAE3</f>
        <v>0</v>
      </c>
      <c r="LAL7" s="120" t="e">
        <f>'[51]CRO2_Pro-Mes'!#REF!</f>
        <v>#REF!</v>
      </c>
      <c r="LAM7" s="120">
        <f>'[51]CRO2_Pro-Mes'!LAG3</f>
        <v>0</v>
      </c>
      <c r="LAN7" s="120" t="e">
        <f>'[51]CRO2_Pro-Mes'!#REF!</f>
        <v>#REF!</v>
      </c>
      <c r="LAO7" s="120">
        <f>'[51]CRO2_Pro-Mes'!LAI3</f>
        <v>0</v>
      </c>
      <c r="LAP7" s="120" t="e">
        <f>'[51]CRO2_Pro-Mes'!#REF!</f>
        <v>#REF!</v>
      </c>
      <c r="LAQ7" s="120">
        <f>'[51]CRO2_Pro-Mes'!LAK3</f>
        <v>0</v>
      </c>
      <c r="LAR7" s="120" t="e">
        <f>'[51]CRO2_Pro-Mes'!#REF!</f>
        <v>#REF!</v>
      </c>
      <c r="LAS7" s="120">
        <f>'[51]CRO2_Pro-Mes'!LAM3</f>
        <v>0</v>
      </c>
      <c r="LAT7" s="120" t="e">
        <f>'[51]CRO2_Pro-Mes'!#REF!</f>
        <v>#REF!</v>
      </c>
      <c r="LAU7" s="120">
        <f>'[51]CRO2_Pro-Mes'!LAO3</f>
        <v>0</v>
      </c>
      <c r="LAV7" s="120" t="e">
        <f>'[51]CRO2_Pro-Mes'!#REF!</f>
        <v>#REF!</v>
      </c>
      <c r="LAW7" s="120">
        <f>'[51]CRO2_Pro-Mes'!LAQ3</f>
        <v>0</v>
      </c>
      <c r="LAX7" s="120" t="e">
        <f>'[51]CRO2_Pro-Mes'!#REF!</f>
        <v>#REF!</v>
      </c>
      <c r="LAY7" s="120">
        <f>'[51]CRO2_Pro-Mes'!LAS3</f>
        <v>0</v>
      </c>
      <c r="LAZ7" s="120" t="e">
        <f>'[51]CRO2_Pro-Mes'!#REF!</f>
        <v>#REF!</v>
      </c>
      <c r="LBA7" s="120">
        <f>'[51]CRO2_Pro-Mes'!LAU3</f>
        <v>0</v>
      </c>
      <c r="LBB7" s="120" t="e">
        <f>'[51]CRO2_Pro-Mes'!#REF!</f>
        <v>#REF!</v>
      </c>
      <c r="LBC7" s="120">
        <f>'[51]CRO2_Pro-Mes'!LAW3</f>
        <v>0</v>
      </c>
      <c r="LBD7" s="120" t="e">
        <f>'[51]CRO2_Pro-Mes'!#REF!</f>
        <v>#REF!</v>
      </c>
      <c r="LBE7" s="120">
        <f>'[51]CRO2_Pro-Mes'!LAY3</f>
        <v>0</v>
      </c>
      <c r="LBF7" s="120" t="e">
        <f>'[51]CRO2_Pro-Mes'!#REF!</f>
        <v>#REF!</v>
      </c>
      <c r="LBG7" s="120">
        <f>'[51]CRO2_Pro-Mes'!LBA3</f>
        <v>0</v>
      </c>
      <c r="LBH7" s="120" t="e">
        <f>'[51]CRO2_Pro-Mes'!#REF!</f>
        <v>#REF!</v>
      </c>
      <c r="LBI7" s="120">
        <f>'[51]CRO2_Pro-Mes'!LBC3</f>
        <v>0</v>
      </c>
      <c r="LBJ7" s="120" t="e">
        <f>'[51]CRO2_Pro-Mes'!#REF!</f>
        <v>#REF!</v>
      </c>
      <c r="LBK7" s="120">
        <f>'[51]CRO2_Pro-Mes'!LBE3</f>
        <v>0</v>
      </c>
      <c r="LBL7" s="120" t="e">
        <f>'[51]CRO2_Pro-Mes'!#REF!</f>
        <v>#REF!</v>
      </c>
      <c r="LBM7" s="120">
        <f>'[51]CRO2_Pro-Mes'!LBG3</f>
        <v>0</v>
      </c>
      <c r="LBN7" s="120" t="e">
        <f>'[51]CRO2_Pro-Mes'!#REF!</f>
        <v>#REF!</v>
      </c>
      <c r="LBO7" s="120">
        <f>'[51]CRO2_Pro-Mes'!LBI3</f>
        <v>0</v>
      </c>
      <c r="LBP7" s="120" t="e">
        <f>'[51]CRO2_Pro-Mes'!#REF!</f>
        <v>#REF!</v>
      </c>
      <c r="LBQ7" s="120">
        <f>'[51]CRO2_Pro-Mes'!LBK3</f>
        <v>0</v>
      </c>
      <c r="LBR7" s="120" t="e">
        <f>'[51]CRO2_Pro-Mes'!#REF!</f>
        <v>#REF!</v>
      </c>
      <c r="LBS7" s="120">
        <f>'[51]CRO2_Pro-Mes'!LBM3</f>
        <v>0</v>
      </c>
      <c r="LBT7" s="120" t="e">
        <f>'[51]CRO2_Pro-Mes'!#REF!</f>
        <v>#REF!</v>
      </c>
      <c r="LBU7" s="120">
        <f>'[51]CRO2_Pro-Mes'!LBO3</f>
        <v>0</v>
      </c>
      <c r="LBV7" s="120" t="e">
        <f>'[51]CRO2_Pro-Mes'!#REF!</f>
        <v>#REF!</v>
      </c>
      <c r="LBW7" s="120">
        <f>'[51]CRO2_Pro-Mes'!LBQ3</f>
        <v>0</v>
      </c>
      <c r="LBX7" s="120" t="e">
        <f>'[51]CRO2_Pro-Mes'!#REF!</f>
        <v>#REF!</v>
      </c>
      <c r="LBY7" s="120">
        <f>'[51]CRO2_Pro-Mes'!LBS3</f>
        <v>0</v>
      </c>
      <c r="LBZ7" s="120" t="e">
        <f>'[51]CRO2_Pro-Mes'!#REF!</f>
        <v>#REF!</v>
      </c>
      <c r="LCA7" s="120">
        <f>'[51]CRO2_Pro-Mes'!LBU3</f>
        <v>0</v>
      </c>
      <c r="LCB7" s="120" t="e">
        <f>'[51]CRO2_Pro-Mes'!#REF!</f>
        <v>#REF!</v>
      </c>
      <c r="LCC7" s="120">
        <f>'[51]CRO2_Pro-Mes'!LBW3</f>
        <v>0</v>
      </c>
      <c r="LCD7" s="120" t="e">
        <f>'[51]CRO2_Pro-Mes'!#REF!</f>
        <v>#REF!</v>
      </c>
      <c r="LCE7" s="120">
        <f>'[51]CRO2_Pro-Mes'!LBY3</f>
        <v>0</v>
      </c>
      <c r="LCF7" s="120" t="e">
        <f>'[51]CRO2_Pro-Mes'!#REF!</f>
        <v>#REF!</v>
      </c>
      <c r="LCG7" s="120">
        <f>'[51]CRO2_Pro-Mes'!LCA3</f>
        <v>0</v>
      </c>
      <c r="LCH7" s="120" t="e">
        <f>'[51]CRO2_Pro-Mes'!#REF!</f>
        <v>#REF!</v>
      </c>
      <c r="LCI7" s="120">
        <f>'[51]CRO2_Pro-Mes'!LCC3</f>
        <v>0</v>
      </c>
      <c r="LCJ7" s="120" t="e">
        <f>'[51]CRO2_Pro-Mes'!#REF!</f>
        <v>#REF!</v>
      </c>
      <c r="LCK7" s="120">
        <f>'[51]CRO2_Pro-Mes'!LCE3</f>
        <v>0</v>
      </c>
      <c r="LCL7" s="120" t="e">
        <f>'[51]CRO2_Pro-Mes'!#REF!</f>
        <v>#REF!</v>
      </c>
      <c r="LCM7" s="120">
        <f>'[51]CRO2_Pro-Mes'!LCG3</f>
        <v>0</v>
      </c>
      <c r="LCN7" s="120" t="e">
        <f>'[51]CRO2_Pro-Mes'!#REF!</f>
        <v>#REF!</v>
      </c>
      <c r="LCO7" s="120">
        <f>'[51]CRO2_Pro-Mes'!LCI3</f>
        <v>0</v>
      </c>
      <c r="LCP7" s="120" t="e">
        <f>'[51]CRO2_Pro-Mes'!#REF!</f>
        <v>#REF!</v>
      </c>
      <c r="LCQ7" s="120">
        <f>'[51]CRO2_Pro-Mes'!LCK3</f>
        <v>0</v>
      </c>
      <c r="LCR7" s="120" t="e">
        <f>'[51]CRO2_Pro-Mes'!#REF!</f>
        <v>#REF!</v>
      </c>
      <c r="LCS7" s="120">
        <f>'[51]CRO2_Pro-Mes'!LCM3</f>
        <v>0</v>
      </c>
      <c r="LCT7" s="120" t="e">
        <f>'[51]CRO2_Pro-Mes'!#REF!</f>
        <v>#REF!</v>
      </c>
      <c r="LCU7" s="120">
        <f>'[51]CRO2_Pro-Mes'!LCO3</f>
        <v>0</v>
      </c>
      <c r="LCV7" s="120" t="e">
        <f>'[51]CRO2_Pro-Mes'!#REF!</f>
        <v>#REF!</v>
      </c>
      <c r="LCW7" s="120">
        <f>'[51]CRO2_Pro-Mes'!LCQ3</f>
        <v>0</v>
      </c>
      <c r="LCX7" s="120" t="e">
        <f>'[51]CRO2_Pro-Mes'!#REF!</f>
        <v>#REF!</v>
      </c>
      <c r="LCY7" s="120">
        <f>'[51]CRO2_Pro-Mes'!LCS3</f>
        <v>0</v>
      </c>
      <c r="LCZ7" s="120" t="e">
        <f>'[51]CRO2_Pro-Mes'!#REF!</f>
        <v>#REF!</v>
      </c>
      <c r="LDA7" s="120">
        <f>'[51]CRO2_Pro-Mes'!LCU3</f>
        <v>0</v>
      </c>
      <c r="LDB7" s="120" t="e">
        <f>'[51]CRO2_Pro-Mes'!#REF!</f>
        <v>#REF!</v>
      </c>
      <c r="LDC7" s="120">
        <f>'[51]CRO2_Pro-Mes'!LCW3</f>
        <v>0</v>
      </c>
      <c r="LDD7" s="120" t="e">
        <f>'[51]CRO2_Pro-Mes'!#REF!</f>
        <v>#REF!</v>
      </c>
      <c r="LDE7" s="120">
        <f>'[51]CRO2_Pro-Mes'!LCY3</f>
        <v>0</v>
      </c>
      <c r="LDF7" s="120" t="e">
        <f>'[51]CRO2_Pro-Mes'!#REF!</f>
        <v>#REF!</v>
      </c>
      <c r="LDG7" s="120">
        <f>'[51]CRO2_Pro-Mes'!LDA3</f>
        <v>0</v>
      </c>
      <c r="LDH7" s="120" t="e">
        <f>'[51]CRO2_Pro-Mes'!#REF!</f>
        <v>#REF!</v>
      </c>
      <c r="LDI7" s="120">
        <f>'[51]CRO2_Pro-Mes'!LDC3</f>
        <v>0</v>
      </c>
      <c r="LDJ7" s="120" t="e">
        <f>'[51]CRO2_Pro-Mes'!#REF!</f>
        <v>#REF!</v>
      </c>
      <c r="LDK7" s="120">
        <f>'[51]CRO2_Pro-Mes'!LDE3</f>
        <v>0</v>
      </c>
      <c r="LDL7" s="120" t="e">
        <f>'[51]CRO2_Pro-Mes'!#REF!</f>
        <v>#REF!</v>
      </c>
      <c r="LDM7" s="120">
        <f>'[51]CRO2_Pro-Mes'!LDG3</f>
        <v>0</v>
      </c>
      <c r="LDN7" s="120" t="e">
        <f>'[51]CRO2_Pro-Mes'!#REF!</f>
        <v>#REF!</v>
      </c>
      <c r="LDO7" s="120">
        <f>'[51]CRO2_Pro-Mes'!LDI3</f>
        <v>0</v>
      </c>
      <c r="LDP7" s="120" t="e">
        <f>'[51]CRO2_Pro-Mes'!#REF!</f>
        <v>#REF!</v>
      </c>
      <c r="LDQ7" s="120">
        <f>'[51]CRO2_Pro-Mes'!LDK3</f>
        <v>0</v>
      </c>
      <c r="LDR7" s="120" t="e">
        <f>'[51]CRO2_Pro-Mes'!#REF!</f>
        <v>#REF!</v>
      </c>
      <c r="LDS7" s="120">
        <f>'[51]CRO2_Pro-Mes'!LDM3</f>
        <v>0</v>
      </c>
      <c r="LDT7" s="120" t="e">
        <f>'[51]CRO2_Pro-Mes'!#REF!</f>
        <v>#REF!</v>
      </c>
      <c r="LDU7" s="120">
        <f>'[51]CRO2_Pro-Mes'!LDO3</f>
        <v>0</v>
      </c>
      <c r="LDV7" s="120" t="e">
        <f>'[51]CRO2_Pro-Mes'!#REF!</f>
        <v>#REF!</v>
      </c>
      <c r="LDW7" s="120">
        <f>'[51]CRO2_Pro-Mes'!LDQ3</f>
        <v>0</v>
      </c>
      <c r="LDX7" s="120" t="e">
        <f>'[51]CRO2_Pro-Mes'!#REF!</f>
        <v>#REF!</v>
      </c>
      <c r="LDY7" s="120">
        <f>'[51]CRO2_Pro-Mes'!LDS3</f>
        <v>0</v>
      </c>
      <c r="LDZ7" s="120" t="e">
        <f>'[51]CRO2_Pro-Mes'!#REF!</f>
        <v>#REF!</v>
      </c>
      <c r="LEA7" s="120">
        <f>'[51]CRO2_Pro-Mes'!LDU3</f>
        <v>0</v>
      </c>
      <c r="LEB7" s="120" t="e">
        <f>'[51]CRO2_Pro-Mes'!#REF!</f>
        <v>#REF!</v>
      </c>
      <c r="LEC7" s="120">
        <f>'[51]CRO2_Pro-Mes'!LDW3</f>
        <v>0</v>
      </c>
      <c r="LED7" s="120" t="e">
        <f>'[51]CRO2_Pro-Mes'!#REF!</f>
        <v>#REF!</v>
      </c>
      <c r="LEE7" s="120">
        <f>'[51]CRO2_Pro-Mes'!LDY3</f>
        <v>0</v>
      </c>
      <c r="LEF7" s="120" t="e">
        <f>'[51]CRO2_Pro-Mes'!#REF!</f>
        <v>#REF!</v>
      </c>
      <c r="LEG7" s="120">
        <f>'[51]CRO2_Pro-Mes'!LEA3</f>
        <v>0</v>
      </c>
      <c r="LEH7" s="120" t="e">
        <f>'[51]CRO2_Pro-Mes'!#REF!</f>
        <v>#REF!</v>
      </c>
      <c r="LEI7" s="120">
        <f>'[51]CRO2_Pro-Mes'!LEC3</f>
        <v>0</v>
      </c>
      <c r="LEJ7" s="120" t="e">
        <f>'[51]CRO2_Pro-Mes'!#REF!</f>
        <v>#REF!</v>
      </c>
      <c r="LEK7" s="120">
        <f>'[51]CRO2_Pro-Mes'!LEE3</f>
        <v>0</v>
      </c>
      <c r="LEL7" s="120" t="e">
        <f>'[51]CRO2_Pro-Mes'!#REF!</f>
        <v>#REF!</v>
      </c>
      <c r="LEM7" s="120">
        <f>'[51]CRO2_Pro-Mes'!LEG3</f>
        <v>0</v>
      </c>
      <c r="LEN7" s="120" t="e">
        <f>'[51]CRO2_Pro-Mes'!#REF!</f>
        <v>#REF!</v>
      </c>
      <c r="LEO7" s="120">
        <f>'[51]CRO2_Pro-Mes'!LEI3</f>
        <v>0</v>
      </c>
      <c r="LEP7" s="120" t="e">
        <f>'[51]CRO2_Pro-Mes'!#REF!</f>
        <v>#REF!</v>
      </c>
      <c r="LEQ7" s="120">
        <f>'[51]CRO2_Pro-Mes'!LEK3</f>
        <v>0</v>
      </c>
      <c r="LER7" s="120" t="e">
        <f>'[51]CRO2_Pro-Mes'!#REF!</f>
        <v>#REF!</v>
      </c>
      <c r="LES7" s="120">
        <f>'[51]CRO2_Pro-Mes'!LEM3</f>
        <v>0</v>
      </c>
      <c r="LET7" s="120" t="e">
        <f>'[51]CRO2_Pro-Mes'!#REF!</f>
        <v>#REF!</v>
      </c>
      <c r="LEU7" s="120">
        <f>'[51]CRO2_Pro-Mes'!LEO3</f>
        <v>0</v>
      </c>
      <c r="LEV7" s="120" t="e">
        <f>'[51]CRO2_Pro-Mes'!#REF!</f>
        <v>#REF!</v>
      </c>
      <c r="LEW7" s="120">
        <f>'[51]CRO2_Pro-Mes'!LEQ3</f>
        <v>0</v>
      </c>
      <c r="LEX7" s="120" t="e">
        <f>'[51]CRO2_Pro-Mes'!#REF!</f>
        <v>#REF!</v>
      </c>
      <c r="LEY7" s="120">
        <f>'[51]CRO2_Pro-Mes'!LES3</f>
        <v>0</v>
      </c>
      <c r="LEZ7" s="120" t="e">
        <f>'[51]CRO2_Pro-Mes'!#REF!</f>
        <v>#REF!</v>
      </c>
      <c r="LFA7" s="120">
        <f>'[51]CRO2_Pro-Mes'!LEU3</f>
        <v>0</v>
      </c>
      <c r="LFB7" s="120" t="e">
        <f>'[51]CRO2_Pro-Mes'!#REF!</f>
        <v>#REF!</v>
      </c>
      <c r="LFC7" s="120">
        <f>'[51]CRO2_Pro-Mes'!LEW3</f>
        <v>0</v>
      </c>
      <c r="LFD7" s="120" t="e">
        <f>'[51]CRO2_Pro-Mes'!#REF!</f>
        <v>#REF!</v>
      </c>
      <c r="LFE7" s="120">
        <f>'[51]CRO2_Pro-Mes'!LEY3</f>
        <v>0</v>
      </c>
      <c r="LFF7" s="120" t="e">
        <f>'[51]CRO2_Pro-Mes'!#REF!</f>
        <v>#REF!</v>
      </c>
      <c r="LFG7" s="120">
        <f>'[51]CRO2_Pro-Mes'!LFA3</f>
        <v>0</v>
      </c>
      <c r="LFH7" s="120" t="e">
        <f>'[51]CRO2_Pro-Mes'!#REF!</f>
        <v>#REF!</v>
      </c>
      <c r="LFI7" s="120">
        <f>'[51]CRO2_Pro-Mes'!LFC3</f>
        <v>0</v>
      </c>
      <c r="LFJ7" s="120" t="e">
        <f>'[51]CRO2_Pro-Mes'!#REF!</f>
        <v>#REF!</v>
      </c>
      <c r="LFK7" s="120">
        <f>'[51]CRO2_Pro-Mes'!LFE3</f>
        <v>0</v>
      </c>
      <c r="LFL7" s="120" t="e">
        <f>'[51]CRO2_Pro-Mes'!#REF!</f>
        <v>#REF!</v>
      </c>
      <c r="LFM7" s="120">
        <f>'[51]CRO2_Pro-Mes'!LFG3</f>
        <v>0</v>
      </c>
      <c r="LFN7" s="120" t="e">
        <f>'[51]CRO2_Pro-Mes'!#REF!</f>
        <v>#REF!</v>
      </c>
      <c r="LFO7" s="120">
        <f>'[51]CRO2_Pro-Mes'!LFI3</f>
        <v>0</v>
      </c>
      <c r="LFP7" s="120" t="e">
        <f>'[51]CRO2_Pro-Mes'!#REF!</f>
        <v>#REF!</v>
      </c>
      <c r="LFQ7" s="120">
        <f>'[51]CRO2_Pro-Mes'!LFK3</f>
        <v>0</v>
      </c>
      <c r="LFR7" s="120" t="e">
        <f>'[51]CRO2_Pro-Mes'!#REF!</f>
        <v>#REF!</v>
      </c>
      <c r="LFS7" s="120">
        <f>'[51]CRO2_Pro-Mes'!LFM3</f>
        <v>0</v>
      </c>
      <c r="LFT7" s="120" t="e">
        <f>'[51]CRO2_Pro-Mes'!#REF!</f>
        <v>#REF!</v>
      </c>
      <c r="LFU7" s="120">
        <f>'[51]CRO2_Pro-Mes'!LFO3</f>
        <v>0</v>
      </c>
      <c r="LFV7" s="120" t="e">
        <f>'[51]CRO2_Pro-Mes'!#REF!</f>
        <v>#REF!</v>
      </c>
      <c r="LFW7" s="120">
        <f>'[51]CRO2_Pro-Mes'!LFQ3</f>
        <v>0</v>
      </c>
      <c r="LFX7" s="120" t="e">
        <f>'[51]CRO2_Pro-Mes'!#REF!</f>
        <v>#REF!</v>
      </c>
      <c r="LFY7" s="120">
        <f>'[51]CRO2_Pro-Mes'!LFS3</f>
        <v>0</v>
      </c>
      <c r="LFZ7" s="120" t="e">
        <f>'[51]CRO2_Pro-Mes'!#REF!</f>
        <v>#REF!</v>
      </c>
      <c r="LGA7" s="120">
        <f>'[51]CRO2_Pro-Mes'!LFU3</f>
        <v>0</v>
      </c>
      <c r="LGB7" s="120" t="e">
        <f>'[51]CRO2_Pro-Mes'!#REF!</f>
        <v>#REF!</v>
      </c>
      <c r="LGC7" s="120">
        <f>'[51]CRO2_Pro-Mes'!LFW3</f>
        <v>0</v>
      </c>
      <c r="LGD7" s="120" t="e">
        <f>'[51]CRO2_Pro-Mes'!#REF!</f>
        <v>#REF!</v>
      </c>
      <c r="LGE7" s="120">
        <f>'[51]CRO2_Pro-Mes'!LFY3</f>
        <v>0</v>
      </c>
      <c r="LGF7" s="120" t="e">
        <f>'[51]CRO2_Pro-Mes'!#REF!</f>
        <v>#REF!</v>
      </c>
      <c r="LGG7" s="120">
        <f>'[51]CRO2_Pro-Mes'!LGA3</f>
        <v>0</v>
      </c>
      <c r="LGH7" s="120" t="e">
        <f>'[51]CRO2_Pro-Mes'!#REF!</f>
        <v>#REF!</v>
      </c>
      <c r="LGI7" s="120">
        <f>'[51]CRO2_Pro-Mes'!LGC3</f>
        <v>0</v>
      </c>
      <c r="LGJ7" s="120" t="e">
        <f>'[51]CRO2_Pro-Mes'!#REF!</f>
        <v>#REF!</v>
      </c>
      <c r="LGK7" s="120">
        <f>'[51]CRO2_Pro-Mes'!LGE3</f>
        <v>0</v>
      </c>
      <c r="LGL7" s="120" t="e">
        <f>'[51]CRO2_Pro-Mes'!#REF!</f>
        <v>#REF!</v>
      </c>
      <c r="LGM7" s="120">
        <f>'[51]CRO2_Pro-Mes'!LGG3</f>
        <v>0</v>
      </c>
      <c r="LGN7" s="120" t="e">
        <f>'[51]CRO2_Pro-Mes'!#REF!</f>
        <v>#REF!</v>
      </c>
      <c r="LGO7" s="120">
        <f>'[51]CRO2_Pro-Mes'!LGI3</f>
        <v>0</v>
      </c>
      <c r="LGP7" s="120" t="e">
        <f>'[51]CRO2_Pro-Mes'!#REF!</f>
        <v>#REF!</v>
      </c>
      <c r="LGQ7" s="120">
        <f>'[51]CRO2_Pro-Mes'!LGK3</f>
        <v>0</v>
      </c>
      <c r="LGR7" s="120" t="e">
        <f>'[51]CRO2_Pro-Mes'!#REF!</f>
        <v>#REF!</v>
      </c>
      <c r="LGS7" s="120">
        <f>'[51]CRO2_Pro-Mes'!LGM3</f>
        <v>0</v>
      </c>
      <c r="LGT7" s="120" t="e">
        <f>'[51]CRO2_Pro-Mes'!#REF!</f>
        <v>#REF!</v>
      </c>
      <c r="LGU7" s="120">
        <f>'[51]CRO2_Pro-Mes'!LGO3</f>
        <v>0</v>
      </c>
      <c r="LGV7" s="120" t="e">
        <f>'[51]CRO2_Pro-Mes'!#REF!</f>
        <v>#REF!</v>
      </c>
      <c r="LGW7" s="120">
        <f>'[51]CRO2_Pro-Mes'!LGQ3</f>
        <v>0</v>
      </c>
      <c r="LGX7" s="120" t="e">
        <f>'[51]CRO2_Pro-Mes'!#REF!</f>
        <v>#REF!</v>
      </c>
      <c r="LGY7" s="120">
        <f>'[51]CRO2_Pro-Mes'!LGS3</f>
        <v>0</v>
      </c>
      <c r="LGZ7" s="120" t="e">
        <f>'[51]CRO2_Pro-Mes'!#REF!</f>
        <v>#REF!</v>
      </c>
      <c r="LHA7" s="120">
        <f>'[51]CRO2_Pro-Mes'!LGU3</f>
        <v>0</v>
      </c>
      <c r="LHB7" s="120" t="e">
        <f>'[51]CRO2_Pro-Mes'!#REF!</f>
        <v>#REF!</v>
      </c>
      <c r="LHC7" s="120">
        <f>'[51]CRO2_Pro-Mes'!LGW3</f>
        <v>0</v>
      </c>
      <c r="LHD7" s="120" t="e">
        <f>'[51]CRO2_Pro-Mes'!#REF!</f>
        <v>#REF!</v>
      </c>
      <c r="LHE7" s="120">
        <f>'[51]CRO2_Pro-Mes'!LGY3</f>
        <v>0</v>
      </c>
      <c r="LHF7" s="120" t="e">
        <f>'[51]CRO2_Pro-Mes'!#REF!</f>
        <v>#REF!</v>
      </c>
      <c r="LHG7" s="120">
        <f>'[51]CRO2_Pro-Mes'!LHA3</f>
        <v>0</v>
      </c>
      <c r="LHH7" s="120" t="e">
        <f>'[51]CRO2_Pro-Mes'!#REF!</f>
        <v>#REF!</v>
      </c>
      <c r="LHI7" s="120">
        <f>'[51]CRO2_Pro-Mes'!LHC3</f>
        <v>0</v>
      </c>
      <c r="LHJ7" s="120" t="e">
        <f>'[51]CRO2_Pro-Mes'!#REF!</f>
        <v>#REF!</v>
      </c>
      <c r="LHK7" s="120">
        <f>'[51]CRO2_Pro-Mes'!LHE3</f>
        <v>0</v>
      </c>
      <c r="LHL7" s="120" t="e">
        <f>'[51]CRO2_Pro-Mes'!#REF!</f>
        <v>#REF!</v>
      </c>
      <c r="LHM7" s="120">
        <f>'[51]CRO2_Pro-Mes'!LHG3</f>
        <v>0</v>
      </c>
      <c r="LHN7" s="120" t="e">
        <f>'[51]CRO2_Pro-Mes'!#REF!</f>
        <v>#REF!</v>
      </c>
      <c r="LHO7" s="120">
        <f>'[51]CRO2_Pro-Mes'!LHI3</f>
        <v>0</v>
      </c>
      <c r="LHP7" s="120" t="e">
        <f>'[51]CRO2_Pro-Mes'!#REF!</f>
        <v>#REF!</v>
      </c>
      <c r="LHQ7" s="120">
        <f>'[51]CRO2_Pro-Mes'!LHK3</f>
        <v>0</v>
      </c>
      <c r="LHR7" s="120" t="e">
        <f>'[51]CRO2_Pro-Mes'!#REF!</f>
        <v>#REF!</v>
      </c>
      <c r="LHS7" s="120">
        <f>'[51]CRO2_Pro-Mes'!LHM3</f>
        <v>0</v>
      </c>
      <c r="LHT7" s="120" t="e">
        <f>'[51]CRO2_Pro-Mes'!#REF!</f>
        <v>#REF!</v>
      </c>
      <c r="LHU7" s="120">
        <f>'[51]CRO2_Pro-Mes'!LHO3</f>
        <v>0</v>
      </c>
      <c r="LHV7" s="120" t="e">
        <f>'[51]CRO2_Pro-Mes'!#REF!</f>
        <v>#REF!</v>
      </c>
      <c r="LHW7" s="120">
        <f>'[51]CRO2_Pro-Mes'!LHQ3</f>
        <v>0</v>
      </c>
      <c r="LHX7" s="120" t="e">
        <f>'[51]CRO2_Pro-Mes'!#REF!</f>
        <v>#REF!</v>
      </c>
      <c r="LHY7" s="120">
        <f>'[51]CRO2_Pro-Mes'!LHS3</f>
        <v>0</v>
      </c>
      <c r="LHZ7" s="120" t="e">
        <f>'[51]CRO2_Pro-Mes'!#REF!</f>
        <v>#REF!</v>
      </c>
      <c r="LIA7" s="120">
        <f>'[51]CRO2_Pro-Mes'!LHU3</f>
        <v>0</v>
      </c>
      <c r="LIB7" s="120" t="e">
        <f>'[51]CRO2_Pro-Mes'!#REF!</f>
        <v>#REF!</v>
      </c>
      <c r="LIC7" s="120">
        <f>'[51]CRO2_Pro-Mes'!LHW3</f>
        <v>0</v>
      </c>
      <c r="LID7" s="120" t="e">
        <f>'[51]CRO2_Pro-Mes'!#REF!</f>
        <v>#REF!</v>
      </c>
      <c r="LIE7" s="120">
        <f>'[51]CRO2_Pro-Mes'!LHY3</f>
        <v>0</v>
      </c>
      <c r="LIF7" s="120" t="e">
        <f>'[51]CRO2_Pro-Mes'!#REF!</f>
        <v>#REF!</v>
      </c>
      <c r="LIG7" s="120">
        <f>'[51]CRO2_Pro-Mes'!LIA3</f>
        <v>0</v>
      </c>
      <c r="LIH7" s="120" t="e">
        <f>'[51]CRO2_Pro-Mes'!#REF!</f>
        <v>#REF!</v>
      </c>
      <c r="LII7" s="120">
        <f>'[51]CRO2_Pro-Mes'!LIC3</f>
        <v>0</v>
      </c>
      <c r="LIJ7" s="120" t="e">
        <f>'[51]CRO2_Pro-Mes'!#REF!</f>
        <v>#REF!</v>
      </c>
      <c r="LIK7" s="120">
        <f>'[51]CRO2_Pro-Mes'!LIE3</f>
        <v>0</v>
      </c>
      <c r="LIL7" s="120" t="e">
        <f>'[51]CRO2_Pro-Mes'!#REF!</f>
        <v>#REF!</v>
      </c>
      <c r="LIM7" s="120">
        <f>'[51]CRO2_Pro-Mes'!LIG3</f>
        <v>0</v>
      </c>
      <c r="LIN7" s="120" t="e">
        <f>'[51]CRO2_Pro-Mes'!#REF!</f>
        <v>#REF!</v>
      </c>
      <c r="LIO7" s="120">
        <f>'[51]CRO2_Pro-Mes'!LII3</f>
        <v>0</v>
      </c>
      <c r="LIP7" s="120" t="e">
        <f>'[51]CRO2_Pro-Mes'!#REF!</f>
        <v>#REF!</v>
      </c>
      <c r="LIQ7" s="120">
        <f>'[51]CRO2_Pro-Mes'!LIK3</f>
        <v>0</v>
      </c>
      <c r="LIR7" s="120" t="e">
        <f>'[51]CRO2_Pro-Mes'!#REF!</f>
        <v>#REF!</v>
      </c>
      <c r="LIS7" s="120">
        <f>'[51]CRO2_Pro-Mes'!LIM3</f>
        <v>0</v>
      </c>
      <c r="LIT7" s="120" t="e">
        <f>'[51]CRO2_Pro-Mes'!#REF!</f>
        <v>#REF!</v>
      </c>
      <c r="LIU7" s="120">
        <f>'[51]CRO2_Pro-Mes'!LIO3</f>
        <v>0</v>
      </c>
      <c r="LIV7" s="120" t="e">
        <f>'[51]CRO2_Pro-Mes'!#REF!</f>
        <v>#REF!</v>
      </c>
      <c r="LIW7" s="120">
        <f>'[51]CRO2_Pro-Mes'!LIQ3</f>
        <v>0</v>
      </c>
      <c r="LIX7" s="120" t="e">
        <f>'[51]CRO2_Pro-Mes'!#REF!</f>
        <v>#REF!</v>
      </c>
      <c r="LIY7" s="120">
        <f>'[51]CRO2_Pro-Mes'!LIS3</f>
        <v>0</v>
      </c>
      <c r="LIZ7" s="120" t="e">
        <f>'[51]CRO2_Pro-Mes'!#REF!</f>
        <v>#REF!</v>
      </c>
      <c r="LJA7" s="120">
        <f>'[51]CRO2_Pro-Mes'!LIU3</f>
        <v>0</v>
      </c>
      <c r="LJB7" s="120" t="e">
        <f>'[51]CRO2_Pro-Mes'!#REF!</f>
        <v>#REF!</v>
      </c>
      <c r="LJC7" s="120">
        <f>'[51]CRO2_Pro-Mes'!LIW3</f>
        <v>0</v>
      </c>
      <c r="LJD7" s="120" t="e">
        <f>'[51]CRO2_Pro-Mes'!#REF!</f>
        <v>#REF!</v>
      </c>
      <c r="LJE7" s="120">
        <f>'[51]CRO2_Pro-Mes'!LIY3</f>
        <v>0</v>
      </c>
      <c r="LJF7" s="120" t="e">
        <f>'[51]CRO2_Pro-Mes'!#REF!</f>
        <v>#REF!</v>
      </c>
      <c r="LJG7" s="120">
        <f>'[51]CRO2_Pro-Mes'!LJA3</f>
        <v>0</v>
      </c>
      <c r="LJH7" s="120" t="e">
        <f>'[51]CRO2_Pro-Mes'!#REF!</f>
        <v>#REF!</v>
      </c>
      <c r="LJI7" s="120">
        <f>'[51]CRO2_Pro-Mes'!LJC3</f>
        <v>0</v>
      </c>
      <c r="LJJ7" s="120" t="e">
        <f>'[51]CRO2_Pro-Mes'!#REF!</f>
        <v>#REF!</v>
      </c>
      <c r="LJK7" s="120">
        <f>'[51]CRO2_Pro-Mes'!LJE3</f>
        <v>0</v>
      </c>
      <c r="LJL7" s="120" t="e">
        <f>'[51]CRO2_Pro-Mes'!#REF!</f>
        <v>#REF!</v>
      </c>
      <c r="LJM7" s="120">
        <f>'[51]CRO2_Pro-Mes'!LJG3</f>
        <v>0</v>
      </c>
      <c r="LJN7" s="120" t="e">
        <f>'[51]CRO2_Pro-Mes'!#REF!</f>
        <v>#REF!</v>
      </c>
      <c r="LJO7" s="120">
        <f>'[51]CRO2_Pro-Mes'!LJI3</f>
        <v>0</v>
      </c>
      <c r="LJP7" s="120" t="e">
        <f>'[51]CRO2_Pro-Mes'!#REF!</f>
        <v>#REF!</v>
      </c>
      <c r="LJQ7" s="120">
        <f>'[51]CRO2_Pro-Mes'!LJK3</f>
        <v>0</v>
      </c>
      <c r="LJR7" s="120" t="e">
        <f>'[51]CRO2_Pro-Mes'!#REF!</f>
        <v>#REF!</v>
      </c>
      <c r="LJS7" s="120">
        <f>'[51]CRO2_Pro-Mes'!LJM3</f>
        <v>0</v>
      </c>
      <c r="LJT7" s="120" t="e">
        <f>'[51]CRO2_Pro-Mes'!#REF!</f>
        <v>#REF!</v>
      </c>
      <c r="LJU7" s="120">
        <f>'[51]CRO2_Pro-Mes'!LJO3</f>
        <v>0</v>
      </c>
      <c r="LJV7" s="120" t="e">
        <f>'[51]CRO2_Pro-Mes'!#REF!</f>
        <v>#REF!</v>
      </c>
      <c r="LJW7" s="120">
        <f>'[51]CRO2_Pro-Mes'!LJQ3</f>
        <v>0</v>
      </c>
      <c r="LJX7" s="120" t="e">
        <f>'[51]CRO2_Pro-Mes'!#REF!</f>
        <v>#REF!</v>
      </c>
      <c r="LJY7" s="120">
        <f>'[51]CRO2_Pro-Mes'!LJS3</f>
        <v>0</v>
      </c>
      <c r="LJZ7" s="120" t="e">
        <f>'[51]CRO2_Pro-Mes'!#REF!</f>
        <v>#REF!</v>
      </c>
      <c r="LKA7" s="120">
        <f>'[51]CRO2_Pro-Mes'!LJU3</f>
        <v>0</v>
      </c>
      <c r="LKB7" s="120" t="e">
        <f>'[51]CRO2_Pro-Mes'!#REF!</f>
        <v>#REF!</v>
      </c>
      <c r="LKC7" s="120">
        <f>'[51]CRO2_Pro-Mes'!LJW3</f>
        <v>0</v>
      </c>
      <c r="LKD7" s="120" t="e">
        <f>'[51]CRO2_Pro-Mes'!#REF!</f>
        <v>#REF!</v>
      </c>
      <c r="LKE7" s="120">
        <f>'[51]CRO2_Pro-Mes'!LJY3</f>
        <v>0</v>
      </c>
      <c r="LKF7" s="120" t="e">
        <f>'[51]CRO2_Pro-Mes'!#REF!</f>
        <v>#REF!</v>
      </c>
      <c r="LKG7" s="120">
        <f>'[51]CRO2_Pro-Mes'!LKA3</f>
        <v>0</v>
      </c>
      <c r="LKH7" s="120" t="e">
        <f>'[51]CRO2_Pro-Mes'!#REF!</f>
        <v>#REF!</v>
      </c>
      <c r="LKI7" s="120">
        <f>'[51]CRO2_Pro-Mes'!LKC3</f>
        <v>0</v>
      </c>
      <c r="LKJ7" s="120" t="e">
        <f>'[51]CRO2_Pro-Mes'!#REF!</f>
        <v>#REF!</v>
      </c>
      <c r="LKK7" s="120">
        <f>'[51]CRO2_Pro-Mes'!LKE3</f>
        <v>0</v>
      </c>
      <c r="LKL7" s="120" t="e">
        <f>'[51]CRO2_Pro-Mes'!#REF!</f>
        <v>#REF!</v>
      </c>
      <c r="LKM7" s="120">
        <f>'[51]CRO2_Pro-Mes'!LKG3</f>
        <v>0</v>
      </c>
      <c r="LKN7" s="120" t="e">
        <f>'[51]CRO2_Pro-Mes'!#REF!</f>
        <v>#REF!</v>
      </c>
      <c r="LKO7" s="120">
        <f>'[51]CRO2_Pro-Mes'!LKI3</f>
        <v>0</v>
      </c>
      <c r="LKP7" s="120" t="e">
        <f>'[51]CRO2_Pro-Mes'!#REF!</f>
        <v>#REF!</v>
      </c>
      <c r="LKQ7" s="120">
        <f>'[51]CRO2_Pro-Mes'!LKK3</f>
        <v>0</v>
      </c>
      <c r="LKR7" s="120" t="e">
        <f>'[51]CRO2_Pro-Mes'!#REF!</f>
        <v>#REF!</v>
      </c>
      <c r="LKS7" s="120">
        <f>'[51]CRO2_Pro-Mes'!LKM3</f>
        <v>0</v>
      </c>
      <c r="LKT7" s="120" t="e">
        <f>'[51]CRO2_Pro-Mes'!#REF!</f>
        <v>#REF!</v>
      </c>
      <c r="LKU7" s="120">
        <f>'[51]CRO2_Pro-Mes'!LKO3</f>
        <v>0</v>
      </c>
      <c r="LKV7" s="120" t="e">
        <f>'[51]CRO2_Pro-Mes'!#REF!</f>
        <v>#REF!</v>
      </c>
      <c r="LKW7" s="120">
        <f>'[51]CRO2_Pro-Mes'!LKQ3</f>
        <v>0</v>
      </c>
      <c r="LKX7" s="120" t="e">
        <f>'[51]CRO2_Pro-Mes'!#REF!</f>
        <v>#REF!</v>
      </c>
      <c r="LKY7" s="120">
        <f>'[51]CRO2_Pro-Mes'!LKS3</f>
        <v>0</v>
      </c>
      <c r="LKZ7" s="120" t="e">
        <f>'[51]CRO2_Pro-Mes'!#REF!</f>
        <v>#REF!</v>
      </c>
      <c r="LLA7" s="120">
        <f>'[51]CRO2_Pro-Mes'!LKU3</f>
        <v>0</v>
      </c>
      <c r="LLB7" s="120" t="e">
        <f>'[51]CRO2_Pro-Mes'!#REF!</f>
        <v>#REF!</v>
      </c>
      <c r="LLC7" s="120">
        <f>'[51]CRO2_Pro-Mes'!LKW3</f>
        <v>0</v>
      </c>
      <c r="LLD7" s="120" t="e">
        <f>'[51]CRO2_Pro-Mes'!#REF!</f>
        <v>#REF!</v>
      </c>
      <c r="LLE7" s="120">
        <f>'[51]CRO2_Pro-Mes'!LKY3</f>
        <v>0</v>
      </c>
      <c r="LLF7" s="120" t="e">
        <f>'[51]CRO2_Pro-Mes'!#REF!</f>
        <v>#REF!</v>
      </c>
      <c r="LLG7" s="120">
        <f>'[51]CRO2_Pro-Mes'!LLA3</f>
        <v>0</v>
      </c>
      <c r="LLH7" s="120" t="e">
        <f>'[51]CRO2_Pro-Mes'!#REF!</f>
        <v>#REF!</v>
      </c>
      <c r="LLI7" s="120">
        <f>'[51]CRO2_Pro-Mes'!LLC3</f>
        <v>0</v>
      </c>
      <c r="LLJ7" s="120" t="e">
        <f>'[51]CRO2_Pro-Mes'!#REF!</f>
        <v>#REF!</v>
      </c>
      <c r="LLK7" s="120">
        <f>'[51]CRO2_Pro-Mes'!LLE3</f>
        <v>0</v>
      </c>
      <c r="LLL7" s="120" t="e">
        <f>'[51]CRO2_Pro-Mes'!#REF!</f>
        <v>#REF!</v>
      </c>
      <c r="LLM7" s="120">
        <f>'[51]CRO2_Pro-Mes'!LLG3</f>
        <v>0</v>
      </c>
      <c r="LLN7" s="120" t="e">
        <f>'[51]CRO2_Pro-Mes'!#REF!</f>
        <v>#REF!</v>
      </c>
      <c r="LLO7" s="120">
        <f>'[51]CRO2_Pro-Mes'!LLI3</f>
        <v>0</v>
      </c>
      <c r="LLP7" s="120" t="e">
        <f>'[51]CRO2_Pro-Mes'!#REF!</f>
        <v>#REF!</v>
      </c>
      <c r="LLQ7" s="120">
        <f>'[51]CRO2_Pro-Mes'!LLK3</f>
        <v>0</v>
      </c>
      <c r="LLR7" s="120" t="e">
        <f>'[51]CRO2_Pro-Mes'!#REF!</f>
        <v>#REF!</v>
      </c>
      <c r="LLS7" s="120">
        <f>'[51]CRO2_Pro-Mes'!LLM3</f>
        <v>0</v>
      </c>
      <c r="LLT7" s="120" t="e">
        <f>'[51]CRO2_Pro-Mes'!#REF!</f>
        <v>#REF!</v>
      </c>
      <c r="LLU7" s="120">
        <f>'[51]CRO2_Pro-Mes'!LLO3</f>
        <v>0</v>
      </c>
      <c r="LLV7" s="120" t="e">
        <f>'[51]CRO2_Pro-Mes'!#REF!</f>
        <v>#REF!</v>
      </c>
      <c r="LLW7" s="120">
        <f>'[51]CRO2_Pro-Mes'!LLQ3</f>
        <v>0</v>
      </c>
      <c r="LLX7" s="120" t="e">
        <f>'[51]CRO2_Pro-Mes'!#REF!</f>
        <v>#REF!</v>
      </c>
      <c r="LLY7" s="120">
        <f>'[51]CRO2_Pro-Mes'!LLS3</f>
        <v>0</v>
      </c>
      <c r="LLZ7" s="120" t="e">
        <f>'[51]CRO2_Pro-Mes'!#REF!</f>
        <v>#REF!</v>
      </c>
      <c r="LMA7" s="120">
        <f>'[51]CRO2_Pro-Mes'!LLU3</f>
        <v>0</v>
      </c>
      <c r="LMB7" s="120" t="e">
        <f>'[51]CRO2_Pro-Mes'!#REF!</f>
        <v>#REF!</v>
      </c>
      <c r="LMC7" s="120">
        <f>'[51]CRO2_Pro-Mes'!LLW3</f>
        <v>0</v>
      </c>
      <c r="LMD7" s="120" t="e">
        <f>'[51]CRO2_Pro-Mes'!#REF!</f>
        <v>#REF!</v>
      </c>
      <c r="LME7" s="120">
        <f>'[51]CRO2_Pro-Mes'!LLY3</f>
        <v>0</v>
      </c>
      <c r="LMF7" s="120" t="e">
        <f>'[51]CRO2_Pro-Mes'!#REF!</f>
        <v>#REF!</v>
      </c>
      <c r="LMG7" s="120">
        <f>'[51]CRO2_Pro-Mes'!LMA3</f>
        <v>0</v>
      </c>
      <c r="LMH7" s="120" t="e">
        <f>'[51]CRO2_Pro-Mes'!#REF!</f>
        <v>#REF!</v>
      </c>
      <c r="LMI7" s="120">
        <f>'[51]CRO2_Pro-Mes'!LMC3</f>
        <v>0</v>
      </c>
      <c r="LMJ7" s="120" t="e">
        <f>'[51]CRO2_Pro-Mes'!#REF!</f>
        <v>#REF!</v>
      </c>
      <c r="LMK7" s="120">
        <f>'[51]CRO2_Pro-Mes'!LME3</f>
        <v>0</v>
      </c>
      <c r="LML7" s="120" t="e">
        <f>'[51]CRO2_Pro-Mes'!#REF!</f>
        <v>#REF!</v>
      </c>
      <c r="LMM7" s="120">
        <f>'[51]CRO2_Pro-Mes'!LMG3</f>
        <v>0</v>
      </c>
      <c r="LMN7" s="120" t="e">
        <f>'[51]CRO2_Pro-Mes'!#REF!</f>
        <v>#REF!</v>
      </c>
      <c r="LMO7" s="120">
        <f>'[51]CRO2_Pro-Mes'!LMI3</f>
        <v>0</v>
      </c>
      <c r="LMP7" s="120" t="e">
        <f>'[51]CRO2_Pro-Mes'!#REF!</f>
        <v>#REF!</v>
      </c>
      <c r="LMQ7" s="120">
        <f>'[51]CRO2_Pro-Mes'!LMK3</f>
        <v>0</v>
      </c>
      <c r="LMR7" s="120" t="e">
        <f>'[51]CRO2_Pro-Mes'!#REF!</f>
        <v>#REF!</v>
      </c>
      <c r="LMS7" s="120">
        <f>'[51]CRO2_Pro-Mes'!LMM3</f>
        <v>0</v>
      </c>
      <c r="LMT7" s="120" t="e">
        <f>'[51]CRO2_Pro-Mes'!#REF!</f>
        <v>#REF!</v>
      </c>
      <c r="LMU7" s="120">
        <f>'[51]CRO2_Pro-Mes'!LMO3</f>
        <v>0</v>
      </c>
      <c r="LMV7" s="120" t="e">
        <f>'[51]CRO2_Pro-Mes'!#REF!</f>
        <v>#REF!</v>
      </c>
      <c r="LMW7" s="120">
        <f>'[51]CRO2_Pro-Mes'!LMQ3</f>
        <v>0</v>
      </c>
      <c r="LMX7" s="120" t="e">
        <f>'[51]CRO2_Pro-Mes'!#REF!</f>
        <v>#REF!</v>
      </c>
      <c r="LMY7" s="120">
        <f>'[51]CRO2_Pro-Mes'!LMS3</f>
        <v>0</v>
      </c>
      <c r="LMZ7" s="120" t="e">
        <f>'[51]CRO2_Pro-Mes'!#REF!</f>
        <v>#REF!</v>
      </c>
      <c r="LNA7" s="120">
        <f>'[51]CRO2_Pro-Mes'!LMU3</f>
        <v>0</v>
      </c>
      <c r="LNB7" s="120" t="e">
        <f>'[51]CRO2_Pro-Mes'!#REF!</f>
        <v>#REF!</v>
      </c>
      <c r="LNC7" s="120">
        <f>'[51]CRO2_Pro-Mes'!LMW3</f>
        <v>0</v>
      </c>
      <c r="LND7" s="120" t="e">
        <f>'[51]CRO2_Pro-Mes'!#REF!</f>
        <v>#REF!</v>
      </c>
      <c r="LNE7" s="120">
        <f>'[51]CRO2_Pro-Mes'!LMY3</f>
        <v>0</v>
      </c>
      <c r="LNF7" s="120" t="e">
        <f>'[51]CRO2_Pro-Mes'!#REF!</f>
        <v>#REF!</v>
      </c>
      <c r="LNG7" s="120">
        <f>'[51]CRO2_Pro-Mes'!LNA3</f>
        <v>0</v>
      </c>
      <c r="LNH7" s="120" t="e">
        <f>'[51]CRO2_Pro-Mes'!#REF!</f>
        <v>#REF!</v>
      </c>
      <c r="LNI7" s="120">
        <f>'[51]CRO2_Pro-Mes'!LNC3</f>
        <v>0</v>
      </c>
      <c r="LNJ7" s="120" t="e">
        <f>'[51]CRO2_Pro-Mes'!#REF!</f>
        <v>#REF!</v>
      </c>
      <c r="LNK7" s="120">
        <f>'[51]CRO2_Pro-Mes'!LNE3</f>
        <v>0</v>
      </c>
      <c r="LNL7" s="120" t="e">
        <f>'[51]CRO2_Pro-Mes'!#REF!</f>
        <v>#REF!</v>
      </c>
      <c r="LNM7" s="120">
        <f>'[51]CRO2_Pro-Mes'!LNG3</f>
        <v>0</v>
      </c>
      <c r="LNN7" s="120" t="e">
        <f>'[51]CRO2_Pro-Mes'!#REF!</f>
        <v>#REF!</v>
      </c>
      <c r="LNO7" s="120">
        <f>'[51]CRO2_Pro-Mes'!LNI3</f>
        <v>0</v>
      </c>
      <c r="LNP7" s="120" t="e">
        <f>'[51]CRO2_Pro-Mes'!#REF!</f>
        <v>#REF!</v>
      </c>
      <c r="LNQ7" s="120">
        <f>'[51]CRO2_Pro-Mes'!LNK3</f>
        <v>0</v>
      </c>
      <c r="LNR7" s="120" t="e">
        <f>'[51]CRO2_Pro-Mes'!#REF!</f>
        <v>#REF!</v>
      </c>
      <c r="LNS7" s="120">
        <f>'[51]CRO2_Pro-Mes'!LNM3</f>
        <v>0</v>
      </c>
      <c r="LNT7" s="120" t="e">
        <f>'[51]CRO2_Pro-Mes'!#REF!</f>
        <v>#REF!</v>
      </c>
      <c r="LNU7" s="120">
        <f>'[51]CRO2_Pro-Mes'!LNO3</f>
        <v>0</v>
      </c>
      <c r="LNV7" s="120" t="e">
        <f>'[51]CRO2_Pro-Mes'!#REF!</f>
        <v>#REF!</v>
      </c>
      <c r="LNW7" s="120">
        <f>'[51]CRO2_Pro-Mes'!LNQ3</f>
        <v>0</v>
      </c>
      <c r="LNX7" s="120" t="e">
        <f>'[51]CRO2_Pro-Mes'!#REF!</f>
        <v>#REF!</v>
      </c>
      <c r="LNY7" s="120">
        <f>'[51]CRO2_Pro-Mes'!LNS3</f>
        <v>0</v>
      </c>
      <c r="LNZ7" s="120" t="e">
        <f>'[51]CRO2_Pro-Mes'!#REF!</f>
        <v>#REF!</v>
      </c>
      <c r="LOA7" s="120">
        <f>'[51]CRO2_Pro-Mes'!LNU3</f>
        <v>0</v>
      </c>
      <c r="LOB7" s="120" t="e">
        <f>'[51]CRO2_Pro-Mes'!#REF!</f>
        <v>#REF!</v>
      </c>
      <c r="LOC7" s="120">
        <f>'[51]CRO2_Pro-Mes'!LNW3</f>
        <v>0</v>
      </c>
      <c r="LOD7" s="120" t="e">
        <f>'[51]CRO2_Pro-Mes'!#REF!</f>
        <v>#REF!</v>
      </c>
      <c r="LOE7" s="120">
        <f>'[51]CRO2_Pro-Mes'!LNY3</f>
        <v>0</v>
      </c>
      <c r="LOF7" s="120" t="e">
        <f>'[51]CRO2_Pro-Mes'!#REF!</f>
        <v>#REF!</v>
      </c>
      <c r="LOG7" s="120">
        <f>'[51]CRO2_Pro-Mes'!LOA3</f>
        <v>0</v>
      </c>
      <c r="LOH7" s="120" t="e">
        <f>'[51]CRO2_Pro-Mes'!#REF!</f>
        <v>#REF!</v>
      </c>
      <c r="LOI7" s="120">
        <f>'[51]CRO2_Pro-Mes'!LOC3</f>
        <v>0</v>
      </c>
      <c r="LOJ7" s="120" t="e">
        <f>'[51]CRO2_Pro-Mes'!#REF!</f>
        <v>#REF!</v>
      </c>
      <c r="LOK7" s="120">
        <f>'[51]CRO2_Pro-Mes'!LOE3</f>
        <v>0</v>
      </c>
      <c r="LOL7" s="120" t="e">
        <f>'[51]CRO2_Pro-Mes'!#REF!</f>
        <v>#REF!</v>
      </c>
      <c r="LOM7" s="120">
        <f>'[51]CRO2_Pro-Mes'!LOG3</f>
        <v>0</v>
      </c>
      <c r="LON7" s="120" t="e">
        <f>'[51]CRO2_Pro-Mes'!#REF!</f>
        <v>#REF!</v>
      </c>
      <c r="LOO7" s="120">
        <f>'[51]CRO2_Pro-Mes'!LOI3</f>
        <v>0</v>
      </c>
      <c r="LOP7" s="120" t="e">
        <f>'[51]CRO2_Pro-Mes'!#REF!</f>
        <v>#REF!</v>
      </c>
      <c r="LOQ7" s="120">
        <f>'[51]CRO2_Pro-Mes'!LOK3</f>
        <v>0</v>
      </c>
      <c r="LOR7" s="120" t="e">
        <f>'[51]CRO2_Pro-Mes'!#REF!</f>
        <v>#REF!</v>
      </c>
      <c r="LOS7" s="120">
        <f>'[51]CRO2_Pro-Mes'!LOM3</f>
        <v>0</v>
      </c>
      <c r="LOT7" s="120" t="e">
        <f>'[51]CRO2_Pro-Mes'!#REF!</f>
        <v>#REF!</v>
      </c>
      <c r="LOU7" s="120">
        <f>'[51]CRO2_Pro-Mes'!LOO3</f>
        <v>0</v>
      </c>
      <c r="LOV7" s="120" t="e">
        <f>'[51]CRO2_Pro-Mes'!#REF!</f>
        <v>#REF!</v>
      </c>
      <c r="LOW7" s="120">
        <f>'[51]CRO2_Pro-Mes'!LOQ3</f>
        <v>0</v>
      </c>
      <c r="LOX7" s="120" t="e">
        <f>'[51]CRO2_Pro-Mes'!#REF!</f>
        <v>#REF!</v>
      </c>
      <c r="LOY7" s="120">
        <f>'[51]CRO2_Pro-Mes'!LOS3</f>
        <v>0</v>
      </c>
      <c r="LOZ7" s="120" t="e">
        <f>'[51]CRO2_Pro-Mes'!#REF!</f>
        <v>#REF!</v>
      </c>
      <c r="LPA7" s="120">
        <f>'[51]CRO2_Pro-Mes'!LOU3</f>
        <v>0</v>
      </c>
      <c r="LPB7" s="120" t="e">
        <f>'[51]CRO2_Pro-Mes'!#REF!</f>
        <v>#REF!</v>
      </c>
      <c r="LPC7" s="120">
        <f>'[51]CRO2_Pro-Mes'!LOW3</f>
        <v>0</v>
      </c>
      <c r="LPD7" s="120" t="e">
        <f>'[51]CRO2_Pro-Mes'!#REF!</f>
        <v>#REF!</v>
      </c>
      <c r="LPE7" s="120">
        <f>'[51]CRO2_Pro-Mes'!LOY3</f>
        <v>0</v>
      </c>
      <c r="LPF7" s="120" t="e">
        <f>'[51]CRO2_Pro-Mes'!#REF!</f>
        <v>#REF!</v>
      </c>
      <c r="LPG7" s="120">
        <f>'[51]CRO2_Pro-Mes'!LPA3</f>
        <v>0</v>
      </c>
      <c r="LPH7" s="120" t="e">
        <f>'[51]CRO2_Pro-Mes'!#REF!</f>
        <v>#REF!</v>
      </c>
      <c r="LPI7" s="120">
        <f>'[51]CRO2_Pro-Mes'!LPC3</f>
        <v>0</v>
      </c>
      <c r="LPJ7" s="120" t="e">
        <f>'[51]CRO2_Pro-Mes'!#REF!</f>
        <v>#REF!</v>
      </c>
      <c r="LPK7" s="120">
        <f>'[51]CRO2_Pro-Mes'!LPE3</f>
        <v>0</v>
      </c>
      <c r="LPL7" s="120" t="e">
        <f>'[51]CRO2_Pro-Mes'!#REF!</f>
        <v>#REF!</v>
      </c>
      <c r="LPM7" s="120">
        <f>'[51]CRO2_Pro-Mes'!LPG3</f>
        <v>0</v>
      </c>
      <c r="LPN7" s="120" t="e">
        <f>'[51]CRO2_Pro-Mes'!#REF!</f>
        <v>#REF!</v>
      </c>
      <c r="LPO7" s="120">
        <f>'[51]CRO2_Pro-Mes'!LPI3</f>
        <v>0</v>
      </c>
      <c r="LPP7" s="120" t="e">
        <f>'[51]CRO2_Pro-Mes'!#REF!</f>
        <v>#REF!</v>
      </c>
      <c r="LPQ7" s="120">
        <f>'[51]CRO2_Pro-Mes'!LPK3</f>
        <v>0</v>
      </c>
      <c r="LPR7" s="120" t="e">
        <f>'[51]CRO2_Pro-Mes'!#REF!</f>
        <v>#REF!</v>
      </c>
      <c r="LPS7" s="120">
        <f>'[51]CRO2_Pro-Mes'!LPM3</f>
        <v>0</v>
      </c>
      <c r="LPT7" s="120" t="e">
        <f>'[51]CRO2_Pro-Mes'!#REF!</f>
        <v>#REF!</v>
      </c>
      <c r="LPU7" s="120">
        <f>'[51]CRO2_Pro-Mes'!LPO3</f>
        <v>0</v>
      </c>
      <c r="LPV7" s="120" t="e">
        <f>'[51]CRO2_Pro-Mes'!#REF!</f>
        <v>#REF!</v>
      </c>
      <c r="LPW7" s="120">
        <f>'[51]CRO2_Pro-Mes'!LPQ3</f>
        <v>0</v>
      </c>
      <c r="LPX7" s="120" t="e">
        <f>'[51]CRO2_Pro-Mes'!#REF!</f>
        <v>#REF!</v>
      </c>
      <c r="LPY7" s="120">
        <f>'[51]CRO2_Pro-Mes'!LPS3</f>
        <v>0</v>
      </c>
      <c r="LPZ7" s="120" t="e">
        <f>'[51]CRO2_Pro-Mes'!#REF!</f>
        <v>#REF!</v>
      </c>
      <c r="LQA7" s="120">
        <f>'[51]CRO2_Pro-Mes'!LPU3</f>
        <v>0</v>
      </c>
      <c r="LQB7" s="120" t="e">
        <f>'[51]CRO2_Pro-Mes'!#REF!</f>
        <v>#REF!</v>
      </c>
      <c r="LQC7" s="120">
        <f>'[51]CRO2_Pro-Mes'!LPW3</f>
        <v>0</v>
      </c>
      <c r="LQD7" s="120" t="e">
        <f>'[51]CRO2_Pro-Mes'!#REF!</f>
        <v>#REF!</v>
      </c>
      <c r="LQE7" s="120">
        <f>'[51]CRO2_Pro-Mes'!LPY3</f>
        <v>0</v>
      </c>
      <c r="LQF7" s="120" t="e">
        <f>'[51]CRO2_Pro-Mes'!#REF!</f>
        <v>#REF!</v>
      </c>
      <c r="LQG7" s="120">
        <f>'[51]CRO2_Pro-Mes'!LQA3</f>
        <v>0</v>
      </c>
      <c r="LQH7" s="120" t="e">
        <f>'[51]CRO2_Pro-Mes'!#REF!</f>
        <v>#REF!</v>
      </c>
      <c r="LQI7" s="120">
        <f>'[51]CRO2_Pro-Mes'!LQC3</f>
        <v>0</v>
      </c>
      <c r="LQJ7" s="120" t="e">
        <f>'[51]CRO2_Pro-Mes'!#REF!</f>
        <v>#REF!</v>
      </c>
      <c r="LQK7" s="120">
        <f>'[51]CRO2_Pro-Mes'!LQE3</f>
        <v>0</v>
      </c>
      <c r="LQL7" s="120" t="e">
        <f>'[51]CRO2_Pro-Mes'!#REF!</f>
        <v>#REF!</v>
      </c>
      <c r="LQM7" s="120">
        <f>'[51]CRO2_Pro-Mes'!LQG3</f>
        <v>0</v>
      </c>
      <c r="LQN7" s="120" t="e">
        <f>'[51]CRO2_Pro-Mes'!#REF!</f>
        <v>#REF!</v>
      </c>
      <c r="LQO7" s="120">
        <f>'[51]CRO2_Pro-Mes'!LQI3</f>
        <v>0</v>
      </c>
      <c r="LQP7" s="120" t="e">
        <f>'[51]CRO2_Pro-Mes'!#REF!</f>
        <v>#REF!</v>
      </c>
      <c r="LQQ7" s="120">
        <f>'[51]CRO2_Pro-Mes'!LQK3</f>
        <v>0</v>
      </c>
      <c r="LQR7" s="120" t="e">
        <f>'[51]CRO2_Pro-Mes'!#REF!</f>
        <v>#REF!</v>
      </c>
      <c r="LQS7" s="120">
        <f>'[51]CRO2_Pro-Mes'!LQM3</f>
        <v>0</v>
      </c>
      <c r="LQT7" s="120" t="e">
        <f>'[51]CRO2_Pro-Mes'!#REF!</f>
        <v>#REF!</v>
      </c>
      <c r="LQU7" s="120">
        <f>'[51]CRO2_Pro-Mes'!LQO3</f>
        <v>0</v>
      </c>
      <c r="LQV7" s="120" t="e">
        <f>'[51]CRO2_Pro-Mes'!#REF!</f>
        <v>#REF!</v>
      </c>
      <c r="LQW7" s="120">
        <f>'[51]CRO2_Pro-Mes'!LQQ3</f>
        <v>0</v>
      </c>
      <c r="LQX7" s="120" t="e">
        <f>'[51]CRO2_Pro-Mes'!#REF!</f>
        <v>#REF!</v>
      </c>
      <c r="LQY7" s="120">
        <f>'[51]CRO2_Pro-Mes'!LQS3</f>
        <v>0</v>
      </c>
      <c r="LQZ7" s="120" t="e">
        <f>'[51]CRO2_Pro-Mes'!#REF!</f>
        <v>#REF!</v>
      </c>
      <c r="LRA7" s="120">
        <f>'[51]CRO2_Pro-Mes'!LQU3</f>
        <v>0</v>
      </c>
      <c r="LRB7" s="120" t="e">
        <f>'[51]CRO2_Pro-Mes'!#REF!</f>
        <v>#REF!</v>
      </c>
      <c r="LRC7" s="120">
        <f>'[51]CRO2_Pro-Mes'!LQW3</f>
        <v>0</v>
      </c>
      <c r="LRD7" s="120" t="e">
        <f>'[51]CRO2_Pro-Mes'!#REF!</f>
        <v>#REF!</v>
      </c>
      <c r="LRE7" s="120">
        <f>'[51]CRO2_Pro-Mes'!LQY3</f>
        <v>0</v>
      </c>
      <c r="LRF7" s="120" t="e">
        <f>'[51]CRO2_Pro-Mes'!#REF!</f>
        <v>#REF!</v>
      </c>
      <c r="LRG7" s="120">
        <f>'[51]CRO2_Pro-Mes'!LRA3</f>
        <v>0</v>
      </c>
      <c r="LRH7" s="120" t="e">
        <f>'[51]CRO2_Pro-Mes'!#REF!</f>
        <v>#REF!</v>
      </c>
      <c r="LRI7" s="120">
        <f>'[51]CRO2_Pro-Mes'!LRC3</f>
        <v>0</v>
      </c>
      <c r="LRJ7" s="120" t="e">
        <f>'[51]CRO2_Pro-Mes'!#REF!</f>
        <v>#REF!</v>
      </c>
      <c r="LRK7" s="120">
        <f>'[51]CRO2_Pro-Mes'!LRE3</f>
        <v>0</v>
      </c>
      <c r="LRL7" s="120" t="e">
        <f>'[51]CRO2_Pro-Mes'!#REF!</f>
        <v>#REF!</v>
      </c>
      <c r="LRM7" s="120">
        <f>'[51]CRO2_Pro-Mes'!LRG3</f>
        <v>0</v>
      </c>
      <c r="LRN7" s="120" t="e">
        <f>'[51]CRO2_Pro-Mes'!#REF!</f>
        <v>#REF!</v>
      </c>
      <c r="LRO7" s="120">
        <f>'[51]CRO2_Pro-Mes'!LRI3</f>
        <v>0</v>
      </c>
      <c r="LRP7" s="120" t="e">
        <f>'[51]CRO2_Pro-Mes'!#REF!</f>
        <v>#REF!</v>
      </c>
      <c r="LRQ7" s="120">
        <f>'[51]CRO2_Pro-Mes'!LRK3</f>
        <v>0</v>
      </c>
      <c r="LRR7" s="120" t="e">
        <f>'[51]CRO2_Pro-Mes'!#REF!</f>
        <v>#REF!</v>
      </c>
      <c r="LRS7" s="120">
        <f>'[51]CRO2_Pro-Mes'!LRM3</f>
        <v>0</v>
      </c>
      <c r="LRT7" s="120" t="e">
        <f>'[51]CRO2_Pro-Mes'!#REF!</f>
        <v>#REF!</v>
      </c>
      <c r="LRU7" s="120">
        <f>'[51]CRO2_Pro-Mes'!LRO3</f>
        <v>0</v>
      </c>
      <c r="LRV7" s="120" t="e">
        <f>'[51]CRO2_Pro-Mes'!#REF!</f>
        <v>#REF!</v>
      </c>
      <c r="LRW7" s="120">
        <f>'[51]CRO2_Pro-Mes'!LRQ3</f>
        <v>0</v>
      </c>
      <c r="LRX7" s="120" t="e">
        <f>'[51]CRO2_Pro-Mes'!#REF!</f>
        <v>#REF!</v>
      </c>
      <c r="LRY7" s="120">
        <f>'[51]CRO2_Pro-Mes'!LRS3</f>
        <v>0</v>
      </c>
      <c r="LRZ7" s="120" t="e">
        <f>'[51]CRO2_Pro-Mes'!#REF!</f>
        <v>#REF!</v>
      </c>
      <c r="LSA7" s="120">
        <f>'[51]CRO2_Pro-Mes'!LRU3</f>
        <v>0</v>
      </c>
      <c r="LSB7" s="120" t="e">
        <f>'[51]CRO2_Pro-Mes'!#REF!</f>
        <v>#REF!</v>
      </c>
      <c r="LSC7" s="120">
        <f>'[51]CRO2_Pro-Mes'!LRW3</f>
        <v>0</v>
      </c>
      <c r="LSD7" s="120" t="e">
        <f>'[51]CRO2_Pro-Mes'!#REF!</f>
        <v>#REF!</v>
      </c>
      <c r="LSE7" s="120">
        <f>'[51]CRO2_Pro-Mes'!LRY3</f>
        <v>0</v>
      </c>
      <c r="LSF7" s="120" t="e">
        <f>'[51]CRO2_Pro-Mes'!#REF!</f>
        <v>#REF!</v>
      </c>
      <c r="LSG7" s="120">
        <f>'[51]CRO2_Pro-Mes'!LSA3</f>
        <v>0</v>
      </c>
      <c r="LSH7" s="120" t="e">
        <f>'[51]CRO2_Pro-Mes'!#REF!</f>
        <v>#REF!</v>
      </c>
      <c r="LSI7" s="120">
        <f>'[51]CRO2_Pro-Mes'!LSC3</f>
        <v>0</v>
      </c>
      <c r="LSJ7" s="120" t="e">
        <f>'[51]CRO2_Pro-Mes'!#REF!</f>
        <v>#REF!</v>
      </c>
      <c r="LSK7" s="120">
        <f>'[51]CRO2_Pro-Mes'!LSE3</f>
        <v>0</v>
      </c>
      <c r="LSL7" s="120" t="e">
        <f>'[51]CRO2_Pro-Mes'!#REF!</f>
        <v>#REF!</v>
      </c>
      <c r="LSM7" s="120">
        <f>'[51]CRO2_Pro-Mes'!LSG3</f>
        <v>0</v>
      </c>
      <c r="LSN7" s="120" t="e">
        <f>'[51]CRO2_Pro-Mes'!#REF!</f>
        <v>#REF!</v>
      </c>
      <c r="LSO7" s="120">
        <f>'[51]CRO2_Pro-Mes'!LSI3</f>
        <v>0</v>
      </c>
      <c r="LSP7" s="120" t="e">
        <f>'[51]CRO2_Pro-Mes'!#REF!</f>
        <v>#REF!</v>
      </c>
      <c r="LSQ7" s="120">
        <f>'[51]CRO2_Pro-Mes'!LSK3</f>
        <v>0</v>
      </c>
      <c r="LSR7" s="120" t="e">
        <f>'[51]CRO2_Pro-Mes'!#REF!</f>
        <v>#REF!</v>
      </c>
      <c r="LSS7" s="120">
        <f>'[51]CRO2_Pro-Mes'!LSM3</f>
        <v>0</v>
      </c>
      <c r="LST7" s="120" t="e">
        <f>'[51]CRO2_Pro-Mes'!#REF!</f>
        <v>#REF!</v>
      </c>
      <c r="LSU7" s="120">
        <f>'[51]CRO2_Pro-Mes'!LSO3</f>
        <v>0</v>
      </c>
      <c r="LSV7" s="120" t="e">
        <f>'[51]CRO2_Pro-Mes'!#REF!</f>
        <v>#REF!</v>
      </c>
      <c r="LSW7" s="120">
        <f>'[51]CRO2_Pro-Mes'!LSQ3</f>
        <v>0</v>
      </c>
      <c r="LSX7" s="120" t="e">
        <f>'[51]CRO2_Pro-Mes'!#REF!</f>
        <v>#REF!</v>
      </c>
      <c r="LSY7" s="120">
        <f>'[51]CRO2_Pro-Mes'!LSS3</f>
        <v>0</v>
      </c>
      <c r="LSZ7" s="120" t="e">
        <f>'[51]CRO2_Pro-Mes'!#REF!</f>
        <v>#REF!</v>
      </c>
      <c r="LTA7" s="120">
        <f>'[51]CRO2_Pro-Mes'!LSU3</f>
        <v>0</v>
      </c>
      <c r="LTB7" s="120" t="e">
        <f>'[51]CRO2_Pro-Mes'!#REF!</f>
        <v>#REF!</v>
      </c>
      <c r="LTC7" s="120">
        <f>'[51]CRO2_Pro-Mes'!LSW3</f>
        <v>0</v>
      </c>
      <c r="LTD7" s="120" t="e">
        <f>'[51]CRO2_Pro-Mes'!#REF!</f>
        <v>#REF!</v>
      </c>
      <c r="LTE7" s="120">
        <f>'[51]CRO2_Pro-Mes'!LSY3</f>
        <v>0</v>
      </c>
      <c r="LTF7" s="120" t="e">
        <f>'[51]CRO2_Pro-Mes'!#REF!</f>
        <v>#REF!</v>
      </c>
      <c r="LTG7" s="120">
        <f>'[51]CRO2_Pro-Mes'!LTA3</f>
        <v>0</v>
      </c>
      <c r="LTH7" s="120" t="e">
        <f>'[51]CRO2_Pro-Mes'!#REF!</f>
        <v>#REF!</v>
      </c>
      <c r="LTI7" s="120">
        <f>'[51]CRO2_Pro-Mes'!LTC3</f>
        <v>0</v>
      </c>
      <c r="LTJ7" s="120" t="e">
        <f>'[51]CRO2_Pro-Mes'!#REF!</f>
        <v>#REF!</v>
      </c>
      <c r="LTK7" s="120">
        <f>'[51]CRO2_Pro-Mes'!LTE3</f>
        <v>0</v>
      </c>
      <c r="LTL7" s="120" t="e">
        <f>'[51]CRO2_Pro-Mes'!#REF!</f>
        <v>#REF!</v>
      </c>
      <c r="LTM7" s="120">
        <f>'[51]CRO2_Pro-Mes'!LTG3</f>
        <v>0</v>
      </c>
      <c r="LTN7" s="120" t="e">
        <f>'[51]CRO2_Pro-Mes'!#REF!</f>
        <v>#REF!</v>
      </c>
      <c r="LTO7" s="120">
        <f>'[51]CRO2_Pro-Mes'!LTI3</f>
        <v>0</v>
      </c>
      <c r="LTP7" s="120" t="e">
        <f>'[51]CRO2_Pro-Mes'!#REF!</f>
        <v>#REF!</v>
      </c>
      <c r="LTQ7" s="120">
        <f>'[51]CRO2_Pro-Mes'!LTK3</f>
        <v>0</v>
      </c>
      <c r="LTR7" s="120" t="e">
        <f>'[51]CRO2_Pro-Mes'!#REF!</f>
        <v>#REF!</v>
      </c>
      <c r="LTS7" s="120">
        <f>'[51]CRO2_Pro-Mes'!LTM3</f>
        <v>0</v>
      </c>
      <c r="LTT7" s="120" t="e">
        <f>'[51]CRO2_Pro-Mes'!#REF!</f>
        <v>#REF!</v>
      </c>
      <c r="LTU7" s="120">
        <f>'[51]CRO2_Pro-Mes'!LTO3</f>
        <v>0</v>
      </c>
      <c r="LTV7" s="120" t="e">
        <f>'[51]CRO2_Pro-Mes'!#REF!</f>
        <v>#REF!</v>
      </c>
      <c r="LTW7" s="120">
        <f>'[51]CRO2_Pro-Mes'!LTQ3</f>
        <v>0</v>
      </c>
      <c r="LTX7" s="120" t="e">
        <f>'[51]CRO2_Pro-Mes'!#REF!</f>
        <v>#REF!</v>
      </c>
      <c r="LTY7" s="120">
        <f>'[51]CRO2_Pro-Mes'!LTS3</f>
        <v>0</v>
      </c>
      <c r="LTZ7" s="120" t="e">
        <f>'[51]CRO2_Pro-Mes'!#REF!</f>
        <v>#REF!</v>
      </c>
      <c r="LUA7" s="120">
        <f>'[51]CRO2_Pro-Mes'!LTU3</f>
        <v>0</v>
      </c>
      <c r="LUB7" s="120" t="e">
        <f>'[51]CRO2_Pro-Mes'!#REF!</f>
        <v>#REF!</v>
      </c>
      <c r="LUC7" s="120">
        <f>'[51]CRO2_Pro-Mes'!LTW3</f>
        <v>0</v>
      </c>
      <c r="LUD7" s="120" t="e">
        <f>'[51]CRO2_Pro-Mes'!#REF!</f>
        <v>#REF!</v>
      </c>
      <c r="LUE7" s="120">
        <f>'[51]CRO2_Pro-Mes'!LTY3</f>
        <v>0</v>
      </c>
      <c r="LUF7" s="120" t="e">
        <f>'[51]CRO2_Pro-Mes'!#REF!</f>
        <v>#REF!</v>
      </c>
      <c r="LUG7" s="120">
        <f>'[51]CRO2_Pro-Mes'!LUA3</f>
        <v>0</v>
      </c>
      <c r="LUH7" s="120" t="e">
        <f>'[51]CRO2_Pro-Mes'!#REF!</f>
        <v>#REF!</v>
      </c>
      <c r="LUI7" s="120">
        <f>'[51]CRO2_Pro-Mes'!LUC3</f>
        <v>0</v>
      </c>
      <c r="LUJ7" s="120" t="e">
        <f>'[51]CRO2_Pro-Mes'!#REF!</f>
        <v>#REF!</v>
      </c>
      <c r="LUK7" s="120">
        <f>'[51]CRO2_Pro-Mes'!LUE3</f>
        <v>0</v>
      </c>
      <c r="LUL7" s="120" t="e">
        <f>'[51]CRO2_Pro-Mes'!#REF!</f>
        <v>#REF!</v>
      </c>
      <c r="LUM7" s="120">
        <f>'[51]CRO2_Pro-Mes'!LUG3</f>
        <v>0</v>
      </c>
      <c r="LUN7" s="120" t="e">
        <f>'[51]CRO2_Pro-Mes'!#REF!</f>
        <v>#REF!</v>
      </c>
      <c r="LUO7" s="120">
        <f>'[51]CRO2_Pro-Mes'!LUI3</f>
        <v>0</v>
      </c>
      <c r="LUP7" s="120" t="e">
        <f>'[51]CRO2_Pro-Mes'!#REF!</f>
        <v>#REF!</v>
      </c>
      <c r="LUQ7" s="120">
        <f>'[51]CRO2_Pro-Mes'!LUK3</f>
        <v>0</v>
      </c>
      <c r="LUR7" s="120" t="e">
        <f>'[51]CRO2_Pro-Mes'!#REF!</f>
        <v>#REF!</v>
      </c>
      <c r="LUS7" s="120">
        <f>'[51]CRO2_Pro-Mes'!LUM3</f>
        <v>0</v>
      </c>
      <c r="LUT7" s="120" t="e">
        <f>'[51]CRO2_Pro-Mes'!#REF!</f>
        <v>#REF!</v>
      </c>
      <c r="LUU7" s="120">
        <f>'[51]CRO2_Pro-Mes'!LUO3</f>
        <v>0</v>
      </c>
      <c r="LUV7" s="120" t="e">
        <f>'[51]CRO2_Pro-Mes'!#REF!</f>
        <v>#REF!</v>
      </c>
      <c r="LUW7" s="120">
        <f>'[51]CRO2_Pro-Mes'!LUQ3</f>
        <v>0</v>
      </c>
      <c r="LUX7" s="120" t="e">
        <f>'[51]CRO2_Pro-Mes'!#REF!</f>
        <v>#REF!</v>
      </c>
      <c r="LUY7" s="120">
        <f>'[51]CRO2_Pro-Mes'!LUS3</f>
        <v>0</v>
      </c>
      <c r="LUZ7" s="120" t="e">
        <f>'[51]CRO2_Pro-Mes'!#REF!</f>
        <v>#REF!</v>
      </c>
      <c r="LVA7" s="120">
        <f>'[51]CRO2_Pro-Mes'!LUU3</f>
        <v>0</v>
      </c>
      <c r="LVB7" s="120" t="e">
        <f>'[51]CRO2_Pro-Mes'!#REF!</f>
        <v>#REF!</v>
      </c>
      <c r="LVC7" s="120">
        <f>'[51]CRO2_Pro-Mes'!LUW3</f>
        <v>0</v>
      </c>
      <c r="LVD7" s="120" t="e">
        <f>'[51]CRO2_Pro-Mes'!#REF!</f>
        <v>#REF!</v>
      </c>
      <c r="LVE7" s="120">
        <f>'[51]CRO2_Pro-Mes'!LUY3</f>
        <v>0</v>
      </c>
      <c r="LVF7" s="120" t="e">
        <f>'[51]CRO2_Pro-Mes'!#REF!</f>
        <v>#REF!</v>
      </c>
      <c r="LVG7" s="120">
        <f>'[51]CRO2_Pro-Mes'!LVA3</f>
        <v>0</v>
      </c>
      <c r="LVH7" s="120" t="e">
        <f>'[51]CRO2_Pro-Mes'!#REF!</f>
        <v>#REF!</v>
      </c>
      <c r="LVI7" s="120">
        <f>'[51]CRO2_Pro-Mes'!LVC3</f>
        <v>0</v>
      </c>
      <c r="LVJ7" s="120" t="e">
        <f>'[51]CRO2_Pro-Mes'!#REF!</f>
        <v>#REF!</v>
      </c>
      <c r="LVK7" s="120">
        <f>'[51]CRO2_Pro-Mes'!LVE3</f>
        <v>0</v>
      </c>
      <c r="LVL7" s="120" t="e">
        <f>'[51]CRO2_Pro-Mes'!#REF!</f>
        <v>#REF!</v>
      </c>
      <c r="LVM7" s="120">
        <f>'[51]CRO2_Pro-Mes'!LVG3</f>
        <v>0</v>
      </c>
      <c r="LVN7" s="120" t="e">
        <f>'[51]CRO2_Pro-Mes'!#REF!</f>
        <v>#REF!</v>
      </c>
      <c r="LVO7" s="120">
        <f>'[51]CRO2_Pro-Mes'!LVI3</f>
        <v>0</v>
      </c>
      <c r="LVP7" s="120" t="e">
        <f>'[51]CRO2_Pro-Mes'!#REF!</f>
        <v>#REF!</v>
      </c>
      <c r="LVQ7" s="120">
        <f>'[51]CRO2_Pro-Mes'!LVK3</f>
        <v>0</v>
      </c>
      <c r="LVR7" s="120" t="e">
        <f>'[51]CRO2_Pro-Mes'!#REF!</f>
        <v>#REF!</v>
      </c>
      <c r="LVS7" s="120">
        <f>'[51]CRO2_Pro-Mes'!LVM3</f>
        <v>0</v>
      </c>
      <c r="LVT7" s="120" t="e">
        <f>'[51]CRO2_Pro-Mes'!#REF!</f>
        <v>#REF!</v>
      </c>
      <c r="LVU7" s="120">
        <f>'[51]CRO2_Pro-Mes'!LVO3</f>
        <v>0</v>
      </c>
      <c r="LVV7" s="120" t="e">
        <f>'[51]CRO2_Pro-Mes'!#REF!</f>
        <v>#REF!</v>
      </c>
      <c r="LVW7" s="120">
        <f>'[51]CRO2_Pro-Mes'!LVQ3</f>
        <v>0</v>
      </c>
      <c r="LVX7" s="120" t="e">
        <f>'[51]CRO2_Pro-Mes'!#REF!</f>
        <v>#REF!</v>
      </c>
      <c r="LVY7" s="120">
        <f>'[51]CRO2_Pro-Mes'!LVS3</f>
        <v>0</v>
      </c>
      <c r="LVZ7" s="120" t="e">
        <f>'[51]CRO2_Pro-Mes'!#REF!</f>
        <v>#REF!</v>
      </c>
      <c r="LWA7" s="120">
        <f>'[51]CRO2_Pro-Mes'!LVU3</f>
        <v>0</v>
      </c>
      <c r="LWB7" s="120" t="e">
        <f>'[51]CRO2_Pro-Mes'!#REF!</f>
        <v>#REF!</v>
      </c>
      <c r="LWC7" s="120">
        <f>'[51]CRO2_Pro-Mes'!LVW3</f>
        <v>0</v>
      </c>
      <c r="LWD7" s="120" t="e">
        <f>'[51]CRO2_Pro-Mes'!#REF!</f>
        <v>#REF!</v>
      </c>
      <c r="LWE7" s="120">
        <f>'[51]CRO2_Pro-Mes'!LVY3</f>
        <v>0</v>
      </c>
      <c r="LWF7" s="120" t="e">
        <f>'[51]CRO2_Pro-Mes'!#REF!</f>
        <v>#REF!</v>
      </c>
      <c r="LWG7" s="120">
        <f>'[51]CRO2_Pro-Mes'!LWA3</f>
        <v>0</v>
      </c>
      <c r="LWH7" s="120" t="e">
        <f>'[51]CRO2_Pro-Mes'!#REF!</f>
        <v>#REF!</v>
      </c>
      <c r="LWI7" s="120">
        <f>'[51]CRO2_Pro-Mes'!LWC3</f>
        <v>0</v>
      </c>
      <c r="LWJ7" s="120" t="e">
        <f>'[51]CRO2_Pro-Mes'!#REF!</f>
        <v>#REF!</v>
      </c>
      <c r="LWK7" s="120">
        <f>'[51]CRO2_Pro-Mes'!LWE3</f>
        <v>0</v>
      </c>
      <c r="LWL7" s="120" t="e">
        <f>'[51]CRO2_Pro-Mes'!#REF!</f>
        <v>#REF!</v>
      </c>
      <c r="LWM7" s="120">
        <f>'[51]CRO2_Pro-Mes'!LWG3</f>
        <v>0</v>
      </c>
      <c r="LWN7" s="120" t="e">
        <f>'[51]CRO2_Pro-Mes'!#REF!</f>
        <v>#REF!</v>
      </c>
      <c r="LWO7" s="120">
        <f>'[51]CRO2_Pro-Mes'!LWI3</f>
        <v>0</v>
      </c>
      <c r="LWP7" s="120" t="e">
        <f>'[51]CRO2_Pro-Mes'!#REF!</f>
        <v>#REF!</v>
      </c>
      <c r="LWQ7" s="120">
        <f>'[51]CRO2_Pro-Mes'!LWK3</f>
        <v>0</v>
      </c>
      <c r="LWR7" s="120" t="e">
        <f>'[51]CRO2_Pro-Mes'!#REF!</f>
        <v>#REF!</v>
      </c>
      <c r="LWS7" s="120">
        <f>'[51]CRO2_Pro-Mes'!LWM3</f>
        <v>0</v>
      </c>
      <c r="LWT7" s="120" t="e">
        <f>'[51]CRO2_Pro-Mes'!#REF!</f>
        <v>#REF!</v>
      </c>
      <c r="LWU7" s="120">
        <f>'[51]CRO2_Pro-Mes'!LWO3</f>
        <v>0</v>
      </c>
      <c r="LWV7" s="120" t="e">
        <f>'[51]CRO2_Pro-Mes'!#REF!</f>
        <v>#REF!</v>
      </c>
      <c r="LWW7" s="120">
        <f>'[51]CRO2_Pro-Mes'!LWQ3</f>
        <v>0</v>
      </c>
      <c r="LWX7" s="120" t="e">
        <f>'[51]CRO2_Pro-Mes'!#REF!</f>
        <v>#REF!</v>
      </c>
      <c r="LWY7" s="120">
        <f>'[51]CRO2_Pro-Mes'!LWS3</f>
        <v>0</v>
      </c>
      <c r="LWZ7" s="120" t="e">
        <f>'[51]CRO2_Pro-Mes'!#REF!</f>
        <v>#REF!</v>
      </c>
      <c r="LXA7" s="120">
        <f>'[51]CRO2_Pro-Mes'!LWU3</f>
        <v>0</v>
      </c>
      <c r="LXB7" s="120" t="e">
        <f>'[51]CRO2_Pro-Mes'!#REF!</f>
        <v>#REF!</v>
      </c>
      <c r="LXC7" s="120">
        <f>'[51]CRO2_Pro-Mes'!LWW3</f>
        <v>0</v>
      </c>
      <c r="LXD7" s="120" t="e">
        <f>'[51]CRO2_Pro-Mes'!#REF!</f>
        <v>#REF!</v>
      </c>
      <c r="LXE7" s="120">
        <f>'[51]CRO2_Pro-Mes'!LWY3</f>
        <v>0</v>
      </c>
      <c r="LXF7" s="120" t="e">
        <f>'[51]CRO2_Pro-Mes'!#REF!</f>
        <v>#REF!</v>
      </c>
      <c r="LXG7" s="120">
        <f>'[51]CRO2_Pro-Mes'!LXA3</f>
        <v>0</v>
      </c>
      <c r="LXH7" s="120" t="e">
        <f>'[51]CRO2_Pro-Mes'!#REF!</f>
        <v>#REF!</v>
      </c>
      <c r="LXI7" s="120">
        <f>'[51]CRO2_Pro-Mes'!LXC3</f>
        <v>0</v>
      </c>
      <c r="LXJ7" s="120" t="e">
        <f>'[51]CRO2_Pro-Mes'!#REF!</f>
        <v>#REF!</v>
      </c>
      <c r="LXK7" s="120">
        <f>'[51]CRO2_Pro-Mes'!LXE3</f>
        <v>0</v>
      </c>
      <c r="LXL7" s="120" t="e">
        <f>'[51]CRO2_Pro-Mes'!#REF!</f>
        <v>#REF!</v>
      </c>
      <c r="LXM7" s="120">
        <f>'[51]CRO2_Pro-Mes'!LXG3</f>
        <v>0</v>
      </c>
      <c r="LXN7" s="120" t="e">
        <f>'[51]CRO2_Pro-Mes'!#REF!</f>
        <v>#REF!</v>
      </c>
      <c r="LXO7" s="120">
        <f>'[51]CRO2_Pro-Mes'!LXI3</f>
        <v>0</v>
      </c>
      <c r="LXP7" s="120" t="e">
        <f>'[51]CRO2_Pro-Mes'!#REF!</f>
        <v>#REF!</v>
      </c>
      <c r="LXQ7" s="120">
        <f>'[51]CRO2_Pro-Mes'!LXK3</f>
        <v>0</v>
      </c>
      <c r="LXR7" s="120" t="e">
        <f>'[51]CRO2_Pro-Mes'!#REF!</f>
        <v>#REF!</v>
      </c>
      <c r="LXS7" s="120">
        <f>'[51]CRO2_Pro-Mes'!LXM3</f>
        <v>0</v>
      </c>
      <c r="LXT7" s="120" t="e">
        <f>'[51]CRO2_Pro-Mes'!#REF!</f>
        <v>#REF!</v>
      </c>
      <c r="LXU7" s="120">
        <f>'[51]CRO2_Pro-Mes'!LXO3</f>
        <v>0</v>
      </c>
      <c r="LXV7" s="120" t="e">
        <f>'[51]CRO2_Pro-Mes'!#REF!</f>
        <v>#REF!</v>
      </c>
      <c r="LXW7" s="120">
        <f>'[51]CRO2_Pro-Mes'!LXQ3</f>
        <v>0</v>
      </c>
      <c r="LXX7" s="120" t="e">
        <f>'[51]CRO2_Pro-Mes'!#REF!</f>
        <v>#REF!</v>
      </c>
      <c r="LXY7" s="120">
        <f>'[51]CRO2_Pro-Mes'!LXS3</f>
        <v>0</v>
      </c>
      <c r="LXZ7" s="120" t="e">
        <f>'[51]CRO2_Pro-Mes'!#REF!</f>
        <v>#REF!</v>
      </c>
      <c r="LYA7" s="120">
        <f>'[51]CRO2_Pro-Mes'!LXU3</f>
        <v>0</v>
      </c>
      <c r="LYB7" s="120" t="e">
        <f>'[51]CRO2_Pro-Mes'!#REF!</f>
        <v>#REF!</v>
      </c>
      <c r="LYC7" s="120">
        <f>'[51]CRO2_Pro-Mes'!LXW3</f>
        <v>0</v>
      </c>
      <c r="LYD7" s="120" t="e">
        <f>'[51]CRO2_Pro-Mes'!#REF!</f>
        <v>#REF!</v>
      </c>
      <c r="LYE7" s="120">
        <f>'[51]CRO2_Pro-Mes'!LXY3</f>
        <v>0</v>
      </c>
      <c r="LYF7" s="120" t="e">
        <f>'[51]CRO2_Pro-Mes'!#REF!</f>
        <v>#REF!</v>
      </c>
      <c r="LYG7" s="120">
        <f>'[51]CRO2_Pro-Mes'!LYA3</f>
        <v>0</v>
      </c>
      <c r="LYH7" s="120" t="e">
        <f>'[51]CRO2_Pro-Mes'!#REF!</f>
        <v>#REF!</v>
      </c>
      <c r="LYI7" s="120">
        <f>'[51]CRO2_Pro-Mes'!LYC3</f>
        <v>0</v>
      </c>
      <c r="LYJ7" s="120" t="e">
        <f>'[51]CRO2_Pro-Mes'!#REF!</f>
        <v>#REF!</v>
      </c>
      <c r="LYK7" s="120">
        <f>'[51]CRO2_Pro-Mes'!LYE3</f>
        <v>0</v>
      </c>
      <c r="LYL7" s="120" t="e">
        <f>'[51]CRO2_Pro-Mes'!#REF!</f>
        <v>#REF!</v>
      </c>
      <c r="LYM7" s="120">
        <f>'[51]CRO2_Pro-Mes'!LYG3</f>
        <v>0</v>
      </c>
      <c r="LYN7" s="120" t="e">
        <f>'[51]CRO2_Pro-Mes'!#REF!</f>
        <v>#REF!</v>
      </c>
      <c r="LYO7" s="120">
        <f>'[51]CRO2_Pro-Mes'!LYI3</f>
        <v>0</v>
      </c>
      <c r="LYP7" s="120" t="e">
        <f>'[51]CRO2_Pro-Mes'!#REF!</f>
        <v>#REF!</v>
      </c>
      <c r="LYQ7" s="120">
        <f>'[51]CRO2_Pro-Mes'!LYK3</f>
        <v>0</v>
      </c>
      <c r="LYR7" s="120" t="e">
        <f>'[51]CRO2_Pro-Mes'!#REF!</f>
        <v>#REF!</v>
      </c>
      <c r="LYS7" s="120">
        <f>'[51]CRO2_Pro-Mes'!LYM3</f>
        <v>0</v>
      </c>
      <c r="LYT7" s="120" t="e">
        <f>'[51]CRO2_Pro-Mes'!#REF!</f>
        <v>#REF!</v>
      </c>
      <c r="LYU7" s="120">
        <f>'[51]CRO2_Pro-Mes'!LYO3</f>
        <v>0</v>
      </c>
      <c r="LYV7" s="120" t="e">
        <f>'[51]CRO2_Pro-Mes'!#REF!</f>
        <v>#REF!</v>
      </c>
      <c r="LYW7" s="120">
        <f>'[51]CRO2_Pro-Mes'!LYQ3</f>
        <v>0</v>
      </c>
      <c r="LYX7" s="120" t="e">
        <f>'[51]CRO2_Pro-Mes'!#REF!</f>
        <v>#REF!</v>
      </c>
      <c r="LYY7" s="120">
        <f>'[51]CRO2_Pro-Mes'!LYS3</f>
        <v>0</v>
      </c>
      <c r="LYZ7" s="120" t="e">
        <f>'[51]CRO2_Pro-Mes'!#REF!</f>
        <v>#REF!</v>
      </c>
      <c r="LZA7" s="120">
        <f>'[51]CRO2_Pro-Mes'!LYU3</f>
        <v>0</v>
      </c>
      <c r="LZB7" s="120" t="e">
        <f>'[51]CRO2_Pro-Mes'!#REF!</f>
        <v>#REF!</v>
      </c>
      <c r="LZC7" s="120">
        <f>'[51]CRO2_Pro-Mes'!LYW3</f>
        <v>0</v>
      </c>
      <c r="LZD7" s="120" t="e">
        <f>'[51]CRO2_Pro-Mes'!#REF!</f>
        <v>#REF!</v>
      </c>
      <c r="LZE7" s="120">
        <f>'[51]CRO2_Pro-Mes'!LYY3</f>
        <v>0</v>
      </c>
      <c r="LZF7" s="120" t="e">
        <f>'[51]CRO2_Pro-Mes'!#REF!</f>
        <v>#REF!</v>
      </c>
      <c r="LZG7" s="120">
        <f>'[51]CRO2_Pro-Mes'!LZA3</f>
        <v>0</v>
      </c>
      <c r="LZH7" s="120" t="e">
        <f>'[51]CRO2_Pro-Mes'!#REF!</f>
        <v>#REF!</v>
      </c>
      <c r="LZI7" s="120">
        <f>'[51]CRO2_Pro-Mes'!LZC3</f>
        <v>0</v>
      </c>
      <c r="LZJ7" s="120" t="e">
        <f>'[51]CRO2_Pro-Mes'!#REF!</f>
        <v>#REF!</v>
      </c>
      <c r="LZK7" s="120">
        <f>'[51]CRO2_Pro-Mes'!LZE3</f>
        <v>0</v>
      </c>
      <c r="LZL7" s="120" t="e">
        <f>'[51]CRO2_Pro-Mes'!#REF!</f>
        <v>#REF!</v>
      </c>
      <c r="LZM7" s="120">
        <f>'[51]CRO2_Pro-Mes'!LZG3</f>
        <v>0</v>
      </c>
      <c r="LZN7" s="120" t="e">
        <f>'[51]CRO2_Pro-Mes'!#REF!</f>
        <v>#REF!</v>
      </c>
      <c r="LZO7" s="120">
        <f>'[51]CRO2_Pro-Mes'!LZI3</f>
        <v>0</v>
      </c>
      <c r="LZP7" s="120" t="e">
        <f>'[51]CRO2_Pro-Mes'!#REF!</f>
        <v>#REF!</v>
      </c>
      <c r="LZQ7" s="120">
        <f>'[51]CRO2_Pro-Mes'!LZK3</f>
        <v>0</v>
      </c>
      <c r="LZR7" s="120" t="e">
        <f>'[51]CRO2_Pro-Mes'!#REF!</f>
        <v>#REF!</v>
      </c>
      <c r="LZS7" s="120">
        <f>'[51]CRO2_Pro-Mes'!LZM3</f>
        <v>0</v>
      </c>
      <c r="LZT7" s="120" t="e">
        <f>'[51]CRO2_Pro-Mes'!#REF!</f>
        <v>#REF!</v>
      </c>
      <c r="LZU7" s="120">
        <f>'[51]CRO2_Pro-Mes'!LZO3</f>
        <v>0</v>
      </c>
      <c r="LZV7" s="120" t="e">
        <f>'[51]CRO2_Pro-Mes'!#REF!</f>
        <v>#REF!</v>
      </c>
      <c r="LZW7" s="120">
        <f>'[51]CRO2_Pro-Mes'!LZQ3</f>
        <v>0</v>
      </c>
      <c r="LZX7" s="120" t="e">
        <f>'[51]CRO2_Pro-Mes'!#REF!</f>
        <v>#REF!</v>
      </c>
      <c r="LZY7" s="120">
        <f>'[51]CRO2_Pro-Mes'!LZS3</f>
        <v>0</v>
      </c>
      <c r="LZZ7" s="120" t="e">
        <f>'[51]CRO2_Pro-Mes'!#REF!</f>
        <v>#REF!</v>
      </c>
      <c r="MAA7" s="120">
        <f>'[51]CRO2_Pro-Mes'!LZU3</f>
        <v>0</v>
      </c>
      <c r="MAB7" s="120" t="e">
        <f>'[51]CRO2_Pro-Mes'!#REF!</f>
        <v>#REF!</v>
      </c>
      <c r="MAC7" s="120">
        <f>'[51]CRO2_Pro-Mes'!LZW3</f>
        <v>0</v>
      </c>
      <c r="MAD7" s="120" t="e">
        <f>'[51]CRO2_Pro-Mes'!#REF!</f>
        <v>#REF!</v>
      </c>
      <c r="MAE7" s="120">
        <f>'[51]CRO2_Pro-Mes'!LZY3</f>
        <v>0</v>
      </c>
      <c r="MAF7" s="120" t="e">
        <f>'[51]CRO2_Pro-Mes'!#REF!</f>
        <v>#REF!</v>
      </c>
      <c r="MAG7" s="120">
        <f>'[51]CRO2_Pro-Mes'!MAA3</f>
        <v>0</v>
      </c>
      <c r="MAH7" s="120" t="e">
        <f>'[51]CRO2_Pro-Mes'!#REF!</f>
        <v>#REF!</v>
      </c>
      <c r="MAI7" s="120">
        <f>'[51]CRO2_Pro-Mes'!MAC3</f>
        <v>0</v>
      </c>
      <c r="MAJ7" s="120" t="e">
        <f>'[51]CRO2_Pro-Mes'!#REF!</f>
        <v>#REF!</v>
      </c>
      <c r="MAK7" s="120">
        <f>'[51]CRO2_Pro-Mes'!MAE3</f>
        <v>0</v>
      </c>
      <c r="MAL7" s="120" t="e">
        <f>'[51]CRO2_Pro-Mes'!#REF!</f>
        <v>#REF!</v>
      </c>
      <c r="MAM7" s="120">
        <f>'[51]CRO2_Pro-Mes'!MAG3</f>
        <v>0</v>
      </c>
      <c r="MAN7" s="120" t="e">
        <f>'[51]CRO2_Pro-Mes'!#REF!</f>
        <v>#REF!</v>
      </c>
      <c r="MAO7" s="120">
        <f>'[51]CRO2_Pro-Mes'!MAI3</f>
        <v>0</v>
      </c>
      <c r="MAP7" s="120" t="e">
        <f>'[51]CRO2_Pro-Mes'!#REF!</f>
        <v>#REF!</v>
      </c>
      <c r="MAQ7" s="120">
        <f>'[51]CRO2_Pro-Mes'!MAK3</f>
        <v>0</v>
      </c>
      <c r="MAR7" s="120" t="e">
        <f>'[51]CRO2_Pro-Mes'!#REF!</f>
        <v>#REF!</v>
      </c>
      <c r="MAS7" s="120">
        <f>'[51]CRO2_Pro-Mes'!MAM3</f>
        <v>0</v>
      </c>
      <c r="MAT7" s="120" t="e">
        <f>'[51]CRO2_Pro-Mes'!#REF!</f>
        <v>#REF!</v>
      </c>
      <c r="MAU7" s="120">
        <f>'[51]CRO2_Pro-Mes'!MAO3</f>
        <v>0</v>
      </c>
      <c r="MAV7" s="120" t="e">
        <f>'[51]CRO2_Pro-Mes'!#REF!</f>
        <v>#REF!</v>
      </c>
      <c r="MAW7" s="120">
        <f>'[51]CRO2_Pro-Mes'!MAQ3</f>
        <v>0</v>
      </c>
      <c r="MAX7" s="120" t="e">
        <f>'[51]CRO2_Pro-Mes'!#REF!</f>
        <v>#REF!</v>
      </c>
      <c r="MAY7" s="120">
        <f>'[51]CRO2_Pro-Mes'!MAS3</f>
        <v>0</v>
      </c>
      <c r="MAZ7" s="120" t="e">
        <f>'[51]CRO2_Pro-Mes'!#REF!</f>
        <v>#REF!</v>
      </c>
      <c r="MBA7" s="120">
        <f>'[51]CRO2_Pro-Mes'!MAU3</f>
        <v>0</v>
      </c>
      <c r="MBB7" s="120" t="e">
        <f>'[51]CRO2_Pro-Mes'!#REF!</f>
        <v>#REF!</v>
      </c>
      <c r="MBC7" s="120">
        <f>'[51]CRO2_Pro-Mes'!MAW3</f>
        <v>0</v>
      </c>
      <c r="MBD7" s="120" t="e">
        <f>'[51]CRO2_Pro-Mes'!#REF!</f>
        <v>#REF!</v>
      </c>
      <c r="MBE7" s="120">
        <f>'[51]CRO2_Pro-Mes'!MAY3</f>
        <v>0</v>
      </c>
      <c r="MBF7" s="120" t="e">
        <f>'[51]CRO2_Pro-Mes'!#REF!</f>
        <v>#REF!</v>
      </c>
      <c r="MBG7" s="120">
        <f>'[51]CRO2_Pro-Mes'!MBA3</f>
        <v>0</v>
      </c>
      <c r="MBH7" s="120" t="e">
        <f>'[51]CRO2_Pro-Mes'!#REF!</f>
        <v>#REF!</v>
      </c>
      <c r="MBI7" s="120">
        <f>'[51]CRO2_Pro-Mes'!MBC3</f>
        <v>0</v>
      </c>
      <c r="MBJ7" s="120" t="e">
        <f>'[51]CRO2_Pro-Mes'!#REF!</f>
        <v>#REF!</v>
      </c>
      <c r="MBK7" s="120">
        <f>'[51]CRO2_Pro-Mes'!MBE3</f>
        <v>0</v>
      </c>
      <c r="MBL7" s="120" t="e">
        <f>'[51]CRO2_Pro-Mes'!#REF!</f>
        <v>#REF!</v>
      </c>
      <c r="MBM7" s="120">
        <f>'[51]CRO2_Pro-Mes'!MBG3</f>
        <v>0</v>
      </c>
      <c r="MBN7" s="120" t="e">
        <f>'[51]CRO2_Pro-Mes'!#REF!</f>
        <v>#REF!</v>
      </c>
      <c r="MBO7" s="120">
        <f>'[51]CRO2_Pro-Mes'!MBI3</f>
        <v>0</v>
      </c>
      <c r="MBP7" s="120" t="e">
        <f>'[51]CRO2_Pro-Mes'!#REF!</f>
        <v>#REF!</v>
      </c>
      <c r="MBQ7" s="120">
        <f>'[51]CRO2_Pro-Mes'!MBK3</f>
        <v>0</v>
      </c>
      <c r="MBR7" s="120" t="e">
        <f>'[51]CRO2_Pro-Mes'!#REF!</f>
        <v>#REF!</v>
      </c>
      <c r="MBS7" s="120">
        <f>'[51]CRO2_Pro-Mes'!MBM3</f>
        <v>0</v>
      </c>
      <c r="MBT7" s="120" t="e">
        <f>'[51]CRO2_Pro-Mes'!#REF!</f>
        <v>#REF!</v>
      </c>
      <c r="MBU7" s="120">
        <f>'[51]CRO2_Pro-Mes'!MBO3</f>
        <v>0</v>
      </c>
      <c r="MBV7" s="120" t="e">
        <f>'[51]CRO2_Pro-Mes'!#REF!</f>
        <v>#REF!</v>
      </c>
      <c r="MBW7" s="120">
        <f>'[51]CRO2_Pro-Mes'!MBQ3</f>
        <v>0</v>
      </c>
      <c r="MBX7" s="120" t="e">
        <f>'[51]CRO2_Pro-Mes'!#REF!</f>
        <v>#REF!</v>
      </c>
      <c r="MBY7" s="120">
        <f>'[51]CRO2_Pro-Mes'!MBS3</f>
        <v>0</v>
      </c>
      <c r="MBZ7" s="120" t="e">
        <f>'[51]CRO2_Pro-Mes'!#REF!</f>
        <v>#REF!</v>
      </c>
      <c r="MCA7" s="120">
        <f>'[51]CRO2_Pro-Mes'!MBU3</f>
        <v>0</v>
      </c>
      <c r="MCB7" s="120" t="e">
        <f>'[51]CRO2_Pro-Mes'!#REF!</f>
        <v>#REF!</v>
      </c>
      <c r="MCC7" s="120">
        <f>'[51]CRO2_Pro-Mes'!MBW3</f>
        <v>0</v>
      </c>
      <c r="MCD7" s="120" t="e">
        <f>'[51]CRO2_Pro-Mes'!#REF!</f>
        <v>#REF!</v>
      </c>
      <c r="MCE7" s="120">
        <f>'[51]CRO2_Pro-Mes'!MBY3</f>
        <v>0</v>
      </c>
      <c r="MCF7" s="120" t="e">
        <f>'[51]CRO2_Pro-Mes'!#REF!</f>
        <v>#REF!</v>
      </c>
      <c r="MCG7" s="120">
        <f>'[51]CRO2_Pro-Mes'!MCA3</f>
        <v>0</v>
      </c>
      <c r="MCH7" s="120" t="e">
        <f>'[51]CRO2_Pro-Mes'!#REF!</f>
        <v>#REF!</v>
      </c>
      <c r="MCI7" s="120">
        <f>'[51]CRO2_Pro-Mes'!MCC3</f>
        <v>0</v>
      </c>
      <c r="MCJ7" s="120" t="e">
        <f>'[51]CRO2_Pro-Mes'!#REF!</f>
        <v>#REF!</v>
      </c>
      <c r="MCK7" s="120">
        <f>'[51]CRO2_Pro-Mes'!MCE3</f>
        <v>0</v>
      </c>
      <c r="MCL7" s="120" t="e">
        <f>'[51]CRO2_Pro-Mes'!#REF!</f>
        <v>#REF!</v>
      </c>
      <c r="MCM7" s="120">
        <f>'[51]CRO2_Pro-Mes'!MCG3</f>
        <v>0</v>
      </c>
      <c r="MCN7" s="120" t="e">
        <f>'[51]CRO2_Pro-Mes'!#REF!</f>
        <v>#REF!</v>
      </c>
      <c r="MCO7" s="120">
        <f>'[51]CRO2_Pro-Mes'!MCI3</f>
        <v>0</v>
      </c>
      <c r="MCP7" s="120" t="e">
        <f>'[51]CRO2_Pro-Mes'!#REF!</f>
        <v>#REF!</v>
      </c>
      <c r="MCQ7" s="120">
        <f>'[51]CRO2_Pro-Mes'!MCK3</f>
        <v>0</v>
      </c>
      <c r="MCR7" s="120" t="e">
        <f>'[51]CRO2_Pro-Mes'!#REF!</f>
        <v>#REF!</v>
      </c>
      <c r="MCS7" s="120">
        <f>'[51]CRO2_Pro-Mes'!MCM3</f>
        <v>0</v>
      </c>
      <c r="MCT7" s="120" t="e">
        <f>'[51]CRO2_Pro-Mes'!#REF!</f>
        <v>#REF!</v>
      </c>
      <c r="MCU7" s="120">
        <f>'[51]CRO2_Pro-Mes'!MCO3</f>
        <v>0</v>
      </c>
      <c r="MCV7" s="120" t="e">
        <f>'[51]CRO2_Pro-Mes'!#REF!</f>
        <v>#REF!</v>
      </c>
      <c r="MCW7" s="120">
        <f>'[51]CRO2_Pro-Mes'!MCQ3</f>
        <v>0</v>
      </c>
      <c r="MCX7" s="120" t="e">
        <f>'[51]CRO2_Pro-Mes'!#REF!</f>
        <v>#REF!</v>
      </c>
      <c r="MCY7" s="120">
        <f>'[51]CRO2_Pro-Mes'!MCS3</f>
        <v>0</v>
      </c>
      <c r="MCZ7" s="120" t="e">
        <f>'[51]CRO2_Pro-Mes'!#REF!</f>
        <v>#REF!</v>
      </c>
      <c r="MDA7" s="120">
        <f>'[51]CRO2_Pro-Mes'!MCU3</f>
        <v>0</v>
      </c>
      <c r="MDB7" s="120" t="e">
        <f>'[51]CRO2_Pro-Mes'!#REF!</f>
        <v>#REF!</v>
      </c>
      <c r="MDC7" s="120">
        <f>'[51]CRO2_Pro-Mes'!MCW3</f>
        <v>0</v>
      </c>
      <c r="MDD7" s="120" t="e">
        <f>'[51]CRO2_Pro-Mes'!#REF!</f>
        <v>#REF!</v>
      </c>
      <c r="MDE7" s="120">
        <f>'[51]CRO2_Pro-Mes'!MCY3</f>
        <v>0</v>
      </c>
      <c r="MDF7" s="120" t="e">
        <f>'[51]CRO2_Pro-Mes'!#REF!</f>
        <v>#REF!</v>
      </c>
      <c r="MDG7" s="120">
        <f>'[51]CRO2_Pro-Mes'!MDA3</f>
        <v>0</v>
      </c>
      <c r="MDH7" s="120" t="e">
        <f>'[51]CRO2_Pro-Mes'!#REF!</f>
        <v>#REF!</v>
      </c>
      <c r="MDI7" s="120">
        <f>'[51]CRO2_Pro-Mes'!MDC3</f>
        <v>0</v>
      </c>
      <c r="MDJ7" s="120" t="e">
        <f>'[51]CRO2_Pro-Mes'!#REF!</f>
        <v>#REF!</v>
      </c>
      <c r="MDK7" s="120">
        <f>'[51]CRO2_Pro-Mes'!MDE3</f>
        <v>0</v>
      </c>
      <c r="MDL7" s="120" t="e">
        <f>'[51]CRO2_Pro-Mes'!#REF!</f>
        <v>#REF!</v>
      </c>
      <c r="MDM7" s="120">
        <f>'[51]CRO2_Pro-Mes'!MDG3</f>
        <v>0</v>
      </c>
      <c r="MDN7" s="120" t="e">
        <f>'[51]CRO2_Pro-Mes'!#REF!</f>
        <v>#REF!</v>
      </c>
      <c r="MDO7" s="120">
        <f>'[51]CRO2_Pro-Mes'!MDI3</f>
        <v>0</v>
      </c>
      <c r="MDP7" s="120" t="e">
        <f>'[51]CRO2_Pro-Mes'!#REF!</f>
        <v>#REF!</v>
      </c>
      <c r="MDQ7" s="120">
        <f>'[51]CRO2_Pro-Mes'!MDK3</f>
        <v>0</v>
      </c>
      <c r="MDR7" s="120" t="e">
        <f>'[51]CRO2_Pro-Mes'!#REF!</f>
        <v>#REF!</v>
      </c>
      <c r="MDS7" s="120">
        <f>'[51]CRO2_Pro-Mes'!MDM3</f>
        <v>0</v>
      </c>
      <c r="MDT7" s="120" t="e">
        <f>'[51]CRO2_Pro-Mes'!#REF!</f>
        <v>#REF!</v>
      </c>
      <c r="MDU7" s="120">
        <f>'[51]CRO2_Pro-Mes'!MDO3</f>
        <v>0</v>
      </c>
      <c r="MDV7" s="120" t="e">
        <f>'[51]CRO2_Pro-Mes'!#REF!</f>
        <v>#REF!</v>
      </c>
      <c r="MDW7" s="120">
        <f>'[51]CRO2_Pro-Mes'!MDQ3</f>
        <v>0</v>
      </c>
      <c r="MDX7" s="120" t="e">
        <f>'[51]CRO2_Pro-Mes'!#REF!</f>
        <v>#REF!</v>
      </c>
      <c r="MDY7" s="120">
        <f>'[51]CRO2_Pro-Mes'!MDS3</f>
        <v>0</v>
      </c>
      <c r="MDZ7" s="120" t="e">
        <f>'[51]CRO2_Pro-Mes'!#REF!</f>
        <v>#REF!</v>
      </c>
      <c r="MEA7" s="120">
        <f>'[51]CRO2_Pro-Mes'!MDU3</f>
        <v>0</v>
      </c>
      <c r="MEB7" s="120" t="e">
        <f>'[51]CRO2_Pro-Mes'!#REF!</f>
        <v>#REF!</v>
      </c>
      <c r="MEC7" s="120">
        <f>'[51]CRO2_Pro-Mes'!MDW3</f>
        <v>0</v>
      </c>
      <c r="MED7" s="120" t="e">
        <f>'[51]CRO2_Pro-Mes'!#REF!</f>
        <v>#REF!</v>
      </c>
      <c r="MEE7" s="120">
        <f>'[51]CRO2_Pro-Mes'!MDY3</f>
        <v>0</v>
      </c>
      <c r="MEF7" s="120" t="e">
        <f>'[51]CRO2_Pro-Mes'!#REF!</f>
        <v>#REF!</v>
      </c>
      <c r="MEG7" s="120">
        <f>'[51]CRO2_Pro-Mes'!MEA3</f>
        <v>0</v>
      </c>
      <c r="MEH7" s="120" t="e">
        <f>'[51]CRO2_Pro-Mes'!#REF!</f>
        <v>#REF!</v>
      </c>
      <c r="MEI7" s="120">
        <f>'[51]CRO2_Pro-Mes'!MEC3</f>
        <v>0</v>
      </c>
      <c r="MEJ7" s="120" t="e">
        <f>'[51]CRO2_Pro-Mes'!#REF!</f>
        <v>#REF!</v>
      </c>
      <c r="MEK7" s="120">
        <f>'[51]CRO2_Pro-Mes'!MEE3</f>
        <v>0</v>
      </c>
      <c r="MEL7" s="120" t="e">
        <f>'[51]CRO2_Pro-Mes'!#REF!</f>
        <v>#REF!</v>
      </c>
      <c r="MEM7" s="120">
        <f>'[51]CRO2_Pro-Mes'!MEG3</f>
        <v>0</v>
      </c>
      <c r="MEN7" s="120" t="e">
        <f>'[51]CRO2_Pro-Mes'!#REF!</f>
        <v>#REF!</v>
      </c>
      <c r="MEO7" s="120">
        <f>'[51]CRO2_Pro-Mes'!MEI3</f>
        <v>0</v>
      </c>
      <c r="MEP7" s="120" t="e">
        <f>'[51]CRO2_Pro-Mes'!#REF!</f>
        <v>#REF!</v>
      </c>
      <c r="MEQ7" s="120">
        <f>'[51]CRO2_Pro-Mes'!MEK3</f>
        <v>0</v>
      </c>
      <c r="MER7" s="120" t="e">
        <f>'[51]CRO2_Pro-Mes'!#REF!</f>
        <v>#REF!</v>
      </c>
      <c r="MES7" s="120">
        <f>'[51]CRO2_Pro-Mes'!MEM3</f>
        <v>0</v>
      </c>
      <c r="MET7" s="120" t="e">
        <f>'[51]CRO2_Pro-Mes'!#REF!</f>
        <v>#REF!</v>
      </c>
      <c r="MEU7" s="120">
        <f>'[51]CRO2_Pro-Mes'!MEO3</f>
        <v>0</v>
      </c>
      <c r="MEV7" s="120" t="e">
        <f>'[51]CRO2_Pro-Mes'!#REF!</f>
        <v>#REF!</v>
      </c>
      <c r="MEW7" s="120">
        <f>'[51]CRO2_Pro-Mes'!MEQ3</f>
        <v>0</v>
      </c>
      <c r="MEX7" s="120" t="e">
        <f>'[51]CRO2_Pro-Mes'!#REF!</f>
        <v>#REF!</v>
      </c>
      <c r="MEY7" s="120">
        <f>'[51]CRO2_Pro-Mes'!MES3</f>
        <v>0</v>
      </c>
      <c r="MEZ7" s="120" t="e">
        <f>'[51]CRO2_Pro-Mes'!#REF!</f>
        <v>#REF!</v>
      </c>
      <c r="MFA7" s="120">
        <f>'[51]CRO2_Pro-Mes'!MEU3</f>
        <v>0</v>
      </c>
      <c r="MFB7" s="120" t="e">
        <f>'[51]CRO2_Pro-Mes'!#REF!</f>
        <v>#REF!</v>
      </c>
      <c r="MFC7" s="120">
        <f>'[51]CRO2_Pro-Mes'!MEW3</f>
        <v>0</v>
      </c>
      <c r="MFD7" s="120" t="e">
        <f>'[51]CRO2_Pro-Mes'!#REF!</f>
        <v>#REF!</v>
      </c>
      <c r="MFE7" s="120">
        <f>'[51]CRO2_Pro-Mes'!MEY3</f>
        <v>0</v>
      </c>
      <c r="MFF7" s="120" t="e">
        <f>'[51]CRO2_Pro-Mes'!#REF!</f>
        <v>#REF!</v>
      </c>
      <c r="MFG7" s="120">
        <f>'[51]CRO2_Pro-Mes'!MFA3</f>
        <v>0</v>
      </c>
      <c r="MFH7" s="120" t="e">
        <f>'[51]CRO2_Pro-Mes'!#REF!</f>
        <v>#REF!</v>
      </c>
      <c r="MFI7" s="120">
        <f>'[51]CRO2_Pro-Mes'!MFC3</f>
        <v>0</v>
      </c>
      <c r="MFJ7" s="120" t="e">
        <f>'[51]CRO2_Pro-Mes'!#REF!</f>
        <v>#REF!</v>
      </c>
      <c r="MFK7" s="120">
        <f>'[51]CRO2_Pro-Mes'!MFE3</f>
        <v>0</v>
      </c>
      <c r="MFL7" s="120" t="e">
        <f>'[51]CRO2_Pro-Mes'!#REF!</f>
        <v>#REF!</v>
      </c>
      <c r="MFM7" s="120">
        <f>'[51]CRO2_Pro-Mes'!MFG3</f>
        <v>0</v>
      </c>
      <c r="MFN7" s="120" t="e">
        <f>'[51]CRO2_Pro-Mes'!#REF!</f>
        <v>#REF!</v>
      </c>
      <c r="MFO7" s="120">
        <f>'[51]CRO2_Pro-Mes'!MFI3</f>
        <v>0</v>
      </c>
      <c r="MFP7" s="120" t="e">
        <f>'[51]CRO2_Pro-Mes'!#REF!</f>
        <v>#REF!</v>
      </c>
      <c r="MFQ7" s="120">
        <f>'[51]CRO2_Pro-Mes'!MFK3</f>
        <v>0</v>
      </c>
      <c r="MFR7" s="120" t="e">
        <f>'[51]CRO2_Pro-Mes'!#REF!</f>
        <v>#REF!</v>
      </c>
      <c r="MFS7" s="120">
        <f>'[51]CRO2_Pro-Mes'!MFM3</f>
        <v>0</v>
      </c>
      <c r="MFT7" s="120" t="e">
        <f>'[51]CRO2_Pro-Mes'!#REF!</f>
        <v>#REF!</v>
      </c>
      <c r="MFU7" s="120">
        <f>'[51]CRO2_Pro-Mes'!MFO3</f>
        <v>0</v>
      </c>
      <c r="MFV7" s="120" t="e">
        <f>'[51]CRO2_Pro-Mes'!#REF!</f>
        <v>#REF!</v>
      </c>
      <c r="MFW7" s="120">
        <f>'[51]CRO2_Pro-Mes'!MFQ3</f>
        <v>0</v>
      </c>
      <c r="MFX7" s="120" t="e">
        <f>'[51]CRO2_Pro-Mes'!#REF!</f>
        <v>#REF!</v>
      </c>
      <c r="MFY7" s="120">
        <f>'[51]CRO2_Pro-Mes'!MFS3</f>
        <v>0</v>
      </c>
      <c r="MFZ7" s="120" t="e">
        <f>'[51]CRO2_Pro-Mes'!#REF!</f>
        <v>#REF!</v>
      </c>
      <c r="MGA7" s="120">
        <f>'[51]CRO2_Pro-Mes'!MFU3</f>
        <v>0</v>
      </c>
      <c r="MGB7" s="120" t="e">
        <f>'[51]CRO2_Pro-Mes'!#REF!</f>
        <v>#REF!</v>
      </c>
      <c r="MGC7" s="120">
        <f>'[51]CRO2_Pro-Mes'!MFW3</f>
        <v>0</v>
      </c>
      <c r="MGD7" s="120" t="e">
        <f>'[51]CRO2_Pro-Mes'!#REF!</f>
        <v>#REF!</v>
      </c>
      <c r="MGE7" s="120">
        <f>'[51]CRO2_Pro-Mes'!MFY3</f>
        <v>0</v>
      </c>
      <c r="MGF7" s="120" t="e">
        <f>'[51]CRO2_Pro-Mes'!#REF!</f>
        <v>#REF!</v>
      </c>
      <c r="MGG7" s="120">
        <f>'[51]CRO2_Pro-Mes'!MGA3</f>
        <v>0</v>
      </c>
      <c r="MGH7" s="120" t="e">
        <f>'[51]CRO2_Pro-Mes'!#REF!</f>
        <v>#REF!</v>
      </c>
      <c r="MGI7" s="120">
        <f>'[51]CRO2_Pro-Mes'!MGC3</f>
        <v>0</v>
      </c>
      <c r="MGJ7" s="120" t="e">
        <f>'[51]CRO2_Pro-Mes'!#REF!</f>
        <v>#REF!</v>
      </c>
      <c r="MGK7" s="120">
        <f>'[51]CRO2_Pro-Mes'!MGE3</f>
        <v>0</v>
      </c>
      <c r="MGL7" s="120" t="e">
        <f>'[51]CRO2_Pro-Mes'!#REF!</f>
        <v>#REF!</v>
      </c>
      <c r="MGM7" s="120">
        <f>'[51]CRO2_Pro-Mes'!MGG3</f>
        <v>0</v>
      </c>
      <c r="MGN7" s="120" t="e">
        <f>'[51]CRO2_Pro-Mes'!#REF!</f>
        <v>#REF!</v>
      </c>
      <c r="MGO7" s="120">
        <f>'[51]CRO2_Pro-Mes'!MGI3</f>
        <v>0</v>
      </c>
      <c r="MGP7" s="120" t="e">
        <f>'[51]CRO2_Pro-Mes'!#REF!</f>
        <v>#REF!</v>
      </c>
      <c r="MGQ7" s="120">
        <f>'[51]CRO2_Pro-Mes'!MGK3</f>
        <v>0</v>
      </c>
      <c r="MGR7" s="120" t="e">
        <f>'[51]CRO2_Pro-Mes'!#REF!</f>
        <v>#REF!</v>
      </c>
      <c r="MGS7" s="120">
        <f>'[51]CRO2_Pro-Mes'!MGM3</f>
        <v>0</v>
      </c>
      <c r="MGT7" s="120" t="e">
        <f>'[51]CRO2_Pro-Mes'!#REF!</f>
        <v>#REF!</v>
      </c>
      <c r="MGU7" s="120">
        <f>'[51]CRO2_Pro-Mes'!MGO3</f>
        <v>0</v>
      </c>
      <c r="MGV7" s="120" t="e">
        <f>'[51]CRO2_Pro-Mes'!#REF!</f>
        <v>#REF!</v>
      </c>
      <c r="MGW7" s="120">
        <f>'[51]CRO2_Pro-Mes'!MGQ3</f>
        <v>0</v>
      </c>
      <c r="MGX7" s="120" t="e">
        <f>'[51]CRO2_Pro-Mes'!#REF!</f>
        <v>#REF!</v>
      </c>
      <c r="MGY7" s="120">
        <f>'[51]CRO2_Pro-Mes'!MGS3</f>
        <v>0</v>
      </c>
      <c r="MGZ7" s="120" t="e">
        <f>'[51]CRO2_Pro-Mes'!#REF!</f>
        <v>#REF!</v>
      </c>
      <c r="MHA7" s="120">
        <f>'[51]CRO2_Pro-Mes'!MGU3</f>
        <v>0</v>
      </c>
      <c r="MHB7" s="120" t="e">
        <f>'[51]CRO2_Pro-Mes'!#REF!</f>
        <v>#REF!</v>
      </c>
      <c r="MHC7" s="120">
        <f>'[51]CRO2_Pro-Mes'!MGW3</f>
        <v>0</v>
      </c>
      <c r="MHD7" s="120" t="e">
        <f>'[51]CRO2_Pro-Mes'!#REF!</f>
        <v>#REF!</v>
      </c>
      <c r="MHE7" s="120">
        <f>'[51]CRO2_Pro-Mes'!MGY3</f>
        <v>0</v>
      </c>
      <c r="MHF7" s="120" t="e">
        <f>'[51]CRO2_Pro-Mes'!#REF!</f>
        <v>#REF!</v>
      </c>
      <c r="MHG7" s="120">
        <f>'[51]CRO2_Pro-Mes'!MHA3</f>
        <v>0</v>
      </c>
      <c r="MHH7" s="120" t="e">
        <f>'[51]CRO2_Pro-Mes'!#REF!</f>
        <v>#REF!</v>
      </c>
      <c r="MHI7" s="120">
        <f>'[51]CRO2_Pro-Mes'!MHC3</f>
        <v>0</v>
      </c>
      <c r="MHJ7" s="120" t="e">
        <f>'[51]CRO2_Pro-Mes'!#REF!</f>
        <v>#REF!</v>
      </c>
      <c r="MHK7" s="120">
        <f>'[51]CRO2_Pro-Mes'!MHE3</f>
        <v>0</v>
      </c>
      <c r="MHL7" s="120" t="e">
        <f>'[51]CRO2_Pro-Mes'!#REF!</f>
        <v>#REF!</v>
      </c>
      <c r="MHM7" s="120">
        <f>'[51]CRO2_Pro-Mes'!MHG3</f>
        <v>0</v>
      </c>
      <c r="MHN7" s="120" t="e">
        <f>'[51]CRO2_Pro-Mes'!#REF!</f>
        <v>#REF!</v>
      </c>
      <c r="MHO7" s="120">
        <f>'[51]CRO2_Pro-Mes'!MHI3</f>
        <v>0</v>
      </c>
      <c r="MHP7" s="120" t="e">
        <f>'[51]CRO2_Pro-Mes'!#REF!</f>
        <v>#REF!</v>
      </c>
      <c r="MHQ7" s="120">
        <f>'[51]CRO2_Pro-Mes'!MHK3</f>
        <v>0</v>
      </c>
      <c r="MHR7" s="120" t="e">
        <f>'[51]CRO2_Pro-Mes'!#REF!</f>
        <v>#REF!</v>
      </c>
      <c r="MHS7" s="120">
        <f>'[51]CRO2_Pro-Mes'!MHM3</f>
        <v>0</v>
      </c>
      <c r="MHT7" s="120" t="e">
        <f>'[51]CRO2_Pro-Mes'!#REF!</f>
        <v>#REF!</v>
      </c>
      <c r="MHU7" s="120">
        <f>'[51]CRO2_Pro-Mes'!MHO3</f>
        <v>0</v>
      </c>
      <c r="MHV7" s="120" t="e">
        <f>'[51]CRO2_Pro-Mes'!#REF!</f>
        <v>#REF!</v>
      </c>
      <c r="MHW7" s="120">
        <f>'[51]CRO2_Pro-Mes'!MHQ3</f>
        <v>0</v>
      </c>
      <c r="MHX7" s="120" t="e">
        <f>'[51]CRO2_Pro-Mes'!#REF!</f>
        <v>#REF!</v>
      </c>
      <c r="MHY7" s="120">
        <f>'[51]CRO2_Pro-Mes'!MHS3</f>
        <v>0</v>
      </c>
      <c r="MHZ7" s="120" t="e">
        <f>'[51]CRO2_Pro-Mes'!#REF!</f>
        <v>#REF!</v>
      </c>
      <c r="MIA7" s="120">
        <f>'[51]CRO2_Pro-Mes'!MHU3</f>
        <v>0</v>
      </c>
      <c r="MIB7" s="120" t="e">
        <f>'[51]CRO2_Pro-Mes'!#REF!</f>
        <v>#REF!</v>
      </c>
      <c r="MIC7" s="120">
        <f>'[51]CRO2_Pro-Mes'!MHW3</f>
        <v>0</v>
      </c>
      <c r="MID7" s="120" t="e">
        <f>'[51]CRO2_Pro-Mes'!#REF!</f>
        <v>#REF!</v>
      </c>
      <c r="MIE7" s="120">
        <f>'[51]CRO2_Pro-Mes'!MHY3</f>
        <v>0</v>
      </c>
      <c r="MIF7" s="120" t="e">
        <f>'[51]CRO2_Pro-Mes'!#REF!</f>
        <v>#REF!</v>
      </c>
      <c r="MIG7" s="120">
        <f>'[51]CRO2_Pro-Mes'!MIA3</f>
        <v>0</v>
      </c>
      <c r="MIH7" s="120" t="e">
        <f>'[51]CRO2_Pro-Mes'!#REF!</f>
        <v>#REF!</v>
      </c>
      <c r="MII7" s="120">
        <f>'[51]CRO2_Pro-Mes'!MIC3</f>
        <v>0</v>
      </c>
      <c r="MIJ7" s="120" t="e">
        <f>'[51]CRO2_Pro-Mes'!#REF!</f>
        <v>#REF!</v>
      </c>
      <c r="MIK7" s="120">
        <f>'[51]CRO2_Pro-Mes'!MIE3</f>
        <v>0</v>
      </c>
      <c r="MIL7" s="120" t="e">
        <f>'[51]CRO2_Pro-Mes'!#REF!</f>
        <v>#REF!</v>
      </c>
      <c r="MIM7" s="120">
        <f>'[51]CRO2_Pro-Mes'!MIG3</f>
        <v>0</v>
      </c>
      <c r="MIN7" s="120" t="e">
        <f>'[51]CRO2_Pro-Mes'!#REF!</f>
        <v>#REF!</v>
      </c>
      <c r="MIO7" s="120">
        <f>'[51]CRO2_Pro-Mes'!MII3</f>
        <v>0</v>
      </c>
      <c r="MIP7" s="120" t="e">
        <f>'[51]CRO2_Pro-Mes'!#REF!</f>
        <v>#REF!</v>
      </c>
      <c r="MIQ7" s="120">
        <f>'[51]CRO2_Pro-Mes'!MIK3</f>
        <v>0</v>
      </c>
      <c r="MIR7" s="120" t="e">
        <f>'[51]CRO2_Pro-Mes'!#REF!</f>
        <v>#REF!</v>
      </c>
      <c r="MIS7" s="120">
        <f>'[51]CRO2_Pro-Mes'!MIM3</f>
        <v>0</v>
      </c>
      <c r="MIT7" s="120" t="e">
        <f>'[51]CRO2_Pro-Mes'!#REF!</f>
        <v>#REF!</v>
      </c>
      <c r="MIU7" s="120">
        <f>'[51]CRO2_Pro-Mes'!MIO3</f>
        <v>0</v>
      </c>
      <c r="MIV7" s="120" t="e">
        <f>'[51]CRO2_Pro-Mes'!#REF!</f>
        <v>#REF!</v>
      </c>
      <c r="MIW7" s="120">
        <f>'[51]CRO2_Pro-Mes'!MIQ3</f>
        <v>0</v>
      </c>
      <c r="MIX7" s="120" t="e">
        <f>'[51]CRO2_Pro-Mes'!#REF!</f>
        <v>#REF!</v>
      </c>
      <c r="MIY7" s="120">
        <f>'[51]CRO2_Pro-Mes'!MIS3</f>
        <v>0</v>
      </c>
      <c r="MIZ7" s="120" t="e">
        <f>'[51]CRO2_Pro-Mes'!#REF!</f>
        <v>#REF!</v>
      </c>
      <c r="MJA7" s="120">
        <f>'[51]CRO2_Pro-Mes'!MIU3</f>
        <v>0</v>
      </c>
      <c r="MJB7" s="120" t="e">
        <f>'[51]CRO2_Pro-Mes'!#REF!</f>
        <v>#REF!</v>
      </c>
      <c r="MJC7" s="120">
        <f>'[51]CRO2_Pro-Mes'!MIW3</f>
        <v>0</v>
      </c>
      <c r="MJD7" s="120" t="e">
        <f>'[51]CRO2_Pro-Mes'!#REF!</f>
        <v>#REF!</v>
      </c>
      <c r="MJE7" s="120">
        <f>'[51]CRO2_Pro-Mes'!MIY3</f>
        <v>0</v>
      </c>
      <c r="MJF7" s="120" t="e">
        <f>'[51]CRO2_Pro-Mes'!#REF!</f>
        <v>#REF!</v>
      </c>
      <c r="MJG7" s="120">
        <f>'[51]CRO2_Pro-Mes'!MJA3</f>
        <v>0</v>
      </c>
      <c r="MJH7" s="120" t="e">
        <f>'[51]CRO2_Pro-Mes'!#REF!</f>
        <v>#REF!</v>
      </c>
      <c r="MJI7" s="120">
        <f>'[51]CRO2_Pro-Mes'!MJC3</f>
        <v>0</v>
      </c>
      <c r="MJJ7" s="120" t="e">
        <f>'[51]CRO2_Pro-Mes'!#REF!</f>
        <v>#REF!</v>
      </c>
      <c r="MJK7" s="120">
        <f>'[51]CRO2_Pro-Mes'!MJE3</f>
        <v>0</v>
      </c>
      <c r="MJL7" s="120" t="e">
        <f>'[51]CRO2_Pro-Mes'!#REF!</f>
        <v>#REF!</v>
      </c>
      <c r="MJM7" s="120">
        <f>'[51]CRO2_Pro-Mes'!MJG3</f>
        <v>0</v>
      </c>
      <c r="MJN7" s="120" t="e">
        <f>'[51]CRO2_Pro-Mes'!#REF!</f>
        <v>#REF!</v>
      </c>
      <c r="MJO7" s="120">
        <f>'[51]CRO2_Pro-Mes'!MJI3</f>
        <v>0</v>
      </c>
      <c r="MJP7" s="120" t="e">
        <f>'[51]CRO2_Pro-Mes'!#REF!</f>
        <v>#REF!</v>
      </c>
      <c r="MJQ7" s="120">
        <f>'[51]CRO2_Pro-Mes'!MJK3</f>
        <v>0</v>
      </c>
      <c r="MJR7" s="120" t="e">
        <f>'[51]CRO2_Pro-Mes'!#REF!</f>
        <v>#REF!</v>
      </c>
      <c r="MJS7" s="120">
        <f>'[51]CRO2_Pro-Mes'!MJM3</f>
        <v>0</v>
      </c>
      <c r="MJT7" s="120" t="e">
        <f>'[51]CRO2_Pro-Mes'!#REF!</f>
        <v>#REF!</v>
      </c>
      <c r="MJU7" s="120">
        <f>'[51]CRO2_Pro-Mes'!MJO3</f>
        <v>0</v>
      </c>
      <c r="MJV7" s="120" t="e">
        <f>'[51]CRO2_Pro-Mes'!#REF!</f>
        <v>#REF!</v>
      </c>
      <c r="MJW7" s="120">
        <f>'[51]CRO2_Pro-Mes'!MJQ3</f>
        <v>0</v>
      </c>
      <c r="MJX7" s="120" t="e">
        <f>'[51]CRO2_Pro-Mes'!#REF!</f>
        <v>#REF!</v>
      </c>
      <c r="MJY7" s="120">
        <f>'[51]CRO2_Pro-Mes'!MJS3</f>
        <v>0</v>
      </c>
      <c r="MJZ7" s="120" t="e">
        <f>'[51]CRO2_Pro-Mes'!#REF!</f>
        <v>#REF!</v>
      </c>
      <c r="MKA7" s="120">
        <f>'[51]CRO2_Pro-Mes'!MJU3</f>
        <v>0</v>
      </c>
      <c r="MKB7" s="120" t="e">
        <f>'[51]CRO2_Pro-Mes'!#REF!</f>
        <v>#REF!</v>
      </c>
      <c r="MKC7" s="120">
        <f>'[51]CRO2_Pro-Mes'!MJW3</f>
        <v>0</v>
      </c>
      <c r="MKD7" s="120" t="e">
        <f>'[51]CRO2_Pro-Mes'!#REF!</f>
        <v>#REF!</v>
      </c>
      <c r="MKE7" s="120">
        <f>'[51]CRO2_Pro-Mes'!MJY3</f>
        <v>0</v>
      </c>
      <c r="MKF7" s="120" t="e">
        <f>'[51]CRO2_Pro-Mes'!#REF!</f>
        <v>#REF!</v>
      </c>
      <c r="MKG7" s="120">
        <f>'[51]CRO2_Pro-Mes'!MKA3</f>
        <v>0</v>
      </c>
      <c r="MKH7" s="120" t="e">
        <f>'[51]CRO2_Pro-Mes'!#REF!</f>
        <v>#REF!</v>
      </c>
      <c r="MKI7" s="120">
        <f>'[51]CRO2_Pro-Mes'!MKC3</f>
        <v>0</v>
      </c>
      <c r="MKJ7" s="120" t="e">
        <f>'[51]CRO2_Pro-Mes'!#REF!</f>
        <v>#REF!</v>
      </c>
      <c r="MKK7" s="120">
        <f>'[51]CRO2_Pro-Mes'!MKE3</f>
        <v>0</v>
      </c>
      <c r="MKL7" s="120" t="e">
        <f>'[51]CRO2_Pro-Mes'!#REF!</f>
        <v>#REF!</v>
      </c>
      <c r="MKM7" s="120">
        <f>'[51]CRO2_Pro-Mes'!MKG3</f>
        <v>0</v>
      </c>
      <c r="MKN7" s="120" t="e">
        <f>'[51]CRO2_Pro-Mes'!#REF!</f>
        <v>#REF!</v>
      </c>
      <c r="MKO7" s="120">
        <f>'[51]CRO2_Pro-Mes'!MKI3</f>
        <v>0</v>
      </c>
      <c r="MKP7" s="120" t="e">
        <f>'[51]CRO2_Pro-Mes'!#REF!</f>
        <v>#REF!</v>
      </c>
      <c r="MKQ7" s="120">
        <f>'[51]CRO2_Pro-Mes'!MKK3</f>
        <v>0</v>
      </c>
      <c r="MKR7" s="120" t="e">
        <f>'[51]CRO2_Pro-Mes'!#REF!</f>
        <v>#REF!</v>
      </c>
      <c r="MKS7" s="120">
        <f>'[51]CRO2_Pro-Mes'!MKM3</f>
        <v>0</v>
      </c>
      <c r="MKT7" s="120" t="e">
        <f>'[51]CRO2_Pro-Mes'!#REF!</f>
        <v>#REF!</v>
      </c>
      <c r="MKU7" s="120">
        <f>'[51]CRO2_Pro-Mes'!MKO3</f>
        <v>0</v>
      </c>
      <c r="MKV7" s="120" t="e">
        <f>'[51]CRO2_Pro-Mes'!#REF!</f>
        <v>#REF!</v>
      </c>
      <c r="MKW7" s="120">
        <f>'[51]CRO2_Pro-Mes'!MKQ3</f>
        <v>0</v>
      </c>
      <c r="MKX7" s="120" t="e">
        <f>'[51]CRO2_Pro-Mes'!#REF!</f>
        <v>#REF!</v>
      </c>
      <c r="MKY7" s="120">
        <f>'[51]CRO2_Pro-Mes'!MKS3</f>
        <v>0</v>
      </c>
      <c r="MKZ7" s="120" t="e">
        <f>'[51]CRO2_Pro-Mes'!#REF!</f>
        <v>#REF!</v>
      </c>
      <c r="MLA7" s="120">
        <f>'[51]CRO2_Pro-Mes'!MKU3</f>
        <v>0</v>
      </c>
      <c r="MLB7" s="120" t="e">
        <f>'[51]CRO2_Pro-Mes'!#REF!</f>
        <v>#REF!</v>
      </c>
      <c r="MLC7" s="120">
        <f>'[51]CRO2_Pro-Mes'!MKW3</f>
        <v>0</v>
      </c>
      <c r="MLD7" s="120" t="e">
        <f>'[51]CRO2_Pro-Mes'!#REF!</f>
        <v>#REF!</v>
      </c>
      <c r="MLE7" s="120">
        <f>'[51]CRO2_Pro-Mes'!MKY3</f>
        <v>0</v>
      </c>
      <c r="MLF7" s="120" t="e">
        <f>'[51]CRO2_Pro-Mes'!#REF!</f>
        <v>#REF!</v>
      </c>
      <c r="MLG7" s="120">
        <f>'[51]CRO2_Pro-Mes'!MLA3</f>
        <v>0</v>
      </c>
      <c r="MLH7" s="120" t="e">
        <f>'[51]CRO2_Pro-Mes'!#REF!</f>
        <v>#REF!</v>
      </c>
      <c r="MLI7" s="120">
        <f>'[51]CRO2_Pro-Mes'!MLC3</f>
        <v>0</v>
      </c>
      <c r="MLJ7" s="120" t="e">
        <f>'[51]CRO2_Pro-Mes'!#REF!</f>
        <v>#REF!</v>
      </c>
      <c r="MLK7" s="120">
        <f>'[51]CRO2_Pro-Mes'!MLE3</f>
        <v>0</v>
      </c>
      <c r="MLL7" s="120" t="e">
        <f>'[51]CRO2_Pro-Mes'!#REF!</f>
        <v>#REF!</v>
      </c>
      <c r="MLM7" s="120">
        <f>'[51]CRO2_Pro-Mes'!MLG3</f>
        <v>0</v>
      </c>
      <c r="MLN7" s="120" t="e">
        <f>'[51]CRO2_Pro-Mes'!#REF!</f>
        <v>#REF!</v>
      </c>
      <c r="MLO7" s="120">
        <f>'[51]CRO2_Pro-Mes'!MLI3</f>
        <v>0</v>
      </c>
      <c r="MLP7" s="120" t="e">
        <f>'[51]CRO2_Pro-Mes'!#REF!</f>
        <v>#REF!</v>
      </c>
      <c r="MLQ7" s="120">
        <f>'[51]CRO2_Pro-Mes'!MLK3</f>
        <v>0</v>
      </c>
      <c r="MLR7" s="120" t="e">
        <f>'[51]CRO2_Pro-Mes'!#REF!</f>
        <v>#REF!</v>
      </c>
      <c r="MLS7" s="120">
        <f>'[51]CRO2_Pro-Mes'!MLM3</f>
        <v>0</v>
      </c>
      <c r="MLT7" s="120" t="e">
        <f>'[51]CRO2_Pro-Mes'!#REF!</f>
        <v>#REF!</v>
      </c>
      <c r="MLU7" s="120">
        <f>'[51]CRO2_Pro-Mes'!MLO3</f>
        <v>0</v>
      </c>
      <c r="MLV7" s="120" t="e">
        <f>'[51]CRO2_Pro-Mes'!#REF!</f>
        <v>#REF!</v>
      </c>
      <c r="MLW7" s="120">
        <f>'[51]CRO2_Pro-Mes'!MLQ3</f>
        <v>0</v>
      </c>
      <c r="MLX7" s="120" t="e">
        <f>'[51]CRO2_Pro-Mes'!#REF!</f>
        <v>#REF!</v>
      </c>
      <c r="MLY7" s="120">
        <f>'[51]CRO2_Pro-Mes'!MLS3</f>
        <v>0</v>
      </c>
      <c r="MLZ7" s="120" t="e">
        <f>'[51]CRO2_Pro-Mes'!#REF!</f>
        <v>#REF!</v>
      </c>
      <c r="MMA7" s="120">
        <f>'[51]CRO2_Pro-Mes'!MLU3</f>
        <v>0</v>
      </c>
      <c r="MMB7" s="120" t="e">
        <f>'[51]CRO2_Pro-Mes'!#REF!</f>
        <v>#REF!</v>
      </c>
      <c r="MMC7" s="120">
        <f>'[51]CRO2_Pro-Mes'!MLW3</f>
        <v>0</v>
      </c>
      <c r="MMD7" s="120" t="e">
        <f>'[51]CRO2_Pro-Mes'!#REF!</f>
        <v>#REF!</v>
      </c>
      <c r="MME7" s="120">
        <f>'[51]CRO2_Pro-Mes'!MLY3</f>
        <v>0</v>
      </c>
      <c r="MMF7" s="120" t="e">
        <f>'[51]CRO2_Pro-Mes'!#REF!</f>
        <v>#REF!</v>
      </c>
      <c r="MMG7" s="120">
        <f>'[51]CRO2_Pro-Mes'!MMA3</f>
        <v>0</v>
      </c>
      <c r="MMH7" s="120" t="e">
        <f>'[51]CRO2_Pro-Mes'!#REF!</f>
        <v>#REF!</v>
      </c>
      <c r="MMI7" s="120">
        <f>'[51]CRO2_Pro-Mes'!MMC3</f>
        <v>0</v>
      </c>
      <c r="MMJ7" s="120" t="e">
        <f>'[51]CRO2_Pro-Mes'!#REF!</f>
        <v>#REF!</v>
      </c>
      <c r="MMK7" s="120">
        <f>'[51]CRO2_Pro-Mes'!MME3</f>
        <v>0</v>
      </c>
      <c r="MML7" s="120" t="e">
        <f>'[51]CRO2_Pro-Mes'!#REF!</f>
        <v>#REF!</v>
      </c>
      <c r="MMM7" s="120">
        <f>'[51]CRO2_Pro-Mes'!MMG3</f>
        <v>0</v>
      </c>
      <c r="MMN7" s="120" t="e">
        <f>'[51]CRO2_Pro-Mes'!#REF!</f>
        <v>#REF!</v>
      </c>
      <c r="MMO7" s="120">
        <f>'[51]CRO2_Pro-Mes'!MMI3</f>
        <v>0</v>
      </c>
      <c r="MMP7" s="120" t="e">
        <f>'[51]CRO2_Pro-Mes'!#REF!</f>
        <v>#REF!</v>
      </c>
      <c r="MMQ7" s="120">
        <f>'[51]CRO2_Pro-Mes'!MMK3</f>
        <v>0</v>
      </c>
      <c r="MMR7" s="120" t="e">
        <f>'[51]CRO2_Pro-Mes'!#REF!</f>
        <v>#REF!</v>
      </c>
      <c r="MMS7" s="120">
        <f>'[51]CRO2_Pro-Mes'!MMM3</f>
        <v>0</v>
      </c>
      <c r="MMT7" s="120" t="e">
        <f>'[51]CRO2_Pro-Mes'!#REF!</f>
        <v>#REF!</v>
      </c>
      <c r="MMU7" s="120">
        <f>'[51]CRO2_Pro-Mes'!MMO3</f>
        <v>0</v>
      </c>
      <c r="MMV7" s="120" t="e">
        <f>'[51]CRO2_Pro-Mes'!#REF!</f>
        <v>#REF!</v>
      </c>
      <c r="MMW7" s="120">
        <f>'[51]CRO2_Pro-Mes'!MMQ3</f>
        <v>0</v>
      </c>
      <c r="MMX7" s="120" t="e">
        <f>'[51]CRO2_Pro-Mes'!#REF!</f>
        <v>#REF!</v>
      </c>
      <c r="MMY7" s="120">
        <f>'[51]CRO2_Pro-Mes'!MMS3</f>
        <v>0</v>
      </c>
      <c r="MMZ7" s="120" t="e">
        <f>'[51]CRO2_Pro-Mes'!#REF!</f>
        <v>#REF!</v>
      </c>
      <c r="MNA7" s="120">
        <f>'[51]CRO2_Pro-Mes'!MMU3</f>
        <v>0</v>
      </c>
      <c r="MNB7" s="120" t="e">
        <f>'[51]CRO2_Pro-Mes'!#REF!</f>
        <v>#REF!</v>
      </c>
      <c r="MNC7" s="120">
        <f>'[51]CRO2_Pro-Mes'!MMW3</f>
        <v>0</v>
      </c>
      <c r="MND7" s="120" t="e">
        <f>'[51]CRO2_Pro-Mes'!#REF!</f>
        <v>#REF!</v>
      </c>
      <c r="MNE7" s="120">
        <f>'[51]CRO2_Pro-Mes'!MMY3</f>
        <v>0</v>
      </c>
      <c r="MNF7" s="120" t="e">
        <f>'[51]CRO2_Pro-Mes'!#REF!</f>
        <v>#REF!</v>
      </c>
      <c r="MNG7" s="120">
        <f>'[51]CRO2_Pro-Mes'!MNA3</f>
        <v>0</v>
      </c>
      <c r="MNH7" s="120" t="e">
        <f>'[51]CRO2_Pro-Mes'!#REF!</f>
        <v>#REF!</v>
      </c>
      <c r="MNI7" s="120">
        <f>'[51]CRO2_Pro-Mes'!MNC3</f>
        <v>0</v>
      </c>
      <c r="MNJ7" s="120" t="e">
        <f>'[51]CRO2_Pro-Mes'!#REF!</f>
        <v>#REF!</v>
      </c>
      <c r="MNK7" s="120">
        <f>'[51]CRO2_Pro-Mes'!MNE3</f>
        <v>0</v>
      </c>
      <c r="MNL7" s="120" t="e">
        <f>'[51]CRO2_Pro-Mes'!#REF!</f>
        <v>#REF!</v>
      </c>
      <c r="MNM7" s="120">
        <f>'[51]CRO2_Pro-Mes'!MNG3</f>
        <v>0</v>
      </c>
      <c r="MNN7" s="120" t="e">
        <f>'[51]CRO2_Pro-Mes'!#REF!</f>
        <v>#REF!</v>
      </c>
      <c r="MNO7" s="120">
        <f>'[51]CRO2_Pro-Mes'!MNI3</f>
        <v>0</v>
      </c>
      <c r="MNP7" s="120" t="e">
        <f>'[51]CRO2_Pro-Mes'!#REF!</f>
        <v>#REF!</v>
      </c>
      <c r="MNQ7" s="120">
        <f>'[51]CRO2_Pro-Mes'!MNK3</f>
        <v>0</v>
      </c>
      <c r="MNR7" s="120" t="e">
        <f>'[51]CRO2_Pro-Mes'!#REF!</f>
        <v>#REF!</v>
      </c>
      <c r="MNS7" s="120">
        <f>'[51]CRO2_Pro-Mes'!MNM3</f>
        <v>0</v>
      </c>
      <c r="MNT7" s="120" t="e">
        <f>'[51]CRO2_Pro-Mes'!#REF!</f>
        <v>#REF!</v>
      </c>
      <c r="MNU7" s="120">
        <f>'[51]CRO2_Pro-Mes'!MNO3</f>
        <v>0</v>
      </c>
      <c r="MNV7" s="120" t="e">
        <f>'[51]CRO2_Pro-Mes'!#REF!</f>
        <v>#REF!</v>
      </c>
      <c r="MNW7" s="120">
        <f>'[51]CRO2_Pro-Mes'!MNQ3</f>
        <v>0</v>
      </c>
      <c r="MNX7" s="120" t="e">
        <f>'[51]CRO2_Pro-Mes'!#REF!</f>
        <v>#REF!</v>
      </c>
      <c r="MNY7" s="120">
        <f>'[51]CRO2_Pro-Mes'!MNS3</f>
        <v>0</v>
      </c>
      <c r="MNZ7" s="120" t="e">
        <f>'[51]CRO2_Pro-Mes'!#REF!</f>
        <v>#REF!</v>
      </c>
      <c r="MOA7" s="120">
        <f>'[51]CRO2_Pro-Mes'!MNU3</f>
        <v>0</v>
      </c>
      <c r="MOB7" s="120" t="e">
        <f>'[51]CRO2_Pro-Mes'!#REF!</f>
        <v>#REF!</v>
      </c>
      <c r="MOC7" s="120">
        <f>'[51]CRO2_Pro-Mes'!MNW3</f>
        <v>0</v>
      </c>
      <c r="MOD7" s="120" t="e">
        <f>'[51]CRO2_Pro-Mes'!#REF!</f>
        <v>#REF!</v>
      </c>
      <c r="MOE7" s="120">
        <f>'[51]CRO2_Pro-Mes'!MNY3</f>
        <v>0</v>
      </c>
      <c r="MOF7" s="120" t="e">
        <f>'[51]CRO2_Pro-Mes'!#REF!</f>
        <v>#REF!</v>
      </c>
      <c r="MOG7" s="120">
        <f>'[51]CRO2_Pro-Mes'!MOA3</f>
        <v>0</v>
      </c>
      <c r="MOH7" s="120" t="e">
        <f>'[51]CRO2_Pro-Mes'!#REF!</f>
        <v>#REF!</v>
      </c>
      <c r="MOI7" s="120">
        <f>'[51]CRO2_Pro-Mes'!MOC3</f>
        <v>0</v>
      </c>
      <c r="MOJ7" s="120" t="e">
        <f>'[51]CRO2_Pro-Mes'!#REF!</f>
        <v>#REF!</v>
      </c>
      <c r="MOK7" s="120">
        <f>'[51]CRO2_Pro-Mes'!MOE3</f>
        <v>0</v>
      </c>
      <c r="MOL7" s="120" t="e">
        <f>'[51]CRO2_Pro-Mes'!#REF!</f>
        <v>#REF!</v>
      </c>
      <c r="MOM7" s="120">
        <f>'[51]CRO2_Pro-Mes'!MOG3</f>
        <v>0</v>
      </c>
      <c r="MON7" s="120" t="e">
        <f>'[51]CRO2_Pro-Mes'!#REF!</f>
        <v>#REF!</v>
      </c>
      <c r="MOO7" s="120">
        <f>'[51]CRO2_Pro-Mes'!MOI3</f>
        <v>0</v>
      </c>
      <c r="MOP7" s="120" t="e">
        <f>'[51]CRO2_Pro-Mes'!#REF!</f>
        <v>#REF!</v>
      </c>
      <c r="MOQ7" s="120">
        <f>'[51]CRO2_Pro-Mes'!MOK3</f>
        <v>0</v>
      </c>
      <c r="MOR7" s="120" t="e">
        <f>'[51]CRO2_Pro-Mes'!#REF!</f>
        <v>#REF!</v>
      </c>
      <c r="MOS7" s="120">
        <f>'[51]CRO2_Pro-Mes'!MOM3</f>
        <v>0</v>
      </c>
      <c r="MOT7" s="120" t="e">
        <f>'[51]CRO2_Pro-Mes'!#REF!</f>
        <v>#REF!</v>
      </c>
      <c r="MOU7" s="120">
        <f>'[51]CRO2_Pro-Mes'!MOO3</f>
        <v>0</v>
      </c>
      <c r="MOV7" s="120" t="e">
        <f>'[51]CRO2_Pro-Mes'!#REF!</f>
        <v>#REF!</v>
      </c>
      <c r="MOW7" s="120">
        <f>'[51]CRO2_Pro-Mes'!MOQ3</f>
        <v>0</v>
      </c>
      <c r="MOX7" s="120" t="e">
        <f>'[51]CRO2_Pro-Mes'!#REF!</f>
        <v>#REF!</v>
      </c>
      <c r="MOY7" s="120">
        <f>'[51]CRO2_Pro-Mes'!MOS3</f>
        <v>0</v>
      </c>
      <c r="MOZ7" s="120" t="e">
        <f>'[51]CRO2_Pro-Mes'!#REF!</f>
        <v>#REF!</v>
      </c>
      <c r="MPA7" s="120">
        <f>'[51]CRO2_Pro-Mes'!MOU3</f>
        <v>0</v>
      </c>
      <c r="MPB7" s="120" t="e">
        <f>'[51]CRO2_Pro-Mes'!#REF!</f>
        <v>#REF!</v>
      </c>
      <c r="MPC7" s="120">
        <f>'[51]CRO2_Pro-Mes'!MOW3</f>
        <v>0</v>
      </c>
      <c r="MPD7" s="120" t="e">
        <f>'[51]CRO2_Pro-Mes'!#REF!</f>
        <v>#REF!</v>
      </c>
      <c r="MPE7" s="120">
        <f>'[51]CRO2_Pro-Mes'!MOY3</f>
        <v>0</v>
      </c>
      <c r="MPF7" s="120" t="e">
        <f>'[51]CRO2_Pro-Mes'!#REF!</f>
        <v>#REF!</v>
      </c>
      <c r="MPG7" s="120">
        <f>'[51]CRO2_Pro-Mes'!MPA3</f>
        <v>0</v>
      </c>
      <c r="MPH7" s="120" t="e">
        <f>'[51]CRO2_Pro-Mes'!#REF!</f>
        <v>#REF!</v>
      </c>
      <c r="MPI7" s="120">
        <f>'[51]CRO2_Pro-Mes'!MPC3</f>
        <v>0</v>
      </c>
      <c r="MPJ7" s="120" t="e">
        <f>'[51]CRO2_Pro-Mes'!#REF!</f>
        <v>#REF!</v>
      </c>
      <c r="MPK7" s="120">
        <f>'[51]CRO2_Pro-Mes'!MPE3</f>
        <v>0</v>
      </c>
      <c r="MPL7" s="120" t="e">
        <f>'[51]CRO2_Pro-Mes'!#REF!</f>
        <v>#REF!</v>
      </c>
      <c r="MPM7" s="120">
        <f>'[51]CRO2_Pro-Mes'!MPG3</f>
        <v>0</v>
      </c>
      <c r="MPN7" s="120" t="e">
        <f>'[51]CRO2_Pro-Mes'!#REF!</f>
        <v>#REF!</v>
      </c>
      <c r="MPO7" s="120">
        <f>'[51]CRO2_Pro-Mes'!MPI3</f>
        <v>0</v>
      </c>
      <c r="MPP7" s="120" t="e">
        <f>'[51]CRO2_Pro-Mes'!#REF!</f>
        <v>#REF!</v>
      </c>
      <c r="MPQ7" s="120">
        <f>'[51]CRO2_Pro-Mes'!MPK3</f>
        <v>0</v>
      </c>
      <c r="MPR7" s="120" t="e">
        <f>'[51]CRO2_Pro-Mes'!#REF!</f>
        <v>#REF!</v>
      </c>
      <c r="MPS7" s="120">
        <f>'[51]CRO2_Pro-Mes'!MPM3</f>
        <v>0</v>
      </c>
      <c r="MPT7" s="120" t="e">
        <f>'[51]CRO2_Pro-Mes'!#REF!</f>
        <v>#REF!</v>
      </c>
      <c r="MPU7" s="120">
        <f>'[51]CRO2_Pro-Mes'!MPO3</f>
        <v>0</v>
      </c>
      <c r="MPV7" s="120" t="e">
        <f>'[51]CRO2_Pro-Mes'!#REF!</f>
        <v>#REF!</v>
      </c>
      <c r="MPW7" s="120">
        <f>'[51]CRO2_Pro-Mes'!MPQ3</f>
        <v>0</v>
      </c>
      <c r="MPX7" s="120" t="e">
        <f>'[51]CRO2_Pro-Mes'!#REF!</f>
        <v>#REF!</v>
      </c>
      <c r="MPY7" s="120">
        <f>'[51]CRO2_Pro-Mes'!MPS3</f>
        <v>0</v>
      </c>
      <c r="MPZ7" s="120" t="e">
        <f>'[51]CRO2_Pro-Mes'!#REF!</f>
        <v>#REF!</v>
      </c>
      <c r="MQA7" s="120">
        <f>'[51]CRO2_Pro-Mes'!MPU3</f>
        <v>0</v>
      </c>
      <c r="MQB7" s="120" t="e">
        <f>'[51]CRO2_Pro-Mes'!#REF!</f>
        <v>#REF!</v>
      </c>
      <c r="MQC7" s="120">
        <f>'[51]CRO2_Pro-Mes'!MPW3</f>
        <v>0</v>
      </c>
      <c r="MQD7" s="120" t="e">
        <f>'[51]CRO2_Pro-Mes'!#REF!</f>
        <v>#REF!</v>
      </c>
      <c r="MQE7" s="120">
        <f>'[51]CRO2_Pro-Mes'!MPY3</f>
        <v>0</v>
      </c>
      <c r="MQF7" s="120" t="e">
        <f>'[51]CRO2_Pro-Mes'!#REF!</f>
        <v>#REF!</v>
      </c>
      <c r="MQG7" s="120">
        <f>'[51]CRO2_Pro-Mes'!MQA3</f>
        <v>0</v>
      </c>
      <c r="MQH7" s="120" t="e">
        <f>'[51]CRO2_Pro-Mes'!#REF!</f>
        <v>#REF!</v>
      </c>
      <c r="MQI7" s="120">
        <f>'[51]CRO2_Pro-Mes'!MQC3</f>
        <v>0</v>
      </c>
      <c r="MQJ7" s="120" t="e">
        <f>'[51]CRO2_Pro-Mes'!#REF!</f>
        <v>#REF!</v>
      </c>
      <c r="MQK7" s="120">
        <f>'[51]CRO2_Pro-Mes'!MQE3</f>
        <v>0</v>
      </c>
      <c r="MQL7" s="120" t="e">
        <f>'[51]CRO2_Pro-Mes'!#REF!</f>
        <v>#REF!</v>
      </c>
      <c r="MQM7" s="120">
        <f>'[51]CRO2_Pro-Mes'!MQG3</f>
        <v>0</v>
      </c>
      <c r="MQN7" s="120" t="e">
        <f>'[51]CRO2_Pro-Mes'!#REF!</f>
        <v>#REF!</v>
      </c>
      <c r="MQO7" s="120">
        <f>'[51]CRO2_Pro-Mes'!MQI3</f>
        <v>0</v>
      </c>
      <c r="MQP7" s="120" t="e">
        <f>'[51]CRO2_Pro-Mes'!#REF!</f>
        <v>#REF!</v>
      </c>
      <c r="MQQ7" s="120">
        <f>'[51]CRO2_Pro-Mes'!MQK3</f>
        <v>0</v>
      </c>
      <c r="MQR7" s="120" t="e">
        <f>'[51]CRO2_Pro-Mes'!#REF!</f>
        <v>#REF!</v>
      </c>
      <c r="MQS7" s="120">
        <f>'[51]CRO2_Pro-Mes'!MQM3</f>
        <v>0</v>
      </c>
      <c r="MQT7" s="120" t="e">
        <f>'[51]CRO2_Pro-Mes'!#REF!</f>
        <v>#REF!</v>
      </c>
      <c r="MQU7" s="120">
        <f>'[51]CRO2_Pro-Mes'!MQO3</f>
        <v>0</v>
      </c>
      <c r="MQV7" s="120" t="e">
        <f>'[51]CRO2_Pro-Mes'!#REF!</f>
        <v>#REF!</v>
      </c>
      <c r="MQW7" s="120">
        <f>'[51]CRO2_Pro-Mes'!MQQ3</f>
        <v>0</v>
      </c>
      <c r="MQX7" s="120" t="e">
        <f>'[51]CRO2_Pro-Mes'!#REF!</f>
        <v>#REF!</v>
      </c>
      <c r="MQY7" s="120">
        <f>'[51]CRO2_Pro-Mes'!MQS3</f>
        <v>0</v>
      </c>
      <c r="MQZ7" s="120" t="e">
        <f>'[51]CRO2_Pro-Mes'!#REF!</f>
        <v>#REF!</v>
      </c>
      <c r="MRA7" s="120">
        <f>'[51]CRO2_Pro-Mes'!MQU3</f>
        <v>0</v>
      </c>
      <c r="MRB7" s="120" t="e">
        <f>'[51]CRO2_Pro-Mes'!#REF!</f>
        <v>#REF!</v>
      </c>
      <c r="MRC7" s="120">
        <f>'[51]CRO2_Pro-Mes'!MQW3</f>
        <v>0</v>
      </c>
      <c r="MRD7" s="120" t="e">
        <f>'[51]CRO2_Pro-Mes'!#REF!</f>
        <v>#REF!</v>
      </c>
      <c r="MRE7" s="120">
        <f>'[51]CRO2_Pro-Mes'!MQY3</f>
        <v>0</v>
      </c>
      <c r="MRF7" s="120" t="e">
        <f>'[51]CRO2_Pro-Mes'!#REF!</f>
        <v>#REF!</v>
      </c>
      <c r="MRG7" s="120">
        <f>'[51]CRO2_Pro-Mes'!MRA3</f>
        <v>0</v>
      </c>
      <c r="MRH7" s="120" t="e">
        <f>'[51]CRO2_Pro-Mes'!#REF!</f>
        <v>#REF!</v>
      </c>
      <c r="MRI7" s="120">
        <f>'[51]CRO2_Pro-Mes'!MRC3</f>
        <v>0</v>
      </c>
      <c r="MRJ7" s="120" t="e">
        <f>'[51]CRO2_Pro-Mes'!#REF!</f>
        <v>#REF!</v>
      </c>
      <c r="MRK7" s="120">
        <f>'[51]CRO2_Pro-Mes'!MRE3</f>
        <v>0</v>
      </c>
      <c r="MRL7" s="120" t="e">
        <f>'[51]CRO2_Pro-Mes'!#REF!</f>
        <v>#REF!</v>
      </c>
      <c r="MRM7" s="120">
        <f>'[51]CRO2_Pro-Mes'!MRG3</f>
        <v>0</v>
      </c>
      <c r="MRN7" s="120" t="e">
        <f>'[51]CRO2_Pro-Mes'!#REF!</f>
        <v>#REF!</v>
      </c>
      <c r="MRO7" s="120">
        <f>'[51]CRO2_Pro-Mes'!MRI3</f>
        <v>0</v>
      </c>
      <c r="MRP7" s="120" t="e">
        <f>'[51]CRO2_Pro-Mes'!#REF!</f>
        <v>#REF!</v>
      </c>
      <c r="MRQ7" s="120">
        <f>'[51]CRO2_Pro-Mes'!MRK3</f>
        <v>0</v>
      </c>
      <c r="MRR7" s="120" t="e">
        <f>'[51]CRO2_Pro-Mes'!#REF!</f>
        <v>#REF!</v>
      </c>
      <c r="MRS7" s="120">
        <f>'[51]CRO2_Pro-Mes'!MRM3</f>
        <v>0</v>
      </c>
      <c r="MRT7" s="120" t="e">
        <f>'[51]CRO2_Pro-Mes'!#REF!</f>
        <v>#REF!</v>
      </c>
      <c r="MRU7" s="120">
        <f>'[51]CRO2_Pro-Mes'!MRO3</f>
        <v>0</v>
      </c>
      <c r="MRV7" s="120" t="e">
        <f>'[51]CRO2_Pro-Mes'!#REF!</f>
        <v>#REF!</v>
      </c>
      <c r="MRW7" s="120">
        <f>'[51]CRO2_Pro-Mes'!MRQ3</f>
        <v>0</v>
      </c>
      <c r="MRX7" s="120" t="e">
        <f>'[51]CRO2_Pro-Mes'!#REF!</f>
        <v>#REF!</v>
      </c>
      <c r="MRY7" s="120">
        <f>'[51]CRO2_Pro-Mes'!MRS3</f>
        <v>0</v>
      </c>
      <c r="MRZ7" s="120" t="e">
        <f>'[51]CRO2_Pro-Mes'!#REF!</f>
        <v>#REF!</v>
      </c>
      <c r="MSA7" s="120">
        <f>'[51]CRO2_Pro-Mes'!MRU3</f>
        <v>0</v>
      </c>
      <c r="MSB7" s="120" t="e">
        <f>'[51]CRO2_Pro-Mes'!#REF!</f>
        <v>#REF!</v>
      </c>
      <c r="MSC7" s="120">
        <f>'[51]CRO2_Pro-Mes'!MRW3</f>
        <v>0</v>
      </c>
      <c r="MSD7" s="120" t="e">
        <f>'[51]CRO2_Pro-Mes'!#REF!</f>
        <v>#REF!</v>
      </c>
      <c r="MSE7" s="120">
        <f>'[51]CRO2_Pro-Mes'!MRY3</f>
        <v>0</v>
      </c>
      <c r="MSF7" s="120" t="e">
        <f>'[51]CRO2_Pro-Mes'!#REF!</f>
        <v>#REF!</v>
      </c>
      <c r="MSG7" s="120">
        <f>'[51]CRO2_Pro-Mes'!MSA3</f>
        <v>0</v>
      </c>
      <c r="MSH7" s="120" t="e">
        <f>'[51]CRO2_Pro-Mes'!#REF!</f>
        <v>#REF!</v>
      </c>
      <c r="MSI7" s="120">
        <f>'[51]CRO2_Pro-Mes'!MSC3</f>
        <v>0</v>
      </c>
      <c r="MSJ7" s="120" t="e">
        <f>'[51]CRO2_Pro-Mes'!#REF!</f>
        <v>#REF!</v>
      </c>
      <c r="MSK7" s="120">
        <f>'[51]CRO2_Pro-Mes'!MSE3</f>
        <v>0</v>
      </c>
      <c r="MSL7" s="120" t="e">
        <f>'[51]CRO2_Pro-Mes'!#REF!</f>
        <v>#REF!</v>
      </c>
      <c r="MSM7" s="120">
        <f>'[51]CRO2_Pro-Mes'!MSG3</f>
        <v>0</v>
      </c>
      <c r="MSN7" s="120" t="e">
        <f>'[51]CRO2_Pro-Mes'!#REF!</f>
        <v>#REF!</v>
      </c>
      <c r="MSO7" s="120">
        <f>'[51]CRO2_Pro-Mes'!MSI3</f>
        <v>0</v>
      </c>
      <c r="MSP7" s="120" t="e">
        <f>'[51]CRO2_Pro-Mes'!#REF!</f>
        <v>#REF!</v>
      </c>
      <c r="MSQ7" s="120">
        <f>'[51]CRO2_Pro-Mes'!MSK3</f>
        <v>0</v>
      </c>
      <c r="MSR7" s="120" t="e">
        <f>'[51]CRO2_Pro-Mes'!#REF!</f>
        <v>#REF!</v>
      </c>
      <c r="MSS7" s="120">
        <f>'[51]CRO2_Pro-Mes'!MSM3</f>
        <v>0</v>
      </c>
      <c r="MST7" s="120" t="e">
        <f>'[51]CRO2_Pro-Mes'!#REF!</f>
        <v>#REF!</v>
      </c>
      <c r="MSU7" s="120">
        <f>'[51]CRO2_Pro-Mes'!MSO3</f>
        <v>0</v>
      </c>
      <c r="MSV7" s="120" t="e">
        <f>'[51]CRO2_Pro-Mes'!#REF!</f>
        <v>#REF!</v>
      </c>
      <c r="MSW7" s="120">
        <f>'[51]CRO2_Pro-Mes'!MSQ3</f>
        <v>0</v>
      </c>
      <c r="MSX7" s="120" t="e">
        <f>'[51]CRO2_Pro-Mes'!#REF!</f>
        <v>#REF!</v>
      </c>
      <c r="MSY7" s="120">
        <f>'[51]CRO2_Pro-Mes'!MSS3</f>
        <v>0</v>
      </c>
      <c r="MSZ7" s="120" t="e">
        <f>'[51]CRO2_Pro-Mes'!#REF!</f>
        <v>#REF!</v>
      </c>
      <c r="MTA7" s="120">
        <f>'[51]CRO2_Pro-Mes'!MSU3</f>
        <v>0</v>
      </c>
      <c r="MTB7" s="120" t="e">
        <f>'[51]CRO2_Pro-Mes'!#REF!</f>
        <v>#REF!</v>
      </c>
      <c r="MTC7" s="120">
        <f>'[51]CRO2_Pro-Mes'!MSW3</f>
        <v>0</v>
      </c>
      <c r="MTD7" s="120" t="e">
        <f>'[51]CRO2_Pro-Mes'!#REF!</f>
        <v>#REF!</v>
      </c>
      <c r="MTE7" s="120">
        <f>'[51]CRO2_Pro-Mes'!MSY3</f>
        <v>0</v>
      </c>
      <c r="MTF7" s="120" t="e">
        <f>'[51]CRO2_Pro-Mes'!#REF!</f>
        <v>#REF!</v>
      </c>
      <c r="MTG7" s="120">
        <f>'[51]CRO2_Pro-Mes'!MTA3</f>
        <v>0</v>
      </c>
      <c r="MTH7" s="120" t="e">
        <f>'[51]CRO2_Pro-Mes'!#REF!</f>
        <v>#REF!</v>
      </c>
      <c r="MTI7" s="120">
        <f>'[51]CRO2_Pro-Mes'!MTC3</f>
        <v>0</v>
      </c>
      <c r="MTJ7" s="120" t="e">
        <f>'[51]CRO2_Pro-Mes'!#REF!</f>
        <v>#REF!</v>
      </c>
      <c r="MTK7" s="120">
        <f>'[51]CRO2_Pro-Mes'!MTE3</f>
        <v>0</v>
      </c>
      <c r="MTL7" s="120" t="e">
        <f>'[51]CRO2_Pro-Mes'!#REF!</f>
        <v>#REF!</v>
      </c>
      <c r="MTM7" s="120">
        <f>'[51]CRO2_Pro-Mes'!MTG3</f>
        <v>0</v>
      </c>
      <c r="MTN7" s="120" t="e">
        <f>'[51]CRO2_Pro-Mes'!#REF!</f>
        <v>#REF!</v>
      </c>
      <c r="MTO7" s="120">
        <f>'[51]CRO2_Pro-Mes'!MTI3</f>
        <v>0</v>
      </c>
      <c r="MTP7" s="120" t="e">
        <f>'[51]CRO2_Pro-Mes'!#REF!</f>
        <v>#REF!</v>
      </c>
      <c r="MTQ7" s="120">
        <f>'[51]CRO2_Pro-Mes'!MTK3</f>
        <v>0</v>
      </c>
      <c r="MTR7" s="120" t="e">
        <f>'[51]CRO2_Pro-Mes'!#REF!</f>
        <v>#REF!</v>
      </c>
      <c r="MTS7" s="120">
        <f>'[51]CRO2_Pro-Mes'!MTM3</f>
        <v>0</v>
      </c>
      <c r="MTT7" s="120" t="e">
        <f>'[51]CRO2_Pro-Mes'!#REF!</f>
        <v>#REF!</v>
      </c>
      <c r="MTU7" s="120">
        <f>'[51]CRO2_Pro-Mes'!MTO3</f>
        <v>0</v>
      </c>
      <c r="MTV7" s="120" t="e">
        <f>'[51]CRO2_Pro-Mes'!#REF!</f>
        <v>#REF!</v>
      </c>
      <c r="MTW7" s="120">
        <f>'[51]CRO2_Pro-Mes'!MTQ3</f>
        <v>0</v>
      </c>
      <c r="MTX7" s="120" t="e">
        <f>'[51]CRO2_Pro-Mes'!#REF!</f>
        <v>#REF!</v>
      </c>
      <c r="MTY7" s="120">
        <f>'[51]CRO2_Pro-Mes'!MTS3</f>
        <v>0</v>
      </c>
      <c r="MTZ7" s="120" t="e">
        <f>'[51]CRO2_Pro-Mes'!#REF!</f>
        <v>#REF!</v>
      </c>
      <c r="MUA7" s="120">
        <f>'[51]CRO2_Pro-Mes'!MTU3</f>
        <v>0</v>
      </c>
      <c r="MUB7" s="120" t="e">
        <f>'[51]CRO2_Pro-Mes'!#REF!</f>
        <v>#REF!</v>
      </c>
      <c r="MUC7" s="120">
        <f>'[51]CRO2_Pro-Mes'!MTW3</f>
        <v>0</v>
      </c>
      <c r="MUD7" s="120" t="e">
        <f>'[51]CRO2_Pro-Mes'!#REF!</f>
        <v>#REF!</v>
      </c>
      <c r="MUE7" s="120">
        <f>'[51]CRO2_Pro-Mes'!MTY3</f>
        <v>0</v>
      </c>
      <c r="MUF7" s="120" t="e">
        <f>'[51]CRO2_Pro-Mes'!#REF!</f>
        <v>#REF!</v>
      </c>
      <c r="MUG7" s="120">
        <f>'[51]CRO2_Pro-Mes'!MUA3</f>
        <v>0</v>
      </c>
      <c r="MUH7" s="120" t="e">
        <f>'[51]CRO2_Pro-Mes'!#REF!</f>
        <v>#REF!</v>
      </c>
      <c r="MUI7" s="120">
        <f>'[51]CRO2_Pro-Mes'!MUC3</f>
        <v>0</v>
      </c>
      <c r="MUJ7" s="120" t="e">
        <f>'[51]CRO2_Pro-Mes'!#REF!</f>
        <v>#REF!</v>
      </c>
      <c r="MUK7" s="120">
        <f>'[51]CRO2_Pro-Mes'!MUE3</f>
        <v>0</v>
      </c>
      <c r="MUL7" s="120" t="e">
        <f>'[51]CRO2_Pro-Mes'!#REF!</f>
        <v>#REF!</v>
      </c>
      <c r="MUM7" s="120">
        <f>'[51]CRO2_Pro-Mes'!MUG3</f>
        <v>0</v>
      </c>
      <c r="MUN7" s="120" t="e">
        <f>'[51]CRO2_Pro-Mes'!#REF!</f>
        <v>#REF!</v>
      </c>
      <c r="MUO7" s="120">
        <f>'[51]CRO2_Pro-Mes'!MUI3</f>
        <v>0</v>
      </c>
      <c r="MUP7" s="120" t="e">
        <f>'[51]CRO2_Pro-Mes'!#REF!</f>
        <v>#REF!</v>
      </c>
      <c r="MUQ7" s="120">
        <f>'[51]CRO2_Pro-Mes'!MUK3</f>
        <v>0</v>
      </c>
      <c r="MUR7" s="120" t="e">
        <f>'[51]CRO2_Pro-Mes'!#REF!</f>
        <v>#REF!</v>
      </c>
      <c r="MUS7" s="120">
        <f>'[51]CRO2_Pro-Mes'!MUM3</f>
        <v>0</v>
      </c>
      <c r="MUT7" s="120" t="e">
        <f>'[51]CRO2_Pro-Mes'!#REF!</f>
        <v>#REF!</v>
      </c>
      <c r="MUU7" s="120">
        <f>'[51]CRO2_Pro-Mes'!MUO3</f>
        <v>0</v>
      </c>
      <c r="MUV7" s="120" t="e">
        <f>'[51]CRO2_Pro-Mes'!#REF!</f>
        <v>#REF!</v>
      </c>
      <c r="MUW7" s="120">
        <f>'[51]CRO2_Pro-Mes'!MUQ3</f>
        <v>0</v>
      </c>
      <c r="MUX7" s="120" t="e">
        <f>'[51]CRO2_Pro-Mes'!#REF!</f>
        <v>#REF!</v>
      </c>
      <c r="MUY7" s="120">
        <f>'[51]CRO2_Pro-Mes'!MUS3</f>
        <v>0</v>
      </c>
      <c r="MUZ7" s="120" t="e">
        <f>'[51]CRO2_Pro-Mes'!#REF!</f>
        <v>#REF!</v>
      </c>
      <c r="MVA7" s="120">
        <f>'[51]CRO2_Pro-Mes'!MUU3</f>
        <v>0</v>
      </c>
      <c r="MVB7" s="120" t="e">
        <f>'[51]CRO2_Pro-Mes'!#REF!</f>
        <v>#REF!</v>
      </c>
      <c r="MVC7" s="120">
        <f>'[51]CRO2_Pro-Mes'!MUW3</f>
        <v>0</v>
      </c>
      <c r="MVD7" s="120" t="e">
        <f>'[51]CRO2_Pro-Mes'!#REF!</f>
        <v>#REF!</v>
      </c>
      <c r="MVE7" s="120">
        <f>'[51]CRO2_Pro-Mes'!MUY3</f>
        <v>0</v>
      </c>
      <c r="MVF7" s="120" t="e">
        <f>'[51]CRO2_Pro-Mes'!#REF!</f>
        <v>#REF!</v>
      </c>
      <c r="MVG7" s="120">
        <f>'[51]CRO2_Pro-Mes'!MVA3</f>
        <v>0</v>
      </c>
      <c r="MVH7" s="120" t="e">
        <f>'[51]CRO2_Pro-Mes'!#REF!</f>
        <v>#REF!</v>
      </c>
      <c r="MVI7" s="120">
        <f>'[51]CRO2_Pro-Mes'!MVC3</f>
        <v>0</v>
      </c>
      <c r="MVJ7" s="120" t="e">
        <f>'[51]CRO2_Pro-Mes'!#REF!</f>
        <v>#REF!</v>
      </c>
      <c r="MVK7" s="120">
        <f>'[51]CRO2_Pro-Mes'!MVE3</f>
        <v>0</v>
      </c>
      <c r="MVL7" s="120" t="e">
        <f>'[51]CRO2_Pro-Mes'!#REF!</f>
        <v>#REF!</v>
      </c>
      <c r="MVM7" s="120">
        <f>'[51]CRO2_Pro-Mes'!MVG3</f>
        <v>0</v>
      </c>
      <c r="MVN7" s="120" t="e">
        <f>'[51]CRO2_Pro-Mes'!#REF!</f>
        <v>#REF!</v>
      </c>
      <c r="MVO7" s="120">
        <f>'[51]CRO2_Pro-Mes'!MVI3</f>
        <v>0</v>
      </c>
      <c r="MVP7" s="120" t="e">
        <f>'[51]CRO2_Pro-Mes'!#REF!</f>
        <v>#REF!</v>
      </c>
      <c r="MVQ7" s="120">
        <f>'[51]CRO2_Pro-Mes'!MVK3</f>
        <v>0</v>
      </c>
      <c r="MVR7" s="120" t="e">
        <f>'[51]CRO2_Pro-Mes'!#REF!</f>
        <v>#REF!</v>
      </c>
      <c r="MVS7" s="120">
        <f>'[51]CRO2_Pro-Mes'!MVM3</f>
        <v>0</v>
      </c>
      <c r="MVT7" s="120" t="e">
        <f>'[51]CRO2_Pro-Mes'!#REF!</f>
        <v>#REF!</v>
      </c>
      <c r="MVU7" s="120">
        <f>'[51]CRO2_Pro-Mes'!MVO3</f>
        <v>0</v>
      </c>
      <c r="MVV7" s="120" t="e">
        <f>'[51]CRO2_Pro-Mes'!#REF!</f>
        <v>#REF!</v>
      </c>
      <c r="MVW7" s="120">
        <f>'[51]CRO2_Pro-Mes'!MVQ3</f>
        <v>0</v>
      </c>
      <c r="MVX7" s="120" t="e">
        <f>'[51]CRO2_Pro-Mes'!#REF!</f>
        <v>#REF!</v>
      </c>
      <c r="MVY7" s="120">
        <f>'[51]CRO2_Pro-Mes'!MVS3</f>
        <v>0</v>
      </c>
      <c r="MVZ7" s="120" t="e">
        <f>'[51]CRO2_Pro-Mes'!#REF!</f>
        <v>#REF!</v>
      </c>
      <c r="MWA7" s="120">
        <f>'[51]CRO2_Pro-Mes'!MVU3</f>
        <v>0</v>
      </c>
      <c r="MWB7" s="120" t="e">
        <f>'[51]CRO2_Pro-Mes'!#REF!</f>
        <v>#REF!</v>
      </c>
      <c r="MWC7" s="120">
        <f>'[51]CRO2_Pro-Mes'!MVW3</f>
        <v>0</v>
      </c>
      <c r="MWD7" s="120" t="e">
        <f>'[51]CRO2_Pro-Mes'!#REF!</f>
        <v>#REF!</v>
      </c>
      <c r="MWE7" s="120">
        <f>'[51]CRO2_Pro-Mes'!MVY3</f>
        <v>0</v>
      </c>
      <c r="MWF7" s="120" t="e">
        <f>'[51]CRO2_Pro-Mes'!#REF!</f>
        <v>#REF!</v>
      </c>
      <c r="MWG7" s="120">
        <f>'[51]CRO2_Pro-Mes'!MWA3</f>
        <v>0</v>
      </c>
      <c r="MWH7" s="120" t="e">
        <f>'[51]CRO2_Pro-Mes'!#REF!</f>
        <v>#REF!</v>
      </c>
      <c r="MWI7" s="120">
        <f>'[51]CRO2_Pro-Mes'!MWC3</f>
        <v>0</v>
      </c>
      <c r="MWJ7" s="120" t="e">
        <f>'[51]CRO2_Pro-Mes'!#REF!</f>
        <v>#REF!</v>
      </c>
      <c r="MWK7" s="120">
        <f>'[51]CRO2_Pro-Mes'!MWE3</f>
        <v>0</v>
      </c>
      <c r="MWL7" s="120" t="e">
        <f>'[51]CRO2_Pro-Mes'!#REF!</f>
        <v>#REF!</v>
      </c>
      <c r="MWM7" s="120">
        <f>'[51]CRO2_Pro-Mes'!MWG3</f>
        <v>0</v>
      </c>
      <c r="MWN7" s="120" t="e">
        <f>'[51]CRO2_Pro-Mes'!#REF!</f>
        <v>#REF!</v>
      </c>
      <c r="MWO7" s="120">
        <f>'[51]CRO2_Pro-Mes'!MWI3</f>
        <v>0</v>
      </c>
      <c r="MWP7" s="120" t="e">
        <f>'[51]CRO2_Pro-Mes'!#REF!</f>
        <v>#REF!</v>
      </c>
      <c r="MWQ7" s="120">
        <f>'[51]CRO2_Pro-Mes'!MWK3</f>
        <v>0</v>
      </c>
      <c r="MWR7" s="120" t="e">
        <f>'[51]CRO2_Pro-Mes'!#REF!</f>
        <v>#REF!</v>
      </c>
      <c r="MWS7" s="120">
        <f>'[51]CRO2_Pro-Mes'!MWM3</f>
        <v>0</v>
      </c>
      <c r="MWT7" s="120" t="e">
        <f>'[51]CRO2_Pro-Mes'!#REF!</f>
        <v>#REF!</v>
      </c>
      <c r="MWU7" s="120">
        <f>'[51]CRO2_Pro-Mes'!MWO3</f>
        <v>0</v>
      </c>
      <c r="MWV7" s="120" t="e">
        <f>'[51]CRO2_Pro-Mes'!#REF!</f>
        <v>#REF!</v>
      </c>
      <c r="MWW7" s="120">
        <f>'[51]CRO2_Pro-Mes'!MWQ3</f>
        <v>0</v>
      </c>
      <c r="MWX7" s="120" t="e">
        <f>'[51]CRO2_Pro-Mes'!#REF!</f>
        <v>#REF!</v>
      </c>
      <c r="MWY7" s="120">
        <f>'[51]CRO2_Pro-Mes'!MWS3</f>
        <v>0</v>
      </c>
      <c r="MWZ7" s="120" t="e">
        <f>'[51]CRO2_Pro-Mes'!#REF!</f>
        <v>#REF!</v>
      </c>
      <c r="MXA7" s="120">
        <f>'[51]CRO2_Pro-Mes'!MWU3</f>
        <v>0</v>
      </c>
      <c r="MXB7" s="120" t="e">
        <f>'[51]CRO2_Pro-Mes'!#REF!</f>
        <v>#REF!</v>
      </c>
      <c r="MXC7" s="120">
        <f>'[51]CRO2_Pro-Mes'!MWW3</f>
        <v>0</v>
      </c>
      <c r="MXD7" s="120" t="e">
        <f>'[51]CRO2_Pro-Mes'!#REF!</f>
        <v>#REF!</v>
      </c>
      <c r="MXE7" s="120">
        <f>'[51]CRO2_Pro-Mes'!MWY3</f>
        <v>0</v>
      </c>
      <c r="MXF7" s="120" t="e">
        <f>'[51]CRO2_Pro-Mes'!#REF!</f>
        <v>#REF!</v>
      </c>
      <c r="MXG7" s="120">
        <f>'[51]CRO2_Pro-Mes'!MXA3</f>
        <v>0</v>
      </c>
      <c r="MXH7" s="120" t="e">
        <f>'[51]CRO2_Pro-Mes'!#REF!</f>
        <v>#REF!</v>
      </c>
      <c r="MXI7" s="120">
        <f>'[51]CRO2_Pro-Mes'!MXC3</f>
        <v>0</v>
      </c>
      <c r="MXJ7" s="120" t="e">
        <f>'[51]CRO2_Pro-Mes'!#REF!</f>
        <v>#REF!</v>
      </c>
      <c r="MXK7" s="120">
        <f>'[51]CRO2_Pro-Mes'!MXE3</f>
        <v>0</v>
      </c>
      <c r="MXL7" s="120" t="e">
        <f>'[51]CRO2_Pro-Mes'!#REF!</f>
        <v>#REF!</v>
      </c>
      <c r="MXM7" s="120">
        <f>'[51]CRO2_Pro-Mes'!MXG3</f>
        <v>0</v>
      </c>
      <c r="MXN7" s="120" t="e">
        <f>'[51]CRO2_Pro-Mes'!#REF!</f>
        <v>#REF!</v>
      </c>
      <c r="MXO7" s="120">
        <f>'[51]CRO2_Pro-Mes'!MXI3</f>
        <v>0</v>
      </c>
      <c r="MXP7" s="120" t="e">
        <f>'[51]CRO2_Pro-Mes'!#REF!</f>
        <v>#REF!</v>
      </c>
      <c r="MXQ7" s="120">
        <f>'[51]CRO2_Pro-Mes'!MXK3</f>
        <v>0</v>
      </c>
      <c r="MXR7" s="120" t="e">
        <f>'[51]CRO2_Pro-Mes'!#REF!</f>
        <v>#REF!</v>
      </c>
      <c r="MXS7" s="120">
        <f>'[51]CRO2_Pro-Mes'!MXM3</f>
        <v>0</v>
      </c>
      <c r="MXT7" s="120" t="e">
        <f>'[51]CRO2_Pro-Mes'!#REF!</f>
        <v>#REF!</v>
      </c>
      <c r="MXU7" s="120">
        <f>'[51]CRO2_Pro-Mes'!MXO3</f>
        <v>0</v>
      </c>
      <c r="MXV7" s="120" t="e">
        <f>'[51]CRO2_Pro-Mes'!#REF!</f>
        <v>#REF!</v>
      </c>
      <c r="MXW7" s="120">
        <f>'[51]CRO2_Pro-Mes'!MXQ3</f>
        <v>0</v>
      </c>
      <c r="MXX7" s="120" t="e">
        <f>'[51]CRO2_Pro-Mes'!#REF!</f>
        <v>#REF!</v>
      </c>
      <c r="MXY7" s="120">
        <f>'[51]CRO2_Pro-Mes'!MXS3</f>
        <v>0</v>
      </c>
      <c r="MXZ7" s="120" t="e">
        <f>'[51]CRO2_Pro-Mes'!#REF!</f>
        <v>#REF!</v>
      </c>
      <c r="MYA7" s="120">
        <f>'[51]CRO2_Pro-Mes'!MXU3</f>
        <v>0</v>
      </c>
      <c r="MYB7" s="120" t="e">
        <f>'[51]CRO2_Pro-Mes'!#REF!</f>
        <v>#REF!</v>
      </c>
      <c r="MYC7" s="120">
        <f>'[51]CRO2_Pro-Mes'!MXW3</f>
        <v>0</v>
      </c>
      <c r="MYD7" s="120" t="e">
        <f>'[51]CRO2_Pro-Mes'!#REF!</f>
        <v>#REF!</v>
      </c>
      <c r="MYE7" s="120">
        <f>'[51]CRO2_Pro-Mes'!MXY3</f>
        <v>0</v>
      </c>
      <c r="MYF7" s="120" t="e">
        <f>'[51]CRO2_Pro-Mes'!#REF!</f>
        <v>#REF!</v>
      </c>
      <c r="MYG7" s="120">
        <f>'[51]CRO2_Pro-Mes'!MYA3</f>
        <v>0</v>
      </c>
      <c r="MYH7" s="120" t="e">
        <f>'[51]CRO2_Pro-Mes'!#REF!</f>
        <v>#REF!</v>
      </c>
      <c r="MYI7" s="120">
        <f>'[51]CRO2_Pro-Mes'!MYC3</f>
        <v>0</v>
      </c>
      <c r="MYJ7" s="120" t="e">
        <f>'[51]CRO2_Pro-Mes'!#REF!</f>
        <v>#REF!</v>
      </c>
      <c r="MYK7" s="120">
        <f>'[51]CRO2_Pro-Mes'!MYE3</f>
        <v>0</v>
      </c>
      <c r="MYL7" s="120" t="e">
        <f>'[51]CRO2_Pro-Mes'!#REF!</f>
        <v>#REF!</v>
      </c>
      <c r="MYM7" s="120">
        <f>'[51]CRO2_Pro-Mes'!MYG3</f>
        <v>0</v>
      </c>
      <c r="MYN7" s="120" t="e">
        <f>'[51]CRO2_Pro-Mes'!#REF!</f>
        <v>#REF!</v>
      </c>
      <c r="MYO7" s="120">
        <f>'[51]CRO2_Pro-Mes'!MYI3</f>
        <v>0</v>
      </c>
      <c r="MYP7" s="120" t="e">
        <f>'[51]CRO2_Pro-Mes'!#REF!</f>
        <v>#REF!</v>
      </c>
      <c r="MYQ7" s="120">
        <f>'[51]CRO2_Pro-Mes'!MYK3</f>
        <v>0</v>
      </c>
      <c r="MYR7" s="120" t="e">
        <f>'[51]CRO2_Pro-Mes'!#REF!</f>
        <v>#REF!</v>
      </c>
      <c r="MYS7" s="120">
        <f>'[51]CRO2_Pro-Mes'!MYM3</f>
        <v>0</v>
      </c>
      <c r="MYT7" s="120" t="e">
        <f>'[51]CRO2_Pro-Mes'!#REF!</f>
        <v>#REF!</v>
      </c>
      <c r="MYU7" s="120">
        <f>'[51]CRO2_Pro-Mes'!MYO3</f>
        <v>0</v>
      </c>
      <c r="MYV7" s="120" t="e">
        <f>'[51]CRO2_Pro-Mes'!#REF!</f>
        <v>#REF!</v>
      </c>
      <c r="MYW7" s="120">
        <f>'[51]CRO2_Pro-Mes'!MYQ3</f>
        <v>0</v>
      </c>
      <c r="MYX7" s="120" t="e">
        <f>'[51]CRO2_Pro-Mes'!#REF!</f>
        <v>#REF!</v>
      </c>
      <c r="MYY7" s="120">
        <f>'[51]CRO2_Pro-Mes'!MYS3</f>
        <v>0</v>
      </c>
      <c r="MYZ7" s="120" t="e">
        <f>'[51]CRO2_Pro-Mes'!#REF!</f>
        <v>#REF!</v>
      </c>
      <c r="MZA7" s="120">
        <f>'[51]CRO2_Pro-Mes'!MYU3</f>
        <v>0</v>
      </c>
      <c r="MZB7" s="120" t="e">
        <f>'[51]CRO2_Pro-Mes'!#REF!</f>
        <v>#REF!</v>
      </c>
      <c r="MZC7" s="120">
        <f>'[51]CRO2_Pro-Mes'!MYW3</f>
        <v>0</v>
      </c>
      <c r="MZD7" s="120" t="e">
        <f>'[51]CRO2_Pro-Mes'!#REF!</f>
        <v>#REF!</v>
      </c>
      <c r="MZE7" s="120">
        <f>'[51]CRO2_Pro-Mes'!MYY3</f>
        <v>0</v>
      </c>
      <c r="MZF7" s="120" t="e">
        <f>'[51]CRO2_Pro-Mes'!#REF!</f>
        <v>#REF!</v>
      </c>
      <c r="MZG7" s="120">
        <f>'[51]CRO2_Pro-Mes'!MZA3</f>
        <v>0</v>
      </c>
      <c r="MZH7" s="120" t="e">
        <f>'[51]CRO2_Pro-Mes'!#REF!</f>
        <v>#REF!</v>
      </c>
      <c r="MZI7" s="120">
        <f>'[51]CRO2_Pro-Mes'!MZC3</f>
        <v>0</v>
      </c>
      <c r="MZJ7" s="120" t="e">
        <f>'[51]CRO2_Pro-Mes'!#REF!</f>
        <v>#REF!</v>
      </c>
      <c r="MZK7" s="120">
        <f>'[51]CRO2_Pro-Mes'!MZE3</f>
        <v>0</v>
      </c>
      <c r="MZL7" s="120" t="e">
        <f>'[51]CRO2_Pro-Mes'!#REF!</f>
        <v>#REF!</v>
      </c>
      <c r="MZM7" s="120">
        <f>'[51]CRO2_Pro-Mes'!MZG3</f>
        <v>0</v>
      </c>
      <c r="MZN7" s="120" t="e">
        <f>'[51]CRO2_Pro-Mes'!#REF!</f>
        <v>#REF!</v>
      </c>
      <c r="MZO7" s="120">
        <f>'[51]CRO2_Pro-Mes'!MZI3</f>
        <v>0</v>
      </c>
      <c r="MZP7" s="120" t="e">
        <f>'[51]CRO2_Pro-Mes'!#REF!</f>
        <v>#REF!</v>
      </c>
      <c r="MZQ7" s="120">
        <f>'[51]CRO2_Pro-Mes'!MZK3</f>
        <v>0</v>
      </c>
      <c r="MZR7" s="120" t="e">
        <f>'[51]CRO2_Pro-Mes'!#REF!</f>
        <v>#REF!</v>
      </c>
      <c r="MZS7" s="120">
        <f>'[51]CRO2_Pro-Mes'!MZM3</f>
        <v>0</v>
      </c>
      <c r="MZT7" s="120" t="e">
        <f>'[51]CRO2_Pro-Mes'!#REF!</f>
        <v>#REF!</v>
      </c>
      <c r="MZU7" s="120">
        <f>'[51]CRO2_Pro-Mes'!MZO3</f>
        <v>0</v>
      </c>
      <c r="MZV7" s="120" t="e">
        <f>'[51]CRO2_Pro-Mes'!#REF!</f>
        <v>#REF!</v>
      </c>
      <c r="MZW7" s="120">
        <f>'[51]CRO2_Pro-Mes'!MZQ3</f>
        <v>0</v>
      </c>
      <c r="MZX7" s="120" t="e">
        <f>'[51]CRO2_Pro-Mes'!#REF!</f>
        <v>#REF!</v>
      </c>
      <c r="MZY7" s="120">
        <f>'[51]CRO2_Pro-Mes'!MZS3</f>
        <v>0</v>
      </c>
      <c r="MZZ7" s="120" t="e">
        <f>'[51]CRO2_Pro-Mes'!#REF!</f>
        <v>#REF!</v>
      </c>
      <c r="NAA7" s="120">
        <f>'[51]CRO2_Pro-Mes'!MZU3</f>
        <v>0</v>
      </c>
      <c r="NAB7" s="120" t="e">
        <f>'[51]CRO2_Pro-Mes'!#REF!</f>
        <v>#REF!</v>
      </c>
      <c r="NAC7" s="120">
        <f>'[51]CRO2_Pro-Mes'!MZW3</f>
        <v>0</v>
      </c>
      <c r="NAD7" s="120" t="e">
        <f>'[51]CRO2_Pro-Mes'!#REF!</f>
        <v>#REF!</v>
      </c>
      <c r="NAE7" s="120">
        <f>'[51]CRO2_Pro-Mes'!MZY3</f>
        <v>0</v>
      </c>
      <c r="NAF7" s="120" t="e">
        <f>'[51]CRO2_Pro-Mes'!#REF!</f>
        <v>#REF!</v>
      </c>
      <c r="NAG7" s="120">
        <f>'[51]CRO2_Pro-Mes'!NAA3</f>
        <v>0</v>
      </c>
      <c r="NAH7" s="120" t="e">
        <f>'[51]CRO2_Pro-Mes'!#REF!</f>
        <v>#REF!</v>
      </c>
      <c r="NAI7" s="120">
        <f>'[51]CRO2_Pro-Mes'!NAC3</f>
        <v>0</v>
      </c>
      <c r="NAJ7" s="120" t="e">
        <f>'[51]CRO2_Pro-Mes'!#REF!</f>
        <v>#REF!</v>
      </c>
      <c r="NAK7" s="120">
        <f>'[51]CRO2_Pro-Mes'!NAE3</f>
        <v>0</v>
      </c>
      <c r="NAL7" s="120" t="e">
        <f>'[51]CRO2_Pro-Mes'!#REF!</f>
        <v>#REF!</v>
      </c>
      <c r="NAM7" s="120">
        <f>'[51]CRO2_Pro-Mes'!NAG3</f>
        <v>0</v>
      </c>
      <c r="NAN7" s="120" t="e">
        <f>'[51]CRO2_Pro-Mes'!#REF!</f>
        <v>#REF!</v>
      </c>
      <c r="NAO7" s="120">
        <f>'[51]CRO2_Pro-Mes'!NAI3</f>
        <v>0</v>
      </c>
      <c r="NAP7" s="120" t="e">
        <f>'[51]CRO2_Pro-Mes'!#REF!</f>
        <v>#REF!</v>
      </c>
      <c r="NAQ7" s="120">
        <f>'[51]CRO2_Pro-Mes'!NAK3</f>
        <v>0</v>
      </c>
      <c r="NAR7" s="120" t="e">
        <f>'[51]CRO2_Pro-Mes'!#REF!</f>
        <v>#REF!</v>
      </c>
      <c r="NAS7" s="120">
        <f>'[51]CRO2_Pro-Mes'!NAM3</f>
        <v>0</v>
      </c>
      <c r="NAT7" s="120" t="e">
        <f>'[51]CRO2_Pro-Mes'!#REF!</f>
        <v>#REF!</v>
      </c>
      <c r="NAU7" s="120">
        <f>'[51]CRO2_Pro-Mes'!NAO3</f>
        <v>0</v>
      </c>
      <c r="NAV7" s="120" t="e">
        <f>'[51]CRO2_Pro-Mes'!#REF!</f>
        <v>#REF!</v>
      </c>
      <c r="NAW7" s="120">
        <f>'[51]CRO2_Pro-Mes'!NAQ3</f>
        <v>0</v>
      </c>
      <c r="NAX7" s="120" t="e">
        <f>'[51]CRO2_Pro-Mes'!#REF!</f>
        <v>#REF!</v>
      </c>
      <c r="NAY7" s="120">
        <f>'[51]CRO2_Pro-Mes'!NAS3</f>
        <v>0</v>
      </c>
      <c r="NAZ7" s="120" t="e">
        <f>'[51]CRO2_Pro-Mes'!#REF!</f>
        <v>#REF!</v>
      </c>
      <c r="NBA7" s="120">
        <f>'[51]CRO2_Pro-Mes'!NAU3</f>
        <v>0</v>
      </c>
      <c r="NBB7" s="120" t="e">
        <f>'[51]CRO2_Pro-Mes'!#REF!</f>
        <v>#REF!</v>
      </c>
      <c r="NBC7" s="120">
        <f>'[51]CRO2_Pro-Mes'!NAW3</f>
        <v>0</v>
      </c>
      <c r="NBD7" s="120" t="e">
        <f>'[51]CRO2_Pro-Mes'!#REF!</f>
        <v>#REF!</v>
      </c>
      <c r="NBE7" s="120">
        <f>'[51]CRO2_Pro-Mes'!NAY3</f>
        <v>0</v>
      </c>
      <c r="NBF7" s="120" t="e">
        <f>'[51]CRO2_Pro-Mes'!#REF!</f>
        <v>#REF!</v>
      </c>
      <c r="NBG7" s="120">
        <f>'[51]CRO2_Pro-Mes'!NBA3</f>
        <v>0</v>
      </c>
      <c r="NBH7" s="120" t="e">
        <f>'[51]CRO2_Pro-Mes'!#REF!</f>
        <v>#REF!</v>
      </c>
      <c r="NBI7" s="120">
        <f>'[51]CRO2_Pro-Mes'!NBC3</f>
        <v>0</v>
      </c>
      <c r="NBJ7" s="120" t="e">
        <f>'[51]CRO2_Pro-Mes'!#REF!</f>
        <v>#REF!</v>
      </c>
      <c r="NBK7" s="120">
        <f>'[51]CRO2_Pro-Mes'!NBE3</f>
        <v>0</v>
      </c>
      <c r="NBL7" s="120" t="e">
        <f>'[51]CRO2_Pro-Mes'!#REF!</f>
        <v>#REF!</v>
      </c>
      <c r="NBM7" s="120">
        <f>'[51]CRO2_Pro-Mes'!NBG3</f>
        <v>0</v>
      </c>
      <c r="NBN7" s="120" t="e">
        <f>'[51]CRO2_Pro-Mes'!#REF!</f>
        <v>#REF!</v>
      </c>
      <c r="NBO7" s="120">
        <f>'[51]CRO2_Pro-Mes'!NBI3</f>
        <v>0</v>
      </c>
      <c r="NBP7" s="120" t="e">
        <f>'[51]CRO2_Pro-Mes'!#REF!</f>
        <v>#REF!</v>
      </c>
      <c r="NBQ7" s="120">
        <f>'[51]CRO2_Pro-Mes'!NBK3</f>
        <v>0</v>
      </c>
      <c r="NBR7" s="120" t="e">
        <f>'[51]CRO2_Pro-Mes'!#REF!</f>
        <v>#REF!</v>
      </c>
      <c r="NBS7" s="120">
        <f>'[51]CRO2_Pro-Mes'!NBM3</f>
        <v>0</v>
      </c>
      <c r="NBT7" s="120" t="e">
        <f>'[51]CRO2_Pro-Mes'!#REF!</f>
        <v>#REF!</v>
      </c>
      <c r="NBU7" s="120">
        <f>'[51]CRO2_Pro-Mes'!NBO3</f>
        <v>0</v>
      </c>
      <c r="NBV7" s="120" t="e">
        <f>'[51]CRO2_Pro-Mes'!#REF!</f>
        <v>#REF!</v>
      </c>
      <c r="NBW7" s="120">
        <f>'[51]CRO2_Pro-Mes'!NBQ3</f>
        <v>0</v>
      </c>
      <c r="NBX7" s="120" t="e">
        <f>'[51]CRO2_Pro-Mes'!#REF!</f>
        <v>#REF!</v>
      </c>
      <c r="NBY7" s="120">
        <f>'[51]CRO2_Pro-Mes'!NBS3</f>
        <v>0</v>
      </c>
      <c r="NBZ7" s="120" t="e">
        <f>'[51]CRO2_Pro-Mes'!#REF!</f>
        <v>#REF!</v>
      </c>
      <c r="NCA7" s="120">
        <f>'[51]CRO2_Pro-Mes'!NBU3</f>
        <v>0</v>
      </c>
      <c r="NCB7" s="120" t="e">
        <f>'[51]CRO2_Pro-Mes'!#REF!</f>
        <v>#REF!</v>
      </c>
      <c r="NCC7" s="120">
        <f>'[51]CRO2_Pro-Mes'!NBW3</f>
        <v>0</v>
      </c>
      <c r="NCD7" s="120" t="e">
        <f>'[51]CRO2_Pro-Mes'!#REF!</f>
        <v>#REF!</v>
      </c>
      <c r="NCE7" s="120">
        <f>'[51]CRO2_Pro-Mes'!NBY3</f>
        <v>0</v>
      </c>
      <c r="NCF7" s="120" t="e">
        <f>'[51]CRO2_Pro-Mes'!#REF!</f>
        <v>#REF!</v>
      </c>
      <c r="NCG7" s="120">
        <f>'[51]CRO2_Pro-Mes'!NCA3</f>
        <v>0</v>
      </c>
      <c r="NCH7" s="120" t="e">
        <f>'[51]CRO2_Pro-Mes'!#REF!</f>
        <v>#REF!</v>
      </c>
      <c r="NCI7" s="120">
        <f>'[51]CRO2_Pro-Mes'!NCC3</f>
        <v>0</v>
      </c>
      <c r="NCJ7" s="120" t="e">
        <f>'[51]CRO2_Pro-Mes'!#REF!</f>
        <v>#REF!</v>
      </c>
      <c r="NCK7" s="120">
        <f>'[51]CRO2_Pro-Mes'!NCE3</f>
        <v>0</v>
      </c>
      <c r="NCL7" s="120" t="e">
        <f>'[51]CRO2_Pro-Mes'!#REF!</f>
        <v>#REF!</v>
      </c>
      <c r="NCM7" s="120">
        <f>'[51]CRO2_Pro-Mes'!NCG3</f>
        <v>0</v>
      </c>
      <c r="NCN7" s="120" t="e">
        <f>'[51]CRO2_Pro-Mes'!#REF!</f>
        <v>#REF!</v>
      </c>
      <c r="NCO7" s="120">
        <f>'[51]CRO2_Pro-Mes'!NCI3</f>
        <v>0</v>
      </c>
      <c r="NCP7" s="120" t="e">
        <f>'[51]CRO2_Pro-Mes'!#REF!</f>
        <v>#REF!</v>
      </c>
      <c r="NCQ7" s="120">
        <f>'[51]CRO2_Pro-Mes'!NCK3</f>
        <v>0</v>
      </c>
      <c r="NCR7" s="120" t="e">
        <f>'[51]CRO2_Pro-Mes'!#REF!</f>
        <v>#REF!</v>
      </c>
      <c r="NCS7" s="120">
        <f>'[51]CRO2_Pro-Mes'!NCM3</f>
        <v>0</v>
      </c>
      <c r="NCT7" s="120" t="e">
        <f>'[51]CRO2_Pro-Mes'!#REF!</f>
        <v>#REF!</v>
      </c>
      <c r="NCU7" s="120">
        <f>'[51]CRO2_Pro-Mes'!NCO3</f>
        <v>0</v>
      </c>
      <c r="NCV7" s="120" t="e">
        <f>'[51]CRO2_Pro-Mes'!#REF!</f>
        <v>#REF!</v>
      </c>
      <c r="NCW7" s="120">
        <f>'[51]CRO2_Pro-Mes'!NCQ3</f>
        <v>0</v>
      </c>
      <c r="NCX7" s="120" t="e">
        <f>'[51]CRO2_Pro-Mes'!#REF!</f>
        <v>#REF!</v>
      </c>
      <c r="NCY7" s="120">
        <f>'[51]CRO2_Pro-Mes'!NCS3</f>
        <v>0</v>
      </c>
      <c r="NCZ7" s="120" t="e">
        <f>'[51]CRO2_Pro-Mes'!#REF!</f>
        <v>#REF!</v>
      </c>
      <c r="NDA7" s="120">
        <f>'[51]CRO2_Pro-Mes'!NCU3</f>
        <v>0</v>
      </c>
      <c r="NDB7" s="120" t="e">
        <f>'[51]CRO2_Pro-Mes'!#REF!</f>
        <v>#REF!</v>
      </c>
      <c r="NDC7" s="120">
        <f>'[51]CRO2_Pro-Mes'!NCW3</f>
        <v>0</v>
      </c>
      <c r="NDD7" s="120" t="e">
        <f>'[51]CRO2_Pro-Mes'!#REF!</f>
        <v>#REF!</v>
      </c>
      <c r="NDE7" s="120">
        <f>'[51]CRO2_Pro-Mes'!NCY3</f>
        <v>0</v>
      </c>
      <c r="NDF7" s="120" t="e">
        <f>'[51]CRO2_Pro-Mes'!#REF!</f>
        <v>#REF!</v>
      </c>
      <c r="NDG7" s="120">
        <f>'[51]CRO2_Pro-Mes'!NDA3</f>
        <v>0</v>
      </c>
      <c r="NDH7" s="120" t="e">
        <f>'[51]CRO2_Pro-Mes'!#REF!</f>
        <v>#REF!</v>
      </c>
      <c r="NDI7" s="120">
        <f>'[51]CRO2_Pro-Mes'!NDC3</f>
        <v>0</v>
      </c>
      <c r="NDJ7" s="120" t="e">
        <f>'[51]CRO2_Pro-Mes'!#REF!</f>
        <v>#REF!</v>
      </c>
      <c r="NDK7" s="120">
        <f>'[51]CRO2_Pro-Mes'!NDE3</f>
        <v>0</v>
      </c>
      <c r="NDL7" s="120" t="e">
        <f>'[51]CRO2_Pro-Mes'!#REF!</f>
        <v>#REF!</v>
      </c>
      <c r="NDM7" s="120">
        <f>'[51]CRO2_Pro-Mes'!NDG3</f>
        <v>0</v>
      </c>
      <c r="NDN7" s="120" t="e">
        <f>'[51]CRO2_Pro-Mes'!#REF!</f>
        <v>#REF!</v>
      </c>
      <c r="NDO7" s="120">
        <f>'[51]CRO2_Pro-Mes'!NDI3</f>
        <v>0</v>
      </c>
      <c r="NDP7" s="120" t="e">
        <f>'[51]CRO2_Pro-Mes'!#REF!</f>
        <v>#REF!</v>
      </c>
      <c r="NDQ7" s="120">
        <f>'[51]CRO2_Pro-Mes'!NDK3</f>
        <v>0</v>
      </c>
      <c r="NDR7" s="120" t="e">
        <f>'[51]CRO2_Pro-Mes'!#REF!</f>
        <v>#REF!</v>
      </c>
      <c r="NDS7" s="120">
        <f>'[51]CRO2_Pro-Mes'!NDM3</f>
        <v>0</v>
      </c>
      <c r="NDT7" s="120" t="e">
        <f>'[51]CRO2_Pro-Mes'!#REF!</f>
        <v>#REF!</v>
      </c>
      <c r="NDU7" s="120">
        <f>'[51]CRO2_Pro-Mes'!NDO3</f>
        <v>0</v>
      </c>
      <c r="NDV7" s="120" t="e">
        <f>'[51]CRO2_Pro-Mes'!#REF!</f>
        <v>#REF!</v>
      </c>
      <c r="NDW7" s="120">
        <f>'[51]CRO2_Pro-Mes'!NDQ3</f>
        <v>0</v>
      </c>
      <c r="NDX7" s="120" t="e">
        <f>'[51]CRO2_Pro-Mes'!#REF!</f>
        <v>#REF!</v>
      </c>
      <c r="NDY7" s="120">
        <f>'[51]CRO2_Pro-Mes'!NDS3</f>
        <v>0</v>
      </c>
      <c r="NDZ7" s="120" t="e">
        <f>'[51]CRO2_Pro-Mes'!#REF!</f>
        <v>#REF!</v>
      </c>
      <c r="NEA7" s="120">
        <f>'[51]CRO2_Pro-Mes'!NDU3</f>
        <v>0</v>
      </c>
      <c r="NEB7" s="120" t="e">
        <f>'[51]CRO2_Pro-Mes'!#REF!</f>
        <v>#REF!</v>
      </c>
      <c r="NEC7" s="120">
        <f>'[51]CRO2_Pro-Mes'!NDW3</f>
        <v>0</v>
      </c>
      <c r="NED7" s="120" t="e">
        <f>'[51]CRO2_Pro-Mes'!#REF!</f>
        <v>#REF!</v>
      </c>
      <c r="NEE7" s="120">
        <f>'[51]CRO2_Pro-Mes'!NDY3</f>
        <v>0</v>
      </c>
      <c r="NEF7" s="120" t="e">
        <f>'[51]CRO2_Pro-Mes'!#REF!</f>
        <v>#REF!</v>
      </c>
      <c r="NEG7" s="120">
        <f>'[51]CRO2_Pro-Mes'!NEA3</f>
        <v>0</v>
      </c>
      <c r="NEH7" s="120" t="e">
        <f>'[51]CRO2_Pro-Mes'!#REF!</f>
        <v>#REF!</v>
      </c>
      <c r="NEI7" s="120">
        <f>'[51]CRO2_Pro-Mes'!NEC3</f>
        <v>0</v>
      </c>
      <c r="NEJ7" s="120" t="e">
        <f>'[51]CRO2_Pro-Mes'!#REF!</f>
        <v>#REF!</v>
      </c>
      <c r="NEK7" s="120">
        <f>'[51]CRO2_Pro-Mes'!NEE3</f>
        <v>0</v>
      </c>
      <c r="NEL7" s="120" t="e">
        <f>'[51]CRO2_Pro-Mes'!#REF!</f>
        <v>#REF!</v>
      </c>
      <c r="NEM7" s="120">
        <f>'[51]CRO2_Pro-Mes'!NEG3</f>
        <v>0</v>
      </c>
      <c r="NEN7" s="120" t="e">
        <f>'[51]CRO2_Pro-Mes'!#REF!</f>
        <v>#REF!</v>
      </c>
      <c r="NEO7" s="120">
        <f>'[51]CRO2_Pro-Mes'!NEI3</f>
        <v>0</v>
      </c>
      <c r="NEP7" s="120" t="e">
        <f>'[51]CRO2_Pro-Mes'!#REF!</f>
        <v>#REF!</v>
      </c>
      <c r="NEQ7" s="120">
        <f>'[51]CRO2_Pro-Mes'!NEK3</f>
        <v>0</v>
      </c>
      <c r="NER7" s="120" t="e">
        <f>'[51]CRO2_Pro-Mes'!#REF!</f>
        <v>#REF!</v>
      </c>
      <c r="NES7" s="120">
        <f>'[51]CRO2_Pro-Mes'!NEM3</f>
        <v>0</v>
      </c>
      <c r="NET7" s="120" t="e">
        <f>'[51]CRO2_Pro-Mes'!#REF!</f>
        <v>#REF!</v>
      </c>
      <c r="NEU7" s="120">
        <f>'[51]CRO2_Pro-Mes'!NEO3</f>
        <v>0</v>
      </c>
      <c r="NEV7" s="120" t="e">
        <f>'[51]CRO2_Pro-Mes'!#REF!</f>
        <v>#REF!</v>
      </c>
      <c r="NEW7" s="120">
        <f>'[51]CRO2_Pro-Mes'!NEQ3</f>
        <v>0</v>
      </c>
      <c r="NEX7" s="120" t="e">
        <f>'[51]CRO2_Pro-Mes'!#REF!</f>
        <v>#REF!</v>
      </c>
      <c r="NEY7" s="120">
        <f>'[51]CRO2_Pro-Mes'!NES3</f>
        <v>0</v>
      </c>
      <c r="NEZ7" s="120" t="e">
        <f>'[51]CRO2_Pro-Mes'!#REF!</f>
        <v>#REF!</v>
      </c>
      <c r="NFA7" s="120">
        <f>'[51]CRO2_Pro-Mes'!NEU3</f>
        <v>0</v>
      </c>
      <c r="NFB7" s="120" t="e">
        <f>'[51]CRO2_Pro-Mes'!#REF!</f>
        <v>#REF!</v>
      </c>
      <c r="NFC7" s="120">
        <f>'[51]CRO2_Pro-Mes'!NEW3</f>
        <v>0</v>
      </c>
      <c r="NFD7" s="120" t="e">
        <f>'[51]CRO2_Pro-Mes'!#REF!</f>
        <v>#REF!</v>
      </c>
      <c r="NFE7" s="120">
        <f>'[51]CRO2_Pro-Mes'!NEY3</f>
        <v>0</v>
      </c>
      <c r="NFF7" s="120" t="e">
        <f>'[51]CRO2_Pro-Mes'!#REF!</f>
        <v>#REF!</v>
      </c>
      <c r="NFG7" s="120">
        <f>'[51]CRO2_Pro-Mes'!NFA3</f>
        <v>0</v>
      </c>
      <c r="NFH7" s="120" t="e">
        <f>'[51]CRO2_Pro-Mes'!#REF!</f>
        <v>#REF!</v>
      </c>
      <c r="NFI7" s="120">
        <f>'[51]CRO2_Pro-Mes'!NFC3</f>
        <v>0</v>
      </c>
      <c r="NFJ7" s="120" t="e">
        <f>'[51]CRO2_Pro-Mes'!#REF!</f>
        <v>#REF!</v>
      </c>
      <c r="NFK7" s="120">
        <f>'[51]CRO2_Pro-Mes'!NFE3</f>
        <v>0</v>
      </c>
      <c r="NFL7" s="120" t="e">
        <f>'[51]CRO2_Pro-Mes'!#REF!</f>
        <v>#REF!</v>
      </c>
      <c r="NFM7" s="120">
        <f>'[51]CRO2_Pro-Mes'!NFG3</f>
        <v>0</v>
      </c>
      <c r="NFN7" s="120" t="e">
        <f>'[51]CRO2_Pro-Mes'!#REF!</f>
        <v>#REF!</v>
      </c>
      <c r="NFO7" s="120">
        <f>'[51]CRO2_Pro-Mes'!NFI3</f>
        <v>0</v>
      </c>
      <c r="NFP7" s="120" t="e">
        <f>'[51]CRO2_Pro-Mes'!#REF!</f>
        <v>#REF!</v>
      </c>
      <c r="NFQ7" s="120">
        <f>'[51]CRO2_Pro-Mes'!NFK3</f>
        <v>0</v>
      </c>
      <c r="NFR7" s="120" t="e">
        <f>'[51]CRO2_Pro-Mes'!#REF!</f>
        <v>#REF!</v>
      </c>
      <c r="NFS7" s="120">
        <f>'[51]CRO2_Pro-Mes'!NFM3</f>
        <v>0</v>
      </c>
      <c r="NFT7" s="120" t="e">
        <f>'[51]CRO2_Pro-Mes'!#REF!</f>
        <v>#REF!</v>
      </c>
      <c r="NFU7" s="120">
        <f>'[51]CRO2_Pro-Mes'!NFO3</f>
        <v>0</v>
      </c>
      <c r="NFV7" s="120" t="e">
        <f>'[51]CRO2_Pro-Mes'!#REF!</f>
        <v>#REF!</v>
      </c>
      <c r="NFW7" s="120">
        <f>'[51]CRO2_Pro-Mes'!NFQ3</f>
        <v>0</v>
      </c>
      <c r="NFX7" s="120" t="e">
        <f>'[51]CRO2_Pro-Mes'!#REF!</f>
        <v>#REF!</v>
      </c>
      <c r="NFY7" s="120">
        <f>'[51]CRO2_Pro-Mes'!NFS3</f>
        <v>0</v>
      </c>
      <c r="NFZ7" s="120" t="e">
        <f>'[51]CRO2_Pro-Mes'!#REF!</f>
        <v>#REF!</v>
      </c>
      <c r="NGA7" s="120">
        <f>'[51]CRO2_Pro-Mes'!NFU3</f>
        <v>0</v>
      </c>
      <c r="NGB7" s="120" t="e">
        <f>'[51]CRO2_Pro-Mes'!#REF!</f>
        <v>#REF!</v>
      </c>
      <c r="NGC7" s="120">
        <f>'[51]CRO2_Pro-Mes'!NFW3</f>
        <v>0</v>
      </c>
      <c r="NGD7" s="120" t="e">
        <f>'[51]CRO2_Pro-Mes'!#REF!</f>
        <v>#REF!</v>
      </c>
      <c r="NGE7" s="120">
        <f>'[51]CRO2_Pro-Mes'!NFY3</f>
        <v>0</v>
      </c>
      <c r="NGF7" s="120" t="e">
        <f>'[51]CRO2_Pro-Mes'!#REF!</f>
        <v>#REF!</v>
      </c>
      <c r="NGG7" s="120">
        <f>'[51]CRO2_Pro-Mes'!NGA3</f>
        <v>0</v>
      </c>
      <c r="NGH7" s="120" t="e">
        <f>'[51]CRO2_Pro-Mes'!#REF!</f>
        <v>#REF!</v>
      </c>
      <c r="NGI7" s="120">
        <f>'[51]CRO2_Pro-Mes'!NGC3</f>
        <v>0</v>
      </c>
      <c r="NGJ7" s="120" t="e">
        <f>'[51]CRO2_Pro-Mes'!#REF!</f>
        <v>#REF!</v>
      </c>
      <c r="NGK7" s="120">
        <f>'[51]CRO2_Pro-Mes'!NGE3</f>
        <v>0</v>
      </c>
      <c r="NGL7" s="120" t="e">
        <f>'[51]CRO2_Pro-Mes'!#REF!</f>
        <v>#REF!</v>
      </c>
      <c r="NGM7" s="120">
        <f>'[51]CRO2_Pro-Mes'!NGG3</f>
        <v>0</v>
      </c>
      <c r="NGN7" s="120" t="e">
        <f>'[51]CRO2_Pro-Mes'!#REF!</f>
        <v>#REF!</v>
      </c>
      <c r="NGO7" s="120">
        <f>'[51]CRO2_Pro-Mes'!NGI3</f>
        <v>0</v>
      </c>
      <c r="NGP7" s="120" t="e">
        <f>'[51]CRO2_Pro-Mes'!#REF!</f>
        <v>#REF!</v>
      </c>
      <c r="NGQ7" s="120">
        <f>'[51]CRO2_Pro-Mes'!NGK3</f>
        <v>0</v>
      </c>
      <c r="NGR7" s="120" t="e">
        <f>'[51]CRO2_Pro-Mes'!#REF!</f>
        <v>#REF!</v>
      </c>
      <c r="NGS7" s="120">
        <f>'[51]CRO2_Pro-Mes'!NGM3</f>
        <v>0</v>
      </c>
      <c r="NGT7" s="120" t="e">
        <f>'[51]CRO2_Pro-Mes'!#REF!</f>
        <v>#REF!</v>
      </c>
      <c r="NGU7" s="120">
        <f>'[51]CRO2_Pro-Mes'!NGO3</f>
        <v>0</v>
      </c>
      <c r="NGV7" s="120" t="e">
        <f>'[51]CRO2_Pro-Mes'!#REF!</f>
        <v>#REF!</v>
      </c>
      <c r="NGW7" s="120">
        <f>'[51]CRO2_Pro-Mes'!NGQ3</f>
        <v>0</v>
      </c>
      <c r="NGX7" s="120" t="e">
        <f>'[51]CRO2_Pro-Mes'!#REF!</f>
        <v>#REF!</v>
      </c>
      <c r="NGY7" s="120">
        <f>'[51]CRO2_Pro-Mes'!NGS3</f>
        <v>0</v>
      </c>
      <c r="NGZ7" s="120" t="e">
        <f>'[51]CRO2_Pro-Mes'!#REF!</f>
        <v>#REF!</v>
      </c>
      <c r="NHA7" s="120">
        <f>'[51]CRO2_Pro-Mes'!NGU3</f>
        <v>0</v>
      </c>
      <c r="NHB7" s="120" t="e">
        <f>'[51]CRO2_Pro-Mes'!#REF!</f>
        <v>#REF!</v>
      </c>
      <c r="NHC7" s="120">
        <f>'[51]CRO2_Pro-Mes'!NGW3</f>
        <v>0</v>
      </c>
      <c r="NHD7" s="120" t="e">
        <f>'[51]CRO2_Pro-Mes'!#REF!</f>
        <v>#REF!</v>
      </c>
      <c r="NHE7" s="120">
        <f>'[51]CRO2_Pro-Mes'!NGY3</f>
        <v>0</v>
      </c>
      <c r="NHF7" s="120" t="e">
        <f>'[51]CRO2_Pro-Mes'!#REF!</f>
        <v>#REF!</v>
      </c>
      <c r="NHG7" s="120">
        <f>'[51]CRO2_Pro-Mes'!NHA3</f>
        <v>0</v>
      </c>
      <c r="NHH7" s="120" t="e">
        <f>'[51]CRO2_Pro-Mes'!#REF!</f>
        <v>#REF!</v>
      </c>
      <c r="NHI7" s="120">
        <f>'[51]CRO2_Pro-Mes'!NHC3</f>
        <v>0</v>
      </c>
      <c r="NHJ7" s="120" t="e">
        <f>'[51]CRO2_Pro-Mes'!#REF!</f>
        <v>#REF!</v>
      </c>
      <c r="NHK7" s="120">
        <f>'[51]CRO2_Pro-Mes'!NHE3</f>
        <v>0</v>
      </c>
      <c r="NHL7" s="120" t="e">
        <f>'[51]CRO2_Pro-Mes'!#REF!</f>
        <v>#REF!</v>
      </c>
      <c r="NHM7" s="120">
        <f>'[51]CRO2_Pro-Mes'!NHG3</f>
        <v>0</v>
      </c>
      <c r="NHN7" s="120" t="e">
        <f>'[51]CRO2_Pro-Mes'!#REF!</f>
        <v>#REF!</v>
      </c>
      <c r="NHO7" s="120">
        <f>'[51]CRO2_Pro-Mes'!NHI3</f>
        <v>0</v>
      </c>
      <c r="NHP7" s="120" t="e">
        <f>'[51]CRO2_Pro-Mes'!#REF!</f>
        <v>#REF!</v>
      </c>
      <c r="NHQ7" s="120">
        <f>'[51]CRO2_Pro-Mes'!NHK3</f>
        <v>0</v>
      </c>
      <c r="NHR7" s="120" t="e">
        <f>'[51]CRO2_Pro-Mes'!#REF!</f>
        <v>#REF!</v>
      </c>
      <c r="NHS7" s="120">
        <f>'[51]CRO2_Pro-Mes'!NHM3</f>
        <v>0</v>
      </c>
      <c r="NHT7" s="120" t="e">
        <f>'[51]CRO2_Pro-Mes'!#REF!</f>
        <v>#REF!</v>
      </c>
      <c r="NHU7" s="120">
        <f>'[51]CRO2_Pro-Mes'!NHO3</f>
        <v>0</v>
      </c>
      <c r="NHV7" s="120" t="e">
        <f>'[51]CRO2_Pro-Mes'!#REF!</f>
        <v>#REF!</v>
      </c>
      <c r="NHW7" s="120">
        <f>'[51]CRO2_Pro-Mes'!NHQ3</f>
        <v>0</v>
      </c>
      <c r="NHX7" s="120" t="e">
        <f>'[51]CRO2_Pro-Mes'!#REF!</f>
        <v>#REF!</v>
      </c>
      <c r="NHY7" s="120">
        <f>'[51]CRO2_Pro-Mes'!NHS3</f>
        <v>0</v>
      </c>
      <c r="NHZ7" s="120" t="e">
        <f>'[51]CRO2_Pro-Mes'!#REF!</f>
        <v>#REF!</v>
      </c>
      <c r="NIA7" s="120">
        <f>'[51]CRO2_Pro-Mes'!NHU3</f>
        <v>0</v>
      </c>
      <c r="NIB7" s="120" t="e">
        <f>'[51]CRO2_Pro-Mes'!#REF!</f>
        <v>#REF!</v>
      </c>
      <c r="NIC7" s="120">
        <f>'[51]CRO2_Pro-Mes'!NHW3</f>
        <v>0</v>
      </c>
      <c r="NID7" s="120" t="e">
        <f>'[51]CRO2_Pro-Mes'!#REF!</f>
        <v>#REF!</v>
      </c>
      <c r="NIE7" s="120">
        <f>'[51]CRO2_Pro-Mes'!NHY3</f>
        <v>0</v>
      </c>
      <c r="NIF7" s="120" t="e">
        <f>'[51]CRO2_Pro-Mes'!#REF!</f>
        <v>#REF!</v>
      </c>
      <c r="NIG7" s="120">
        <f>'[51]CRO2_Pro-Mes'!NIA3</f>
        <v>0</v>
      </c>
      <c r="NIH7" s="120" t="e">
        <f>'[51]CRO2_Pro-Mes'!#REF!</f>
        <v>#REF!</v>
      </c>
      <c r="NII7" s="120">
        <f>'[51]CRO2_Pro-Mes'!NIC3</f>
        <v>0</v>
      </c>
      <c r="NIJ7" s="120" t="e">
        <f>'[51]CRO2_Pro-Mes'!#REF!</f>
        <v>#REF!</v>
      </c>
      <c r="NIK7" s="120">
        <f>'[51]CRO2_Pro-Mes'!NIE3</f>
        <v>0</v>
      </c>
      <c r="NIL7" s="120" t="e">
        <f>'[51]CRO2_Pro-Mes'!#REF!</f>
        <v>#REF!</v>
      </c>
      <c r="NIM7" s="120">
        <f>'[51]CRO2_Pro-Mes'!NIG3</f>
        <v>0</v>
      </c>
      <c r="NIN7" s="120" t="e">
        <f>'[51]CRO2_Pro-Mes'!#REF!</f>
        <v>#REF!</v>
      </c>
      <c r="NIO7" s="120">
        <f>'[51]CRO2_Pro-Mes'!NII3</f>
        <v>0</v>
      </c>
      <c r="NIP7" s="120" t="e">
        <f>'[51]CRO2_Pro-Mes'!#REF!</f>
        <v>#REF!</v>
      </c>
      <c r="NIQ7" s="120">
        <f>'[51]CRO2_Pro-Mes'!NIK3</f>
        <v>0</v>
      </c>
      <c r="NIR7" s="120" t="e">
        <f>'[51]CRO2_Pro-Mes'!#REF!</f>
        <v>#REF!</v>
      </c>
      <c r="NIS7" s="120">
        <f>'[51]CRO2_Pro-Mes'!NIM3</f>
        <v>0</v>
      </c>
      <c r="NIT7" s="120" t="e">
        <f>'[51]CRO2_Pro-Mes'!#REF!</f>
        <v>#REF!</v>
      </c>
      <c r="NIU7" s="120">
        <f>'[51]CRO2_Pro-Mes'!NIO3</f>
        <v>0</v>
      </c>
      <c r="NIV7" s="120" t="e">
        <f>'[51]CRO2_Pro-Mes'!#REF!</f>
        <v>#REF!</v>
      </c>
      <c r="NIW7" s="120">
        <f>'[51]CRO2_Pro-Mes'!NIQ3</f>
        <v>0</v>
      </c>
      <c r="NIX7" s="120" t="e">
        <f>'[51]CRO2_Pro-Mes'!#REF!</f>
        <v>#REF!</v>
      </c>
      <c r="NIY7" s="120">
        <f>'[51]CRO2_Pro-Mes'!NIS3</f>
        <v>0</v>
      </c>
      <c r="NIZ7" s="120" t="e">
        <f>'[51]CRO2_Pro-Mes'!#REF!</f>
        <v>#REF!</v>
      </c>
      <c r="NJA7" s="120">
        <f>'[51]CRO2_Pro-Mes'!NIU3</f>
        <v>0</v>
      </c>
      <c r="NJB7" s="120" t="e">
        <f>'[51]CRO2_Pro-Mes'!#REF!</f>
        <v>#REF!</v>
      </c>
      <c r="NJC7" s="120">
        <f>'[51]CRO2_Pro-Mes'!NIW3</f>
        <v>0</v>
      </c>
      <c r="NJD7" s="120" t="e">
        <f>'[51]CRO2_Pro-Mes'!#REF!</f>
        <v>#REF!</v>
      </c>
      <c r="NJE7" s="120">
        <f>'[51]CRO2_Pro-Mes'!NIY3</f>
        <v>0</v>
      </c>
      <c r="NJF7" s="120" t="e">
        <f>'[51]CRO2_Pro-Mes'!#REF!</f>
        <v>#REF!</v>
      </c>
      <c r="NJG7" s="120">
        <f>'[51]CRO2_Pro-Mes'!NJA3</f>
        <v>0</v>
      </c>
      <c r="NJH7" s="120" t="e">
        <f>'[51]CRO2_Pro-Mes'!#REF!</f>
        <v>#REF!</v>
      </c>
      <c r="NJI7" s="120">
        <f>'[51]CRO2_Pro-Mes'!NJC3</f>
        <v>0</v>
      </c>
      <c r="NJJ7" s="120" t="e">
        <f>'[51]CRO2_Pro-Mes'!#REF!</f>
        <v>#REF!</v>
      </c>
      <c r="NJK7" s="120">
        <f>'[51]CRO2_Pro-Mes'!NJE3</f>
        <v>0</v>
      </c>
      <c r="NJL7" s="120" t="e">
        <f>'[51]CRO2_Pro-Mes'!#REF!</f>
        <v>#REF!</v>
      </c>
      <c r="NJM7" s="120">
        <f>'[51]CRO2_Pro-Mes'!NJG3</f>
        <v>0</v>
      </c>
      <c r="NJN7" s="120" t="e">
        <f>'[51]CRO2_Pro-Mes'!#REF!</f>
        <v>#REF!</v>
      </c>
      <c r="NJO7" s="120">
        <f>'[51]CRO2_Pro-Mes'!NJI3</f>
        <v>0</v>
      </c>
      <c r="NJP7" s="120" t="e">
        <f>'[51]CRO2_Pro-Mes'!#REF!</f>
        <v>#REF!</v>
      </c>
      <c r="NJQ7" s="120">
        <f>'[51]CRO2_Pro-Mes'!NJK3</f>
        <v>0</v>
      </c>
      <c r="NJR7" s="120" t="e">
        <f>'[51]CRO2_Pro-Mes'!#REF!</f>
        <v>#REF!</v>
      </c>
      <c r="NJS7" s="120">
        <f>'[51]CRO2_Pro-Mes'!NJM3</f>
        <v>0</v>
      </c>
      <c r="NJT7" s="120" t="e">
        <f>'[51]CRO2_Pro-Mes'!#REF!</f>
        <v>#REF!</v>
      </c>
      <c r="NJU7" s="120">
        <f>'[51]CRO2_Pro-Mes'!NJO3</f>
        <v>0</v>
      </c>
      <c r="NJV7" s="120" t="e">
        <f>'[51]CRO2_Pro-Mes'!#REF!</f>
        <v>#REF!</v>
      </c>
      <c r="NJW7" s="120">
        <f>'[51]CRO2_Pro-Mes'!NJQ3</f>
        <v>0</v>
      </c>
      <c r="NJX7" s="120" t="e">
        <f>'[51]CRO2_Pro-Mes'!#REF!</f>
        <v>#REF!</v>
      </c>
      <c r="NJY7" s="120">
        <f>'[51]CRO2_Pro-Mes'!NJS3</f>
        <v>0</v>
      </c>
      <c r="NJZ7" s="120" t="e">
        <f>'[51]CRO2_Pro-Mes'!#REF!</f>
        <v>#REF!</v>
      </c>
      <c r="NKA7" s="120">
        <f>'[51]CRO2_Pro-Mes'!NJU3</f>
        <v>0</v>
      </c>
      <c r="NKB7" s="120" t="e">
        <f>'[51]CRO2_Pro-Mes'!#REF!</f>
        <v>#REF!</v>
      </c>
      <c r="NKC7" s="120">
        <f>'[51]CRO2_Pro-Mes'!NJW3</f>
        <v>0</v>
      </c>
      <c r="NKD7" s="120" t="e">
        <f>'[51]CRO2_Pro-Mes'!#REF!</f>
        <v>#REF!</v>
      </c>
      <c r="NKE7" s="120">
        <f>'[51]CRO2_Pro-Mes'!NJY3</f>
        <v>0</v>
      </c>
      <c r="NKF7" s="120" t="e">
        <f>'[51]CRO2_Pro-Mes'!#REF!</f>
        <v>#REF!</v>
      </c>
      <c r="NKG7" s="120">
        <f>'[51]CRO2_Pro-Mes'!NKA3</f>
        <v>0</v>
      </c>
      <c r="NKH7" s="120" t="e">
        <f>'[51]CRO2_Pro-Mes'!#REF!</f>
        <v>#REF!</v>
      </c>
      <c r="NKI7" s="120">
        <f>'[51]CRO2_Pro-Mes'!NKC3</f>
        <v>0</v>
      </c>
      <c r="NKJ7" s="120" t="e">
        <f>'[51]CRO2_Pro-Mes'!#REF!</f>
        <v>#REF!</v>
      </c>
      <c r="NKK7" s="120">
        <f>'[51]CRO2_Pro-Mes'!NKE3</f>
        <v>0</v>
      </c>
      <c r="NKL7" s="120" t="e">
        <f>'[51]CRO2_Pro-Mes'!#REF!</f>
        <v>#REF!</v>
      </c>
      <c r="NKM7" s="120">
        <f>'[51]CRO2_Pro-Mes'!NKG3</f>
        <v>0</v>
      </c>
      <c r="NKN7" s="120" t="e">
        <f>'[51]CRO2_Pro-Mes'!#REF!</f>
        <v>#REF!</v>
      </c>
      <c r="NKO7" s="120">
        <f>'[51]CRO2_Pro-Mes'!NKI3</f>
        <v>0</v>
      </c>
      <c r="NKP7" s="120" t="e">
        <f>'[51]CRO2_Pro-Mes'!#REF!</f>
        <v>#REF!</v>
      </c>
      <c r="NKQ7" s="120">
        <f>'[51]CRO2_Pro-Mes'!NKK3</f>
        <v>0</v>
      </c>
      <c r="NKR7" s="120" t="e">
        <f>'[51]CRO2_Pro-Mes'!#REF!</f>
        <v>#REF!</v>
      </c>
      <c r="NKS7" s="120">
        <f>'[51]CRO2_Pro-Mes'!NKM3</f>
        <v>0</v>
      </c>
      <c r="NKT7" s="120" t="e">
        <f>'[51]CRO2_Pro-Mes'!#REF!</f>
        <v>#REF!</v>
      </c>
      <c r="NKU7" s="120">
        <f>'[51]CRO2_Pro-Mes'!NKO3</f>
        <v>0</v>
      </c>
      <c r="NKV7" s="120" t="e">
        <f>'[51]CRO2_Pro-Mes'!#REF!</f>
        <v>#REF!</v>
      </c>
      <c r="NKW7" s="120">
        <f>'[51]CRO2_Pro-Mes'!NKQ3</f>
        <v>0</v>
      </c>
      <c r="NKX7" s="120" t="e">
        <f>'[51]CRO2_Pro-Mes'!#REF!</f>
        <v>#REF!</v>
      </c>
      <c r="NKY7" s="120">
        <f>'[51]CRO2_Pro-Mes'!NKS3</f>
        <v>0</v>
      </c>
      <c r="NKZ7" s="120" t="e">
        <f>'[51]CRO2_Pro-Mes'!#REF!</f>
        <v>#REF!</v>
      </c>
      <c r="NLA7" s="120">
        <f>'[51]CRO2_Pro-Mes'!NKU3</f>
        <v>0</v>
      </c>
      <c r="NLB7" s="120" t="e">
        <f>'[51]CRO2_Pro-Mes'!#REF!</f>
        <v>#REF!</v>
      </c>
      <c r="NLC7" s="120">
        <f>'[51]CRO2_Pro-Mes'!NKW3</f>
        <v>0</v>
      </c>
      <c r="NLD7" s="120" t="e">
        <f>'[51]CRO2_Pro-Mes'!#REF!</f>
        <v>#REF!</v>
      </c>
      <c r="NLE7" s="120">
        <f>'[51]CRO2_Pro-Mes'!NKY3</f>
        <v>0</v>
      </c>
      <c r="NLF7" s="120" t="e">
        <f>'[51]CRO2_Pro-Mes'!#REF!</f>
        <v>#REF!</v>
      </c>
      <c r="NLG7" s="120">
        <f>'[51]CRO2_Pro-Mes'!NLA3</f>
        <v>0</v>
      </c>
      <c r="NLH7" s="120" t="e">
        <f>'[51]CRO2_Pro-Mes'!#REF!</f>
        <v>#REF!</v>
      </c>
      <c r="NLI7" s="120">
        <f>'[51]CRO2_Pro-Mes'!NLC3</f>
        <v>0</v>
      </c>
      <c r="NLJ7" s="120" t="e">
        <f>'[51]CRO2_Pro-Mes'!#REF!</f>
        <v>#REF!</v>
      </c>
      <c r="NLK7" s="120">
        <f>'[51]CRO2_Pro-Mes'!NLE3</f>
        <v>0</v>
      </c>
      <c r="NLL7" s="120" t="e">
        <f>'[51]CRO2_Pro-Mes'!#REF!</f>
        <v>#REF!</v>
      </c>
      <c r="NLM7" s="120">
        <f>'[51]CRO2_Pro-Mes'!NLG3</f>
        <v>0</v>
      </c>
      <c r="NLN7" s="120" t="e">
        <f>'[51]CRO2_Pro-Mes'!#REF!</f>
        <v>#REF!</v>
      </c>
      <c r="NLO7" s="120">
        <f>'[51]CRO2_Pro-Mes'!NLI3</f>
        <v>0</v>
      </c>
      <c r="NLP7" s="120" t="e">
        <f>'[51]CRO2_Pro-Mes'!#REF!</f>
        <v>#REF!</v>
      </c>
      <c r="NLQ7" s="120">
        <f>'[51]CRO2_Pro-Mes'!NLK3</f>
        <v>0</v>
      </c>
      <c r="NLR7" s="120" t="e">
        <f>'[51]CRO2_Pro-Mes'!#REF!</f>
        <v>#REF!</v>
      </c>
      <c r="NLS7" s="120">
        <f>'[51]CRO2_Pro-Mes'!NLM3</f>
        <v>0</v>
      </c>
      <c r="NLT7" s="120" t="e">
        <f>'[51]CRO2_Pro-Mes'!#REF!</f>
        <v>#REF!</v>
      </c>
      <c r="NLU7" s="120">
        <f>'[51]CRO2_Pro-Mes'!NLO3</f>
        <v>0</v>
      </c>
      <c r="NLV7" s="120" t="e">
        <f>'[51]CRO2_Pro-Mes'!#REF!</f>
        <v>#REF!</v>
      </c>
      <c r="NLW7" s="120">
        <f>'[51]CRO2_Pro-Mes'!NLQ3</f>
        <v>0</v>
      </c>
      <c r="NLX7" s="120" t="e">
        <f>'[51]CRO2_Pro-Mes'!#REF!</f>
        <v>#REF!</v>
      </c>
      <c r="NLY7" s="120">
        <f>'[51]CRO2_Pro-Mes'!NLS3</f>
        <v>0</v>
      </c>
      <c r="NLZ7" s="120" t="e">
        <f>'[51]CRO2_Pro-Mes'!#REF!</f>
        <v>#REF!</v>
      </c>
      <c r="NMA7" s="120">
        <f>'[51]CRO2_Pro-Mes'!NLU3</f>
        <v>0</v>
      </c>
      <c r="NMB7" s="120" t="e">
        <f>'[51]CRO2_Pro-Mes'!#REF!</f>
        <v>#REF!</v>
      </c>
      <c r="NMC7" s="120">
        <f>'[51]CRO2_Pro-Mes'!NLW3</f>
        <v>0</v>
      </c>
      <c r="NMD7" s="120" t="e">
        <f>'[51]CRO2_Pro-Mes'!#REF!</f>
        <v>#REF!</v>
      </c>
      <c r="NME7" s="120">
        <f>'[51]CRO2_Pro-Mes'!NLY3</f>
        <v>0</v>
      </c>
      <c r="NMF7" s="120" t="e">
        <f>'[51]CRO2_Pro-Mes'!#REF!</f>
        <v>#REF!</v>
      </c>
      <c r="NMG7" s="120">
        <f>'[51]CRO2_Pro-Mes'!NMA3</f>
        <v>0</v>
      </c>
      <c r="NMH7" s="120" t="e">
        <f>'[51]CRO2_Pro-Mes'!#REF!</f>
        <v>#REF!</v>
      </c>
      <c r="NMI7" s="120">
        <f>'[51]CRO2_Pro-Mes'!NMC3</f>
        <v>0</v>
      </c>
      <c r="NMJ7" s="120" t="e">
        <f>'[51]CRO2_Pro-Mes'!#REF!</f>
        <v>#REF!</v>
      </c>
      <c r="NMK7" s="120">
        <f>'[51]CRO2_Pro-Mes'!NME3</f>
        <v>0</v>
      </c>
      <c r="NML7" s="120" t="e">
        <f>'[51]CRO2_Pro-Mes'!#REF!</f>
        <v>#REF!</v>
      </c>
      <c r="NMM7" s="120">
        <f>'[51]CRO2_Pro-Mes'!NMG3</f>
        <v>0</v>
      </c>
      <c r="NMN7" s="120" t="e">
        <f>'[51]CRO2_Pro-Mes'!#REF!</f>
        <v>#REF!</v>
      </c>
      <c r="NMO7" s="120">
        <f>'[51]CRO2_Pro-Mes'!NMI3</f>
        <v>0</v>
      </c>
      <c r="NMP7" s="120" t="e">
        <f>'[51]CRO2_Pro-Mes'!#REF!</f>
        <v>#REF!</v>
      </c>
      <c r="NMQ7" s="120">
        <f>'[51]CRO2_Pro-Mes'!NMK3</f>
        <v>0</v>
      </c>
      <c r="NMR7" s="120" t="e">
        <f>'[51]CRO2_Pro-Mes'!#REF!</f>
        <v>#REF!</v>
      </c>
      <c r="NMS7" s="120">
        <f>'[51]CRO2_Pro-Mes'!NMM3</f>
        <v>0</v>
      </c>
      <c r="NMT7" s="120" t="e">
        <f>'[51]CRO2_Pro-Mes'!#REF!</f>
        <v>#REF!</v>
      </c>
      <c r="NMU7" s="120">
        <f>'[51]CRO2_Pro-Mes'!NMO3</f>
        <v>0</v>
      </c>
      <c r="NMV7" s="120" t="e">
        <f>'[51]CRO2_Pro-Mes'!#REF!</f>
        <v>#REF!</v>
      </c>
      <c r="NMW7" s="120">
        <f>'[51]CRO2_Pro-Mes'!NMQ3</f>
        <v>0</v>
      </c>
      <c r="NMX7" s="120" t="e">
        <f>'[51]CRO2_Pro-Mes'!#REF!</f>
        <v>#REF!</v>
      </c>
      <c r="NMY7" s="120">
        <f>'[51]CRO2_Pro-Mes'!NMS3</f>
        <v>0</v>
      </c>
      <c r="NMZ7" s="120" t="e">
        <f>'[51]CRO2_Pro-Mes'!#REF!</f>
        <v>#REF!</v>
      </c>
      <c r="NNA7" s="120">
        <f>'[51]CRO2_Pro-Mes'!NMU3</f>
        <v>0</v>
      </c>
      <c r="NNB7" s="120" t="e">
        <f>'[51]CRO2_Pro-Mes'!#REF!</f>
        <v>#REF!</v>
      </c>
      <c r="NNC7" s="120">
        <f>'[51]CRO2_Pro-Mes'!NMW3</f>
        <v>0</v>
      </c>
      <c r="NND7" s="120" t="e">
        <f>'[51]CRO2_Pro-Mes'!#REF!</f>
        <v>#REF!</v>
      </c>
      <c r="NNE7" s="120">
        <f>'[51]CRO2_Pro-Mes'!NMY3</f>
        <v>0</v>
      </c>
      <c r="NNF7" s="120" t="e">
        <f>'[51]CRO2_Pro-Mes'!#REF!</f>
        <v>#REF!</v>
      </c>
      <c r="NNG7" s="120">
        <f>'[51]CRO2_Pro-Mes'!NNA3</f>
        <v>0</v>
      </c>
      <c r="NNH7" s="120" t="e">
        <f>'[51]CRO2_Pro-Mes'!#REF!</f>
        <v>#REF!</v>
      </c>
      <c r="NNI7" s="120">
        <f>'[51]CRO2_Pro-Mes'!NNC3</f>
        <v>0</v>
      </c>
      <c r="NNJ7" s="120" t="e">
        <f>'[51]CRO2_Pro-Mes'!#REF!</f>
        <v>#REF!</v>
      </c>
      <c r="NNK7" s="120">
        <f>'[51]CRO2_Pro-Mes'!NNE3</f>
        <v>0</v>
      </c>
      <c r="NNL7" s="120" t="e">
        <f>'[51]CRO2_Pro-Mes'!#REF!</f>
        <v>#REF!</v>
      </c>
      <c r="NNM7" s="120">
        <f>'[51]CRO2_Pro-Mes'!NNG3</f>
        <v>0</v>
      </c>
      <c r="NNN7" s="120" t="e">
        <f>'[51]CRO2_Pro-Mes'!#REF!</f>
        <v>#REF!</v>
      </c>
      <c r="NNO7" s="120">
        <f>'[51]CRO2_Pro-Mes'!NNI3</f>
        <v>0</v>
      </c>
      <c r="NNP7" s="120" t="e">
        <f>'[51]CRO2_Pro-Mes'!#REF!</f>
        <v>#REF!</v>
      </c>
      <c r="NNQ7" s="120">
        <f>'[51]CRO2_Pro-Mes'!NNK3</f>
        <v>0</v>
      </c>
      <c r="NNR7" s="120" t="e">
        <f>'[51]CRO2_Pro-Mes'!#REF!</f>
        <v>#REF!</v>
      </c>
      <c r="NNS7" s="120">
        <f>'[51]CRO2_Pro-Mes'!NNM3</f>
        <v>0</v>
      </c>
      <c r="NNT7" s="120" t="e">
        <f>'[51]CRO2_Pro-Mes'!#REF!</f>
        <v>#REF!</v>
      </c>
      <c r="NNU7" s="120">
        <f>'[51]CRO2_Pro-Mes'!NNO3</f>
        <v>0</v>
      </c>
      <c r="NNV7" s="120" t="e">
        <f>'[51]CRO2_Pro-Mes'!#REF!</f>
        <v>#REF!</v>
      </c>
      <c r="NNW7" s="120">
        <f>'[51]CRO2_Pro-Mes'!NNQ3</f>
        <v>0</v>
      </c>
      <c r="NNX7" s="120" t="e">
        <f>'[51]CRO2_Pro-Mes'!#REF!</f>
        <v>#REF!</v>
      </c>
      <c r="NNY7" s="120">
        <f>'[51]CRO2_Pro-Mes'!NNS3</f>
        <v>0</v>
      </c>
      <c r="NNZ7" s="120" t="e">
        <f>'[51]CRO2_Pro-Mes'!#REF!</f>
        <v>#REF!</v>
      </c>
      <c r="NOA7" s="120">
        <f>'[51]CRO2_Pro-Mes'!NNU3</f>
        <v>0</v>
      </c>
      <c r="NOB7" s="120" t="e">
        <f>'[51]CRO2_Pro-Mes'!#REF!</f>
        <v>#REF!</v>
      </c>
      <c r="NOC7" s="120">
        <f>'[51]CRO2_Pro-Mes'!NNW3</f>
        <v>0</v>
      </c>
      <c r="NOD7" s="120" t="e">
        <f>'[51]CRO2_Pro-Mes'!#REF!</f>
        <v>#REF!</v>
      </c>
      <c r="NOE7" s="120">
        <f>'[51]CRO2_Pro-Mes'!NNY3</f>
        <v>0</v>
      </c>
      <c r="NOF7" s="120" t="e">
        <f>'[51]CRO2_Pro-Mes'!#REF!</f>
        <v>#REF!</v>
      </c>
      <c r="NOG7" s="120">
        <f>'[51]CRO2_Pro-Mes'!NOA3</f>
        <v>0</v>
      </c>
      <c r="NOH7" s="120" t="e">
        <f>'[51]CRO2_Pro-Mes'!#REF!</f>
        <v>#REF!</v>
      </c>
      <c r="NOI7" s="120">
        <f>'[51]CRO2_Pro-Mes'!NOC3</f>
        <v>0</v>
      </c>
      <c r="NOJ7" s="120" t="e">
        <f>'[51]CRO2_Pro-Mes'!#REF!</f>
        <v>#REF!</v>
      </c>
      <c r="NOK7" s="120">
        <f>'[51]CRO2_Pro-Mes'!NOE3</f>
        <v>0</v>
      </c>
      <c r="NOL7" s="120" t="e">
        <f>'[51]CRO2_Pro-Mes'!#REF!</f>
        <v>#REF!</v>
      </c>
      <c r="NOM7" s="120">
        <f>'[51]CRO2_Pro-Mes'!NOG3</f>
        <v>0</v>
      </c>
      <c r="NON7" s="120" t="e">
        <f>'[51]CRO2_Pro-Mes'!#REF!</f>
        <v>#REF!</v>
      </c>
      <c r="NOO7" s="120">
        <f>'[51]CRO2_Pro-Mes'!NOI3</f>
        <v>0</v>
      </c>
      <c r="NOP7" s="120" t="e">
        <f>'[51]CRO2_Pro-Mes'!#REF!</f>
        <v>#REF!</v>
      </c>
      <c r="NOQ7" s="120">
        <f>'[51]CRO2_Pro-Mes'!NOK3</f>
        <v>0</v>
      </c>
      <c r="NOR7" s="120" t="e">
        <f>'[51]CRO2_Pro-Mes'!#REF!</f>
        <v>#REF!</v>
      </c>
      <c r="NOS7" s="120">
        <f>'[51]CRO2_Pro-Mes'!NOM3</f>
        <v>0</v>
      </c>
      <c r="NOT7" s="120" t="e">
        <f>'[51]CRO2_Pro-Mes'!#REF!</f>
        <v>#REF!</v>
      </c>
      <c r="NOU7" s="120">
        <f>'[51]CRO2_Pro-Mes'!NOO3</f>
        <v>0</v>
      </c>
      <c r="NOV7" s="120" t="e">
        <f>'[51]CRO2_Pro-Mes'!#REF!</f>
        <v>#REF!</v>
      </c>
      <c r="NOW7" s="120">
        <f>'[51]CRO2_Pro-Mes'!NOQ3</f>
        <v>0</v>
      </c>
      <c r="NOX7" s="120" t="e">
        <f>'[51]CRO2_Pro-Mes'!#REF!</f>
        <v>#REF!</v>
      </c>
      <c r="NOY7" s="120">
        <f>'[51]CRO2_Pro-Mes'!NOS3</f>
        <v>0</v>
      </c>
      <c r="NOZ7" s="120" t="e">
        <f>'[51]CRO2_Pro-Mes'!#REF!</f>
        <v>#REF!</v>
      </c>
      <c r="NPA7" s="120">
        <f>'[51]CRO2_Pro-Mes'!NOU3</f>
        <v>0</v>
      </c>
      <c r="NPB7" s="120" t="e">
        <f>'[51]CRO2_Pro-Mes'!#REF!</f>
        <v>#REF!</v>
      </c>
      <c r="NPC7" s="120">
        <f>'[51]CRO2_Pro-Mes'!NOW3</f>
        <v>0</v>
      </c>
      <c r="NPD7" s="120" t="e">
        <f>'[51]CRO2_Pro-Mes'!#REF!</f>
        <v>#REF!</v>
      </c>
      <c r="NPE7" s="120">
        <f>'[51]CRO2_Pro-Mes'!NOY3</f>
        <v>0</v>
      </c>
      <c r="NPF7" s="120" t="e">
        <f>'[51]CRO2_Pro-Mes'!#REF!</f>
        <v>#REF!</v>
      </c>
      <c r="NPG7" s="120">
        <f>'[51]CRO2_Pro-Mes'!NPA3</f>
        <v>0</v>
      </c>
      <c r="NPH7" s="120" t="e">
        <f>'[51]CRO2_Pro-Mes'!#REF!</f>
        <v>#REF!</v>
      </c>
      <c r="NPI7" s="120">
        <f>'[51]CRO2_Pro-Mes'!NPC3</f>
        <v>0</v>
      </c>
      <c r="NPJ7" s="120" t="e">
        <f>'[51]CRO2_Pro-Mes'!#REF!</f>
        <v>#REF!</v>
      </c>
      <c r="NPK7" s="120">
        <f>'[51]CRO2_Pro-Mes'!NPE3</f>
        <v>0</v>
      </c>
      <c r="NPL7" s="120" t="e">
        <f>'[51]CRO2_Pro-Mes'!#REF!</f>
        <v>#REF!</v>
      </c>
      <c r="NPM7" s="120">
        <f>'[51]CRO2_Pro-Mes'!NPG3</f>
        <v>0</v>
      </c>
      <c r="NPN7" s="120" t="e">
        <f>'[51]CRO2_Pro-Mes'!#REF!</f>
        <v>#REF!</v>
      </c>
      <c r="NPO7" s="120">
        <f>'[51]CRO2_Pro-Mes'!NPI3</f>
        <v>0</v>
      </c>
      <c r="NPP7" s="120" t="e">
        <f>'[51]CRO2_Pro-Mes'!#REF!</f>
        <v>#REF!</v>
      </c>
      <c r="NPQ7" s="120">
        <f>'[51]CRO2_Pro-Mes'!NPK3</f>
        <v>0</v>
      </c>
      <c r="NPR7" s="120" t="e">
        <f>'[51]CRO2_Pro-Mes'!#REF!</f>
        <v>#REF!</v>
      </c>
      <c r="NPS7" s="120">
        <f>'[51]CRO2_Pro-Mes'!NPM3</f>
        <v>0</v>
      </c>
      <c r="NPT7" s="120" t="e">
        <f>'[51]CRO2_Pro-Mes'!#REF!</f>
        <v>#REF!</v>
      </c>
      <c r="NPU7" s="120">
        <f>'[51]CRO2_Pro-Mes'!NPO3</f>
        <v>0</v>
      </c>
      <c r="NPV7" s="120" t="e">
        <f>'[51]CRO2_Pro-Mes'!#REF!</f>
        <v>#REF!</v>
      </c>
      <c r="NPW7" s="120">
        <f>'[51]CRO2_Pro-Mes'!NPQ3</f>
        <v>0</v>
      </c>
      <c r="NPX7" s="120" t="e">
        <f>'[51]CRO2_Pro-Mes'!#REF!</f>
        <v>#REF!</v>
      </c>
      <c r="NPY7" s="120">
        <f>'[51]CRO2_Pro-Mes'!NPS3</f>
        <v>0</v>
      </c>
      <c r="NPZ7" s="120" t="e">
        <f>'[51]CRO2_Pro-Mes'!#REF!</f>
        <v>#REF!</v>
      </c>
      <c r="NQA7" s="120">
        <f>'[51]CRO2_Pro-Mes'!NPU3</f>
        <v>0</v>
      </c>
      <c r="NQB7" s="120" t="e">
        <f>'[51]CRO2_Pro-Mes'!#REF!</f>
        <v>#REF!</v>
      </c>
      <c r="NQC7" s="120">
        <f>'[51]CRO2_Pro-Mes'!NPW3</f>
        <v>0</v>
      </c>
      <c r="NQD7" s="120" t="e">
        <f>'[51]CRO2_Pro-Mes'!#REF!</f>
        <v>#REF!</v>
      </c>
      <c r="NQE7" s="120">
        <f>'[51]CRO2_Pro-Mes'!NPY3</f>
        <v>0</v>
      </c>
      <c r="NQF7" s="120" t="e">
        <f>'[51]CRO2_Pro-Mes'!#REF!</f>
        <v>#REF!</v>
      </c>
      <c r="NQG7" s="120">
        <f>'[51]CRO2_Pro-Mes'!NQA3</f>
        <v>0</v>
      </c>
      <c r="NQH7" s="120" t="e">
        <f>'[51]CRO2_Pro-Mes'!#REF!</f>
        <v>#REF!</v>
      </c>
      <c r="NQI7" s="120">
        <f>'[51]CRO2_Pro-Mes'!NQC3</f>
        <v>0</v>
      </c>
      <c r="NQJ7" s="120" t="e">
        <f>'[51]CRO2_Pro-Mes'!#REF!</f>
        <v>#REF!</v>
      </c>
      <c r="NQK7" s="120">
        <f>'[51]CRO2_Pro-Mes'!NQE3</f>
        <v>0</v>
      </c>
      <c r="NQL7" s="120" t="e">
        <f>'[51]CRO2_Pro-Mes'!#REF!</f>
        <v>#REF!</v>
      </c>
      <c r="NQM7" s="120">
        <f>'[51]CRO2_Pro-Mes'!NQG3</f>
        <v>0</v>
      </c>
      <c r="NQN7" s="120" t="e">
        <f>'[51]CRO2_Pro-Mes'!#REF!</f>
        <v>#REF!</v>
      </c>
      <c r="NQO7" s="120">
        <f>'[51]CRO2_Pro-Mes'!NQI3</f>
        <v>0</v>
      </c>
      <c r="NQP7" s="120" t="e">
        <f>'[51]CRO2_Pro-Mes'!#REF!</f>
        <v>#REF!</v>
      </c>
      <c r="NQQ7" s="120">
        <f>'[51]CRO2_Pro-Mes'!NQK3</f>
        <v>0</v>
      </c>
      <c r="NQR7" s="120" t="e">
        <f>'[51]CRO2_Pro-Mes'!#REF!</f>
        <v>#REF!</v>
      </c>
      <c r="NQS7" s="120">
        <f>'[51]CRO2_Pro-Mes'!NQM3</f>
        <v>0</v>
      </c>
      <c r="NQT7" s="120" t="e">
        <f>'[51]CRO2_Pro-Mes'!#REF!</f>
        <v>#REF!</v>
      </c>
      <c r="NQU7" s="120">
        <f>'[51]CRO2_Pro-Mes'!NQO3</f>
        <v>0</v>
      </c>
      <c r="NQV7" s="120" t="e">
        <f>'[51]CRO2_Pro-Mes'!#REF!</f>
        <v>#REF!</v>
      </c>
      <c r="NQW7" s="120">
        <f>'[51]CRO2_Pro-Mes'!NQQ3</f>
        <v>0</v>
      </c>
      <c r="NQX7" s="120" t="e">
        <f>'[51]CRO2_Pro-Mes'!#REF!</f>
        <v>#REF!</v>
      </c>
      <c r="NQY7" s="120">
        <f>'[51]CRO2_Pro-Mes'!NQS3</f>
        <v>0</v>
      </c>
      <c r="NQZ7" s="120" t="e">
        <f>'[51]CRO2_Pro-Mes'!#REF!</f>
        <v>#REF!</v>
      </c>
      <c r="NRA7" s="120">
        <f>'[51]CRO2_Pro-Mes'!NQU3</f>
        <v>0</v>
      </c>
      <c r="NRB7" s="120" t="e">
        <f>'[51]CRO2_Pro-Mes'!#REF!</f>
        <v>#REF!</v>
      </c>
      <c r="NRC7" s="120">
        <f>'[51]CRO2_Pro-Mes'!NQW3</f>
        <v>0</v>
      </c>
      <c r="NRD7" s="120" t="e">
        <f>'[51]CRO2_Pro-Mes'!#REF!</f>
        <v>#REF!</v>
      </c>
      <c r="NRE7" s="120">
        <f>'[51]CRO2_Pro-Mes'!NQY3</f>
        <v>0</v>
      </c>
      <c r="NRF7" s="120" t="e">
        <f>'[51]CRO2_Pro-Mes'!#REF!</f>
        <v>#REF!</v>
      </c>
      <c r="NRG7" s="120">
        <f>'[51]CRO2_Pro-Mes'!NRA3</f>
        <v>0</v>
      </c>
      <c r="NRH7" s="120" t="e">
        <f>'[51]CRO2_Pro-Mes'!#REF!</f>
        <v>#REF!</v>
      </c>
      <c r="NRI7" s="120">
        <f>'[51]CRO2_Pro-Mes'!NRC3</f>
        <v>0</v>
      </c>
      <c r="NRJ7" s="120" t="e">
        <f>'[51]CRO2_Pro-Mes'!#REF!</f>
        <v>#REF!</v>
      </c>
      <c r="NRK7" s="120">
        <f>'[51]CRO2_Pro-Mes'!NRE3</f>
        <v>0</v>
      </c>
      <c r="NRL7" s="120" t="e">
        <f>'[51]CRO2_Pro-Mes'!#REF!</f>
        <v>#REF!</v>
      </c>
      <c r="NRM7" s="120">
        <f>'[51]CRO2_Pro-Mes'!NRG3</f>
        <v>0</v>
      </c>
      <c r="NRN7" s="120" t="e">
        <f>'[51]CRO2_Pro-Mes'!#REF!</f>
        <v>#REF!</v>
      </c>
      <c r="NRO7" s="120">
        <f>'[51]CRO2_Pro-Mes'!NRI3</f>
        <v>0</v>
      </c>
      <c r="NRP7" s="120" t="e">
        <f>'[51]CRO2_Pro-Mes'!#REF!</f>
        <v>#REF!</v>
      </c>
      <c r="NRQ7" s="120">
        <f>'[51]CRO2_Pro-Mes'!NRK3</f>
        <v>0</v>
      </c>
      <c r="NRR7" s="120" t="e">
        <f>'[51]CRO2_Pro-Mes'!#REF!</f>
        <v>#REF!</v>
      </c>
      <c r="NRS7" s="120">
        <f>'[51]CRO2_Pro-Mes'!NRM3</f>
        <v>0</v>
      </c>
      <c r="NRT7" s="120" t="e">
        <f>'[51]CRO2_Pro-Mes'!#REF!</f>
        <v>#REF!</v>
      </c>
      <c r="NRU7" s="120">
        <f>'[51]CRO2_Pro-Mes'!NRO3</f>
        <v>0</v>
      </c>
      <c r="NRV7" s="120" t="e">
        <f>'[51]CRO2_Pro-Mes'!#REF!</f>
        <v>#REF!</v>
      </c>
      <c r="NRW7" s="120">
        <f>'[51]CRO2_Pro-Mes'!NRQ3</f>
        <v>0</v>
      </c>
      <c r="NRX7" s="120" t="e">
        <f>'[51]CRO2_Pro-Mes'!#REF!</f>
        <v>#REF!</v>
      </c>
      <c r="NRY7" s="120">
        <f>'[51]CRO2_Pro-Mes'!NRS3</f>
        <v>0</v>
      </c>
      <c r="NRZ7" s="120" t="e">
        <f>'[51]CRO2_Pro-Mes'!#REF!</f>
        <v>#REF!</v>
      </c>
      <c r="NSA7" s="120">
        <f>'[51]CRO2_Pro-Mes'!NRU3</f>
        <v>0</v>
      </c>
      <c r="NSB7" s="120" t="e">
        <f>'[51]CRO2_Pro-Mes'!#REF!</f>
        <v>#REF!</v>
      </c>
      <c r="NSC7" s="120">
        <f>'[51]CRO2_Pro-Mes'!NRW3</f>
        <v>0</v>
      </c>
      <c r="NSD7" s="120" t="e">
        <f>'[51]CRO2_Pro-Mes'!#REF!</f>
        <v>#REF!</v>
      </c>
      <c r="NSE7" s="120">
        <f>'[51]CRO2_Pro-Mes'!NRY3</f>
        <v>0</v>
      </c>
      <c r="NSF7" s="120" t="e">
        <f>'[51]CRO2_Pro-Mes'!#REF!</f>
        <v>#REF!</v>
      </c>
      <c r="NSG7" s="120">
        <f>'[51]CRO2_Pro-Mes'!NSA3</f>
        <v>0</v>
      </c>
      <c r="NSH7" s="120" t="e">
        <f>'[51]CRO2_Pro-Mes'!#REF!</f>
        <v>#REF!</v>
      </c>
      <c r="NSI7" s="120">
        <f>'[51]CRO2_Pro-Mes'!NSC3</f>
        <v>0</v>
      </c>
      <c r="NSJ7" s="120" t="e">
        <f>'[51]CRO2_Pro-Mes'!#REF!</f>
        <v>#REF!</v>
      </c>
      <c r="NSK7" s="120">
        <f>'[51]CRO2_Pro-Mes'!NSE3</f>
        <v>0</v>
      </c>
      <c r="NSL7" s="120" t="e">
        <f>'[51]CRO2_Pro-Mes'!#REF!</f>
        <v>#REF!</v>
      </c>
      <c r="NSM7" s="120">
        <f>'[51]CRO2_Pro-Mes'!NSG3</f>
        <v>0</v>
      </c>
      <c r="NSN7" s="120" t="e">
        <f>'[51]CRO2_Pro-Mes'!#REF!</f>
        <v>#REF!</v>
      </c>
      <c r="NSO7" s="120">
        <f>'[51]CRO2_Pro-Mes'!NSI3</f>
        <v>0</v>
      </c>
      <c r="NSP7" s="120" t="e">
        <f>'[51]CRO2_Pro-Mes'!#REF!</f>
        <v>#REF!</v>
      </c>
      <c r="NSQ7" s="120">
        <f>'[51]CRO2_Pro-Mes'!NSK3</f>
        <v>0</v>
      </c>
      <c r="NSR7" s="120" t="e">
        <f>'[51]CRO2_Pro-Mes'!#REF!</f>
        <v>#REF!</v>
      </c>
      <c r="NSS7" s="120">
        <f>'[51]CRO2_Pro-Mes'!NSM3</f>
        <v>0</v>
      </c>
      <c r="NST7" s="120" t="e">
        <f>'[51]CRO2_Pro-Mes'!#REF!</f>
        <v>#REF!</v>
      </c>
      <c r="NSU7" s="120">
        <f>'[51]CRO2_Pro-Mes'!NSO3</f>
        <v>0</v>
      </c>
      <c r="NSV7" s="120" t="e">
        <f>'[51]CRO2_Pro-Mes'!#REF!</f>
        <v>#REF!</v>
      </c>
      <c r="NSW7" s="120">
        <f>'[51]CRO2_Pro-Mes'!NSQ3</f>
        <v>0</v>
      </c>
      <c r="NSX7" s="120" t="e">
        <f>'[51]CRO2_Pro-Mes'!#REF!</f>
        <v>#REF!</v>
      </c>
      <c r="NSY7" s="120">
        <f>'[51]CRO2_Pro-Mes'!NSS3</f>
        <v>0</v>
      </c>
      <c r="NSZ7" s="120" t="e">
        <f>'[51]CRO2_Pro-Mes'!#REF!</f>
        <v>#REF!</v>
      </c>
      <c r="NTA7" s="120">
        <f>'[51]CRO2_Pro-Mes'!NSU3</f>
        <v>0</v>
      </c>
      <c r="NTB7" s="120" t="e">
        <f>'[51]CRO2_Pro-Mes'!#REF!</f>
        <v>#REF!</v>
      </c>
      <c r="NTC7" s="120">
        <f>'[51]CRO2_Pro-Mes'!NSW3</f>
        <v>0</v>
      </c>
      <c r="NTD7" s="120" t="e">
        <f>'[51]CRO2_Pro-Mes'!#REF!</f>
        <v>#REF!</v>
      </c>
      <c r="NTE7" s="120">
        <f>'[51]CRO2_Pro-Mes'!NSY3</f>
        <v>0</v>
      </c>
      <c r="NTF7" s="120" t="e">
        <f>'[51]CRO2_Pro-Mes'!#REF!</f>
        <v>#REF!</v>
      </c>
      <c r="NTG7" s="120">
        <f>'[51]CRO2_Pro-Mes'!NTA3</f>
        <v>0</v>
      </c>
      <c r="NTH7" s="120" t="e">
        <f>'[51]CRO2_Pro-Mes'!#REF!</f>
        <v>#REF!</v>
      </c>
      <c r="NTI7" s="120">
        <f>'[51]CRO2_Pro-Mes'!NTC3</f>
        <v>0</v>
      </c>
      <c r="NTJ7" s="120" t="e">
        <f>'[51]CRO2_Pro-Mes'!#REF!</f>
        <v>#REF!</v>
      </c>
      <c r="NTK7" s="120">
        <f>'[51]CRO2_Pro-Mes'!NTE3</f>
        <v>0</v>
      </c>
      <c r="NTL7" s="120" t="e">
        <f>'[51]CRO2_Pro-Mes'!#REF!</f>
        <v>#REF!</v>
      </c>
      <c r="NTM7" s="120">
        <f>'[51]CRO2_Pro-Mes'!NTG3</f>
        <v>0</v>
      </c>
      <c r="NTN7" s="120" t="e">
        <f>'[51]CRO2_Pro-Mes'!#REF!</f>
        <v>#REF!</v>
      </c>
      <c r="NTO7" s="120">
        <f>'[51]CRO2_Pro-Mes'!NTI3</f>
        <v>0</v>
      </c>
      <c r="NTP7" s="120" t="e">
        <f>'[51]CRO2_Pro-Mes'!#REF!</f>
        <v>#REF!</v>
      </c>
      <c r="NTQ7" s="120">
        <f>'[51]CRO2_Pro-Mes'!NTK3</f>
        <v>0</v>
      </c>
      <c r="NTR7" s="120" t="e">
        <f>'[51]CRO2_Pro-Mes'!#REF!</f>
        <v>#REF!</v>
      </c>
      <c r="NTS7" s="120">
        <f>'[51]CRO2_Pro-Mes'!NTM3</f>
        <v>0</v>
      </c>
      <c r="NTT7" s="120" t="e">
        <f>'[51]CRO2_Pro-Mes'!#REF!</f>
        <v>#REF!</v>
      </c>
      <c r="NTU7" s="120">
        <f>'[51]CRO2_Pro-Mes'!NTO3</f>
        <v>0</v>
      </c>
      <c r="NTV7" s="120" t="e">
        <f>'[51]CRO2_Pro-Mes'!#REF!</f>
        <v>#REF!</v>
      </c>
      <c r="NTW7" s="120">
        <f>'[51]CRO2_Pro-Mes'!NTQ3</f>
        <v>0</v>
      </c>
      <c r="NTX7" s="120" t="e">
        <f>'[51]CRO2_Pro-Mes'!#REF!</f>
        <v>#REF!</v>
      </c>
      <c r="NTY7" s="120">
        <f>'[51]CRO2_Pro-Mes'!NTS3</f>
        <v>0</v>
      </c>
      <c r="NTZ7" s="120" t="e">
        <f>'[51]CRO2_Pro-Mes'!#REF!</f>
        <v>#REF!</v>
      </c>
      <c r="NUA7" s="120">
        <f>'[51]CRO2_Pro-Mes'!NTU3</f>
        <v>0</v>
      </c>
      <c r="NUB7" s="120" t="e">
        <f>'[51]CRO2_Pro-Mes'!#REF!</f>
        <v>#REF!</v>
      </c>
      <c r="NUC7" s="120">
        <f>'[51]CRO2_Pro-Mes'!NTW3</f>
        <v>0</v>
      </c>
      <c r="NUD7" s="120" t="e">
        <f>'[51]CRO2_Pro-Mes'!#REF!</f>
        <v>#REF!</v>
      </c>
      <c r="NUE7" s="120">
        <f>'[51]CRO2_Pro-Mes'!NTY3</f>
        <v>0</v>
      </c>
      <c r="NUF7" s="120" t="e">
        <f>'[51]CRO2_Pro-Mes'!#REF!</f>
        <v>#REF!</v>
      </c>
      <c r="NUG7" s="120">
        <f>'[51]CRO2_Pro-Mes'!NUA3</f>
        <v>0</v>
      </c>
      <c r="NUH7" s="120" t="e">
        <f>'[51]CRO2_Pro-Mes'!#REF!</f>
        <v>#REF!</v>
      </c>
      <c r="NUI7" s="120">
        <f>'[51]CRO2_Pro-Mes'!NUC3</f>
        <v>0</v>
      </c>
      <c r="NUJ7" s="120" t="e">
        <f>'[51]CRO2_Pro-Mes'!#REF!</f>
        <v>#REF!</v>
      </c>
      <c r="NUK7" s="120">
        <f>'[51]CRO2_Pro-Mes'!NUE3</f>
        <v>0</v>
      </c>
      <c r="NUL7" s="120" t="e">
        <f>'[51]CRO2_Pro-Mes'!#REF!</f>
        <v>#REF!</v>
      </c>
      <c r="NUM7" s="120">
        <f>'[51]CRO2_Pro-Mes'!NUG3</f>
        <v>0</v>
      </c>
      <c r="NUN7" s="120" t="e">
        <f>'[51]CRO2_Pro-Mes'!#REF!</f>
        <v>#REF!</v>
      </c>
      <c r="NUO7" s="120">
        <f>'[51]CRO2_Pro-Mes'!NUI3</f>
        <v>0</v>
      </c>
      <c r="NUP7" s="120" t="e">
        <f>'[51]CRO2_Pro-Mes'!#REF!</f>
        <v>#REF!</v>
      </c>
      <c r="NUQ7" s="120">
        <f>'[51]CRO2_Pro-Mes'!NUK3</f>
        <v>0</v>
      </c>
      <c r="NUR7" s="120" t="e">
        <f>'[51]CRO2_Pro-Mes'!#REF!</f>
        <v>#REF!</v>
      </c>
      <c r="NUS7" s="120">
        <f>'[51]CRO2_Pro-Mes'!NUM3</f>
        <v>0</v>
      </c>
      <c r="NUT7" s="120" t="e">
        <f>'[51]CRO2_Pro-Mes'!#REF!</f>
        <v>#REF!</v>
      </c>
      <c r="NUU7" s="120">
        <f>'[51]CRO2_Pro-Mes'!NUO3</f>
        <v>0</v>
      </c>
      <c r="NUV7" s="120" t="e">
        <f>'[51]CRO2_Pro-Mes'!#REF!</f>
        <v>#REF!</v>
      </c>
      <c r="NUW7" s="120">
        <f>'[51]CRO2_Pro-Mes'!NUQ3</f>
        <v>0</v>
      </c>
      <c r="NUX7" s="120" t="e">
        <f>'[51]CRO2_Pro-Mes'!#REF!</f>
        <v>#REF!</v>
      </c>
      <c r="NUY7" s="120">
        <f>'[51]CRO2_Pro-Mes'!NUS3</f>
        <v>0</v>
      </c>
      <c r="NUZ7" s="120" t="e">
        <f>'[51]CRO2_Pro-Mes'!#REF!</f>
        <v>#REF!</v>
      </c>
      <c r="NVA7" s="120">
        <f>'[51]CRO2_Pro-Mes'!NUU3</f>
        <v>0</v>
      </c>
      <c r="NVB7" s="120" t="e">
        <f>'[51]CRO2_Pro-Mes'!#REF!</f>
        <v>#REF!</v>
      </c>
      <c r="NVC7" s="120">
        <f>'[51]CRO2_Pro-Mes'!NUW3</f>
        <v>0</v>
      </c>
      <c r="NVD7" s="120" t="e">
        <f>'[51]CRO2_Pro-Mes'!#REF!</f>
        <v>#REF!</v>
      </c>
      <c r="NVE7" s="120">
        <f>'[51]CRO2_Pro-Mes'!NUY3</f>
        <v>0</v>
      </c>
      <c r="NVF7" s="120" t="e">
        <f>'[51]CRO2_Pro-Mes'!#REF!</f>
        <v>#REF!</v>
      </c>
      <c r="NVG7" s="120">
        <f>'[51]CRO2_Pro-Mes'!NVA3</f>
        <v>0</v>
      </c>
      <c r="NVH7" s="120" t="e">
        <f>'[51]CRO2_Pro-Mes'!#REF!</f>
        <v>#REF!</v>
      </c>
      <c r="NVI7" s="120">
        <f>'[51]CRO2_Pro-Mes'!NVC3</f>
        <v>0</v>
      </c>
      <c r="NVJ7" s="120" t="e">
        <f>'[51]CRO2_Pro-Mes'!#REF!</f>
        <v>#REF!</v>
      </c>
      <c r="NVK7" s="120">
        <f>'[51]CRO2_Pro-Mes'!NVE3</f>
        <v>0</v>
      </c>
      <c r="NVL7" s="120" t="e">
        <f>'[51]CRO2_Pro-Mes'!#REF!</f>
        <v>#REF!</v>
      </c>
      <c r="NVM7" s="120">
        <f>'[51]CRO2_Pro-Mes'!NVG3</f>
        <v>0</v>
      </c>
      <c r="NVN7" s="120" t="e">
        <f>'[51]CRO2_Pro-Mes'!#REF!</f>
        <v>#REF!</v>
      </c>
      <c r="NVO7" s="120">
        <f>'[51]CRO2_Pro-Mes'!NVI3</f>
        <v>0</v>
      </c>
      <c r="NVP7" s="120" t="e">
        <f>'[51]CRO2_Pro-Mes'!#REF!</f>
        <v>#REF!</v>
      </c>
      <c r="NVQ7" s="120">
        <f>'[51]CRO2_Pro-Mes'!NVK3</f>
        <v>0</v>
      </c>
      <c r="NVR7" s="120" t="e">
        <f>'[51]CRO2_Pro-Mes'!#REF!</f>
        <v>#REF!</v>
      </c>
      <c r="NVS7" s="120">
        <f>'[51]CRO2_Pro-Mes'!NVM3</f>
        <v>0</v>
      </c>
      <c r="NVT7" s="120" t="e">
        <f>'[51]CRO2_Pro-Mes'!#REF!</f>
        <v>#REF!</v>
      </c>
      <c r="NVU7" s="120">
        <f>'[51]CRO2_Pro-Mes'!NVO3</f>
        <v>0</v>
      </c>
      <c r="NVV7" s="120" t="e">
        <f>'[51]CRO2_Pro-Mes'!#REF!</f>
        <v>#REF!</v>
      </c>
      <c r="NVW7" s="120">
        <f>'[51]CRO2_Pro-Mes'!NVQ3</f>
        <v>0</v>
      </c>
      <c r="NVX7" s="120" t="e">
        <f>'[51]CRO2_Pro-Mes'!#REF!</f>
        <v>#REF!</v>
      </c>
      <c r="NVY7" s="120">
        <f>'[51]CRO2_Pro-Mes'!NVS3</f>
        <v>0</v>
      </c>
      <c r="NVZ7" s="120" t="e">
        <f>'[51]CRO2_Pro-Mes'!#REF!</f>
        <v>#REF!</v>
      </c>
      <c r="NWA7" s="120">
        <f>'[51]CRO2_Pro-Mes'!NVU3</f>
        <v>0</v>
      </c>
      <c r="NWB7" s="120" t="e">
        <f>'[51]CRO2_Pro-Mes'!#REF!</f>
        <v>#REF!</v>
      </c>
      <c r="NWC7" s="120">
        <f>'[51]CRO2_Pro-Mes'!NVW3</f>
        <v>0</v>
      </c>
      <c r="NWD7" s="120" t="e">
        <f>'[51]CRO2_Pro-Mes'!#REF!</f>
        <v>#REF!</v>
      </c>
      <c r="NWE7" s="120">
        <f>'[51]CRO2_Pro-Mes'!NVY3</f>
        <v>0</v>
      </c>
      <c r="NWF7" s="120" t="e">
        <f>'[51]CRO2_Pro-Mes'!#REF!</f>
        <v>#REF!</v>
      </c>
      <c r="NWG7" s="120">
        <f>'[51]CRO2_Pro-Mes'!NWA3</f>
        <v>0</v>
      </c>
      <c r="NWH7" s="120" t="e">
        <f>'[51]CRO2_Pro-Mes'!#REF!</f>
        <v>#REF!</v>
      </c>
      <c r="NWI7" s="120">
        <f>'[51]CRO2_Pro-Mes'!NWC3</f>
        <v>0</v>
      </c>
      <c r="NWJ7" s="120" t="e">
        <f>'[51]CRO2_Pro-Mes'!#REF!</f>
        <v>#REF!</v>
      </c>
      <c r="NWK7" s="120">
        <f>'[51]CRO2_Pro-Mes'!NWE3</f>
        <v>0</v>
      </c>
      <c r="NWL7" s="120" t="e">
        <f>'[51]CRO2_Pro-Mes'!#REF!</f>
        <v>#REF!</v>
      </c>
      <c r="NWM7" s="120">
        <f>'[51]CRO2_Pro-Mes'!NWG3</f>
        <v>0</v>
      </c>
      <c r="NWN7" s="120" t="e">
        <f>'[51]CRO2_Pro-Mes'!#REF!</f>
        <v>#REF!</v>
      </c>
      <c r="NWO7" s="120">
        <f>'[51]CRO2_Pro-Mes'!NWI3</f>
        <v>0</v>
      </c>
      <c r="NWP7" s="120" t="e">
        <f>'[51]CRO2_Pro-Mes'!#REF!</f>
        <v>#REF!</v>
      </c>
      <c r="NWQ7" s="120">
        <f>'[51]CRO2_Pro-Mes'!NWK3</f>
        <v>0</v>
      </c>
      <c r="NWR7" s="120" t="e">
        <f>'[51]CRO2_Pro-Mes'!#REF!</f>
        <v>#REF!</v>
      </c>
      <c r="NWS7" s="120">
        <f>'[51]CRO2_Pro-Mes'!NWM3</f>
        <v>0</v>
      </c>
      <c r="NWT7" s="120" t="e">
        <f>'[51]CRO2_Pro-Mes'!#REF!</f>
        <v>#REF!</v>
      </c>
      <c r="NWU7" s="120">
        <f>'[51]CRO2_Pro-Mes'!NWO3</f>
        <v>0</v>
      </c>
      <c r="NWV7" s="120" t="e">
        <f>'[51]CRO2_Pro-Mes'!#REF!</f>
        <v>#REF!</v>
      </c>
      <c r="NWW7" s="120">
        <f>'[51]CRO2_Pro-Mes'!NWQ3</f>
        <v>0</v>
      </c>
      <c r="NWX7" s="120" t="e">
        <f>'[51]CRO2_Pro-Mes'!#REF!</f>
        <v>#REF!</v>
      </c>
      <c r="NWY7" s="120">
        <f>'[51]CRO2_Pro-Mes'!NWS3</f>
        <v>0</v>
      </c>
      <c r="NWZ7" s="120" t="e">
        <f>'[51]CRO2_Pro-Mes'!#REF!</f>
        <v>#REF!</v>
      </c>
      <c r="NXA7" s="120">
        <f>'[51]CRO2_Pro-Mes'!NWU3</f>
        <v>0</v>
      </c>
      <c r="NXB7" s="120" t="e">
        <f>'[51]CRO2_Pro-Mes'!#REF!</f>
        <v>#REF!</v>
      </c>
      <c r="NXC7" s="120">
        <f>'[51]CRO2_Pro-Mes'!NWW3</f>
        <v>0</v>
      </c>
      <c r="NXD7" s="120" t="e">
        <f>'[51]CRO2_Pro-Mes'!#REF!</f>
        <v>#REF!</v>
      </c>
      <c r="NXE7" s="120">
        <f>'[51]CRO2_Pro-Mes'!NWY3</f>
        <v>0</v>
      </c>
      <c r="NXF7" s="120" t="e">
        <f>'[51]CRO2_Pro-Mes'!#REF!</f>
        <v>#REF!</v>
      </c>
      <c r="NXG7" s="120">
        <f>'[51]CRO2_Pro-Mes'!NXA3</f>
        <v>0</v>
      </c>
      <c r="NXH7" s="120" t="e">
        <f>'[51]CRO2_Pro-Mes'!#REF!</f>
        <v>#REF!</v>
      </c>
      <c r="NXI7" s="120">
        <f>'[51]CRO2_Pro-Mes'!NXC3</f>
        <v>0</v>
      </c>
      <c r="NXJ7" s="120" t="e">
        <f>'[51]CRO2_Pro-Mes'!#REF!</f>
        <v>#REF!</v>
      </c>
      <c r="NXK7" s="120">
        <f>'[51]CRO2_Pro-Mes'!NXE3</f>
        <v>0</v>
      </c>
      <c r="NXL7" s="120" t="e">
        <f>'[51]CRO2_Pro-Mes'!#REF!</f>
        <v>#REF!</v>
      </c>
      <c r="NXM7" s="120">
        <f>'[51]CRO2_Pro-Mes'!NXG3</f>
        <v>0</v>
      </c>
      <c r="NXN7" s="120" t="e">
        <f>'[51]CRO2_Pro-Mes'!#REF!</f>
        <v>#REF!</v>
      </c>
      <c r="NXO7" s="120">
        <f>'[51]CRO2_Pro-Mes'!NXI3</f>
        <v>0</v>
      </c>
      <c r="NXP7" s="120" t="e">
        <f>'[51]CRO2_Pro-Mes'!#REF!</f>
        <v>#REF!</v>
      </c>
      <c r="NXQ7" s="120">
        <f>'[51]CRO2_Pro-Mes'!NXK3</f>
        <v>0</v>
      </c>
      <c r="NXR7" s="120" t="e">
        <f>'[51]CRO2_Pro-Mes'!#REF!</f>
        <v>#REF!</v>
      </c>
      <c r="NXS7" s="120">
        <f>'[51]CRO2_Pro-Mes'!NXM3</f>
        <v>0</v>
      </c>
      <c r="NXT7" s="120" t="e">
        <f>'[51]CRO2_Pro-Mes'!#REF!</f>
        <v>#REF!</v>
      </c>
      <c r="NXU7" s="120">
        <f>'[51]CRO2_Pro-Mes'!NXO3</f>
        <v>0</v>
      </c>
      <c r="NXV7" s="120" t="e">
        <f>'[51]CRO2_Pro-Mes'!#REF!</f>
        <v>#REF!</v>
      </c>
      <c r="NXW7" s="120">
        <f>'[51]CRO2_Pro-Mes'!NXQ3</f>
        <v>0</v>
      </c>
      <c r="NXX7" s="120" t="e">
        <f>'[51]CRO2_Pro-Mes'!#REF!</f>
        <v>#REF!</v>
      </c>
      <c r="NXY7" s="120">
        <f>'[51]CRO2_Pro-Mes'!NXS3</f>
        <v>0</v>
      </c>
      <c r="NXZ7" s="120" t="e">
        <f>'[51]CRO2_Pro-Mes'!#REF!</f>
        <v>#REF!</v>
      </c>
      <c r="NYA7" s="120">
        <f>'[51]CRO2_Pro-Mes'!NXU3</f>
        <v>0</v>
      </c>
      <c r="NYB7" s="120" t="e">
        <f>'[51]CRO2_Pro-Mes'!#REF!</f>
        <v>#REF!</v>
      </c>
      <c r="NYC7" s="120">
        <f>'[51]CRO2_Pro-Mes'!NXW3</f>
        <v>0</v>
      </c>
      <c r="NYD7" s="120" t="e">
        <f>'[51]CRO2_Pro-Mes'!#REF!</f>
        <v>#REF!</v>
      </c>
      <c r="NYE7" s="120">
        <f>'[51]CRO2_Pro-Mes'!NXY3</f>
        <v>0</v>
      </c>
      <c r="NYF7" s="120" t="e">
        <f>'[51]CRO2_Pro-Mes'!#REF!</f>
        <v>#REF!</v>
      </c>
      <c r="NYG7" s="120">
        <f>'[51]CRO2_Pro-Mes'!NYA3</f>
        <v>0</v>
      </c>
      <c r="NYH7" s="120" t="e">
        <f>'[51]CRO2_Pro-Mes'!#REF!</f>
        <v>#REF!</v>
      </c>
      <c r="NYI7" s="120">
        <f>'[51]CRO2_Pro-Mes'!NYC3</f>
        <v>0</v>
      </c>
      <c r="NYJ7" s="120" t="e">
        <f>'[51]CRO2_Pro-Mes'!#REF!</f>
        <v>#REF!</v>
      </c>
      <c r="NYK7" s="120">
        <f>'[51]CRO2_Pro-Mes'!NYE3</f>
        <v>0</v>
      </c>
      <c r="NYL7" s="120" t="e">
        <f>'[51]CRO2_Pro-Mes'!#REF!</f>
        <v>#REF!</v>
      </c>
      <c r="NYM7" s="120">
        <f>'[51]CRO2_Pro-Mes'!NYG3</f>
        <v>0</v>
      </c>
      <c r="NYN7" s="120" t="e">
        <f>'[51]CRO2_Pro-Mes'!#REF!</f>
        <v>#REF!</v>
      </c>
      <c r="NYO7" s="120">
        <f>'[51]CRO2_Pro-Mes'!NYI3</f>
        <v>0</v>
      </c>
      <c r="NYP7" s="120" t="e">
        <f>'[51]CRO2_Pro-Mes'!#REF!</f>
        <v>#REF!</v>
      </c>
      <c r="NYQ7" s="120">
        <f>'[51]CRO2_Pro-Mes'!NYK3</f>
        <v>0</v>
      </c>
      <c r="NYR7" s="120" t="e">
        <f>'[51]CRO2_Pro-Mes'!#REF!</f>
        <v>#REF!</v>
      </c>
      <c r="NYS7" s="120">
        <f>'[51]CRO2_Pro-Mes'!NYM3</f>
        <v>0</v>
      </c>
      <c r="NYT7" s="120" t="e">
        <f>'[51]CRO2_Pro-Mes'!#REF!</f>
        <v>#REF!</v>
      </c>
      <c r="NYU7" s="120">
        <f>'[51]CRO2_Pro-Mes'!NYO3</f>
        <v>0</v>
      </c>
      <c r="NYV7" s="120" t="e">
        <f>'[51]CRO2_Pro-Mes'!#REF!</f>
        <v>#REF!</v>
      </c>
      <c r="NYW7" s="120">
        <f>'[51]CRO2_Pro-Mes'!NYQ3</f>
        <v>0</v>
      </c>
      <c r="NYX7" s="120" t="e">
        <f>'[51]CRO2_Pro-Mes'!#REF!</f>
        <v>#REF!</v>
      </c>
      <c r="NYY7" s="120">
        <f>'[51]CRO2_Pro-Mes'!NYS3</f>
        <v>0</v>
      </c>
      <c r="NYZ7" s="120" t="e">
        <f>'[51]CRO2_Pro-Mes'!#REF!</f>
        <v>#REF!</v>
      </c>
      <c r="NZA7" s="120">
        <f>'[51]CRO2_Pro-Mes'!NYU3</f>
        <v>0</v>
      </c>
      <c r="NZB7" s="120" t="e">
        <f>'[51]CRO2_Pro-Mes'!#REF!</f>
        <v>#REF!</v>
      </c>
      <c r="NZC7" s="120">
        <f>'[51]CRO2_Pro-Mes'!NYW3</f>
        <v>0</v>
      </c>
      <c r="NZD7" s="120" t="e">
        <f>'[51]CRO2_Pro-Mes'!#REF!</f>
        <v>#REF!</v>
      </c>
      <c r="NZE7" s="120">
        <f>'[51]CRO2_Pro-Mes'!NYY3</f>
        <v>0</v>
      </c>
      <c r="NZF7" s="120" t="e">
        <f>'[51]CRO2_Pro-Mes'!#REF!</f>
        <v>#REF!</v>
      </c>
      <c r="NZG7" s="120">
        <f>'[51]CRO2_Pro-Mes'!NZA3</f>
        <v>0</v>
      </c>
      <c r="NZH7" s="120" t="e">
        <f>'[51]CRO2_Pro-Mes'!#REF!</f>
        <v>#REF!</v>
      </c>
      <c r="NZI7" s="120">
        <f>'[51]CRO2_Pro-Mes'!NZC3</f>
        <v>0</v>
      </c>
      <c r="NZJ7" s="120" t="e">
        <f>'[51]CRO2_Pro-Mes'!#REF!</f>
        <v>#REF!</v>
      </c>
      <c r="NZK7" s="120">
        <f>'[51]CRO2_Pro-Mes'!NZE3</f>
        <v>0</v>
      </c>
      <c r="NZL7" s="120" t="e">
        <f>'[51]CRO2_Pro-Mes'!#REF!</f>
        <v>#REF!</v>
      </c>
      <c r="NZM7" s="120">
        <f>'[51]CRO2_Pro-Mes'!NZG3</f>
        <v>0</v>
      </c>
      <c r="NZN7" s="120" t="e">
        <f>'[51]CRO2_Pro-Mes'!#REF!</f>
        <v>#REF!</v>
      </c>
      <c r="NZO7" s="120">
        <f>'[51]CRO2_Pro-Mes'!NZI3</f>
        <v>0</v>
      </c>
      <c r="NZP7" s="120" t="e">
        <f>'[51]CRO2_Pro-Mes'!#REF!</f>
        <v>#REF!</v>
      </c>
      <c r="NZQ7" s="120">
        <f>'[51]CRO2_Pro-Mes'!NZK3</f>
        <v>0</v>
      </c>
      <c r="NZR7" s="120" t="e">
        <f>'[51]CRO2_Pro-Mes'!#REF!</f>
        <v>#REF!</v>
      </c>
      <c r="NZS7" s="120">
        <f>'[51]CRO2_Pro-Mes'!NZM3</f>
        <v>0</v>
      </c>
      <c r="NZT7" s="120" t="e">
        <f>'[51]CRO2_Pro-Mes'!#REF!</f>
        <v>#REF!</v>
      </c>
      <c r="NZU7" s="120">
        <f>'[51]CRO2_Pro-Mes'!NZO3</f>
        <v>0</v>
      </c>
      <c r="NZV7" s="120" t="e">
        <f>'[51]CRO2_Pro-Mes'!#REF!</f>
        <v>#REF!</v>
      </c>
      <c r="NZW7" s="120">
        <f>'[51]CRO2_Pro-Mes'!NZQ3</f>
        <v>0</v>
      </c>
      <c r="NZX7" s="120" t="e">
        <f>'[51]CRO2_Pro-Mes'!#REF!</f>
        <v>#REF!</v>
      </c>
      <c r="NZY7" s="120">
        <f>'[51]CRO2_Pro-Mes'!NZS3</f>
        <v>0</v>
      </c>
      <c r="NZZ7" s="120" t="e">
        <f>'[51]CRO2_Pro-Mes'!#REF!</f>
        <v>#REF!</v>
      </c>
      <c r="OAA7" s="120">
        <f>'[51]CRO2_Pro-Mes'!NZU3</f>
        <v>0</v>
      </c>
      <c r="OAB7" s="120" t="e">
        <f>'[51]CRO2_Pro-Mes'!#REF!</f>
        <v>#REF!</v>
      </c>
      <c r="OAC7" s="120">
        <f>'[51]CRO2_Pro-Mes'!NZW3</f>
        <v>0</v>
      </c>
      <c r="OAD7" s="120" t="e">
        <f>'[51]CRO2_Pro-Mes'!#REF!</f>
        <v>#REF!</v>
      </c>
      <c r="OAE7" s="120">
        <f>'[51]CRO2_Pro-Mes'!NZY3</f>
        <v>0</v>
      </c>
      <c r="OAF7" s="120" t="e">
        <f>'[51]CRO2_Pro-Mes'!#REF!</f>
        <v>#REF!</v>
      </c>
      <c r="OAG7" s="120">
        <f>'[51]CRO2_Pro-Mes'!OAA3</f>
        <v>0</v>
      </c>
      <c r="OAH7" s="120" t="e">
        <f>'[51]CRO2_Pro-Mes'!#REF!</f>
        <v>#REF!</v>
      </c>
      <c r="OAI7" s="120">
        <f>'[51]CRO2_Pro-Mes'!OAC3</f>
        <v>0</v>
      </c>
      <c r="OAJ7" s="120" t="e">
        <f>'[51]CRO2_Pro-Mes'!#REF!</f>
        <v>#REF!</v>
      </c>
      <c r="OAK7" s="120">
        <f>'[51]CRO2_Pro-Mes'!OAE3</f>
        <v>0</v>
      </c>
      <c r="OAL7" s="120" t="e">
        <f>'[51]CRO2_Pro-Mes'!#REF!</f>
        <v>#REF!</v>
      </c>
      <c r="OAM7" s="120">
        <f>'[51]CRO2_Pro-Mes'!OAG3</f>
        <v>0</v>
      </c>
      <c r="OAN7" s="120" t="e">
        <f>'[51]CRO2_Pro-Mes'!#REF!</f>
        <v>#REF!</v>
      </c>
      <c r="OAO7" s="120">
        <f>'[51]CRO2_Pro-Mes'!OAI3</f>
        <v>0</v>
      </c>
      <c r="OAP7" s="120" t="e">
        <f>'[51]CRO2_Pro-Mes'!#REF!</f>
        <v>#REF!</v>
      </c>
      <c r="OAQ7" s="120">
        <f>'[51]CRO2_Pro-Mes'!OAK3</f>
        <v>0</v>
      </c>
      <c r="OAR7" s="120" t="e">
        <f>'[51]CRO2_Pro-Mes'!#REF!</f>
        <v>#REF!</v>
      </c>
      <c r="OAS7" s="120">
        <f>'[51]CRO2_Pro-Mes'!OAM3</f>
        <v>0</v>
      </c>
      <c r="OAT7" s="120" t="e">
        <f>'[51]CRO2_Pro-Mes'!#REF!</f>
        <v>#REF!</v>
      </c>
      <c r="OAU7" s="120">
        <f>'[51]CRO2_Pro-Mes'!OAO3</f>
        <v>0</v>
      </c>
      <c r="OAV7" s="120" t="e">
        <f>'[51]CRO2_Pro-Mes'!#REF!</f>
        <v>#REF!</v>
      </c>
      <c r="OAW7" s="120">
        <f>'[51]CRO2_Pro-Mes'!OAQ3</f>
        <v>0</v>
      </c>
      <c r="OAX7" s="120" t="e">
        <f>'[51]CRO2_Pro-Mes'!#REF!</f>
        <v>#REF!</v>
      </c>
      <c r="OAY7" s="120">
        <f>'[51]CRO2_Pro-Mes'!OAS3</f>
        <v>0</v>
      </c>
      <c r="OAZ7" s="120" t="e">
        <f>'[51]CRO2_Pro-Mes'!#REF!</f>
        <v>#REF!</v>
      </c>
      <c r="OBA7" s="120">
        <f>'[51]CRO2_Pro-Mes'!OAU3</f>
        <v>0</v>
      </c>
      <c r="OBB7" s="120" t="e">
        <f>'[51]CRO2_Pro-Mes'!#REF!</f>
        <v>#REF!</v>
      </c>
      <c r="OBC7" s="120">
        <f>'[51]CRO2_Pro-Mes'!OAW3</f>
        <v>0</v>
      </c>
      <c r="OBD7" s="120" t="e">
        <f>'[51]CRO2_Pro-Mes'!#REF!</f>
        <v>#REF!</v>
      </c>
      <c r="OBE7" s="120">
        <f>'[51]CRO2_Pro-Mes'!OAY3</f>
        <v>0</v>
      </c>
      <c r="OBF7" s="120" t="e">
        <f>'[51]CRO2_Pro-Mes'!#REF!</f>
        <v>#REF!</v>
      </c>
      <c r="OBG7" s="120">
        <f>'[51]CRO2_Pro-Mes'!OBA3</f>
        <v>0</v>
      </c>
      <c r="OBH7" s="120" t="e">
        <f>'[51]CRO2_Pro-Mes'!#REF!</f>
        <v>#REF!</v>
      </c>
      <c r="OBI7" s="120">
        <f>'[51]CRO2_Pro-Mes'!OBC3</f>
        <v>0</v>
      </c>
      <c r="OBJ7" s="120" t="e">
        <f>'[51]CRO2_Pro-Mes'!#REF!</f>
        <v>#REF!</v>
      </c>
      <c r="OBK7" s="120">
        <f>'[51]CRO2_Pro-Mes'!OBE3</f>
        <v>0</v>
      </c>
      <c r="OBL7" s="120" t="e">
        <f>'[51]CRO2_Pro-Mes'!#REF!</f>
        <v>#REF!</v>
      </c>
      <c r="OBM7" s="120">
        <f>'[51]CRO2_Pro-Mes'!OBG3</f>
        <v>0</v>
      </c>
      <c r="OBN7" s="120" t="e">
        <f>'[51]CRO2_Pro-Mes'!#REF!</f>
        <v>#REF!</v>
      </c>
      <c r="OBO7" s="120">
        <f>'[51]CRO2_Pro-Mes'!OBI3</f>
        <v>0</v>
      </c>
      <c r="OBP7" s="120" t="e">
        <f>'[51]CRO2_Pro-Mes'!#REF!</f>
        <v>#REF!</v>
      </c>
      <c r="OBQ7" s="120">
        <f>'[51]CRO2_Pro-Mes'!OBK3</f>
        <v>0</v>
      </c>
      <c r="OBR7" s="120" t="e">
        <f>'[51]CRO2_Pro-Mes'!#REF!</f>
        <v>#REF!</v>
      </c>
      <c r="OBS7" s="120">
        <f>'[51]CRO2_Pro-Mes'!OBM3</f>
        <v>0</v>
      </c>
      <c r="OBT7" s="120" t="e">
        <f>'[51]CRO2_Pro-Mes'!#REF!</f>
        <v>#REF!</v>
      </c>
      <c r="OBU7" s="120">
        <f>'[51]CRO2_Pro-Mes'!OBO3</f>
        <v>0</v>
      </c>
      <c r="OBV7" s="120" t="e">
        <f>'[51]CRO2_Pro-Mes'!#REF!</f>
        <v>#REF!</v>
      </c>
      <c r="OBW7" s="120">
        <f>'[51]CRO2_Pro-Mes'!OBQ3</f>
        <v>0</v>
      </c>
      <c r="OBX7" s="120" t="e">
        <f>'[51]CRO2_Pro-Mes'!#REF!</f>
        <v>#REF!</v>
      </c>
      <c r="OBY7" s="120">
        <f>'[51]CRO2_Pro-Mes'!OBS3</f>
        <v>0</v>
      </c>
      <c r="OBZ7" s="120" t="e">
        <f>'[51]CRO2_Pro-Mes'!#REF!</f>
        <v>#REF!</v>
      </c>
      <c r="OCA7" s="120">
        <f>'[51]CRO2_Pro-Mes'!OBU3</f>
        <v>0</v>
      </c>
      <c r="OCB7" s="120" t="e">
        <f>'[51]CRO2_Pro-Mes'!#REF!</f>
        <v>#REF!</v>
      </c>
      <c r="OCC7" s="120">
        <f>'[51]CRO2_Pro-Mes'!OBW3</f>
        <v>0</v>
      </c>
      <c r="OCD7" s="120" t="e">
        <f>'[51]CRO2_Pro-Mes'!#REF!</f>
        <v>#REF!</v>
      </c>
      <c r="OCE7" s="120">
        <f>'[51]CRO2_Pro-Mes'!OBY3</f>
        <v>0</v>
      </c>
      <c r="OCF7" s="120" t="e">
        <f>'[51]CRO2_Pro-Mes'!#REF!</f>
        <v>#REF!</v>
      </c>
      <c r="OCG7" s="120">
        <f>'[51]CRO2_Pro-Mes'!OCA3</f>
        <v>0</v>
      </c>
      <c r="OCH7" s="120" t="e">
        <f>'[51]CRO2_Pro-Mes'!#REF!</f>
        <v>#REF!</v>
      </c>
      <c r="OCI7" s="120">
        <f>'[51]CRO2_Pro-Mes'!OCC3</f>
        <v>0</v>
      </c>
      <c r="OCJ7" s="120" t="e">
        <f>'[51]CRO2_Pro-Mes'!#REF!</f>
        <v>#REF!</v>
      </c>
      <c r="OCK7" s="120">
        <f>'[51]CRO2_Pro-Mes'!OCE3</f>
        <v>0</v>
      </c>
      <c r="OCL7" s="120" t="e">
        <f>'[51]CRO2_Pro-Mes'!#REF!</f>
        <v>#REF!</v>
      </c>
      <c r="OCM7" s="120">
        <f>'[51]CRO2_Pro-Mes'!OCG3</f>
        <v>0</v>
      </c>
      <c r="OCN7" s="120" t="e">
        <f>'[51]CRO2_Pro-Mes'!#REF!</f>
        <v>#REF!</v>
      </c>
      <c r="OCO7" s="120">
        <f>'[51]CRO2_Pro-Mes'!OCI3</f>
        <v>0</v>
      </c>
      <c r="OCP7" s="120" t="e">
        <f>'[51]CRO2_Pro-Mes'!#REF!</f>
        <v>#REF!</v>
      </c>
      <c r="OCQ7" s="120">
        <f>'[51]CRO2_Pro-Mes'!OCK3</f>
        <v>0</v>
      </c>
      <c r="OCR7" s="120" t="e">
        <f>'[51]CRO2_Pro-Mes'!#REF!</f>
        <v>#REF!</v>
      </c>
      <c r="OCS7" s="120">
        <f>'[51]CRO2_Pro-Mes'!OCM3</f>
        <v>0</v>
      </c>
      <c r="OCT7" s="120" t="e">
        <f>'[51]CRO2_Pro-Mes'!#REF!</f>
        <v>#REF!</v>
      </c>
      <c r="OCU7" s="120">
        <f>'[51]CRO2_Pro-Mes'!OCO3</f>
        <v>0</v>
      </c>
      <c r="OCV7" s="120" t="e">
        <f>'[51]CRO2_Pro-Mes'!#REF!</f>
        <v>#REF!</v>
      </c>
      <c r="OCW7" s="120">
        <f>'[51]CRO2_Pro-Mes'!OCQ3</f>
        <v>0</v>
      </c>
      <c r="OCX7" s="120" t="e">
        <f>'[51]CRO2_Pro-Mes'!#REF!</f>
        <v>#REF!</v>
      </c>
      <c r="OCY7" s="120">
        <f>'[51]CRO2_Pro-Mes'!OCS3</f>
        <v>0</v>
      </c>
      <c r="OCZ7" s="120" t="e">
        <f>'[51]CRO2_Pro-Mes'!#REF!</f>
        <v>#REF!</v>
      </c>
      <c r="ODA7" s="120">
        <f>'[51]CRO2_Pro-Mes'!OCU3</f>
        <v>0</v>
      </c>
      <c r="ODB7" s="120" t="e">
        <f>'[51]CRO2_Pro-Mes'!#REF!</f>
        <v>#REF!</v>
      </c>
      <c r="ODC7" s="120">
        <f>'[51]CRO2_Pro-Mes'!OCW3</f>
        <v>0</v>
      </c>
      <c r="ODD7" s="120" t="e">
        <f>'[51]CRO2_Pro-Mes'!#REF!</f>
        <v>#REF!</v>
      </c>
      <c r="ODE7" s="120">
        <f>'[51]CRO2_Pro-Mes'!OCY3</f>
        <v>0</v>
      </c>
      <c r="ODF7" s="120" t="e">
        <f>'[51]CRO2_Pro-Mes'!#REF!</f>
        <v>#REF!</v>
      </c>
      <c r="ODG7" s="120">
        <f>'[51]CRO2_Pro-Mes'!ODA3</f>
        <v>0</v>
      </c>
      <c r="ODH7" s="120" t="e">
        <f>'[51]CRO2_Pro-Mes'!#REF!</f>
        <v>#REF!</v>
      </c>
      <c r="ODI7" s="120">
        <f>'[51]CRO2_Pro-Mes'!ODC3</f>
        <v>0</v>
      </c>
      <c r="ODJ7" s="120" t="e">
        <f>'[51]CRO2_Pro-Mes'!#REF!</f>
        <v>#REF!</v>
      </c>
      <c r="ODK7" s="120">
        <f>'[51]CRO2_Pro-Mes'!ODE3</f>
        <v>0</v>
      </c>
      <c r="ODL7" s="120" t="e">
        <f>'[51]CRO2_Pro-Mes'!#REF!</f>
        <v>#REF!</v>
      </c>
      <c r="ODM7" s="120">
        <f>'[51]CRO2_Pro-Mes'!ODG3</f>
        <v>0</v>
      </c>
      <c r="ODN7" s="120" t="e">
        <f>'[51]CRO2_Pro-Mes'!#REF!</f>
        <v>#REF!</v>
      </c>
      <c r="ODO7" s="120">
        <f>'[51]CRO2_Pro-Mes'!ODI3</f>
        <v>0</v>
      </c>
      <c r="ODP7" s="120" t="e">
        <f>'[51]CRO2_Pro-Mes'!#REF!</f>
        <v>#REF!</v>
      </c>
      <c r="ODQ7" s="120">
        <f>'[51]CRO2_Pro-Mes'!ODK3</f>
        <v>0</v>
      </c>
      <c r="ODR7" s="120" t="e">
        <f>'[51]CRO2_Pro-Mes'!#REF!</f>
        <v>#REF!</v>
      </c>
      <c r="ODS7" s="120">
        <f>'[51]CRO2_Pro-Mes'!ODM3</f>
        <v>0</v>
      </c>
      <c r="ODT7" s="120" t="e">
        <f>'[51]CRO2_Pro-Mes'!#REF!</f>
        <v>#REF!</v>
      </c>
      <c r="ODU7" s="120">
        <f>'[51]CRO2_Pro-Mes'!ODO3</f>
        <v>0</v>
      </c>
      <c r="ODV7" s="120" t="e">
        <f>'[51]CRO2_Pro-Mes'!#REF!</f>
        <v>#REF!</v>
      </c>
      <c r="ODW7" s="120">
        <f>'[51]CRO2_Pro-Mes'!ODQ3</f>
        <v>0</v>
      </c>
      <c r="ODX7" s="120" t="e">
        <f>'[51]CRO2_Pro-Mes'!#REF!</f>
        <v>#REF!</v>
      </c>
      <c r="ODY7" s="120">
        <f>'[51]CRO2_Pro-Mes'!ODS3</f>
        <v>0</v>
      </c>
      <c r="ODZ7" s="120" t="e">
        <f>'[51]CRO2_Pro-Mes'!#REF!</f>
        <v>#REF!</v>
      </c>
      <c r="OEA7" s="120">
        <f>'[51]CRO2_Pro-Mes'!ODU3</f>
        <v>0</v>
      </c>
      <c r="OEB7" s="120" t="e">
        <f>'[51]CRO2_Pro-Mes'!#REF!</f>
        <v>#REF!</v>
      </c>
      <c r="OEC7" s="120">
        <f>'[51]CRO2_Pro-Mes'!ODW3</f>
        <v>0</v>
      </c>
      <c r="OED7" s="120" t="e">
        <f>'[51]CRO2_Pro-Mes'!#REF!</f>
        <v>#REF!</v>
      </c>
      <c r="OEE7" s="120">
        <f>'[51]CRO2_Pro-Mes'!ODY3</f>
        <v>0</v>
      </c>
      <c r="OEF7" s="120" t="e">
        <f>'[51]CRO2_Pro-Mes'!#REF!</f>
        <v>#REF!</v>
      </c>
      <c r="OEG7" s="120">
        <f>'[51]CRO2_Pro-Mes'!OEA3</f>
        <v>0</v>
      </c>
      <c r="OEH7" s="120" t="e">
        <f>'[51]CRO2_Pro-Mes'!#REF!</f>
        <v>#REF!</v>
      </c>
      <c r="OEI7" s="120">
        <f>'[51]CRO2_Pro-Mes'!OEC3</f>
        <v>0</v>
      </c>
      <c r="OEJ7" s="120" t="e">
        <f>'[51]CRO2_Pro-Mes'!#REF!</f>
        <v>#REF!</v>
      </c>
      <c r="OEK7" s="120">
        <f>'[51]CRO2_Pro-Mes'!OEE3</f>
        <v>0</v>
      </c>
      <c r="OEL7" s="120" t="e">
        <f>'[51]CRO2_Pro-Mes'!#REF!</f>
        <v>#REF!</v>
      </c>
      <c r="OEM7" s="120">
        <f>'[51]CRO2_Pro-Mes'!OEG3</f>
        <v>0</v>
      </c>
      <c r="OEN7" s="120" t="e">
        <f>'[51]CRO2_Pro-Mes'!#REF!</f>
        <v>#REF!</v>
      </c>
      <c r="OEO7" s="120">
        <f>'[51]CRO2_Pro-Mes'!OEI3</f>
        <v>0</v>
      </c>
      <c r="OEP7" s="120" t="e">
        <f>'[51]CRO2_Pro-Mes'!#REF!</f>
        <v>#REF!</v>
      </c>
      <c r="OEQ7" s="120">
        <f>'[51]CRO2_Pro-Mes'!OEK3</f>
        <v>0</v>
      </c>
      <c r="OER7" s="120" t="e">
        <f>'[51]CRO2_Pro-Mes'!#REF!</f>
        <v>#REF!</v>
      </c>
      <c r="OES7" s="120">
        <f>'[51]CRO2_Pro-Mes'!OEM3</f>
        <v>0</v>
      </c>
      <c r="OET7" s="120" t="e">
        <f>'[51]CRO2_Pro-Mes'!#REF!</f>
        <v>#REF!</v>
      </c>
      <c r="OEU7" s="120">
        <f>'[51]CRO2_Pro-Mes'!OEO3</f>
        <v>0</v>
      </c>
      <c r="OEV7" s="120" t="e">
        <f>'[51]CRO2_Pro-Mes'!#REF!</f>
        <v>#REF!</v>
      </c>
      <c r="OEW7" s="120">
        <f>'[51]CRO2_Pro-Mes'!OEQ3</f>
        <v>0</v>
      </c>
      <c r="OEX7" s="120" t="e">
        <f>'[51]CRO2_Pro-Mes'!#REF!</f>
        <v>#REF!</v>
      </c>
      <c r="OEY7" s="120">
        <f>'[51]CRO2_Pro-Mes'!OES3</f>
        <v>0</v>
      </c>
      <c r="OEZ7" s="120" t="e">
        <f>'[51]CRO2_Pro-Mes'!#REF!</f>
        <v>#REF!</v>
      </c>
      <c r="OFA7" s="120">
        <f>'[51]CRO2_Pro-Mes'!OEU3</f>
        <v>0</v>
      </c>
      <c r="OFB7" s="120" t="e">
        <f>'[51]CRO2_Pro-Mes'!#REF!</f>
        <v>#REF!</v>
      </c>
      <c r="OFC7" s="120">
        <f>'[51]CRO2_Pro-Mes'!OEW3</f>
        <v>0</v>
      </c>
      <c r="OFD7" s="120" t="e">
        <f>'[51]CRO2_Pro-Mes'!#REF!</f>
        <v>#REF!</v>
      </c>
      <c r="OFE7" s="120">
        <f>'[51]CRO2_Pro-Mes'!OEY3</f>
        <v>0</v>
      </c>
      <c r="OFF7" s="120" t="e">
        <f>'[51]CRO2_Pro-Mes'!#REF!</f>
        <v>#REF!</v>
      </c>
      <c r="OFG7" s="120">
        <f>'[51]CRO2_Pro-Mes'!OFA3</f>
        <v>0</v>
      </c>
      <c r="OFH7" s="120" t="e">
        <f>'[51]CRO2_Pro-Mes'!#REF!</f>
        <v>#REF!</v>
      </c>
      <c r="OFI7" s="120">
        <f>'[51]CRO2_Pro-Mes'!OFC3</f>
        <v>0</v>
      </c>
      <c r="OFJ7" s="120" t="e">
        <f>'[51]CRO2_Pro-Mes'!#REF!</f>
        <v>#REF!</v>
      </c>
      <c r="OFK7" s="120">
        <f>'[51]CRO2_Pro-Mes'!OFE3</f>
        <v>0</v>
      </c>
      <c r="OFL7" s="120" t="e">
        <f>'[51]CRO2_Pro-Mes'!#REF!</f>
        <v>#REF!</v>
      </c>
      <c r="OFM7" s="120">
        <f>'[51]CRO2_Pro-Mes'!OFG3</f>
        <v>0</v>
      </c>
      <c r="OFN7" s="120" t="e">
        <f>'[51]CRO2_Pro-Mes'!#REF!</f>
        <v>#REF!</v>
      </c>
      <c r="OFO7" s="120">
        <f>'[51]CRO2_Pro-Mes'!OFI3</f>
        <v>0</v>
      </c>
      <c r="OFP7" s="120" t="e">
        <f>'[51]CRO2_Pro-Mes'!#REF!</f>
        <v>#REF!</v>
      </c>
      <c r="OFQ7" s="120">
        <f>'[51]CRO2_Pro-Mes'!OFK3</f>
        <v>0</v>
      </c>
      <c r="OFR7" s="120" t="e">
        <f>'[51]CRO2_Pro-Mes'!#REF!</f>
        <v>#REF!</v>
      </c>
      <c r="OFS7" s="120">
        <f>'[51]CRO2_Pro-Mes'!OFM3</f>
        <v>0</v>
      </c>
      <c r="OFT7" s="120" t="e">
        <f>'[51]CRO2_Pro-Mes'!#REF!</f>
        <v>#REF!</v>
      </c>
      <c r="OFU7" s="120">
        <f>'[51]CRO2_Pro-Mes'!OFO3</f>
        <v>0</v>
      </c>
      <c r="OFV7" s="120" t="e">
        <f>'[51]CRO2_Pro-Mes'!#REF!</f>
        <v>#REF!</v>
      </c>
      <c r="OFW7" s="120">
        <f>'[51]CRO2_Pro-Mes'!OFQ3</f>
        <v>0</v>
      </c>
      <c r="OFX7" s="120" t="e">
        <f>'[51]CRO2_Pro-Mes'!#REF!</f>
        <v>#REF!</v>
      </c>
      <c r="OFY7" s="120">
        <f>'[51]CRO2_Pro-Mes'!OFS3</f>
        <v>0</v>
      </c>
      <c r="OFZ7" s="120" t="e">
        <f>'[51]CRO2_Pro-Mes'!#REF!</f>
        <v>#REF!</v>
      </c>
      <c r="OGA7" s="120">
        <f>'[51]CRO2_Pro-Mes'!OFU3</f>
        <v>0</v>
      </c>
      <c r="OGB7" s="120" t="e">
        <f>'[51]CRO2_Pro-Mes'!#REF!</f>
        <v>#REF!</v>
      </c>
      <c r="OGC7" s="120">
        <f>'[51]CRO2_Pro-Mes'!OFW3</f>
        <v>0</v>
      </c>
      <c r="OGD7" s="120" t="e">
        <f>'[51]CRO2_Pro-Mes'!#REF!</f>
        <v>#REF!</v>
      </c>
      <c r="OGE7" s="120">
        <f>'[51]CRO2_Pro-Mes'!OFY3</f>
        <v>0</v>
      </c>
      <c r="OGF7" s="120" t="e">
        <f>'[51]CRO2_Pro-Mes'!#REF!</f>
        <v>#REF!</v>
      </c>
      <c r="OGG7" s="120">
        <f>'[51]CRO2_Pro-Mes'!OGA3</f>
        <v>0</v>
      </c>
      <c r="OGH7" s="120" t="e">
        <f>'[51]CRO2_Pro-Mes'!#REF!</f>
        <v>#REF!</v>
      </c>
      <c r="OGI7" s="120">
        <f>'[51]CRO2_Pro-Mes'!OGC3</f>
        <v>0</v>
      </c>
      <c r="OGJ7" s="120" t="e">
        <f>'[51]CRO2_Pro-Mes'!#REF!</f>
        <v>#REF!</v>
      </c>
      <c r="OGK7" s="120">
        <f>'[51]CRO2_Pro-Mes'!OGE3</f>
        <v>0</v>
      </c>
      <c r="OGL7" s="120" t="e">
        <f>'[51]CRO2_Pro-Mes'!#REF!</f>
        <v>#REF!</v>
      </c>
      <c r="OGM7" s="120">
        <f>'[51]CRO2_Pro-Mes'!OGG3</f>
        <v>0</v>
      </c>
      <c r="OGN7" s="120" t="e">
        <f>'[51]CRO2_Pro-Mes'!#REF!</f>
        <v>#REF!</v>
      </c>
      <c r="OGO7" s="120">
        <f>'[51]CRO2_Pro-Mes'!OGI3</f>
        <v>0</v>
      </c>
      <c r="OGP7" s="120" t="e">
        <f>'[51]CRO2_Pro-Mes'!#REF!</f>
        <v>#REF!</v>
      </c>
      <c r="OGQ7" s="120">
        <f>'[51]CRO2_Pro-Mes'!OGK3</f>
        <v>0</v>
      </c>
      <c r="OGR7" s="120" t="e">
        <f>'[51]CRO2_Pro-Mes'!#REF!</f>
        <v>#REF!</v>
      </c>
      <c r="OGS7" s="120">
        <f>'[51]CRO2_Pro-Mes'!OGM3</f>
        <v>0</v>
      </c>
      <c r="OGT7" s="120" t="e">
        <f>'[51]CRO2_Pro-Mes'!#REF!</f>
        <v>#REF!</v>
      </c>
      <c r="OGU7" s="120">
        <f>'[51]CRO2_Pro-Mes'!OGO3</f>
        <v>0</v>
      </c>
      <c r="OGV7" s="120" t="e">
        <f>'[51]CRO2_Pro-Mes'!#REF!</f>
        <v>#REF!</v>
      </c>
      <c r="OGW7" s="120">
        <f>'[51]CRO2_Pro-Mes'!OGQ3</f>
        <v>0</v>
      </c>
      <c r="OGX7" s="120" t="e">
        <f>'[51]CRO2_Pro-Mes'!#REF!</f>
        <v>#REF!</v>
      </c>
      <c r="OGY7" s="120">
        <f>'[51]CRO2_Pro-Mes'!OGS3</f>
        <v>0</v>
      </c>
      <c r="OGZ7" s="120" t="e">
        <f>'[51]CRO2_Pro-Mes'!#REF!</f>
        <v>#REF!</v>
      </c>
      <c r="OHA7" s="120">
        <f>'[51]CRO2_Pro-Mes'!OGU3</f>
        <v>0</v>
      </c>
      <c r="OHB7" s="120" t="e">
        <f>'[51]CRO2_Pro-Mes'!#REF!</f>
        <v>#REF!</v>
      </c>
      <c r="OHC7" s="120">
        <f>'[51]CRO2_Pro-Mes'!OGW3</f>
        <v>0</v>
      </c>
      <c r="OHD7" s="120" t="e">
        <f>'[51]CRO2_Pro-Mes'!#REF!</f>
        <v>#REF!</v>
      </c>
      <c r="OHE7" s="120">
        <f>'[51]CRO2_Pro-Mes'!OGY3</f>
        <v>0</v>
      </c>
      <c r="OHF7" s="120" t="e">
        <f>'[51]CRO2_Pro-Mes'!#REF!</f>
        <v>#REF!</v>
      </c>
      <c r="OHG7" s="120">
        <f>'[51]CRO2_Pro-Mes'!OHA3</f>
        <v>0</v>
      </c>
      <c r="OHH7" s="120" t="e">
        <f>'[51]CRO2_Pro-Mes'!#REF!</f>
        <v>#REF!</v>
      </c>
      <c r="OHI7" s="120">
        <f>'[51]CRO2_Pro-Mes'!OHC3</f>
        <v>0</v>
      </c>
      <c r="OHJ7" s="120" t="e">
        <f>'[51]CRO2_Pro-Mes'!#REF!</f>
        <v>#REF!</v>
      </c>
      <c r="OHK7" s="120">
        <f>'[51]CRO2_Pro-Mes'!OHE3</f>
        <v>0</v>
      </c>
      <c r="OHL7" s="120" t="e">
        <f>'[51]CRO2_Pro-Mes'!#REF!</f>
        <v>#REF!</v>
      </c>
      <c r="OHM7" s="120">
        <f>'[51]CRO2_Pro-Mes'!OHG3</f>
        <v>0</v>
      </c>
      <c r="OHN7" s="120" t="e">
        <f>'[51]CRO2_Pro-Mes'!#REF!</f>
        <v>#REF!</v>
      </c>
      <c r="OHO7" s="120">
        <f>'[51]CRO2_Pro-Mes'!OHI3</f>
        <v>0</v>
      </c>
      <c r="OHP7" s="120" t="e">
        <f>'[51]CRO2_Pro-Mes'!#REF!</f>
        <v>#REF!</v>
      </c>
      <c r="OHQ7" s="120">
        <f>'[51]CRO2_Pro-Mes'!OHK3</f>
        <v>0</v>
      </c>
      <c r="OHR7" s="120" t="e">
        <f>'[51]CRO2_Pro-Mes'!#REF!</f>
        <v>#REF!</v>
      </c>
      <c r="OHS7" s="120">
        <f>'[51]CRO2_Pro-Mes'!OHM3</f>
        <v>0</v>
      </c>
      <c r="OHT7" s="120" t="e">
        <f>'[51]CRO2_Pro-Mes'!#REF!</f>
        <v>#REF!</v>
      </c>
      <c r="OHU7" s="120">
        <f>'[51]CRO2_Pro-Mes'!OHO3</f>
        <v>0</v>
      </c>
      <c r="OHV7" s="120" t="e">
        <f>'[51]CRO2_Pro-Mes'!#REF!</f>
        <v>#REF!</v>
      </c>
      <c r="OHW7" s="120">
        <f>'[51]CRO2_Pro-Mes'!OHQ3</f>
        <v>0</v>
      </c>
      <c r="OHX7" s="120" t="e">
        <f>'[51]CRO2_Pro-Mes'!#REF!</f>
        <v>#REF!</v>
      </c>
      <c r="OHY7" s="120">
        <f>'[51]CRO2_Pro-Mes'!OHS3</f>
        <v>0</v>
      </c>
      <c r="OHZ7" s="120" t="e">
        <f>'[51]CRO2_Pro-Mes'!#REF!</f>
        <v>#REF!</v>
      </c>
      <c r="OIA7" s="120">
        <f>'[51]CRO2_Pro-Mes'!OHU3</f>
        <v>0</v>
      </c>
      <c r="OIB7" s="120" t="e">
        <f>'[51]CRO2_Pro-Mes'!#REF!</f>
        <v>#REF!</v>
      </c>
      <c r="OIC7" s="120">
        <f>'[51]CRO2_Pro-Mes'!OHW3</f>
        <v>0</v>
      </c>
      <c r="OID7" s="120" t="e">
        <f>'[51]CRO2_Pro-Mes'!#REF!</f>
        <v>#REF!</v>
      </c>
      <c r="OIE7" s="120">
        <f>'[51]CRO2_Pro-Mes'!OHY3</f>
        <v>0</v>
      </c>
      <c r="OIF7" s="120" t="e">
        <f>'[51]CRO2_Pro-Mes'!#REF!</f>
        <v>#REF!</v>
      </c>
      <c r="OIG7" s="120">
        <f>'[51]CRO2_Pro-Mes'!OIA3</f>
        <v>0</v>
      </c>
      <c r="OIH7" s="120" t="e">
        <f>'[51]CRO2_Pro-Mes'!#REF!</f>
        <v>#REF!</v>
      </c>
      <c r="OII7" s="120">
        <f>'[51]CRO2_Pro-Mes'!OIC3</f>
        <v>0</v>
      </c>
      <c r="OIJ7" s="120" t="e">
        <f>'[51]CRO2_Pro-Mes'!#REF!</f>
        <v>#REF!</v>
      </c>
      <c r="OIK7" s="120">
        <f>'[51]CRO2_Pro-Mes'!OIE3</f>
        <v>0</v>
      </c>
      <c r="OIL7" s="120" t="e">
        <f>'[51]CRO2_Pro-Mes'!#REF!</f>
        <v>#REF!</v>
      </c>
      <c r="OIM7" s="120">
        <f>'[51]CRO2_Pro-Mes'!OIG3</f>
        <v>0</v>
      </c>
      <c r="OIN7" s="120" t="e">
        <f>'[51]CRO2_Pro-Mes'!#REF!</f>
        <v>#REF!</v>
      </c>
      <c r="OIO7" s="120">
        <f>'[51]CRO2_Pro-Mes'!OII3</f>
        <v>0</v>
      </c>
      <c r="OIP7" s="120" t="e">
        <f>'[51]CRO2_Pro-Mes'!#REF!</f>
        <v>#REF!</v>
      </c>
      <c r="OIQ7" s="120">
        <f>'[51]CRO2_Pro-Mes'!OIK3</f>
        <v>0</v>
      </c>
      <c r="OIR7" s="120" t="e">
        <f>'[51]CRO2_Pro-Mes'!#REF!</f>
        <v>#REF!</v>
      </c>
      <c r="OIS7" s="120">
        <f>'[51]CRO2_Pro-Mes'!OIM3</f>
        <v>0</v>
      </c>
      <c r="OIT7" s="120" t="e">
        <f>'[51]CRO2_Pro-Mes'!#REF!</f>
        <v>#REF!</v>
      </c>
      <c r="OIU7" s="120">
        <f>'[51]CRO2_Pro-Mes'!OIO3</f>
        <v>0</v>
      </c>
      <c r="OIV7" s="120" t="e">
        <f>'[51]CRO2_Pro-Mes'!#REF!</f>
        <v>#REF!</v>
      </c>
      <c r="OIW7" s="120">
        <f>'[51]CRO2_Pro-Mes'!OIQ3</f>
        <v>0</v>
      </c>
      <c r="OIX7" s="120" t="e">
        <f>'[51]CRO2_Pro-Mes'!#REF!</f>
        <v>#REF!</v>
      </c>
      <c r="OIY7" s="120">
        <f>'[51]CRO2_Pro-Mes'!OIS3</f>
        <v>0</v>
      </c>
      <c r="OIZ7" s="120" t="e">
        <f>'[51]CRO2_Pro-Mes'!#REF!</f>
        <v>#REF!</v>
      </c>
      <c r="OJA7" s="120">
        <f>'[51]CRO2_Pro-Mes'!OIU3</f>
        <v>0</v>
      </c>
      <c r="OJB7" s="120" t="e">
        <f>'[51]CRO2_Pro-Mes'!#REF!</f>
        <v>#REF!</v>
      </c>
      <c r="OJC7" s="120">
        <f>'[51]CRO2_Pro-Mes'!OIW3</f>
        <v>0</v>
      </c>
      <c r="OJD7" s="120" t="e">
        <f>'[51]CRO2_Pro-Mes'!#REF!</f>
        <v>#REF!</v>
      </c>
      <c r="OJE7" s="120">
        <f>'[51]CRO2_Pro-Mes'!OIY3</f>
        <v>0</v>
      </c>
      <c r="OJF7" s="120" t="e">
        <f>'[51]CRO2_Pro-Mes'!#REF!</f>
        <v>#REF!</v>
      </c>
      <c r="OJG7" s="120">
        <f>'[51]CRO2_Pro-Mes'!OJA3</f>
        <v>0</v>
      </c>
      <c r="OJH7" s="120" t="e">
        <f>'[51]CRO2_Pro-Mes'!#REF!</f>
        <v>#REF!</v>
      </c>
      <c r="OJI7" s="120">
        <f>'[51]CRO2_Pro-Mes'!OJC3</f>
        <v>0</v>
      </c>
      <c r="OJJ7" s="120" t="e">
        <f>'[51]CRO2_Pro-Mes'!#REF!</f>
        <v>#REF!</v>
      </c>
      <c r="OJK7" s="120">
        <f>'[51]CRO2_Pro-Mes'!OJE3</f>
        <v>0</v>
      </c>
      <c r="OJL7" s="120" t="e">
        <f>'[51]CRO2_Pro-Mes'!#REF!</f>
        <v>#REF!</v>
      </c>
      <c r="OJM7" s="120">
        <f>'[51]CRO2_Pro-Mes'!OJG3</f>
        <v>0</v>
      </c>
      <c r="OJN7" s="120" t="e">
        <f>'[51]CRO2_Pro-Mes'!#REF!</f>
        <v>#REF!</v>
      </c>
      <c r="OJO7" s="120">
        <f>'[51]CRO2_Pro-Mes'!OJI3</f>
        <v>0</v>
      </c>
      <c r="OJP7" s="120" t="e">
        <f>'[51]CRO2_Pro-Mes'!#REF!</f>
        <v>#REF!</v>
      </c>
      <c r="OJQ7" s="120">
        <f>'[51]CRO2_Pro-Mes'!OJK3</f>
        <v>0</v>
      </c>
      <c r="OJR7" s="120" t="e">
        <f>'[51]CRO2_Pro-Mes'!#REF!</f>
        <v>#REF!</v>
      </c>
      <c r="OJS7" s="120">
        <f>'[51]CRO2_Pro-Mes'!OJM3</f>
        <v>0</v>
      </c>
      <c r="OJT7" s="120" t="e">
        <f>'[51]CRO2_Pro-Mes'!#REF!</f>
        <v>#REF!</v>
      </c>
      <c r="OJU7" s="120">
        <f>'[51]CRO2_Pro-Mes'!OJO3</f>
        <v>0</v>
      </c>
      <c r="OJV7" s="120" t="e">
        <f>'[51]CRO2_Pro-Mes'!#REF!</f>
        <v>#REF!</v>
      </c>
      <c r="OJW7" s="120">
        <f>'[51]CRO2_Pro-Mes'!OJQ3</f>
        <v>0</v>
      </c>
      <c r="OJX7" s="120" t="e">
        <f>'[51]CRO2_Pro-Mes'!#REF!</f>
        <v>#REF!</v>
      </c>
      <c r="OJY7" s="120">
        <f>'[51]CRO2_Pro-Mes'!OJS3</f>
        <v>0</v>
      </c>
      <c r="OJZ7" s="120" t="e">
        <f>'[51]CRO2_Pro-Mes'!#REF!</f>
        <v>#REF!</v>
      </c>
      <c r="OKA7" s="120">
        <f>'[51]CRO2_Pro-Mes'!OJU3</f>
        <v>0</v>
      </c>
      <c r="OKB7" s="120" t="e">
        <f>'[51]CRO2_Pro-Mes'!#REF!</f>
        <v>#REF!</v>
      </c>
      <c r="OKC7" s="120">
        <f>'[51]CRO2_Pro-Mes'!OJW3</f>
        <v>0</v>
      </c>
      <c r="OKD7" s="120" t="e">
        <f>'[51]CRO2_Pro-Mes'!#REF!</f>
        <v>#REF!</v>
      </c>
      <c r="OKE7" s="120">
        <f>'[51]CRO2_Pro-Mes'!OJY3</f>
        <v>0</v>
      </c>
      <c r="OKF7" s="120" t="e">
        <f>'[51]CRO2_Pro-Mes'!#REF!</f>
        <v>#REF!</v>
      </c>
      <c r="OKG7" s="120">
        <f>'[51]CRO2_Pro-Mes'!OKA3</f>
        <v>0</v>
      </c>
      <c r="OKH7" s="120" t="e">
        <f>'[51]CRO2_Pro-Mes'!#REF!</f>
        <v>#REF!</v>
      </c>
      <c r="OKI7" s="120">
        <f>'[51]CRO2_Pro-Mes'!OKC3</f>
        <v>0</v>
      </c>
      <c r="OKJ7" s="120" t="e">
        <f>'[51]CRO2_Pro-Mes'!#REF!</f>
        <v>#REF!</v>
      </c>
      <c r="OKK7" s="120">
        <f>'[51]CRO2_Pro-Mes'!OKE3</f>
        <v>0</v>
      </c>
      <c r="OKL7" s="120" t="e">
        <f>'[51]CRO2_Pro-Mes'!#REF!</f>
        <v>#REF!</v>
      </c>
      <c r="OKM7" s="120">
        <f>'[51]CRO2_Pro-Mes'!OKG3</f>
        <v>0</v>
      </c>
      <c r="OKN7" s="120" t="e">
        <f>'[51]CRO2_Pro-Mes'!#REF!</f>
        <v>#REF!</v>
      </c>
      <c r="OKO7" s="120">
        <f>'[51]CRO2_Pro-Mes'!OKI3</f>
        <v>0</v>
      </c>
      <c r="OKP7" s="120" t="e">
        <f>'[51]CRO2_Pro-Mes'!#REF!</f>
        <v>#REF!</v>
      </c>
      <c r="OKQ7" s="120">
        <f>'[51]CRO2_Pro-Mes'!OKK3</f>
        <v>0</v>
      </c>
      <c r="OKR7" s="120" t="e">
        <f>'[51]CRO2_Pro-Mes'!#REF!</f>
        <v>#REF!</v>
      </c>
      <c r="OKS7" s="120">
        <f>'[51]CRO2_Pro-Mes'!OKM3</f>
        <v>0</v>
      </c>
      <c r="OKT7" s="120" t="e">
        <f>'[51]CRO2_Pro-Mes'!#REF!</f>
        <v>#REF!</v>
      </c>
      <c r="OKU7" s="120">
        <f>'[51]CRO2_Pro-Mes'!OKO3</f>
        <v>0</v>
      </c>
      <c r="OKV7" s="120" t="e">
        <f>'[51]CRO2_Pro-Mes'!#REF!</f>
        <v>#REF!</v>
      </c>
      <c r="OKW7" s="120">
        <f>'[51]CRO2_Pro-Mes'!OKQ3</f>
        <v>0</v>
      </c>
      <c r="OKX7" s="120" t="e">
        <f>'[51]CRO2_Pro-Mes'!#REF!</f>
        <v>#REF!</v>
      </c>
      <c r="OKY7" s="120">
        <f>'[51]CRO2_Pro-Mes'!OKS3</f>
        <v>0</v>
      </c>
      <c r="OKZ7" s="120" t="e">
        <f>'[51]CRO2_Pro-Mes'!#REF!</f>
        <v>#REF!</v>
      </c>
      <c r="OLA7" s="120">
        <f>'[51]CRO2_Pro-Mes'!OKU3</f>
        <v>0</v>
      </c>
      <c r="OLB7" s="120" t="e">
        <f>'[51]CRO2_Pro-Mes'!#REF!</f>
        <v>#REF!</v>
      </c>
      <c r="OLC7" s="120">
        <f>'[51]CRO2_Pro-Mes'!OKW3</f>
        <v>0</v>
      </c>
      <c r="OLD7" s="120" t="e">
        <f>'[51]CRO2_Pro-Mes'!#REF!</f>
        <v>#REF!</v>
      </c>
      <c r="OLE7" s="120">
        <f>'[51]CRO2_Pro-Mes'!OKY3</f>
        <v>0</v>
      </c>
      <c r="OLF7" s="120" t="e">
        <f>'[51]CRO2_Pro-Mes'!#REF!</f>
        <v>#REF!</v>
      </c>
      <c r="OLG7" s="120">
        <f>'[51]CRO2_Pro-Mes'!OLA3</f>
        <v>0</v>
      </c>
      <c r="OLH7" s="120" t="e">
        <f>'[51]CRO2_Pro-Mes'!#REF!</f>
        <v>#REF!</v>
      </c>
      <c r="OLI7" s="120">
        <f>'[51]CRO2_Pro-Mes'!OLC3</f>
        <v>0</v>
      </c>
      <c r="OLJ7" s="120" t="e">
        <f>'[51]CRO2_Pro-Mes'!#REF!</f>
        <v>#REF!</v>
      </c>
      <c r="OLK7" s="120">
        <f>'[51]CRO2_Pro-Mes'!OLE3</f>
        <v>0</v>
      </c>
      <c r="OLL7" s="120" t="e">
        <f>'[51]CRO2_Pro-Mes'!#REF!</f>
        <v>#REF!</v>
      </c>
      <c r="OLM7" s="120">
        <f>'[51]CRO2_Pro-Mes'!OLG3</f>
        <v>0</v>
      </c>
      <c r="OLN7" s="120" t="e">
        <f>'[51]CRO2_Pro-Mes'!#REF!</f>
        <v>#REF!</v>
      </c>
      <c r="OLO7" s="120">
        <f>'[51]CRO2_Pro-Mes'!OLI3</f>
        <v>0</v>
      </c>
      <c r="OLP7" s="120" t="e">
        <f>'[51]CRO2_Pro-Mes'!#REF!</f>
        <v>#REF!</v>
      </c>
      <c r="OLQ7" s="120">
        <f>'[51]CRO2_Pro-Mes'!OLK3</f>
        <v>0</v>
      </c>
      <c r="OLR7" s="120" t="e">
        <f>'[51]CRO2_Pro-Mes'!#REF!</f>
        <v>#REF!</v>
      </c>
      <c r="OLS7" s="120">
        <f>'[51]CRO2_Pro-Mes'!OLM3</f>
        <v>0</v>
      </c>
      <c r="OLT7" s="120" t="e">
        <f>'[51]CRO2_Pro-Mes'!#REF!</f>
        <v>#REF!</v>
      </c>
      <c r="OLU7" s="120">
        <f>'[51]CRO2_Pro-Mes'!OLO3</f>
        <v>0</v>
      </c>
      <c r="OLV7" s="120" t="e">
        <f>'[51]CRO2_Pro-Mes'!#REF!</f>
        <v>#REF!</v>
      </c>
      <c r="OLW7" s="120">
        <f>'[51]CRO2_Pro-Mes'!OLQ3</f>
        <v>0</v>
      </c>
      <c r="OLX7" s="120" t="e">
        <f>'[51]CRO2_Pro-Mes'!#REF!</f>
        <v>#REF!</v>
      </c>
      <c r="OLY7" s="120">
        <f>'[51]CRO2_Pro-Mes'!OLS3</f>
        <v>0</v>
      </c>
      <c r="OLZ7" s="120" t="e">
        <f>'[51]CRO2_Pro-Mes'!#REF!</f>
        <v>#REF!</v>
      </c>
      <c r="OMA7" s="120">
        <f>'[51]CRO2_Pro-Mes'!OLU3</f>
        <v>0</v>
      </c>
      <c r="OMB7" s="120" t="e">
        <f>'[51]CRO2_Pro-Mes'!#REF!</f>
        <v>#REF!</v>
      </c>
      <c r="OMC7" s="120">
        <f>'[51]CRO2_Pro-Mes'!OLW3</f>
        <v>0</v>
      </c>
      <c r="OMD7" s="120" t="e">
        <f>'[51]CRO2_Pro-Mes'!#REF!</f>
        <v>#REF!</v>
      </c>
      <c r="OME7" s="120">
        <f>'[51]CRO2_Pro-Mes'!OLY3</f>
        <v>0</v>
      </c>
      <c r="OMF7" s="120" t="e">
        <f>'[51]CRO2_Pro-Mes'!#REF!</f>
        <v>#REF!</v>
      </c>
      <c r="OMG7" s="120">
        <f>'[51]CRO2_Pro-Mes'!OMA3</f>
        <v>0</v>
      </c>
      <c r="OMH7" s="120" t="e">
        <f>'[51]CRO2_Pro-Mes'!#REF!</f>
        <v>#REF!</v>
      </c>
      <c r="OMI7" s="120">
        <f>'[51]CRO2_Pro-Mes'!OMC3</f>
        <v>0</v>
      </c>
      <c r="OMJ7" s="120" t="e">
        <f>'[51]CRO2_Pro-Mes'!#REF!</f>
        <v>#REF!</v>
      </c>
      <c r="OMK7" s="120">
        <f>'[51]CRO2_Pro-Mes'!OME3</f>
        <v>0</v>
      </c>
      <c r="OML7" s="120" t="e">
        <f>'[51]CRO2_Pro-Mes'!#REF!</f>
        <v>#REF!</v>
      </c>
      <c r="OMM7" s="120">
        <f>'[51]CRO2_Pro-Mes'!OMG3</f>
        <v>0</v>
      </c>
      <c r="OMN7" s="120" t="e">
        <f>'[51]CRO2_Pro-Mes'!#REF!</f>
        <v>#REF!</v>
      </c>
      <c r="OMO7" s="120">
        <f>'[51]CRO2_Pro-Mes'!OMI3</f>
        <v>0</v>
      </c>
      <c r="OMP7" s="120" t="e">
        <f>'[51]CRO2_Pro-Mes'!#REF!</f>
        <v>#REF!</v>
      </c>
      <c r="OMQ7" s="120">
        <f>'[51]CRO2_Pro-Mes'!OMK3</f>
        <v>0</v>
      </c>
      <c r="OMR7" s="120" t="e">
        <f>'[51]CRO2_Pro-Mes'!#REF!</f>
        <v>#REF!</v>
      </c>
      <c r="OMS7" s="120">
        <f>'[51]CRO2_Pro-Mes'!OMM3</f>
        <v>0</v>
      </c>
      <c r="OMT7" s="120" t="e">
        <f>'[51]CRO2_Pro-Mes'!#REF!</f>
        <v>#REF!</v>
      </c>
      <c r="OMU7" s="120">
        <f>'[51]CRO2_Pro-Mes'!OMO3</f>
        <v>0</v>
      </c>
      <c r="OMV7" s="120" t="e">
        <f>'[51]CRO2_Pro-Mes'!#REF!</f>
        <v>#REF!</v>
      </c>
      <c r="OMW7" s="120">
        <f>'[51]CRO2_Pro-Mes'!OMQ3</f>
        <v>0</v>
      </c>
      <c r="OMX7" s="120" t="e">
        <f>'[51]CRO2_Pro-Mes'!#REF!</f>
        <v>#REF!</v>
      </c>
      <c r="OMY7" s="120">
        <f>'[51]CRO2_Pro-Mes'!OMS3</f>
        <v>0</v>
      </c>
      <c r="OMZ7" s="120" t="e">
        <f>'[51]CRO2_Pro-Mes'!#REF!</f>
        <v>#REF!</v>
      </c>
      <c r="ONA7" s="120">
        <f>'[51]CRO2_Pro-Mes'!OMU3</f>
        <v>0</v>
      </c>
      <c r="ONB7" s="120" t="e">
        <f>'[51]CRO2_Pro-Mes'!#REF!</f>
        <v>#REF!</v>
      </c>
      <c r="ONC7" s="120">
        <f>'[51]CRO2_Pro-Mes'!OMW3</f>
        <v>0</v>
      </c>
      <c r="OND7" s="120" t="e">
        <f>'[51]CRO2_Pro-Mes'!#REF!</f>
        <v>#REF!</v>
      </c>
      <c r="ONE7" s="120">
        <f>'[51]CRO2_Pro-Mes'!OMY3</f>
        <v>0</v>
      </c>
      <c r="ONF7" s="120" t="e">
        <f>'[51]CRO2_Pro-Mes'!#REF!</f>
        <v>#REF!</v>
      </c>
      <c r="ONG7" s="120">
        <f>'[51]CRO2_Pro-Mes'!ONA3</f>
        <v>0</v>
      </c>
      <c r="ONH7" s="120" t="e">
        <f>'[51]CRO2_Pro-Mes'!#REF!</f>
        <v>#REF!</v>
      </c>
      <c r="ONI7" s="120">
        <f>'[51]CRO2_Pro-Mes'!ONC3</f>
        <v>0</v>
      </c>
      <c r="ONJ7" s="120" t="e">
        <f>'[51]CRO2_Pro-Mes'!#REF!</f>
        <v>#REF!</v>
      </c>
      <c r="ONK7" s="120">
        <f>'[51]CRO2_Pro-Mes'!ONE3</f>
        <v>0</v>
      </c>
      <c r="ONL7" s="120" t="e">
        <f>'[51]CRO2_Pro-Mes'!#REF!</f>
        <v>#REF!</v>
      </c>
      <c r="ONM7" s="120">
        <f>'[51]CRO2_Pro-Mes'!ONG3</f>
        <v>0</v>
      </c>
      <c r="ONN7" s="120" t="e">
        <f>'[51]CRO2_Pro-Mes'!#REF!</f>
        <v>#REF!</v>
      </c>
      <c r="ONO7" s="120">
        <f>'[51]CRO2_Pro-Mes'!ONI3</f>
        <v>0</v>
      </c>
      <c r="ONP7" s="120" t="e">
        <f>'[51]CRO2_Pro-Mes'!#REF!</f>
        <v>#REF!</v>
      </c>
      <c r="ONQ7" s="120">
        <f>'[51]CRO2_Pro-Mes'!ONK3</f>
        <v>0</v>
      </c>
      <c r="ONR7" s="120" t="e">
        <f>'[51]CRO2_Pro-Mes'!#REF!</f>
        <v>#REF!</v>
      </c>
      <c r="ONS7" s="120">
        <f>'[51]CRO2_Pro-Mes'!ONM3</f>
        <v>0</v>
      </c>
      <c r="ONT7" s="120" t="e">
        <f>'[51]CRO2_Pro-Mes'!#REF!</f>
        <v>#REF!</v>
      </c>
      <c r="ONU7" s="120">
        <f>'[51]CRO2_Pro-Mes'!ONO3</f>
        <v>0</v>
      </c>
      <c r="ONV7" s="120" t="e">
        <f>'[51]CRO2_Pro-Mes'!#REF!</f>
        <v>#REF!</v>
      </c>
      <c r="ONW7" s="120">
        <f>'[51]CRO2_Pro-Mes'!ONQ3</f>
        <v>0</v>
      </c>
      <c r="ONX7" s="120" t="e">
        <f>'[51]CRO2_Pro-Mes'!#REF!</f>
        <v>#REF!</v>
      </c>
      <c r="ONY7" s="120">
        <f>'[51]CRO2_Pro-Mes'!ONS3</f>
        <v>0</v>
      </c>
      <c r="ONZ7" s="120" t="e">
        <f>'[51]CRO2_Pro-Mes'!#REF!</f>
        <v>#REF!</v>
      </c>
      <c r="OOA7" s="120">
        <f>'[51]CRO2_Pro-Mes'!ONU3</f>
        <v>0</v>
      </c>
      <c r="OOB7" s="120" t="e">
        <f>'[51]CRO2_Pro-Mes'!#REF!</f>
        <v>#REF!</v>
      </c>
      <c r="OOC7" s="120">
        <f>'[51]CRO2_Pro-Mes'!ONW3</f>
        <v>0</v>
      </c>
      <c r="OOD7" s="120" t="e">
        <f>'[51]CRO2_Pro-Mes'!#REF!</f>
        <v>#REF!</v>
      </c>
      <c r="OOE7" s="120">
        <f>'[51]CRO2_Pro-Mes'!ONY3</f>
        <v>0</v>
      </c>
      <c r="OOF7" s="120" t="e">
        <f>'[51]CRO2_Pro-Mes'!#REF!</f>
        <v>#REF!</v>
      </c>
      <c r="OOG7" s="120">
        <f>'[51]CRO2_Pro-Mes'!OOA3</f>
        <v>0</v>
      </c>
      <c r="OOH7" s="120" t="e">
        <f>'[51]CRO2_Pro-Mes'!#REF!</f>
        <v>#REF!</v>
      </c>
      <c r="OOI7" s="120">
        <f>'[51]CRO2_Pro-Mes'!OOC3</f>
        <v>0</v>
      </c>
      <c r="OOJ7" s="120" t="e">
        <f>'[51]CRO2_Pro-Mes'!#REF!</f>
        <v>#REF!</v>
      </c>
      <c r="OOK7" s="120">
        <f>'[51]CRO2_Pro-Mes'!OOE3</f>
        <v>0</v>
      </c>
      <c r="OOL7" s="120" t="e">
        <f>'[51]CRO2_Pro-Mes'!#REF!</f>
        <v>#REF!</v>
      </c>
      <c r="OOM7" s="120">
        <f>'[51]CRO2_Pro-Mes'!OOG3</f>
        <v>0</v>
      </c>
      <c r="OON7" s="120" t="e">
        <f>'[51]CRO2_Pro-Mes'!#REF!</f>
        <v>#REF!</v>
      </c>
      <c r="OOO7" s="120">
        <f>'[51]CRO2_Pro-Mes'!OOI3</f>
        <v>0</v>
      </c>
      <c r="OOP7" s="120" t="e">
        <f>'[51]CRO2_Pro-Mes'!#REF!</f>
        <v>#REF!</v>
      </c>
      <c r="OOQ7" s="120">
        <f>'[51]CRO2_Pro-Mes'!OOK3</f>
        <v>0</v>
      </c>
      <c r="OOR7" s="120" t="e">
        <f>'[51]CRO2_Pro-Mes'!#REF!</f>
        <v>#REF!</v>
      </c>
      <c r="OOS7" s="120">
        <f>'[51]CRO2_Pro-Mes'!OOM3</f>
        <v>0</v>
      </c>
      <c r="OOT7" s="120" t="e">
        <f>'[51]CRO2_Pro-Mes'!#REF!</f>
        <v>#REF!</v>
      </c>
      <c r="OOU7" s="120">
        <f>'[51]CRO2_Pro-Mes'!OOO3</f>
        <v>0</v>
      </c>
      <c r="OOV7" s="120" t="e">
        <f>'[51]CRO2_Pro-Mes'!#REF!</f>
        <v>#REF!</v>
      </c>
      <c r="OOW7" s="120">
        <f>'[51]CRO2_Pro-Mes'!OOQ3</f>
        <v>0</v>
      </c>
      <c r="OOX7" s="120" t="e">
        <f>'[51]CRO2_Pro-Mes'!#REF!</f>
        <v>#REF!</v>
      </c>
      <c r="OOY7" s="120">
        <f>'[51]CRO2_Pro-Mes'!OOS3</f>
        <v>0</v>
      </c>
      <c r="OOZ7" s="120" t="e">
        <f>'[51]CRO2_Pro-Mes'!#REF!</f>
        <v>#REF!</v>
      </c>
      <c r="OPA7" s="120">
        <f>'[51]CRO2_Pro-Mes'!OOU3</f>
        <v>0</v>
      </c>
      <c r="OPB7" s="120" t="e">
        <f>'[51]CRO2_Pro-Mes'!#REF!</f>
        <v>#REF!</v>
      </c>
      <c r="OPC7" s="120">
        <f>'[51]CRO2_Pro-Mes'!OOW3</f>
        <v>0</v>
      </c>
      <c r="OPD7" s="120" t="e">
        <f>'[51]CRO2_Pro-Mes'!#REF!</f>
        <v>#REF!</v>
      </c>
      <c r="OPE7" s="120">
        <f>'[51]CRO2_Pro-Mes'!OOY3</f>
        <v>0</v>
      </c>
      <c r="OPF7" s="120" t="e">
        <f>'[51]CRO2_Pro-Mes'!#REF!</f>
        <v>#REF!</v>
      </c>
      <c r="OPG7" s="120">
        <f>'[51]CRO2_Pro-Mes'!OPA3</f>
        <v>0</v>
      </c>
      <c r="OPH7" s="120" t="e">
        <f>'[51]CRO2_Pro-Mes'!#REF!</f>
        <v>#REF!</v>
      </c>
      <c r="OPI7" s="120">
        <f>'[51]CRO2_Pro-Mes'!OPC3</f>
        <v>0</v>
      </c>
      <c r="OPJ7" s="120" t="e">
        <f>'[51]CRO2_Pro-Mes'!#REF!</f>
        <v>#REF!</v>
      </c>
      <c r="OPK7" s="120">
        <f>'[51]CRO2_Pro-Mes'!OPE3</f>
        <v>0</v>
      </c>
      <c r="OPL7" s="120" t="e">
        <f>'[51]CRO2_Pro-Mes'!#REF!</f>
        <v>#REF!</v>
      </c>
      <c r="OPM7" s="120">
        <f>'[51]CRO2_Pro-Mes'!OPG3</f>
        <v>0</v>
      </c>
      <c r="OPN7" s="120" t="e">
        <f>'[51]CRO2_Pro-Mes'!#REF!</f>
        <v>#REF!</v>
      </c>
      <c r="OPO7" s="120">
        <f>'[51]CRO2_Pro-Mes'!OPI3</f>
        <v>0</v>
      </c>
      <c r="OPP7" s="120" t="e">
        <f>'[51]CRO2_Pro-Mes'!#REF!</f>
        <v>#REF!</v>
      </c>
      <c r="OPQ7" s="120">
        <f>'[51]CRO2_Pro-Mes'!OPK3</f>
        <v>0</v>
      </c>
      <c r="OPR7" s="120" t="e">
        <f>'[51]CRO2_Pro-Mes'!#REF!</f>
        <v>#REF!</v>
      </c>
      <c r="OPS7" s="120">
        <f>'[51]CRO2_Pro-Mes'!OPM3</f>
        <v>0</v>
      </c>
      <c r="OPT7" s="120" t="e">
        <f>'[51]CRO2_Pro-Mes'!#REF!</f>
        <v>#REF!</v>
      </c>
      <c r="OPU7" s="120">
        <f>'[51]CRO2_Pro-Mes'!OPO3</f>
        <v>0</v>
      </c>
      <c r="OPV7" s="120" t="e">
        <f>'[51]CRO2_Pro-Mes'!#REF!</f>
        <v>#REF!</v>
      </c>
      <c r="OPW7" s="120">
        <f>'[51]CRO2_Pro-Mes'!OPQ3</f>
        <v>0</v>
      </c>
      <c r="OPX7" s="120" t="e">
        <f>'[51]CRO2_Pro-Mes'!#REF!</f>
        <v>#REF!</v>
      </c>
      <c r="OPY7" s="120">
        <f>'[51]CRO2_Pro-Mes'!OPS3</f>
        <v>0</v>
      </c>
      <c r="OPZ7" s="120" t="e">
        <f>'[51]CRO2_Pro-Mes'!#REF!</f>
        <v>#REF!</v>
      </c>
      <c r="OQA7" s="120">
        <f>'[51]CRO2_Pro-Mes'!OPU3</f>
        <v>0</v>
      </c>
      <c r="OQB7" s="120" t="e">
        <f>'[51]CRO2_Pro-Mes'!#REF!</f>
        <v>#REF!</v>
      </c>
      <c r="OQC7" s="120">
        <f>'[51]CRO2_Pro-Mes'!OPW3</f>
        <v>0</v>
      </c>
      <c r="OQD7" s="120" t="e">
        <f>'[51]CRO2_Pro-Mes'!#REF!</f>
        <v>#REF!</v>
      </c>
      <c r="OQE7" s="120">
        <f>'[51]CRO2_Pro-Mes'!OPY3</f>
        <v>0</v>
      </c>
      <c r="OQF7" s="120" t="e">
        <f>'[51]CRO2_Pro-Mes'!#REF!</f>
        <v>#REF!</v>
      </c>
      <c r="OQG7" s="120">
        <f>'[51]CRO2_Pro-Mes'!OQA3</f>
        <v>0</v>
      </c>
      <c r="OQH7" s="120" t="e">
        <f>'[51]CRO2_Pro-Mes'!#REF!</f>
        <v>#REF!</v>
      </c>
      <c r="OQI7" s="120">
        <f>'[51]CRO2_Pro-Mes'!OQC3</f>
        <v>0</v>
      </c>
      <c r="OQJ7" s="120" t="e">
        <f>'[51]CRO2_Pro-Mes'!#REF!</f>
        <v>#REF!</v>
      </c>
      <c r="OQK7" s="120">
        <f>'[51]CRO2_Pro-Mes'!OQE3</f>
        <v>0</v>
      </c>
      <c r="OQL7" s="120" t="e">
        <f>'[51]CRO2_Pro-Mes'!#REF!</f>
        <v>#REF!</v>
      </c>
      <c r="OQM7" s="120">
        <f>'[51]CRO2_Pro-Mes'!OQG3</f>
        <v>0</v>
      </c>
      <c r="OQN7" s="120" t="e">
        <f>'[51]CRO2_Pro-Mes'!#REF!</f>
        <v>#REF!</v>
      </c>
      <c r="OQO7" s="120">
        <f>'[51]CRO2_Pro-Mes'!OQI3</f>
        <v>0</v>
      </c>
      <c r="OQP7" s="120" t="e">
        <f>'[51]CRO2_Pro-Mes'!#REF!</f>
        <v>#REF!</v>
      </c>
      <c r="OQQ7" s="120">
        <f>'[51]CRO2_Pro-Mes'!OQK3</f>
        <v>0</v>
      </c>
      <c r="OQR7" s="120" t="e">
        <f>'[51]CRO2_Pro-Mes'!#REF!</f>
        <v>#REF!</v>
      </c>
      <c r="OQS7" s="120">
        <f>'[51]CRO2_Pro-Mes'!OQM3</f>
        <v>0</v>
      </c>
      <c r="OQT7" s="120" t="e">
        <f>'[51]CRO2_Pro-Mes'!#REF!</f>
        <v>#REF!</v>
      </c>
      <c r="OQU7" s="120">
        <f>'[51]CRO2_Pro-Mes'!OQO3</f>
        <v>0</v>
      </c>
      <c r="OQV7" s="120" t="e">
        <f>'[51]CRO2_Pro-Mes'!#REF!</f>
        <v>#REF!</v>
      </c>
      <c r="OQW7" s="120">
        <f>'[51]CRO2_Pro-Mes'!OQQ3</f>
        <v>0</v>
      </c>
      <c r="OQX7" s="120" t="e">
        <f>'[51]CRO2_Pro-Mes'!#REF!</f>
        <v>#REF!</v>
      </c>
      <c r="OQY7" s="120">
        <f>'[51]CRO2_Pro-Mes'!OQS3</f>
        <v>0</v>
      </c>
      <c r="OQZ7" s="120" t="e">
        <f>'[51]CRO2_Pro-Mes'!#REF!</f>
        <v>#REF!</v>
      </c>
      <c r="ORA7" s="120">
        <f>'[51]CRO2_Pro-Mes'!OQU3</f>
        <v>0</v>
      </c>
      <c r="ORB7" s="120" t="e">
        <f>'[51]CRO2_Pro-Mes'!#REF!</f>
        <v>#REF!</v>
      </c>
      <c r="ORC7" s="120">
        <f>'[51]CRO2_Pro-Mes'!OQW3</f>
        <v>0</v>
      </c>
      <c r="ORD7" s="120" t="e">
        <f>'[51]CRO2_Pro-Mes'!#REF!</f>
        <v>#REF!</v>
      </c>
      <c r="ORE7" s="120">
        <f>'[51]CRO2_Pro-Mes'!OQY3</f>
        <v>0</v>
      </c>
      <c r="ORF7" s="120" t="e">
        <f>'[51]CRO2_Pro-Mes'!#REF!</f>
        <v>#REF!</v>
      </c>
      <c r="ORG7" s="120">
        <f>'[51]CRO2_Pro-Mes'!ORA3</f>
        <v>0</v>
      </c>
      <c r="ORH7" s="120" t="e">
        <f>'[51]CRO2_Pro-Mes'!#REF!</f>
        <v>#REF!</v>
      </c>
      <c r="ORI7" s="120">
        <f>'[51]CRO2_Pro-Mes'!ORC3</f>
        <v>0</v>
      </c>
      <c r="ORJ7" s="120" t="e">
        <f>'[51]CRO2_Pro-Mes'!#REF!</f>
        <v>#REF!</v>
      </c>
      <c r="ORK7" s="120">
        <f>'[51]CRO2_Pro-Mes'!ORE3</f>
        <v>0</v>
      </c>
      <c r="ORL7" s="120" t="e">
        <f>'[51]CRO2_Pro-Mes'!#REF!</f>
        <v>#REF!</v>
      </c>
      <c r="ORM7" s="120">
        <f>'[51]CRO2_Pro-Mes'!ORG3</f>
        <v>0</v>
      </c>
      <c r="ORN7" s="120" t="e">
        <f>'[51]CRO2_Pro-Mes'!#REF!</f>
        <v>#REF!</v>
      </c>
      <c r="ORO7" s="120">
        <f>'[51]CRO2_Pro-Mes'!ORI3</f>
        <v>0</v>
      </c>
      <c r="ORP7" s="120" t="e">
        <f>'[51]CRO2_Pro-Mes'!#REF!</f>
        <v>#REF!</v>
      </c>
      <c r="ORQ7" s="120">
        <f>'[51]CRO2_Pro-Mes'!ORK3</f>
        <v>0</v>
      </c>
      <c r="ORR7" s="120" t="e">
        <f>'[51]CRO2_Pro-Mes'!#REF!</f>
        <v>#REF!</v>
      </c>
      <c r="ORS7" s="120">
        <f>'[51]CRO2_Pro-Mes'!ORM3</f>
        <v>0</v>
      </c>
      <c r="ORT7" s="120" t="e">
        <f>'[51]CRO2_Pro-Mes'!#REF!</f>
        <v>#REF!</v>
      </c>
      <c r="ORU7" s="120">
        <f>'[51]CRO2_Pro-Mes'!ORO3</f>
        <v>0</v>
      </c>
      <c r="ORV7" s="120" t="e">
        <f>'[51]CRO2_Pro-Mes'!#REF!</f>
        <v>#REF!</v>
      </c>
      <c r="ORW7" s="120">
        <f>'[51]CRO2_Pro-Mes'!ORQ3</f>
        <v>0</v>
      </c>
      <c r="ORX7" s="120" t="e">
        <f>'[51]CRO2_Pro-Mes'!#REF!</f>
        <v>#REF!</v>
      </c>
      <c r="ORY7" s="120">
        <f>'[51]CRO2_Pro-Mes'!ORS3</f>
        <v>0</v>
      </c>
      <c r="ORZ7" s="120" t="e">
        <f>'[51]CRO2_Pro-Mes'!#REF!</f>
        <v>#REF!</v>
      </c>
      <c r="OSA7" s="120">
        <f>'[51]CRO2_Pro-Mes'!ORU3</f>
        <v>0</v>
      </c>
      <c r="OSB7" s="120" t="e">
        <f>'[51]CRO2_Pro-Mes'!#REF!</f>
        <v>#REF!</v>
      </c>
      <c r="OSC7" s="120">
        <f>'[51]CRO2_Pro-Mes'!ORW3</f>
        <v>0</v>
      </c>
      <c r="OSD7" s="120" t="e">
        <f>'[51]CRO2_Pro-Mes'!#REF!</f>
        <v>#REF!</v>
      </c>
      <c r="OSE7" s="120">
        <f>'[51]CRO2_Pro-Mes'!ORY3</f>
        <v>0</v>
      </c>
      <c r="OSF7" s="120" t="e">
        <f>'[51]CRO2_Pro-Mes'!#REF!</f>
        <v>#REF!</v>
      </c>
      <c r="OSG7" s="120">
        <f>'[51]CRO2_Pro-Mes'!OSA3</f>
        <v>0</v>
      </c>
      <c r="OSH7" s="120" t="e">
        <f>'[51]CRO2_Pro-Mes'!#REF!</f>
        <v>#REF!</v>
      </c>
      <c r="OSI7" s="120">
        <f>'[51]CRO2_Pro-Mes'!OSC3</f>
        <v>0</v>
      </c>
      <c r="OSJ7" s="120" t="e">
        <f>'[51]CRO2_Pro-Mes'!#REF!</f>
        <v>#REF!</v>
      </c>
      <c r="OSK7" s="120">
        <f>'[51]CRO2_Pro-Mes'!OSE3</f>
        <v>0</v>
      </c>
      <c r="OSL7" s="120" t="e">
        <f>'[51]CRO2_Pro-Mes'!#REF!</f>
        <v>#REF!</v>
      </c>
      <c r="OSM7" s="120">
        <f>'[51]CRO2_Pro-Mes'!OSG3</f>
        <v>0</v>
      </c>
      <c r="OSN7" s="120" t="e">
        <f>'[51]CRO2_Pro-Mes'!#REF!</f>
        <v>#REF!</v>
      </c>
      <c r="OSO7" s="120">
        <f>'[51]CRO2_Pro-Mes'!OSI3</f>
        <v>0</v>
      </c>
      <c r="OSP7" s="120" t="e">
        <f>'[51]CRO2_Pro-Mes'!#REF!</f>
        <v>#REF!</v>
      </c>
      <c r="OSQ7" s="120">
        <f>'[51]CRO2_Pro-Mes'!OSK3</f>
        <v>0</v>
      </c>
      <c r="OSR7" s="120" t="e">
        <f>'[51]CRO2_Pro-Mes'!#REF!</f>
        <v>#REF!</v>
      </c>
      <c r="OSS7" s="120">
        <f>'[51]CRO2_Pro-Mes'!OSM3</f>
        <v>0</v>
      </c>
      <c r="OST7" s="120" t="e">
        <f>'[51]CRO2_Pro-Mes'!#REF!</f>
        <v>#REF!</v>
      </c>
      <c r="OSU7" s="120">
        <f>'[51]CRO2_Pro-Mes'!OSO3</f>
        <v>0</v>
      </c>
      <c r="OSV7" s="120" t="e">
        <f>'[51]CRO2_Pro-Mes'!#REF!</f>
        <v>#REF!</v>
      </c>
      <c r="OSW7" s="120">
        <f>'[51]CRO2_Pro-Mes'!OSQ3</f>
        <v>0</v>
      </c>
      <c r="OSX7" s="120" t="e">
        <f>'[51]CRO2_Pro-Mes'!#REF!</f>
        <v>#REF!</v>
      </c>
      <c r="OSY7" s="120">
        <f>'[51]CRO2_Pro-Mes'!OSS3</f>
        <v>0</v>
      </c>
      <c r="OSZ7" s="120" t="e">
        <f>'[51]CRO2_Pro-Mes'!#REF!</f>
        <v>#REF!</v>
      </c>
      <c r="OTA7" s="120">
        <f>'[51]CRO2_Pro-Mes'!OSU3</f>
        <v>0</v>
      </c>
      <c r="OTB7" s="120" t="e">
        <f>'[51]CRO2_Pro-Mes'!#REF!</f>
        <v>#REF!</v>
      </c>
      <c r="OTC7" s="120">
        <f>'[51]CRO2_Pro-Mes'!OSW3</f>
        <v>0</v>
      </c>
      <c r="OTD7" s="120" t="e">
        <f>'[51]CRO2_Pro-Mes'!#REF!</f>
        <v>#REF!</v>
      </c>
      <c r="OTE7" s="120">
        <f>'[51]CRO2_Pro-Mes'!OSY3</f>
        <v>0</v>
      </c>
      <c r="OTF7" s="120" t="e">
        <f>'[51]CRO2_Pro-Mes'!#REF!</f>
        <v>#REF!</v>
      </c>
      <c r="OTG7" s="120">
        <f>'[51]CRO2_Pro-Mes'!OTA3</f>
        <v>0</v>
      </c>
      <c r="OTH7" s="120" t="e">
        <f>'[51]CRO2_Pro-Mes'!#REF!</f>
        <v>#REF!</v>
      </c>
      <c r="OTI7" s="120">
        <f>'[51]CRO2_Pro-Mes'!OTC3</f>
        <v>0</v>
      </c>
      <c r="OTJ7" s="120" t="e">
        <f>'[51]CRO2_Pro-Mes'!#REF!</f>
        <v>#REF!</v>
      </c>
      <c r="OTK7" s="120">
        <f>'[51]CRO2_Pro-Mes'!OTE3</f>
        <v>0</v>
      </c>
      <c r="OTL7" s="120" t="e">
        <f>'[51]CRO2_Pro-Mes'!#REF!</f>
        <v>#REF!</v>
      </c>
      <c r="OTM7" s="120">
        <f>'[51]CRO2_Pro-Mes'!OTG3</f>
        <v>0</v>
      </c>
      <c r="OTN7" s="120" t="e">
        <f>'[51]CRO2_Pro-Mes'!#REF!</f>
        <v>#REF!</v>
      </c>
      <c r="OTO7" s="120">
        <f>'[51]CRO2_Pro-Mes'!OTI3</f>
        <v>0</v>
      </c>
      <c r="OTP7" s="120" t="e">
        <f>'[51]CRO2_Pro-Mes'!#REF!</f>
        <v>#REF!</v>
      </c>
      <c r="OTQ7" s="120">
        <f>'[51]CRO2_Pro-Mes'!OTK3</f>
        <v>0</v>
      </c>
      <c r="OTR7" s="120" t="e">
        <f>'[51]CRO2_Pro-Mes'!#REF!</f>
        <v>#REF!</v>
      </c>
      <c r="OTS7" s="120">
        <f>'[51]CRO2_Pro-Mes'!OTM3</f>
        <v>0</v>
      </c>
      <c r="OTT7" s="120" t="e">
        <f>'[51]CRO2_Pro-Mes'!#REF!</f>
        <v>#REF!</v>
      </c>
      <c r="OTU7" s="120">
        <f>'[51]CRO2_Pro-Mes'!OTO3</f>
        <v>0</v>
      </c>
      <c r="OTV7" s="120" t="e">
        <f>'[51]CRO2_Pro-Mes'!#REF!</f>
        <v>#REF!</v>
      </c>
      <c r="OTW7" s="120">
        <f>'[51]CRO2_Pro-Mes'!OTQ3</f>
        <v>0</v>
      </c>
      <c r="OTX7" s="120" t="e">
        <f>'[51]CRO2_Pro-Mes'!#REF!</f>
        <v>#REF!</v>
      </c>
      <c r="OTY7" s="120">
        <f>'[51]CRO2_Pro-Mes'!OTS3</f>
        <v>0</v>
      </c>
      <c r="OTZ7" s="120" t="e">
        <f>'[51]CRO2_Pro-Mes'!#REF!</f>
        <v>#REF!</v>
      </c>
      <c r="OUA7" s="120">
        <f>'[51]CRO2_Pro-Mes'!OTU3</f>
        <v>0</v>
      </c>
      <c r="OUB7" s="120" t="e">
        <f>'[51]CRO2_Pro-Mes'!#REF!</f>
        <v>#REF!</v>
      </c>
      <c r="OUC7" s="120">
        <f>'[51]CRO2_Pro-Mes'!OTW3</f>
        <v>0</v>
      </c>
      <c r="OUD7" s="120" t="e">
        <f>'[51]CRO2_Pro-Mes'!#REF!</f>
        <v>#REF!</v>
      </c>
      <c r="OUE7" s="120">
        <f>'[51]CRO2_Pro-Mes'!OTY3</f>
        <v>0</v>
      </c>
      <c r="OUF7" s="120" t="e">
        <f>'[51]CRO2_Pro-Mes'!#REF!</f>
        <v>#REF!</v>
      </c>
      <c r="OUG7" s="120">
        <f>'[51]CRO2_Pro-Mes'!OUA3</f>
        <v>0</v>
      </c>
      <c r="OUH7" s="120" t="e">
        <f>'[51]CRO2_Pro-Mes'!#REF!</f>
        <v>#REF!</v>
      </c>
      <c r="OUI7" s="120">
        <f>'[51]CRO2_Pro-Mes'!OUC3</f>
        <v>0</v>
      </c>
      <c r="OUJ7" s="120" t="e">
        <f>'[51]CRO2_Pro-Mes'!#REF!</f>
        <v>#REF!</v>
      </c>
      <c r="OUK7" s="120">
        <f>'[51]CRO2_Pro-Mes'!OUE3</f>
        <v>0</v>
      </c>
      <c r="OUL7" s="120" t="e">
        <f>'[51]CRO2_Pro-Mes'!#REF!</f>
        <v>#REF!</v>
      </c>
      <c r="OUM7" s="120">
        <f>'[51]CRO2_Pro-Mes'!OUG3</f>
        <v>0</v>
      </c>
      <c r="OUN7" s="120" t="e">
        <f>'[51]CRO2_Pro-Mes'!#REF!</f>
        <v>#REF!</v>
      </c>
      <c r="OUO7" s="120">
        <f>'[51]CRO2_Pro-Mes'!OUI3</f>
        <v>0</v>
      </c>
      <c r="OUP7" s="120" t="e">
        <f>'[51]CRO2_Pro-Mes'!#REF!</f>
        <v>#REF!</v>
      </c>
      <c r="OUQ7" s="120">
        <f>'[51]CRO2_Pro-Mes'!OUK3</f>
        <v>0</v>
      </c>
      <c r="OUR7" s="120" t="e">
        <f>'[51]CRO2_Pro-Mes'!#REF!</f>
        <v>#REF!</v>
      </c>
      <c r="OUS7" s="120">
        <f>'[51]CRO2_Pro-Mes'!OUM3</f>
        <v>0</v>
      </c>
      <c r="OUT7" s="120" t="e">
        <f>'[51]CRO2_Pro-Mes'!#REF!</f>
        <v>#REF!</v>
      </c>
      <c r="OUU7" s="120">
        <f>'[51]CRO2_Pro-Mes'!OUO3</f>
        <v>0</v>
      </c>
      <c r="OUV7" s="120" t="e">
        <f>'[51]CRO2_Pro-Mes'!#REF!</f>
        <v>#REF!</v>
      </c>
      <c r="OUW7" s="120">
        <f>'[51]CRO2_Pro-Mes'!OUQ3</f>
        <v>0</v>
      </c>
      <c r="OUX7" s="120" t="e">
        <f>'[51]CRO2_Pro-Mes'!#REF!</f>
        <v>#REF!</v>
      </c>
      <c r="OUY7" s="120">
        <f>'[51]CRO2_Pro-Mes'!OUS3</f>
        <v>0</v>
      </c>
      <c r="OUZ7" s="120" t="e">
        <f>'[51]CRO2_Pro-Mes'!#REF!</f>
        <v>#REF!</v>
      </c>
      <c r="OVA7" s="120">
        <f>'[51]CRO2_Pro-Mes'!OUU3</f>
        <v>0</v>
      </c>
      <c r="OVB7" s="120" t="e">
        <f>'[51]CRO2_Pro-Mes'!#REF!</f>
        <v>#REF!</v>
      </c>
      <c r="OVC7" s="120">
        <f>'[51]CRO2_Pro-Mes'!OUW3</f>
        <v>0</v>
      </c>
      <c r="OVD7" s="120" t="e">
        <f>'[51]CRO2_Pro-Mes'!#REF!</f>
        <v>#REF!</v>
      </c>
      <c r="OVE7" s="120">
        <f>'[51]CRO2_Pro-Mes'!OUY3</f>
        <v>0</v>
      </c>
      <c r="OVF7" s="120" t="e">
        <f>'[51]CRO2_Pro-Mes'!#REF!</f>
        <v>#REF!</v>
      </c>
      <c r="OVG7" s="120">
        <f>'[51]CRO2_Pro-Mes'!OVA3</f>
        <v>0</v>
      </c>
      <c r="OVH7" s="120" t="e">
        <f>'[51]CRO2_Pro-Mes'!#REF!</f>
        <v>#REF!</v>
      </c>
      <c r="OVI7" s="120">
        <f>'[51]CRO2_Pro-Mes'!OVC3</f>
        <v>0</v>
      </c>
      <c r="OVJ7" s="120" t="e">
        <f>'[51]CRO2_Pro-Mes'!#REF!</f>
        <v>#REF!</v>
      </c>
      <c r="OVK7" s="120">
        <f>'[51]CRO2_Pro-Mes'!OVE3</f>
        <v>0</v>
      </c>
      <c r="OVL7" s="120" t="e">
        <f>'[51]CRO2_Pro-Mes'!#REF!</f>
        <v>#REF!</v>
      </c>
      <c r="OVM7" s="120">
        <f>'[51]CRO2_Pro-Mes'!OVG3</f>
        <v>0</v>
      </c>
      <c r="OVN7" s="120" t="e">
        <f>'[51]CRO2_Pro-Mes'!#REF!</f>
        <v>#REF!</v>
      </c>
      <c r="OVO7" s="120">
        <f>'[51]CRO2_Pro-Mes'!OVI3</f>
        <v>0</v>
      </c>
      <c r="OVP7" s="120" t="e">
        <f>'[51]CRO2_Pro-Mes'!#REF!</f>
        <v>#REF!</v>
      </c>
      <c r="OVQ7" s="120">
        <f>'[51]CRO2_Pro-Mes'!OVK3</f>
        <v>0</v>
      </c>
      <c r="OVR7" s="120" t="e">
        <f>'[51]CRO2_Pro-Mes'!#REF!</f>
        <v>#REF!</v>
      </c>
      <c r="OVS7" s="120">
        <f>'[51]CRO2_Pro-Mes'!OVM3</f>
        <v>0</v>
      </c>
      <c r="OVT7" s="120" t="e">
        <f>'[51]CRO2_Pro-Mes'!#REF!</f>
        <v>#REF!</v>
      </c>
      <c r="OVU7" s="120">
        <f>'[51]CRO2_Pro-Mes'!OVO3</f>
        <v>0</v>
      </c>
      <c r="OVV7" s="120" t="e">
        <f>'[51]CRO2_Pro-Mes'!#REF!</f>
        <v>#REF!</v>
      </c>
      <c r="OVW7" s="120">
        <f>'[51]CRO2_Pro-Mes'!OVQ3</f>
        <v>0</v>
      </c>
      <c r="OVX7" s="120" t="e">
        <f>'[51]CRO2_Pro-Mes'!#REF!</f>
        <v>#REF!</v>
      </c>
      <c r="OVY7" s="120">
        <f>'[51]CRO2_Pro-Mes'!OVS3</f>
        <v>0</v>
      </c>
      <c r="OVZ7" s="120" t="e">
        <f>'[51]CRO2_Pro-Mes'!#REF!</f>
        <v>#REF!</v>
      </c>
      <c r="OWA7" s="120">
        <f>'[51]CRO2_Pro-Mes'!OVU3</f>
        <v>0</v>
      </c>
      <c r="OWB7" s="120" t="e">
        <f>'[51]CRO2_Pro-Mes'!#REF!</f>
        <v>#REF!</v>
      </c>
      <c r="OWC7" s="120">
        <f>'[51]CRO2_Pro-Mes'!OVW3</f>
        <v>0</v>
      </c>
      <c r="OWD7" s="120" t="e">
        <f>'[51]CRO2_Pro-Mes'!#REF!</f>
        <v>#REF!</v>
      </c>
      <c r="OWE7" s="120">
        <f>'[51]CRO2_Pro-Mes'!OVY3</f>
        <v>0</v>
      </c>
      <c r="OWF7" s="120" t="e">
        <f>'[51]CRO2_Pro-Mes'!#REF!</f>
        <v>#REF!</v>
      </c>
      <c r="OWG7" s="120">
        <f>'[51]CRO2_Pro-Mes'!OWA3</f>
        <v>0</v>
      </c>
      <c r="OWH7" s="120" t="e">
        <f>'[51]CRO2_Pro-Mes'!#REF!</f>
        <v>#REF!</v>
      </c>
      <c r="OWI7" s="120">
        <f>'[51]CRO2_Pro-Mes'!OWC3</f>
        <v>0</v>
      </c>
      <c r="OWJ7" s="120" t="e">
        <f>'[51]CRO2_Pro-Mes'!#REF!</f>
        <v>#REF!</v>
      </c>
      <c r="OWK7" s="120">
        <f>'[51]CRO2_Pro-Mes'!OWE3</f>
        <v>0</v>
      </c>
      <c r="OWL7" s="120" t="e">
        <f>'[51]CRO2_Pro-Mes'!#REF!</f>
        <v>#REF!</v>
      </c>
      <c r="OWM7" s="120">
        <f>'[51]CRO2_Pro-Mes'!OWG3</f>
        <v>0</v>
      </c>
      <c r="OWN7" s="120" t="e">
        <f>'[51]CRO2_Pro-Mes'!#REF!</f>
        <v>#REF!</v>
      </c>
      <c r="OWO7" s="120">
        <f>'[51]CRO2_Pro-Mes'!OWI3</f>
        <v>0</v>
      </c>
      <c r="OWP7" s="120" t="e">
        <f>'[51]CRO2_Pro-Mes'!#REF!</f>
        <v>#REF!</v>
      </c>
      <c r="OWQ7" s="120">
        <f>'[51]CRO2_Pro-Mes'!OWK3</f>
        <v>0</v>
      </c>
      <c r="OWR7" s="120" t="e">
        <f>'[51]CRO2_Pro-Mes'!#REF!</f>
        <v>#REF!</v>
      </c>
      <c r="OWS7" s="120">
        <f>'[51]CRO2_Pro-Mes'!OWM3</f>
        <v>0</v>
      </c>
      <c r="OWT7" s="120" t="e">
        <f>'[51]CRO2_Pro-Mes'!#REF!</f>
        <v>#REF!</v>
      </c>
      <c r="OWU7" s="120">
        <f>'[51]CRO2_Pro-Mes'!OWO3</f>
        <v>0</v>
      </c>
      <c r="OWV7" s="120" t="e">
        <f>'[51]CRO2_Pro-Mes'!#REF!</f>
        <v>#REF!</v>
      </c>
      <c r="OWW7" s="120">
        <f>'[51]CRO2_Pro-Mes'!OWQ3</f>
        <v>0</v>
      </c>
      <c r="OWX7" s="120" t="e">
        <f>'[51]CRO2_Pro-Mes'!#REF!</f>
        <v>#REF!</v>
      </c>
      <c r="OWY7" s="120">
        <f>'[51]CRO2_Pro-Mes'!OWS3</f>
        <v>0</v>
      </c>
      <c r="OWZ7" s="120" t="e">
        <f>'[51]CRO2_Pro-Mes'!#REF!</f>
        <v>#REF!</v>
      </c>
      <c r="OXA7" s="120">
        <f>'[51]CRO2_Pro-Mes'!OWU3</f>
        <v>0</v>
      </c>
      <c r="OXB7" s="120" t="e">
        <f>'[51]CRO2_Pro-Mes'!#REF!</f>
        <v>#REF!</v>
      </c>
      <c r="OXC7" s="120">
        <f>'[51]CRO2_Pro-Mes'!OWW3</f>
        <v>0</v>
      </c>
      <c r="OXD7" s="120" t="e">
        <f>'[51]CRO2_Pro-Mes'!#REF!</f>
        <v>#REF!</v>
      </c>
      <c r="OXE7" s="120">
        <f>'[51]CRO2_Pro-Mes'!OWY3</f>
        <v>0</v>
      </c>
      <c r="OXF7" s="120" t="e">
        <f>'[51]CRO2_Pro-Mes'!#REF!</f>
        <v>#REF!</v>
      </c>
      <c r="OXG7" s="120">
        <f>'[51]CRO2_Pro-Mes'!OXA3</f>
        <v>0</v>
      </c>
      <c r="OXH7" s="120" t="e">
        <f>'[51]CRO2_Pro-Mes'!#REF!</f>
        <v>#REF!</v>
      </c>
      <c r="OXI7" s="120">
        <f>'[51]CRO2_Pro-Mes'!OXC3</f>
        <v>0</v>
      </c>
      <c r="OXJ7" s="120" t="e">
        <f>'[51]CRO2_Pro-Mes'!#REF!</f>
        <v>#REF!</v>
      </c>
      <c r="OXK7" s="120">
        <f>'[51]CRO2_Pro-Mes'!OXE3</f>
        <v>0</v>
      </c>
      <c r="OXL7" s="120" t="e">
        <f>'[51]CRO2_Pro-Mes'!#REF!</f>
        <v>#REF!</v>
      </c>
      <c r="OXM7" s="120">
        <f>'[51]CRO2_Pro-Mes'!OXG3</f>
        <v>0</v>
      </c>
      <c r="OXN7" s="120" t="e">
        <f>'[51]CRO2_Pro-Mes'!#REF!</f>
        <v>#REF!</v>
      </c>
      <c r="OXO7" s="120">
        <f>'[51]CRO2_Pro-Mes'!OXI3</f>
        <v>0</v>
      </c>
      <c r="OXP7" s="120" t="e">
        <f>'[51]CRO2_Pro-Mes'!#REF!</f>
        <v>#REF!</v>
      </c>
      <c r="OXQ7" s="120">
        <f>'[51]CRO2_Pro-Mes'!OXK3</f>
        <v>0</v>
      </c>
      <c r="OXR7" s="120" t="e">
        <f>'[51]CRO2_Pro-Mes'!#REF!</f>
        <v>#REF!</v>
      </c>
      <c r="OXS7" s="120">
        <f>'[51]CRO2_Pro-Mes'!OXM3</f>
        <v>0</v>
      </c>
      <c r="OXT7" s="120" t="e">
        <f>'[51]CRO2_Pro-Mes'!#REF!</f>
        <v>#REF!</v>
      </c>
      <c r="OXU7" s="120">
        <f>'[51]CRO2_Pro-Mes'!OXO3</f>
        <v>0</v>
      </c>
      <c r="OXV7" s="120" t="e">
        <f>'[51]CRO2_Pro-Mes'!#REF!</f>
        <v>#REF!</v>
      </c>
      <c r="OXW7" s="120">
        <f>'[51]CRO2_Pro-Mes'!OXQ3</f>
        <v>0</v>
      </c>
      <c r="OXX7" s="120" t="e">
        <f>'[51]CRO2_Pro-Mes'!#REF!</f>
        <v>#REF!</v>
      </c>
      <c r="OXY7" s="120">
        <f>'[51]CRO2_Pro-Mes'!OXS3</f>
        <v>0</v>
      </c>
      <c r="OXZ7" s="120" t="e">
        <f>'[51]CRO2_Pro-Mes'!#REF!</f>
        <v>#REF!</v>
      </c>
      <c r="OYA7" s="120">
        <f>'[51]CRO2_Pro-Mes'!OXU3</f>
        <v>0</v>
      </c>
      <c r="OYB7" s="120" t="e">
        <f>'[51]CRO2_Pro-Mes'!#REF!</f>
        <v>#REF!</v>
      </c>
      <c r="OYC7" s="120">
        <f>'[51]CRO2_Pro-Mes'!OXW3</f>
        <v>0</v>
      </c>
      <c r="OYD7" s="120" t="e">
        <f>'[51]CRO2_Pro-Mes'!#REF!</f>
        <v>#REF!</v>
      </c>
      <c r="OYE7" s="120">
        <f>'[51]CRO2_Pro-Mes'!OXY3</f>
        <v>0</v>
      </c>
      <c r="OYF7" s="120" t="e">
        <f>'[51]CRO2_Pro-Mes'!#REF!</f>
        <v>#REF!</v>
      </c>
      <c r="OYG7" s="120">
        <f>'[51]CRO2_Pro-Mes'!OYA3</f>
        <v>0</v>
      </c>
      <c r="OYH7" s="120" t="e">
        <f>'[51]CRO2_Pro-Mes'!#REF!</f>
        <v>#REF!</v>
      </c>
      <c r="OYI7" s="120">
        <f>'[51]CRO2_Pro-Mes'!OYC3</f>
        <v>0</v>
      </c>
      <c r="OYJ7" s="120" t="e">
        <f>'[51]CRO2_Pro-Mes'!#REF!</f>
        <v>#REF!</v>
      </c>
      <c r="OYK7" s="120">
        <f>'[51]CRO2_Pro-Mes'!OYE3</f>
        <v>0</v>
      </c>
      <c r="OYL7" s="120" t="e">
        <f>'[51]CRO2_Pro-Mes'!#REF!</f>
        <v>#REF!</v>
      </c>
      <c r="OYM7" s="120">
        <f>'[51]CRO2_Pro-Mes'!OYG3</f>
        <v>0</v>
      </c>
      <c r="OYN7" s="120" t="e">
        <f>'[51]CRO2_Pro-Mes'!#REF!</f>
        <v>#REF!</v>
      </c>
      <c r="OYO7" s="120">
        <f>'[51]CRO2_Pro-Mes'!OYI3</f>
        <v>0</v>
      </c>
      <c r="OYP7" s="120" t="e">
        <f>'[51]CRO2_Pro-Mes'!#REF!</f>
        <v>#REF!</v>
      </c>
      <c r="OYQ7" s="120">
        <f>'[51]CRO2_Pro-Mes'!OYK3</f>
        <v>0</v>
      </c>
      <c r="OYR7" s="120" t="e">
        <f>'[51]CRO2_Pro-Mes'!#REF!</f>
        <v>#REF!</v>
      </c>
      <c r="OYS7" s="120">
        <f>'[51]CRO2_Pro-Mes'!OYM3</f>
        <v>0</v>
      </c>
      <c r="OYT7" s="120" t="e">
        <f>'[51]CRO2_Pro-Mes'!#REF!</f>
        <v>#REF!</v>
      </c>
      <c r="OYU7" s="120">
        <f>'[51]CRO2_Pro-Mes'!OYO3</f>
        <v>0</v>
      </c>
      <c r="OYV7" s="120" t="e">
        <f>'[51]CRO2_Pro-Mes'!#REF!</f>
        <v>#REF!</v>
      </c>
      <c r="OYW7" s="120">
        <f>'[51]CRO2_Pro-Mes'!OYQ3</f>
        <v>0</v>
      </c>
      <c r="OYX7" s="120" t="e">
        <f>'[51]CRO2_Pro-Mes'!#REF!</f>
        <v>#REF!</v>
      </c>
      <c r="OYY7" s="120">
        <f>'[51]CRO2_Pro-Mes'!OYS3</f>
        <v>0</v>
      </c>
      <c r="OYZ7" s="120" t="e">
        <f>'[51]CRO2_Pro-Mes'!#REF!</f>
        <v>#REF!</v>
      </c>
      <c r="OZA7" s="120">
        <f>'[51]CRO2_Pro-Mes'!OYU3</f>
        <v>0</v>
      </c>
      <c r="OZB7" s="120" t="e">
        <f>'[51]CRO2_Pro-Mes'!#REF!</f>
        <v>#REF!</v>
      </c>
      <c r="OZC7" s="120">
        <f>'[51]CRO2_Pro-Mes'!OYW3</f>
        <v>0</v>
      </c>
      <c r="OZD7" s="120" t="e">
        <f>'[51]CRO2_Pro-Mes'!#REF!</f>
        <v>#REF!</v>
      </c>
      <c r="OZE7" s="120">
        <f>'[51]CRO2_Pro-Mes'!OYY3</f>
        <v>0</v>
      </c>
      <c r="OZF7" s="120" t="e">
        <f>'[51]CRO2_Pro-Mes'!#REF!</f>
        <v>#REF!</v>
      </c>
      <c r="OZG7" s="120">
        <f>'[51]CRO2_Pro-Mes'!OZA3</f>
        <v>0</v>
      </c>
      <c r="OZH7" s="120" t="e">
        <f>'[51]CRO2_Pro-Mes'!#REF!</f>
        <v>#REF!</v>
      </c>
      <c r="OZI7" s="120">
        <f>'[51]CRO2_Pro-Mes'!OZC3</f>
        <v>0</v>
      </c>
      <c r="OZJ7" s="120" t="e">
        <f>'[51]CRO2_Pro-Mes'!#REF!</f>
        <v>#REF!</v>
      </c>
      <c r="OZK7" s="120">
        <f>'[51]CRO2_Pro-Mes'!OZE3</f>
        <v>0</v>
      </c>
      <c r="OZL7" s="120" t="e">
        <f>'[51]CRO2_Pro-Mes'!#REF!</f>
        <v>#REF!</v>
      </c>
      <c r="OZM7" s="120">
        <f>'[51]CRO2_Pro-Mes'!OZG3</f>
        <v>0</v>
      </c>
      <c r="OZN7" s="120" t="e">
        <f>'[51]CRO2_Pro-Mes'!#REF!</f>
        <v>#REF!</v>
      </c>
      <c r="OZO7" s="120">
        <f>'[51]CRO2_Pro-Mes'!OZI3</f>
        <v>0</v>
      </c>
      <c r="OZP7" s="120" t="e">
        <f>'[51]CRO2_Pro-Mes'!#REF!</f>
        <v>#REF!</v>
      </c>
      <c r="OZQ7" s="120">
        <f>'[51]CRO2_Pro-Mes'!OZK3</f>
        <v>0</v>
      </c>
      <c r="OZR7" s="120" t="e">
        <f>'[51]CRO2_Pro-Mes'!#REF!</f>
        <v>#REF!</v>
      </c>
      <c r="OZS7" s="120">
        <f>'[51]CRO2_Pro-Mes'!OZM3</f>
        <v>0</v>
      </c>
      <c r="OZT7" s="120" t="e">
        <f>'[51]CRO2_Pro-Mes'!#REF!</f>
        <v>#REF!</v>
      </c>
      <c r="OZU7" s="120">
        <f>'[51]CRO2_Pro-Mes'!OZO3</f>
        <v>0</v>
      </c>
      <c r="OZV7" s="120" t="e">
        <f>'[51]CRO2_Pro-Mes'!#REF!</f>
        <v>#REF!</v>
      </c>
      <c r="OZW7" s="120">
        <f>'[51]CRO2_Pro-Mes'!OZQ3</f>
        <v>0</v>
      </c>
      <c r="OZX7" s="120" t="e">
        <f>'[51]CRO2_Pro-Mes'!#REF!</f>
        <v>#REF!</v>
      </c>
      <c r="OZY7" s="120">
        <f>'[51]CRO2_Pro-Mes'!OZS3</f>
        <v>0</v>
      </c>
      <c r="OZZ7" s="120" t="e">
        <f>'[51]CRO2_Pro-Mes'!#REF!</f>
        <v>#REF!</v>
      </c>
      <c r="PAA7" s="120">
        <f>'[51]CRO2_Pro-Mes'!OZU3</f>
        <v>0</v>
      </c>
      <c r="PAB7" s="120" t="e">
        <f>'[51]CRO2_Pro-Mes'!#REF!</f>
        <v>#REF!</v>
      </c>
      <c r="PAC7" s="120">
        <f>'[51]CRO2_Pro-Mes'!OZW3</f>
        <v>0</v>
      </c>
      <c r="PAD7" s="120" t="e">
        <f>'[51]CRO2_Pro-Mes'!#REF!</f>
        <v>#REF!</v>
      </c>
      <c r="PAE7" s="120">
        <f>'[51]CRO2_Pro-Mes'!OZY3</f>
        <v>0</v>
      </c>
      <c r="PAF7" s="120" t="e">
        <f>'[51]CRO2_Pro-Mes'!#REF!</f>
        <v>#REF!</v>
      </c>
      <c r="PAG7" s="120">
        <f>'[51]CRO2_Pro-Mes'!PAA3</f>
        <v>0</v>
      </c>
      <c r="PAH7" s="120" t="e">
        <f>'[51]CRO2_Pro-Mes'!#REF!</f>
        <v>#REF!</v>
      </c>
      <c r="PAI7" s="120">
        <f>'[51]CRO2_Pro-Mes'!PAC3</f>
        <v>0</v>
      </c>
      <c r="PAJ7" s="120" t="e">
        <f>'[51]CRO2_Pro-Mes'!#REF!</f>
        <v>#REF!</v>
      </c>
      <c r="PAK7" s="120">
        <f>'[51]CRO2_Pro-Mes'!PAE3</f>
        <v>0</v>
      </c>
      <c r="PAL7" s="120" t="e">
        <f>'[51]CRO2_Pro-Mes'!#REF!</f>
        <v>#REF!</v>
      </c>
      <c r="PAM7" s="120">
        <f>'[51]CRO2_Pro-Mes'!PAG3</f>
        <v>0</v>
      </c>
      <c r="PAN7" s="120" t="e">
        <f>'[51]CRO2_Pro-Mes'!#REF!</f>
        <v>#REF!</v>
      </c>
      <c r="PAO7" s="120">
        <f>'[51]CRO2_Pro-Mes'!PAI3</f>
        <v>0</v>
      </c>
      <c r="PAP7" s="120" t="e">
        <f>'[51]CRO2_Pro-Mes'!#REF!</f>
        <v>#REF!</v>
      </c>
      <c r="PAQ7" s="120">
        <f>'[51]CRO2_Pro-Mes'!PAK3</f>
        <v>0</v>
      </c>
      <c r="PAR7" s="120" t="e">
        <f>'[51]CRO2_Pro-Mes'!#REF!</f>
        <v>#REF!</v>
      </c>
      <c r="PAS7" s="120">
        <f>'[51]CRO2_Pro-Mes'!PAM3</f>
        <v>0</v>
      </c>
      <c r="PAT7" s="120" t="e">
        <f>'[51]CRO2_Pro-Mes'!#REF!</f>
        <v>#REF!</v>
      </c>
      <c r="PAU7" s="120">
        <f>'[51]CRO2_Pro-Mes'!PAO3</f>
        <v>0</v>
      </c>
      <c r="PAV7" s="120" t="e">
        <f>'[51]CRO2_Pro-Mes'!#REF!</f>
        <v>#REF!</v>
      </c>
      <c r="PAW7" s="120">
        <f>'[51]CRO2_Pro-Mes'!PAQ3</f>
        <v>0</v>
      </c>
      <c r="PAX7" s="120" t="e">
        <f>'[51]CRO2_Pro-Mes'!#REF!</f>
        <v>#REF!</v>
      </c>
      <c r="PAY7" s="120">
        <f>'[51]CRO2_Pro-Mes'!PAS3</f>
        <v>0</v>
      </c>
      <c r="PAZ7" s="120" t="e">
        <f>'[51]CRO2_Pro-Mes'!#REF!</f>
        <v>#REF!</v>
      </c>
      <c r="PBA7" s="120">
        <f>'[51]CRO2_Pro-Mes'!PAU3</f>
        <v>0</v>
      </c>
      <c r="PBB7" s="120" t="e">
        <f>'[51]CRO2_Pro-Mes'!#REF!</f>
        <v>#REF!</v>
      </c>
      <c r="PBC7" s="120">
        <f>'[51]CRO2_Pro-Mes'!PAW3</f>
        <v>0</v>
      </c>
      <c r="PBD7" s="120" t="e">
        <f>'[51]CRO2_Pro-Mes'!#REF!</f>
        <v>#REF!</v>
      </c>
      <c r="PBE7" s="120">
        <f>'[51]CRO2_Pro-Mes'!PAY3</f>
        <v>0</v>
      </c>
      <c r="PBF7" s="120" t="e">
        <f>'[51]CRO2_Pro-Mes'!#REF!</f>
        <v>#REF!</v>
      </c>
      <c r="PBG7" s="120">
        <f>'[51]CRO2_Pro-Mes'!PBA3</f>
        <v>0</v>
      </c>
      <c r="PBH7" s="120" t="e">
        <f>'[51]CRO2_Pro-Mes'!#REF!</f>
        <v>#REF!</v>
      </c>
      <c r="PBI7" s="120">
        <f>'[51]CRO2_Pro-Mes'!PBC3</f>
        <v>0</v>
      </c>
      <c r="PBJ7" s="120" t="e">
        <f>'[51]CRO2_Pro-Mes'!#REF!</f>
        <v>#REF!</v>
      </c>
      <c r="PBK7" s="120">
        <f>'[51]CRO2_Pro-Mes'!PBE3</f>
        <v>0</v>
      </c>
      <c r="PBL7" s="120" t="e">
        <f>'[51]CRO2_Pro-Mes'!#REF!</f>
        <v>#REF!</v>
      </c>
      <c r="PBM7" s="120">
        <f>'[51]CRO2_Pro-Mes'!PBG3</f>
        <v>0</v>
      </c>
      <c r="PBN7" s="120" t="e">
        <f>'[51]CRO2_Pro-Mes'!#REF!</f>
        <v>#REF!</v>
      </c>
      <c r="PBO7" s="120">
        <f>'[51]CRO2_Pro-Mes'!PBI3</f>
        <v>0</v>
      </c>
      <c r="PBP7" s="120" t="e">
        <f>'[51]CRO2_Pro-Mes'!#REF!</f>
        <v>#REF!</v>
      </c>
      <c r="PBQ7" s="120">
        <f>'[51]CRO2_Pro-Mes'!PBK3</f>
        <v>0</v>
      </c>
      <c r="PBR7" s="120" t="e">
        <f>'[51]CRO2_Pro-Mes'!#REF!</f>
        <v>#REF!</v>
      </c>
      <c r="PBS7" s="120">
        <f>'[51]CRO2_Pro-Mes'!PBM3</f>
        <v>0</v>
      </c>
      <c r="PBT7" s="120" t="e">
        <f>'[51]CRO2_Pro-Mes'!#REF!</f>
        <v>#REF!</v>
      </c>
      <c r="PBU7" s="120">
        <f>'[51]CRO2_Pro-Mes'!PBO3</f>
        <v>0</v>
      </c>
      <c r="PBV7" s="120" t="e">
        <f>'[51]CRO2_Pro-Mes'!#REF!</f>
        <v>#REF!</v>
      </c>
      <c r="PBW7" s="120">
        <f>'[51]CRO2_Pro-Mes'!PBQ3</f>
        <v>0</v>
      </c>
      <c r="PBX7" s="120" t="e">
        <f>'[51]CRO2_Pro-Mes'!#REF!</f>
        <v>#REF!</v>
      </c>
      <c r="PBY7" s="120">
        <f>'[51]CRO2_Pro-Mes'!PBS3</f>
        <v>0</v>
      </c>
      <c r="PBZ7" s="120" t="e">
        <f>'[51]CRO2_Pro-Mes'!#REF!</f>
        <v>#REF!</v>
      </c>
      <c r="PCA7" s="120">
        <f>'[51]CRO2_Pro-Mes'!PBU3</f>
        <v>0</v>
      </c>
      <c r="PCB7" s="120" t="e">
        <f>'[51]CRO2_Pro-Mes'!#REF!</f>
        <v>#REF!</v>
      </c>
      <c r="PCC7" s="120">
        <f>'[51]CRO2_Pro-Mes'!PBW3</f>
        <v>0</v>
      </c>
      <c r="PCD7" s="120" t="e">
        <f>'[51]CRO2_Pro-Mes'!#REF!</f>
        <v>#REF!</v>
      </c>
      <c r="PCE7" s="120">
        <f>'[51]CRO2_Pro-Mes'!PBY3</f>
        <v>0</v>
      </c>
      <c r="PCF7" s="120" t="e">
        <f>'[51]CRO2_Pro-Mes'!#REF!</f>
        <v>#REF!</v>
      </c>
      <c r="PCG7" s="120">
        <f>'[51]CRO2_Pro-Mes'!PCA3</f>
        <v>0</v>
      </c>
      <c r="PCH7" s="120" t="e">
        <f>'[51]CRO2_Pro-Mes'!#REF!</f>
        <v>#REF!</v>
      </c>
      <c r="PCI7" s="120">
        <f>'[51]CRO2_Pro-Mes'!PCC3</f>
        <v>0</v>
      </c>
      <c r="PCJ7" s="120" t="e">
        <f>'[51]CRO2_Pro-Mes'!#REF!</f>
        <v>#REF!</v>
      </c>
      <c r="PCK7" s="120">
        <f>'[51]CRO2_Pro-Mes'!PCE3</f>
        <v>0</v>
      </c>
      <c r="PCL7" s="120" t="e">
        <f>'[51]CRO2_Pro-Mes'!#REF!</f>
        <v>#REF!</v>
      </c>
      <c r="PCM7" s="120">
        <f>'[51]CRO2_Pro-Mes'!PCG3</f>
        <v>0</v>
      </c>
      <c r="PCN7" s="120" t="e">
        <f>'[51]CRO2_Pro-Mes'!#REF!</f>
        <v>#REF!</v>
      </c>
      <c r="PCO7" s="120">
        <f>'[51]CRO2_Pro-Mes'!PCI3</f>
        <v>0</v>
      </c>
      <c r="PCP7" s="120" t="e">
        <f>'[51]CRO2_Pro-Mes'!#REF!</f>
        <v>#REF!</v>
      </c>
      <c r="PCQ7" s="120">
        <f>'[51]CRO2_Pro-Mes'!PCK3</f>
        <v>0</v>
      </c>
      <c r="PCR7" s="120" t="e">
        <f>'[51]CRO2_Pro-Mes'!#REF!</f>
        <v>#REF!</v>
      </c>
      <c r="PCS7" s="120">
        <f>'[51]CRO2_Pro-Mes'!PCM3</f>
        <v>0</v>
      </c>
      <c r="PCT7" s="120" t="e">
        <f>'[51]CRO2_Pro-Mes'!#REF!</f>
        <v>#REF!</v>
      </c>
      <c r="PCU7" s="120">
        <f>'[51]CRO2_Pro-Mes'!PCO3</f>
        <v>0</v>
      </c>
      <c r="PCV7" s="120" t="e">
        <f>'[51]CRO2_Pro-Mes'!#REF!</f>
        <v>#REF!</v>
      </c>
      <c r="PCW7" s="120">
        <f>'[51]CRO2_Pro-Mes'!PCQ3</f>
        <v>0</v>
      </c>
      <c r="PCX7" s="120" t="e">
        <f>'[51]CRO2_Pro-Mes'!#REF!</f>
        <v>#REF!</v>
      </c>
      <c r="PCY7" s="120">
        <f>'[51]CRO2_Pro-Mes'!PCS3</f>
        <v>0</v>
      </c>
      <c r="PCZ7" s="120" t="e">
        <f>'[51]CRO2_Pro-Mes'!#REF!</f>
        <v>#REF!</v>
      </c>
      <c r="PDA7" s="120">
        <f>'[51]CRO2_Pro-Mes'!PCU3</f>
        <v>0</v>
      </c>
      <c r="PDB7" s="120" t="e">
        <f>'[51]CRO2_Pro-Mes'!#REF!</f>
        <v>#REF!</v>
      </c>
      <c r="PDC7" s="120">
        <f>'[51]CRO2_Pro-Mes'!PCW3</f>
        <v>0</v>
      </c>
      <c r="PDD7" s="120" t="e">
        <f>'[51]CRO2_Pro-Mes'!#REF!</f>
        <v>#REF!</v>
      </c>
      <c r="PDE7" s="120">
        <f>'[51]CRO2_Pro-Mes'!PCY3</f>
        <v>0</v>
      </c>
      <c r="PDF7" s="120" t="e">
        <f>'[51]CRO2_Pro-Mes'!#REF!</f>
        <v>#REF!</v>
      </c>
      <c r="PDG7" s="120">
        <f>'[51]CRO2_Pro-Mes'!PDA3</f>
        <v>0</v>
      </c>
      <c r="PDH7" s="120" t="e">
        <f>'[51]CRO2_Pro-Mes'!#REF!</f>
        <v>#REF!</v>
      </c>
      <c r="PDI7" s="120">
        <f>'[51]CRO2_Pro-Mes'!PDC3</f>
        <v>0</v>
      </c>
      <c r="PDJ7" s="120" t="e">
        <f>'[51]CRO2_Pro-Mes'!#REF!</f>
        <v>#REF!</v>
      </c>
      <c r="PDK7" s="120">
        <f>'[51]CRO2_Pro-Mes'!PDE3</f>
        <v>0</v>
      </c>
      <c r="PDL7" s="120" t="e">
        <f>'[51]CRO2_Pro-Mes'!#REF!</f>
        <v>#REF!</v>
      </c>
      <c r="PDM7" s="120">
        <f>'[51]CRO2_Pro-Mes'!PDG3</f>
        <v>0</v>
      </c>
      <c r="PDN7" s="120" t="e">
        <f>'[51]CRO2_Pro-Mes'!#REF!</f>
        <v>#REF!</v>
      </c>
      <c r="PDO7" s="120">
        <f>'[51]CRO2_Pro-Mes'!PDI3</f>
        <v>0</v>
      </c>
      <c r="PDP7" s="120" t="e">
        <f>'[51]CRO2_Pro-Mes'!#REF!</f>
        <v>#REF!</v>
      </c>
      <c r="PDQ7" s="120">
        <f>'[51]CRO2_Pro-Mes'!PDK3</f>
        <v>0</v>
      </c>
      <c r="PDR7" s="120" t="e">
        <f>'[51]CRO2_Pro-Mes'!#REF!</f>
        <v>#REF!</v>
      </c>
      <c r="PDS7" s="120">
        <f>'[51]CRO2_Pro-Mes'!PDM3</f>
        <v>0</v>
      </c>
      <c r="PDT7" s="120" t="e">
        <f>'[51]CRO2_Pro-Mes'!#REF!</f>
        <v>#REF!</v>
      </c>
      <c r="PDU7" s="120">
        <f>'[51]CRO2_Pro-Mes'!PDO3</f>
        <v>0</v>
      </c>
      <c r="PDV7" s="120" t="e">
        <f>'[51]CRO2_Pro-Mes'!#REF!</f>
        <v>#REF!</v>
      </c>
      <c r="PDW7" s="120">
        <f>'[51]CRO2_Pro-Mes'!PDQ3</f>
        <v>0</v>
      </c>
      <c r="PDX7" s="120" t="e">
        <f>'[51]CRO2_Pro-Mes'!#REF!</f>
        <v>#REF!</v>
      </c>
      <c r="PDY7" s="120">
        <f>'[51]CRO2_Pro-Mes'!PDS3</f>
        <v>0</v>
      </c>
      <c r="PDZ7" s="120" t="e">
        <f>'[51]CRO2_Pro-Mes'!#REF!</f>
        <v>#REF!</v>
      </c>
      <c r="PEA7" s="120">
        <f>'[51]CRO2_Pro-Mes'!PDU3</f>
        <v>0</v>
      </c>
      <c r="PEB7" s="120" t="e">
        <f>'[51]CRO2_Pro-Mes'!#REF!</f>
        <v>#REF!</v>
      </c>
      <c r="PEC7" s="120">
        <f>'[51]CRO2_Pro-Mes'!PDW3</f>
        <v>0</v>
      </c>
      <c r="PED7" s="120" t="e">
        <f>'[51]CRO2_Pro-Mes'!#REF!</f>
        <v>#REF!</v>
      </c>
      <c r="PEE7" s="120">
        <f>'[51]CRO2_Pro-Mes'!PDY3</f>
        <v>0</v>
      </c>
      <c r="PEF7" s="120" t="e">
        <f>'[51]CRO2_Pro-Mes'!#REF!</f>
        <v>#REF!</v>
      </c>
      <c r="PEG7" s="120">
        <f>'[51]CRO2_Pro-Mes'!PEA3</f>
        <v>0</v>
      </c>
      <c r="PEH7" s="120" t="e">
        <f>'[51]CRO2_Pro-Mes'!#REF!</f>
        <v>#REF!</v>
      </c>
      <c r="PEI7" s="120">
        <f>'[51]CRO2_Pro-Mes'!PEC3</f>
        <v>0</v>
      </c>
      <c r="PEJ7" s="120" t="e">
        <f>'[51]CRO2_Pro-Mes'!#REF!</f>
        <v>#REF!</v>
      </c>
      <c r="PEK7" s="120">
        <f>'[51]CRO2_Pro-Mes'!PEE3</f>
        <v>0</v>
      </c>
      <c r="PEL7" s="120" t="e">
        <f>'[51]CRO2_Pro-Mes'!#REF!</f>
        <v>#REF!</v>
      </c>
      <c r="PEM7" s="120">
        <f>'[51]CRO2_Pro-Mes'!PEG3</f>
        <v>0</v>
      </c>
      <c r="PEN7" s="120" t="e">
        <f>'[51]CRO2_Pro-Mes'!#REF!</f>
        <v>#REF!</v>
      </c>
      <c r="PEO7" s="120">
        <f>'[51]CRO2_Pro-Mes'!PEI3</f>
        <v>0</v>
      </c>
      <c r="PEP7" s="120" t="e">
        <f>'[51]CRO2_Pro-Mes'!#REF!</f>
        <v>#REF!</v>
      </c>
      <c r="PEQ7" s="120">
        <f>'[51]CRO2_Pro-Mes'!PEK3</f>
        <v>0</v>
      </c>
      <c r="PER7" s="120" t="e">
        <f>'[51]CRO2_Pro-Mes'!#REF!</f>
        <v>#REF!</v>
      </c>
      <c r="PES7" s="120">
        <f>'[51]CRO2_Pro-Mes'!PEM3</f>
        <v>0</v>
      </c>
      <c r="PET7" s="120" t="e">
        <f>'[51]CRO2_Pro-Mes'!#REF!</f>
        <v>#REF!</v>
      </c>
      <c r="PEU7" s="120">
        <f>'[51]CRO2_Pro-Mes'!PEO3</f>
        <v>0</v>
      </c>
      <c r="PEV7" s="120" t="e">
        <f>'[51]CRO2_Pro-Mes'!#REF!</f>
        <v>#REF!</v>
      </c>
      <c r="PEW7" s="120">
        <f>'[51]CRO2_Pro-Mes'!PEQ3</f>
        <v>0</v>
      </c>
      <c r="PEX7" s="120" t="e">
        <f>'[51]CRO2_Pro-Mes'!#REF!</f>
        <v>#REF!</v>
      </c>
      <c r="PEY7" s="120">
        <f>'[51]CRO2_Pro-Mes'!PES3</f>
        <v>0</v>
      </c>
      <c r="PEZ7" s="120" t="e">
        <f>'[51]CRO2_Pro-Mes'!#REF!</f>
        <v>#REF!</v>
      </c>
      <c r="PFA7" s="120">
        <f>'[51]CRO2_Pro-Mes'!PEU3</f>
        <v>0</v>
      </c>
      <c r="PFB7" s="120" t="e">
        <f>'[51]CRO2_Pro-Mes'!#REF!</f>
        <v>#REF!</v>
      </c>
      <c r="PFC7" s="120">
        <f>'[51]CRO2_Pro-Mes'!PEW3</f>
        <v>0</v>
      </c>
      <c r="PFD7" s="120" t="e">
        <f>'[51]CRO2_Pro-Mes'!#REF!</f>
        <v>#REF!</v>
      </c>
      <c r="PFE7" s="120">
        <f>'[51]CRO2_Pro-Mes'!PEY3</f>
        <v>0</v>
      </c>
      <c r="PFF7" s="120" t="e">
        <f>'[51]CRO2_Pro-Mes'!#REF!</f>
        <v>#REF!</v>
      </c>
      <c r="PFG7" s="120">
        <f>'[51]CRO2_Pro-Mes'!PFA3</f>
        <v>0</v>
      </c>
      <c r="PFH7" s="120" t="e">
        <f>'[51]CRO2_Pro-Mes'!#REF!</f>
        <v>#REF!</v>
      </c>
      <c r="PFI7" s="120">
        <f>'[51]CRO2_Pro-Mes'!PFC3</f>
        <v>0</v>
      </c>
      <c r="PFJ7" s="120" t="e">
        <f>'[51]CRO2_Pro-Mes'!#REF!</f>
        <v>#REF!</v>
      </c>
      <c r="PFK7" s="120">
        <f>'[51]CRO2_Pro-Mes'!PFE3</f>
        <v>0</v>
      </c>
      <c r="PFL7" s="120" t="e">
        <f>'[51]CRO2_Pro-Mes'!#REF!</f>
        <v>#REF!</v>
      </c>
      <c r="PFM7" s="120">
        <f>'[51]CRO2_Pro-Mes'!PFG3</f>
        <v>0</v>
      </c>
      <c r="PFN7" s="120" t="e">
        <f>'[51]CRO2_Pro-Mes'!#REF!</f>
        <v>#REF!</v>
      </c>
      <c r="PFO7" s="120">
        <f>'[51]CRO2_Pro-Mes'!PFI3</f>
        <v>0</v>
      </c>
      <c r="PFP7" s="120" t="e">
        <f>'[51]CRO2_Pro-Mes'!#REF!</f>
        <v>#REF!</v>
      </c>
      <c r="PFQ7" s="120">
        <f>'[51]CRO2_Pro-Mes'!PFK3</f>
        <v>0</v>
      </c>
      <c r="PFR7" s="120" t="e">
        <f>'[51]CRO2_Pro-Mes'!#REF!</f>
        <v>#REF!</v>
      </c>
      <c r="PFS7" s="120">
        <f>'[51]CRO2_Pro-Mes'!PFM3</f>
        <v>0</v>
      </c>
      <c r="PFT7" s="120" t="e">
        <f>'[51]CRO2_Pro-Mes'!#REF!</f>
        <v>#REF!</v>
      </c>
      <c r="PFU7" s="120">
        <f>'[51]CRO2_Pro-Mes'!PFO3</f>
        <v>0</v>
      </c>
      <c r="PFV7" s="120" t="e">
        <f>'[51]CRO2_Pro-Mes'!#REF!</f>
        <v>#REF!</v>
      </c>
      <c r="PFW7" s="120">
        <f>'[51]CRO2_Pro-Mes'!PFQ3</f>
        <v>0</v>
      </c>
      <c r="PFX7" s="120" t="e">
        <f>'[51]CRO2_Pro-Mes'!#REF!</f>
        <v>#REF!</v>
      </c>
      <c r="PFY7" s="120">
        <f>'[51]CRO2_Pro-Mes'!PFS3</f>
        <v>0</v>
      </c>
      <c r="PFZ7" s="120" t="e">
        <f>'[51]CRO2_Pro-Mes'!#REF!</f>
        <v>#REF!</v>
      </c>
      <c r="PGA7" s="120">
        <f>'[51]CRO2_Pro-Mes'!PFU3</f>
        <v>0</v>
      </c>
      <c r="PGB7" s="120" t="e">
        <f>'[51]CRO2_Pro-Mes'!#REF!</f>
        <v>#REF!</v>
      </c>
      <c r="PGC7" s="120">
        <f>'[51]CRO2_Pro-Mes'!PFW3</f>
        <v>0</v>
      </c>
      <c r="PGD7" s="120" t="e">
        <f>'[51]CRO2_Pro-Mes'!#REF!</f>
        <v>#REF!</v>
      </c>
      <c r="PGE7" s="120">
        <f>'[51]CRO2_Pro-Mes'!PFY3</f>
        <v>0</v>
      </c>
      <c r="PGF7" s="120" t="e">
        <f>'[51]CRO2_Pro-Mes'!#REF!</f>
        <v>#REF!</v>
      </c>
      <c r="PGG7" s="120">
        <f>'[51]CRO2_Pro-Mes'!PGA3</f>
        <v>0</v>
      </c>
      <c r="PGH7" s="120" t="e">
        <f>'[51]CRO2_Pro-Mes'!#REF!</f>
        <v>#REF!</v>
      </c>
      <c r="PGI7" s="120">
        <f>'[51]CRO2_Pro-Mes'!PGC3</f>
        <v>0</v>
      </c>
      <c r="PGJ7" s="120" t="e">
        <f>'[51]CRO2_Pro-Mes'!#REF!</f>
        <v>#REF!</v>
      </c>
      <c r="PGK7" s="120">
        <f>'[51]CRO2_Pro-Mes'!PGE3</f>
        <v>0</v>
      </c>
      <c r="PGL7" s="120" t="e">
        <f>'[51]CRO2_Pro-Mes'!#REF!</f>
        <v>#REF!</v>
      </c>
      <c r="PGM7" s="120">
        <f>'[51]CRO2_Pro-Mes'!PGG3</f>
        <v>0</v>
      </c>
      <c r="PGN7" s="120" t="e">
        <f>'[51]CRO2_Pro-Mes'!#REF!</f>
        <v>#REF!</v>
      </c>
      <c r="PGO7" s="120">
        <f>'[51]CRO2_Pro-Mes'!PGI3</f>
        <v>0</v>
      </c>
      <c r="PGP7" s="120" t="e">
        <f>'[51]CRO2_Pro-Mes'!#REF!</f>
        <v>#REF!</v>
      </c>
      <c r="PGQ7" s="120">
        <f>'[51]CRO2_Pro-Mes'!PGK3</f>
        <v>0</v>
      </c>
      <c r="PGR7" s="120" t="e">
        <f>'[51]CRO2_Pro-Mes'!#REF!</f>
        <v>#REF!</v>
      </c>
      <c r="PGS7" s="120">
        <f>'[51]CRO2_Pro-Mes'!PGM3</f>
        <v>0</v>
      </c>
      <c r="PGT7" s="120" t="e">
        <f>'[51]CRO2_Pro-Mes'!#REF!</f>
        <v>#REF!</v>
      </c>
      <c r="PGU7" s="120">
        <f>'[51]CRO2_Pro-Mes'!PGO3</f>
        <v>0</v>
      </c>
      <c r="PGV7" s="120" t="e">
        <f>'[51]CRO2_Pro-Mes'!#REF!</f>
        <v>#REF!</v>
      </c>
      <c r="PGW7" s="120">
        <f>'[51]CRO2_Pro-Mes'!PGQ3</f>
        <v>0</v>
      </c>
      <c r="PGX7" s="120" t="e">
        <f>'[51]CRO2_Pro-Mes'!#REF!</f>
        <v>#REF!</v>
      </c>
      <c r="PGY7" s="120">
        <f>'[51]CRO2_Pro-Mes'!PGS3</f>
        <v>0</v>
      </c>
      <c r="PGZ7" s="120" t="e">
        <f>'[51]CRO2_Pro-Mes'!#REF!</f>
        <v>#REF!</v>
      </c>
      <c r="PHA7" s="120">
        <f>'[51]CRO2_Pro-Mes'!PGU3</f>
        <v>0</v>
      </c>
      <c r="PHB7" s="120" t="e">
        <f>'[51]CRO2_Pro-Mes'!#REF!</f>
        <v>#REF!</v>
      </c>
      <c r="PHC7" s="120">
        <f>'[51]CRO2_Pro-Mes'!PGW3</f>
        <v>0</v>
      </c>
      <c r="PHD7" s="120" t="e">
        <f>'[51]CRO2_Pro-Mes'!#REF!</f>
        <v>#REF!</v>
      </c>
      <c r="PHE7" s="120">
        <f>'[51]CRO2_Pro-Mes'!PGY3</f>
        <v>0</v>
      </c>
      <c r="PHF7" s="120" t="e">
        <f>'[51]CRO2_Pro-Mes'!#REF!</f>
        <v>#REF!</v>
      </c>
      <c r="PHG7" s="120">
        <f>'[51]CRO2_Pro-Mes'!PHA3</f>
        <v>0</v>
      </c>
      <c r="PHH7" s="120" t="e">
        <f>'[51]CRO2_Pro-Mes'!#REF!</f>
        <v>#REF!</v>
      </c>
      <c r="PHI7" s="120">
        <f>'[51]CRO2_Pro-Mes'!PHC3</f>
        <v>0</v>
      </c>
      <c r="PHJ7" s="120" t="e">
        <f>'[51]CRO2_Pro-Mes'!#REF!</f>
        <v>#REF!</v>
      </c>
      <c r="PHK7" s="120">
        <f>'[51]CRO2_Pro-Mes'!PHE3</f>
        <v>0</v>
      </c>
      <c r="PHL7" s="120" t="e">
        <f>'[51]CRO2_Pro-Mes'!#REF!</f>
        <v>#REF!</v>
      </c>
      <c r="PHM7" s="120">
        <f>'[51]CRO2_Pro-Mes'!PHG3</f>
        <v>0</v>
      </c>
      <c r="PHN7" s="120" t="e">
        <f>'[51]CRO2_Pro-Mes'!#REF!</f>
        <v>#REF!</v>
      </c>
      <c r="PHO7" s="120">
        <f>'[51]CRO2_Pro-Mes'!PHI3</f>
        <v>0</v>
      </c>
      <c r="PHP7" s="120" t="e">
        <f>'[51]CRO2_Pro-Mes'!#REF!</f>
        <v>#REF!</v>
      </c>
      <c r="PHQ7" s="120">
        <f>'[51]CRO2_Pro-Mes'!PHK3</f>
        <v>0</v>
      </c>
      <c r="PHR7" s="120" t="e">
        <f>'[51]CRO2_Pro-Mes'!#REF!</f>
        <v>#REF!</v>
      </c>
      <c r="PHS7" s="120">
        <f>'[51]CRO2_Pro-Mes'!PHM3</f>
        <v>0</v>
      </c>
      <c r="PHT7" s="120" t="e">
        <f>'[51]CRO2_Pro-Mes'!#REF!</f>
        <v>#REF!</v>
      </c>
      <c r="PHU7" s="120">
        <f>'[51]CRO2_Pro-Mes'!PHO3</f>
        <v>0</v>
      </c>
      <c r="PHV7" s="120" t="e">
        <f>'[51]CRO2_Pro-Mes'!#REF!</f>
        <v>#REF!</v>
      </c>
      <c r="PHW7" s="120">
        <f>'[51]CRO2_Pro-Mes'!PHQ3</f>
        <v>0</v>
      </c>
      <c r="PHX7" s="120" t="e">
        <f>'[51]CRO2_Pro-Mes'!#REF!</f>
        <v>#REF!</v>
      </c>
      <c r="PHY7" s="120">
        <f>'[51]CRO2_Pro-Mes'!PHS3</f>
        <v>0</v>
      </c>
      <c r="PHZ7" s="120" t="e">
        <f>'[51]CRO2_Pro-Mes'!#REF!</f>
        <v>#REF!</v>
      </c>
      <c r="PIA7" s="120">
        <f>'[51]CRO2_Pro-Mes'!PHU3</f>
        <v>0</v>
      </c>
      <c r="PIB7" s="120" t="e">
        <f>'[51]CRO2_Pro-Mes'!#REF!</f>
        <v>#REF!</v>
      </c>
      <c r="PIC7" s="120">
        <f>'[51]CRO2_Pro-Mes'!PHW3</f>
        <v>0</v>
      </c>
      <c r="PID7" s="120" t="e">
        <f>'[51]CRO2_Pro-Mes'!#REF!</f>
        <v>#REF!</v>
      </c>
      <c r="PIE7" s="120">
        <f>'[51]CRO2_Pro-Mes'!PHY3</f>
        <v>0</v>
      </c>
      <c r="PIF7" s="120" t="e">
        <f>'[51]CRO2_Pro-Mes'!#REF!</f>
        <v>#REF!</v>
      </c>
      <c r="PIG7" s="120">
        <f>'[51]CRO2_Pro-Mes'!PIA3</f>
        <v>0</v>
      </c>
      <c r="PIH7" s="120" t="e">
        <f>'[51]CRO2_Pro-Mes'!#REF!</f>
        <v>#REF!</v>
      </c>
      <c r="PII7" s="120">
        <f>'[51]CRO2_Pro-Mes'!PIC3</f>
        <v>0</v>
      </c>
      <c r="PIJ7" s="120" t="e">
        <f>'[51]CRO2_Pro-Mes'!#REF!</f>
        <v>#REF!</v>
      </c>
      <c r="PIK7" s="120">
        <f>'[51]CRO2_Pro-Mes'!PIE3</f>
        <v>0</v>
      </c>
      <c r="PIL7" s="120" t="e">
        <f>'[51]CRO2_Pro-Mes'!#REF!</f>
        <v>#REF!</v>
      </c>
      <c r="PIM7" s="120">
        <f>'[51]CRO2_Pro-Mes'!PIG3</f>
        <v>0</v>
      </c>
      <c r="PIN7" s="120" t="e">
        <f>'[51]CRO2_Pro-Mes'!#REF!</f>
        <v>#REF!</v>
      </c>
      <c r="PIO7" s="120">
        <f>'[51]CRO2_Pro-Mes'!PII3</f>
        <v>0</v>
      </c>
      <c r="PIP7" s="120" t="e">
        <f>'[51]CRO2_Pro-Mes'!#REF!</f>
        <v>#REF!</v>
      </c>
      <c r="PIQ7" s="120">
        <f>'[51]CRO2_Pro-Mes'!PIK3</f>
        <v>0</v>
      </c>
      <c r="PIR7" s="120" t="e">
        <f>'[51]CRO2_Pro-Mes'!#REF!</f>
        <v>#REF!</v>
      </c>
      <c r="PIS7" s="120">
        <f>'[51]CRO2_Pro-Mes'!PIM3</f>
        <v>0</v>
      </c>
      <c r="PIT7" s="120" t="e">
        <f>'[51]CRO2_Pro-Mes'!#REF!</f>
        <v>#REF!</v>
      </c>
      <c r="PIU7" s="120">
        <f>'[51]CRO2_Pro-Mes'!PIO3</f>
        <v>0</v>
      </c>
      <c r="PIV7" s="120" t="e">
        <f>'[51]CRO2_Pro-Mes'!#REF!</f>
        <v>#REF!</v>
      </c>
      <c r="PIW7" s="120">
        <f>'[51]CRO2_Pro-Mes'!PIQ3</f>
        <v>0</v>
      </c>
      <c r="PIX7" s="120" t="e">
        <f>'[51]CRO2_Pro-Mes'!#REF!</f>
        <v>#REF!</v>
      </c>
      <c r="PIY7" s="120">
        <f>'[51]CRO2_Pro-Mes'!PIS3</f>
        <v>0</v>
      </c>
      <c r="PIZ7" s="120" t="e">
        <f>'[51]CRO2_Pro-Mes'!#REF!</f>
        <v>#REF!</v>
      </c>
      <c r="PJA7" s="120">
        <f>'[51]CRO2_Pro-Mes'!PIU3</f>
        <v>0</v>
      </c>
      <c r="PJB7" s="120" t="e">
        <f>'[51]CRO2_Pro-Mes'!#REF!</f>
        <v>#REF!</v>
      </c>
      <c r="PJC7" s="120">
        <f>'[51]CRO2_Pro-Mes'!PIW3</f>
        <v>0</v>
      </c>
      <c r="PJD7" s="120" t="e">
        <f>'[51]CRO2_Pro-Mes'!#REF!</f>
        <v>#REF!</v>
      </c>
      <c r="PJE7" s="120">
        <f>'[51]CRO2_Pro-Mes'!PIY3</f>
        <v>0</v>
      </c>
      <c r="PJF7" s="120" t="e">
        <f>'[51]CRO2_Pro-Mes'!#REF!</f>
        <v>#REF!</v>
      </c>
      <c r="PJG7" s="120">
        <f>'[51]CRO2_Pro-Mes'!PJA3</f>
        <v>0</v>
      </c>
      <c r="PJH7" s="120" t="e">
        <f>'[51]CRO2_Pro-Mes'!#REF!</f>
        <v>#REF!</v>
      </c>
      <c r="PJI7" s="120">
        <f>'[51]CRO2_Pro-Mes'!PJC3</f>
        <v>0</v>
      </c>
      <c r="PJJ7" s="120" t="e">
        <f>'[51]CRO2_Pro-Mes'!#REF!</f>
        <v>#REF!</v>
      </c>
      <c r="PJK7" s="120">
        <f>'[51]CRO2_Pro-Mes'!PJE3</f>
        <v>0</v>
      </c>
      <c r="PJL7" s="120" t="e">
        <f>'[51]CRO2_Pro-Mes'!#REF!</f>
        <v>#REF!</v>
      </c>
      <c r="PJM7" s="120">
        <f>'[51]CRO2_Pro-Mes'!PJG3</f>
        <v>0</v>
      </c>
      <c r="PJN7" s="120" t="e">
        <f>'[51]CRO2_Pro-Mes'!#REF!</f>
        <v>#REF!</v>
      </c>
      <c r="PJO7" s="120">
        <f>'[51]CRO2_Pro-Mes'!PJI3</f>
        <v>0</v>
      </c>
      <c r="PJP7" s="120" t="e">
        <f>'[51]CRO2_Pro-Mes'!#REF!</f>
        <v>#REF!</v>
      </c>
      <c r="PJQ7" s="120">
        <f>'[51]CRO2_Pro-Mes'!PJK3</f>
        <v>0</v>
      </c>
      <c r="PJR7" s="120" t="e">
        <f>'[51]CRO2_Pro-Mes'!#REF!</f>
        <v>#REF!</v>
      </c>
      <c r="PJS7" s="120">
        <f>'[51]CRO2_Pro-Mes'!PJM3</f>
        <v>0</v>
      </c>
      <c r="PJT7" s="120" t="e">
        <f>'[51]CRO2_Pro-Mes'!#REF!</f>
        <v>#REF!</v>
      </c>
      <c r="PJU7" s="120">
        <f>'[51]CRO2_Pro-Mes'!PJO3</f>
        <v>0</v>
      </c>
      <c r="PJV7" s="120" t="e">
        <f>'[51]CRO2_Pro-Mes'!#REF!</f>
        <v>#REF!</v>
      </c>
      <c r="PJW7" s="120">
        <f>'[51]CRO2_Pro-Mes'!PJQ3</f>
        <v>0</v>
      </c>
      <c r="PJX7" s="120" t="e">
        <f>'[51]CRO2_Pro-Mes'!#REF!</f>
        <v>#REF!</v>
      </c>
      <c r="PJY7" s="120">
        <f>'[51]CRO2_Pro-Mes'!PJS3</f>
        <v>0</v>
      </c>
      <c r="PJZ7" s="120" t="e">
        <f>'[51]CRO2_Pro-Mes'!#REF!</f>
        <v>#REF!</v>
      </c>
      <c r="PKA7" s="120">
        <f>'[51]CRO2_Pro-Mes'!PJU3</f>
        <v>0</v>
      </c>
      <c r="PKB7" s="120" t="e">
        <f>'[51]CRO2_Pro-Mes'!#REF!</f>
        <v>#REF!</v>
      </c>
      <c r="PKC7" s="120">
        <f>'[51]CRO2_Pro-Mes'!PJW3</f>
        <v>0</v>
      </c>
      <c r="PKD7" s="120" t="e">
        <f>'[51]CRO2_Pro-Mes'!#REF!</f>
        <v>#REF!</v>
      </c>
      <c r="PKE7" s="120">
        <f>'[51]CRO2_Pro-Mes'!PJY3</f>
        <v>0</v>
      </c>
      <c r="PKF7" s="120" t="e">
        <f>'[51]CRO2_Pro-Mes'!#REF!</f>
        <v>#REF!</v>
      </c>
      <c r="PKG7" s="120">
        <f>'[51]CRO2_Pro-Mes'!PKA3</f>
        <v>0</v>
      </c>
      <c r="PKH7" s="120" t="e">
        <f>'[51]CRO2_Pro-Mes'!#REF!</f>
        <v>#REF!</v>
      </c>
      <c r="PKI7" s="120">
        <f>'[51]CRO2_Pro-Mes'!PKC3</f>
        <v>0</v>
      </c>
      <c r="PKJ7" s="120" t="e">
        <f>'[51]CRO2_Pro-Mes'!#REF!</f>
        <v>#REF!</v>
      </c>
      <c r="PKK7" s="120">
        <f>'[51]CRO2_Pro-Mes'!PKE3</f>
        <v>0</v>
      </c>
      <c r="PKL7" s="120" t="e">
        <f>'[51]CRO2_Pro-Mes'!#REF!</f>
        <v>#REF!</v>
      </c>
      <c r="PKM7" s="120">
        <f>'[51]CRO2_Pro-Mes'!PKG3</f>
        <v>0</v>
      </c>
      <c r="PKN7" s="120" t="e">
        <f>'[51]CRO2_Pro-Mes'!#REF!</f>
        <v>#REF!</v>
      </c>
      <c r="PKO7" s="120">
        <f>'[51]CRO2_Pro-Mes'!PKI3</f>
        <v>0</v>
      </c>
      <c r="PKP7" s="120" t="e">
        <f>'[51]CRO2_Pro-Mes'!#REF!</f>
        <v>#REF!</v>
      </c>
      <c r="PKQ7" s="120">
        <f>'[51]CRO2_Pro-Mes'!PKK3</f>
        <v>0</v>
      </c>
      <c r="PKR7" s="120" t="e">
        <f>'[51]CRO2_Pro-Mes'!#REF!</f>
        <v>#REF!</v>
      </c>
      <c r="PKS7" s="120">
        <f>'[51]CRO2_Pro-Mes'!PKM3</f>
        <v>0</v>
      </c>
      <c r="PKT7" s="120" t="e">
        <f>'[51]CRO2_Pro-Mes'!#REF!</f>
        <v>#REF!</v>
      </c>
      <c r="PKU7" s="120">
        <f>'[51]CRO2_Pro-Mes'!PKO3</f>
        <v>0</v>
      </c>
      <c r="PKV7" s="120" t="e">
        <f>'[51]CRO2_Pro-Mes'!#REF!</f>
        <v>#REF!</v>
      </c>
      <c r="PKW7" s="120">
        <f>'[51]CRO2_Pro-Mes'!PKQ3</f>
        <v>0</v>
      </c>
      <c r="PKX7" s="120" t="e">
        <f>'[51]CRO2_Pro-Mes'!#REF!</f>
        <v>#REF!</v>
      </c>
      <c r="PKY7" s="120">
        <f>'[51]CRO2_Pro-Mes'!PKS3</f>
        <v>0</v>
      </c>
      <c r="PKZ7" s="120" t="e">
        <f>'[51]CRO2_Pro-Mes'!#REF!</f>
        <v>#REF!</v>
      </c>
      <c r="PLA7" s="120">
        <f>'[51]CRO2_Pro-Mes'!PKU3</f>
        <v>0</v>
      </c>
      <c r="PLB7" s="120" t="e">
        <f>'[51]CRO2_Pro-Mes'!#REF!</f>
        <v>#REF!</v>
      </c>
      <c r="PLC7" s="120">
        <f>'[51]CRO2_Pro-Mes'!PKW3</f>
        <v>0</v>
      </c>
      <c r="PLD7" s="120" t="e">
        <f>'[51]CRO2_Pro-Mes'!#REF!</f>
        <v>#REF!</v>
      </c>
      <c r="PLE7" s="120">
        <f>'[51]CRO2_Pro-Mes'!PKY3</f>
        <v>0</v>
      </c>
      <c r="PLF7" s="120" t="e">
        <f>'[51]CRO2_Pro-Mes'!#REF!</f>
        <v>#REF!</v>
      </c>
      <c r="PLG7" s="120">
        <f>'[51]CRO2_Pro-Mes'!PLA3</f>
        <v>0</v>
      </c>
      <c r="PLH7" s="120" t="e">
        <f>'[51]CRO2_Pro-Mes'!#REF!</f>
        <v>#REF!</v>
      </c>
      <c r="PLI7" s="120">
        <f>'[51]CRO2_Pro-Mes'!PLC3</f>
        <v>0</v>
      </c>
      <c r="PLJ7" s="120" t="e">
        <f>'[51]CRO2_Pro-Mes'!#REF!</f>
        <v>#REF!</v>
      </c>
      <c r="PLK7" s="120">
        <f>'[51]CRO2_Pro-Mes'!PLE3</f>
        <v>0</v>
      </c>
      <c r="PLL7" s="120" t="e">
        <f>'[51]CRO2_Pro-Mes'!#REF!</f>
        <v>#REF!</v>
      </c>
      <c r="PLM7" s="120">
        <f>'[51]CRO2_Pro-Mes'!PLG3</f>
        <v>0</v>
      </c>
      <c r="PLN7" s="120" t="e">
        <f>'[51]CRO2_Pro-Mes'!#REF!</f>
        <v>#REF!</v>
      </c>
      <c r="PLO7" s="120">
        <f>'[51]CRO2_Pro-Mes'!PLI3</f>
        <v>0</v>
      </c>
      <c r="PLP7" s="120" t="e">
        <f>'[51]CRO2_Pro-Mes'!#REF!</f>
        <v>#REF!</v>
      </c>
      <c r="PLQ7" s="120">
        <f>'[51]CRO2_Pro-Mes'!PLK3</f>
        <v>0</v>
      </c>
      <c r="PLR7" s="120" t="e">
        <f>'[51]CRO2_Pro-Mes'!#REF!</f>
        <v>#REF!</v>
      </c>
      <c r="PLS7" s="120">
        <f>'[51]CRO2_Pro-Mes'!PLM3</f>
        <v>0</v>
      </c>
      <c r="PLT7" s="120" t="e">
        <f>'[51]CRO2_Pro-Mes'!#REF!</f>
        <v>#REF!</v>
      </c>
      <c r="PLU7" s="120">
        <f>'[51]CRO2_Pro-Mes'!PLO3</f>
        <v>0</v>
      </c>
      <c r="PLV7" s="120" t="e">
        <f>'[51]CRO2_Pro-Mes'!#REF!</f>
        <v>#REF!</v>
      </c>
      <c r="PLW7" s="120">
        <f>'[51]CRO2_Pro-Mes'!PLQ3</f>
        <v>0</v>
      </c>
      <c r="PLX7" s="120" t="e">
        <f>'[51]CRO2_Pro-Mes'!#REF!</f>
        <v>#REF!</v>
      </c>
      <c r="PLY7" s="120">
        <f>'[51]CRO2_Pro-Mes'!PLS3</f>
        <v>0</v>
      </c>
      <c r="PLZ7" s="120" t="e">
        <f>'[51]CRO2_Pro-Mes'!#REF!</f>
        <v>#REF!</v>
      </c>
      <c r="PMA7" s="120">
        <f>'[51]CRO2_Pro-Mes'!PLU3</f>
        <v>0</v>
      </c>
      <c r="PMB7" s="120" t="e">
        <f>'[51]CRO2_Pro-Mes'!#REF!</f>
        <v>#REF!</v>
      </c>
      <c r="PMC7" s="120">
        <f>'[51]CRO2_Pro-Mes'!PLW3</f>
        <v>0</v>
      </c>
      <c r="PMD7" s="120" t="e">
        <f>'[51]CRO2_Pro-Mes'!#REF!</f>
        <v>#REF!</v>
      </c>
      <c r="PME7" s="120">
        <f>'[51]CRO2_Pro-Mes'!PLY3</f>
        <v>0</v>
      </c>
      <c r="PMF7" s="120" t="e">
        <f>'[51]CRO2_Pro-Mes'!#REF!</f>
        <v>#REF!</v>
      </c>
      <c r="PMG7" s="120">
        <f>'[51]CRO2_Pro-Mes'!PMA3</f>
        <v>0</v>
      </c>
      <c r="PMH7" s="120" t="e">
        <f>'[51]CRO2_Pro-Mes'!#REF!</f>
        <v>#REF!</v>
      </c>
      <c r="PMI7" s="120">
        <f>'[51]CRO2_Pro-Mes'!PMC3</f>
        <v>0</v>
      </c>
      <c r="PMJ7" s="120" t="e">
        <f>'[51]CRO2_Pro-Mes'!#REF!</f>
        <v>#REF!</v>
      </c>
      <c r="PMK7" s="120">
        <f>'[51]CRO2_Pro-Mes'!PME3</f>
        <v>0</v>
      </c>
      <c r="PML7" s="120" t="e">
        <f>'[51]CRO2_Pro-Mes'!#REF!</f>
        <v>#REF!</v>
      </c>
      <c r="PMM7" s="120">
        <f>'[51]CRO2_Pro-Mes'!PMG3</f>
        <v>0</v>
      </c>
      <c r="PMN7" s="120" t="e">
        <f>'[51]CRO2_Pro-Mes'!#REF!</f>
        <v>#REF!</v>
      </c>
      <c r="PMO7" s="120">
        <f>'[51]CRO2_Pro-Mes'!PMI3</f>
        <v>0</v>
      </c>
      <c r="PMP7" s="120" t="e">
        <f>'[51]CRO2_Pro-Mes'!#REF!</f>
        <v>#REF!</v>
      </c>
      <c r="PMQ7" s="120">
        <f>'[51]CRO2_Pro-Mes'!PMK3</f>
        <v>0</v>
      </c>
      <c r="PMR7" s="120" t="e">
        <f>'[51]CRO2_Pro-Mes'!#REF!</f>
        <v>#REF!</v>
      </c>
      <c r="PMS7" s="120">
        <f>'[51]CRO2_Pro-Mes'!PMM3</f>
        <v>0</v>
      </c>
      <c r="PMT7" s="120" t="e">
        <f>'[51]CRO2_Pro-Mes'!#REF!</f>
        <v>#REF!</v>
      </c>
      <c r="PMU7" s="120">
        <f>'[51]CRO2_Pro-Mes'!PMO3</f>
        <v>0</v>
      </c>
      <c r="PMV7" s="120" t="e">
        <f>'[51]CRO2_Pro-Mes'!#REF!</f>
        <v>#REF!</v>
      </c>
      <c r="PMW7" s="120">
        <f>'[51]CRO2_Pro-Mes'!PMQ3</f>
        <v>0</v>
      </c>
      <c r="PMX7" s="120" t="e">
        <f>'[51]CRO2_Pro-Mes'!#REF!</f>
        <v>#REF!</v>
      </c>
      <c r="PMY7" s="120">
        <f>'[51]CRO2_Pro-Mes'!PMS3</f>
        <v>0</v>
      </c>
      <c r="PMZ7" s="120" t="e">
        <f>'[51]CRO2_Pro-Mes'!#REF!</f>
        <v>#REF!</v>
      </c>
      <c r="PNA7" s="120">
        <f>'[51]CRO2_Pro-Mes'!PMU3</f>
        <v>0</v>
      </c>
      <c r="PNB7" s="120" t="e">
        <f>'[51]CRO2_Pro-Mes'!#REF!</f>
        <v>#REF!</v>
      </c>
      <c r="PNC7" s="120">
        <f>'[51]CRO2_Pro-Mes'!PMW3</f>
        <v>0</v>
      </c>
      <c r="PND7" s="120" t="e">
        <f>'[51]CRO2_Pro-Mes'!#REF!</f>
        <v>#REF!</v>
      </c>
      <c r="PNE7" s="120">
        <f>'[51]CRO2_Pro-Mes'!PMY3</f>
        <v>0</v>
      </c>
      <c r="PNF7" s="120" t="e">
        <f>'[51]CRO2_Pro-Mes'!#REF!</f>
        <v>#REF!</v>
      </c>
      <c r="PNG7" s="120">
        <f>'[51]CRO2_Pro-Mes'!PNA3</f>
        <v>0</v>
      </c>
      <c r="PNH7" s="120" t="e">
        <f>'[51]CRO2_Pro-Mes'!#REF!</f>
        <v>#REF!</v>
      </c>
      <c r="PNI7" s="120">
        <f>'[51]CRO2_Pro-Mes'!PNC3</f>
        <v>0</v>
      </c>
      <c r="PNJ7" s="120" t="e">
        <f>'[51]CRO2_Pro-Mes'!#REF!</f>
        <v>#REF!</v>
      </c>
      <c r="PNK7" s="120">
        <f>'[51]CRO2_Pro-Mes'!PNE3</f>
        <v>0</v>
      </c>
      <c r="PNL7" s="120" t="e">
        <f>'[51]CRO2_Pro-Mes'!#REF!</f>
        <v>#REF!</v>
      </c>
      <c r="PNM7" s="120">
        <f>'[51]CRO2_Pro-Mes'!PNG3</f>
        <v>0</v>
      </c>
      <c r="PNN7" s="120" t="e">
        <f>'[51]CRO2_Pro-Mes'!#REF!</f>
        <v>#REF!</v>
      </c>
      <c r="PNO7" s="120">
        <f>'[51]CRO2_Pro-Mes'!PNI3</f>
        <v>0</v>
      </c>
      <c r="PNP7" s="120" t="e">
        <f>'[51]CRO2_Pro-Mes'!#REF!</f>
        <v>#REF!</v>
      </c>
      <c r="PNQ7" s="120">
        <f>'[51]CRO2_Pro-Mes'!PNK3</f>
        <v>0</v>
      </c>
      <c r="PNR7" s="120" t="e">
        <f>'[51]CRO2_Pro-Mes'!#REF!</f>
        <v>#REF!</v>
      </c>
      <c r="PNS7" s="120">
        <f>'[51]CRO2_Pro-Mes'!PNM3</f>
        <v>0</v>
      </c>
      <c r="PNT7" s="120" t="e">
        <f>'[51]CRO2_Pro-Mes'!#REF!</f>
        <v>#REF!</v>
      </c>
      <c r="PNU7" s="120">
        <f>'[51]CRO2_Pro-Mes'!PNO3</f>
        <v>0</v>
      </c>
      <c r="PNV7" s="120" t="e">
        <f>'[51]CRO2_Pro-Mes'!#REF!</f>
        <v>#REF!</v>
      </c>
      <c r="PNW7" s="120">
        <f>'[51]CRO2_Pro-Mes'!PNQ3</f>
        <v>0</v>
      </c>
      <c r="PNX7" s="120" t="e">
        <f>'[51]CRO2_Pro-Mes'!#REF!</f>
        <v>#REF!</v>
      </c>
      <c r="PNY7" s="120">
        <f>'[51]CRO2_Pro-Mes'!PNS3</f>
        <v>0</v>
      </c>
      <c r="PNZ7" s="120" t="e">
        <f>'[51]CRO2_Pro-Mes'!#REF!</f>
        <v>#REF!</v>
      </c>
      <c r="POA7" s="120">
        <f>'[51]CRO2_Pro-Mes'!PNU3</f>
        <v>0</v>
      </c>
      <c r="POB7" s="120" t="e">
        <f>'[51]CRO2_Pro-Mes'!#REF!</f>
        <v>#REF!</v>
      </c>
      <c r="POC7" s="120">
        <f>'[51]CRO2_Pro-Mes'!PNW3</f>
        <v>0</v>
      </c>
      <c r="POD7" s="120" t="e">
        <f>'[51]CRO2_Pro-Mes'!#REF!</f>
        <v>#REF!</v>
      </c>
      <c r="POE7" s="120">
        <f>'[51]CRO2_Pro-Mes'!PNY3</f>
        <v>0</v>
      </c>
      <c r="POF7" s="120" t="e">
        <f>'[51]CRO2_Pro-Mes'!#REF!</f>
        <v>#REF!</v>
      </c>
      <c r="POG7" s="120">
        <f>'[51]CRO2_Pro-Mes'!POA3</f>
        <v>0</v>
      </c>
      <c r="POH7" s="120" t="e">
        <f>'[51]CRO2_Pro-Mes'!#REF!</f>
        <v>#REF!</v>
      </c>
      <c r="POI7" s="120">
        <f>'[51]CRO2_Pro-Mes'!POC3</f>
        <v>0</v>
      </c>
      <c r="POJ7" s="120" t="e">
        <f>'[51]CRO2_Pro-Mes'!#REF!</f>
        <v>#REF!</v>
      </c>
      <c r="POK7" s="120">
        <f>'[51]CRO2_Pro-Mes'!POE3</f>
        <v>0</v>
      </c>
      <c r="POL7" s="120" t="e">
        <f>'[51]CRO2_Pro-Mes'!#REF!</f>
        <v>#REF!</v>
      </c>
      <c r="POM7" s="120">
        <f>'[51]CRO2_Pro-Mes'!POG3</f>
        <v>0</v>
      </c>
      <c r="PON7" s="120" t="e">
        <f>'[51]CRO2_Pro-Mes'!#REF!</f>
        <v>#REF!</v>
      </c>
      <c r="POO7" s="120">
        <f>'[51]CRO2_Pro-Mes'!POI3</f>
        <v>0</v>
      </c>
      <c r="POP7" s="120" t="e">
        <f>'[51]CRO2_Pro-Mes'!#REF!</f>
        <v>#REF!</v>
      </c>
      <c r="POQ7" s="120">
        <f>'[51]CRO2_Pro-Mes'!POK3</f>
        <v>0</v>
      </c>
      <c r="POR7" s="120" t="e">
        <f>'[51]CRO2_Pro-Mes'!#REF!</f>
        <v>#REF!</v>
      </c>
      <c r="POS7" s="120">
        <f>'[51]CRO2_Pro-Mes'!POM3</f>
        <v>0</v>
      </c>
      <c r="POT7" s="120" t="e">
        <f>'[51]CRO2_Pro-Mes'!#REF!</f>
        <v>#REF!</v>
      </c>
      <c r="POU7" s="120">
        <f>'[51]CRO2_Pro-Mes'!POO3</f>
        <v>0</v>
      </c>
      <c r="POV7" s="120" t="e">
        <f>'[51]CRO2_Pro-Mes'!#REF!</f>
        <v>#REF!</v>
      </c>
      <c r="POW7" s="120">
        <f>'[51]CRO2_Pro-Mes'!POQ3</f>
        <v>0</v>
      </c>
      <c r="POX7" s="120" t="e">
        <f>'[51]CRO2_Pro-Mes'!#REF!</f>
        <v>#REF!</v>
      </c>
      <c r="POY7" s="120">
        <f>'[51]CRO2_Pro-Mes'!POS3</f>
        <v>0</v>
      </c>
      <c r="POZ7" s="120" t="e">
        <f>'[51]CRO2_Pro-Mes'!#REF!</f>
        <v>#REF!</v>
      </c>
      <c r="PPA7" s="120">
        <f>'[51]CRO2_Pro-Mes'!POU3</f>
        <v>0</v>
      </c>
      <c r="PPB7" s="120" t="e">
        <f>'[51]CRO2_Pro-Mes'!#REF!</f>
        <v>#REF!</v>
      </c>
      <c r="PPC7" s="120">
        <f>'[51]CRO2_Pro-Mes'!POW3</f>
        <v>0</v>
      </c>
      <c r="PPD7" s="120" t="e">
        <f>'[51]CRO2_Pro-Mes'!#REF!</f>
        <v>#REF!</v>
      </c>
      <c r="PPE7" s="120">
        <f>'[51]CRO2_Pro-Mes'!POY3</f>
        <v>0</v>
      </c>
      <c r="PPF7" s="120" t="e">
        <f>'[51]CRO2_Pro-Mes'!#REF!</f>
        <v>#REF!</v>
      </c>
      <c r="PPG7" s="120">
        <f>'[51]CRO2_Pro-Mes'!PPA3</f>
        <v>0</v>
      </c>
      <c r="PPH7" s="120" t="e">
        <f>'[51]CRO2_Pro-Mes'!#REF!</f>
        <v>#REF!</v>
      </c>
      <c r="PPI7" s="120">
        <f>'[51]CRO2_Pro-Mes'!PPC3</f>
        <v>0</v>
      </c>
      <c r="PPJ7" s="120" t="e">
        <f>'[51]CRO2_Pro-Mes'!#REF!</f>
        <v>#REF!</v>
      </c>
      <c r="PPK7" s="120">
        <f>'[51]CRO2_Pro-Mes'!PPE3</f>
        <v>0</v>
      </c>
      <c r="PPL7" s="120" t="e">
        <f>'[51]CRO2_Pro-Mes'!#REF!</f>
        <v>#REF!</v>
      </c>
      <c r="PPM7" s="120">
        <f>'[51]CRO2_Pro-Mes'!PPG3</f>
        <v>0</v>
      </c>
      <c r="PPN7" s="120" t="e">
        <f>'[51]CRO2_Pro-Mes'!#REF!</f>
        <v>#REF!</v>
      </c>
      <c r="PPO7" s="120">
        <f>'[51]CRO2_Pro-Mes'!PPI3</f>
        <v>0</v>
      </c>
      <c r="PPP7" s="120" t="e">
        <f>'[51]CRO2_Pro-Mes'!#REF!</f>
        <v>#REF!</v>
      </c>
      <c r="PPQ7" s="120">
        <f>'[51]CRO2_Pro-Mes'!PPK3</f>
        <v>0</v>
      </c>
      <c r="PPR7" s="120" t="e">
        <f>'[51]CRO2_Pro-Mes'!#REF!</f>
        <v>#REF!</v>
      </c>
      <c r="PPS7" s="120">
        <f>'[51]CRO2_Pro-Mes'!PPM3</f>
        <v>0</v>
      </c>
      <c r="PPT7" s="120" t="e">
        <f>'[51]CRO2_Pro-Mes'!#REF!</f>
        <v>#REF!</v>
      </c>
      <c r="PPU7" s="120">
        <f>'[51]CRO2_Pro-Mes'!PPO3</f>
        <v>0</v>
      </c>
      <c r="PPV7" s="120" t="e">
        <f>'[51]CRO2_Pro-Mes'!#REF!</f>
        <v>#REF!</v>
      </c>
      <c r="PPW7" s="120">
        <f>'[51]CRO2_Pro-Mes'!PPQ3</f>
        <v>0</v>
      </c>
      <c r="PPX7" s="120" t="e">
        <f>'[51]CRO2_Pro-Mes'!#REF!</f>
        <v>#REF!</v>
      </c>
      <c r="PPY7" s="120">
        <f>'[51]CRO2_Pro-Mes'!PPS3</f>
        <v>0</v>
      </c>
      <c r="PPZ7" s="120" t="e">
        <f>'[51]CRO2_Pro-Mes'!#REF!</f>
        <v>#REF!</v>
      </c>
      <c r="PQA7" s="120">
        <f>'[51]CRO2_Pro-Mes'!PPU3</f>
        <v>0</v>
      </c>
      <c r="PQB7" s="120" t="e">
        <f>'[51]CRO2_Pro-Mes'!#REF!</f>
        <v>#REF!</v>
      </c>
      <c r="PQC7" s="120">
        <f>'[51]CRO2_Pro-Mes'!PPW3</f>
        <v>0</v>
      </c>
      <c r="PQD7" s="120" t="e">
        <f>'[51]CRO2_Pro-Mes'!#REF!</f>
        <v>#REF!</v>
      </c>
      <c r="PQE7" s="120">
        <f>'[51]CRO2_Pro-Mes'!PPY3</f>
        <v>0</v>
      </c>
      <c r="PQF7" s="120" t="e">
        <f>'[51]CRO2_Pro-Mes'!#REF!</f>
        <v>#REF!</v>
      </c>
      <c r="PQG7" s="120">
        <f>'[51]CRO2_Pro-Mes'!PQA3</f>
        <v>0</v>
      </c>
      <c r="PQH7" s="120" t="e">
        <f>'[51]CRO2_Pro-Mes'!#REF!</f>
        <v>#REF!</v>
      </c>
      <c r="PQI7" s="120">
        <f>'[51]CRO2_Pro-Mes'!PQC3</f>
        <v>0</v>
      </c>
      <c r="PQJ7" s="120" t="e">
        <f>'[51]CRO2_Pro-Mes'!#REF!</f>
        <v>#REF!</v>
      </c>
      <c r="PQK7" s="120">
        <f>'[51]CRO2_Pro-Mes'!PQE3</f>
        <v>0</v>
      </c>
      <c r="PQL7" s="120" t="e">
        <f>'[51]CRO2_Pro-Mes'!#REF!</f>
        <v>#REF!</v>
      </c>
      <c r="PQM7" s="120">
        <f>'[51]CRO2_Pro-Mes'!PQG3</f>
        <v>0</v>
      </c>
      <c r="PQN7" s="120" t="e">
        <f>'[51]CRO2_Pro-Mes'!#REF!</f>
        <v>#REF!</v>
      </c>
      <c r="PQO7" s="120">
        <f>'[51]CRO2_Pro-Mes'!PQI3</f>
        <v>0</v>
      </c>
      <c r="PQP7" s="120" t="e">
        <f>'[51]CRO2_Pro-Mes'!#REF!</f>
        <v>#REF!</v>
      </c>
      <c r="PQQ7" s="120">
        <f>'[51]CRO2_Pro-Mes'!PQK3</f>
        <v>0</v>
      </c>
      <c r="PQR7" s="120" t="e">
        <f>'[51]CRO2_Pro-Mes'!#REF!</f>
        <v>#REF!</v>
      </c>
      <c r="PQS7" s="120">
        <f>'[51]CRO2_Pro-Mes'!PQM3</f>
        <v>0</v>
      </c>
      <c r="PQT7" s="120" t="e">
        <f>'[51]CRO2_Pro-Mes'!#REF!</f>
        <v>#REF!</v>
      </c>
      <c r="PQU7" s="120">
        <f>'[51]CRO2_Pro-Mes'!PQO3</f>
        <v>0</v>
      </c>
      <c r="PQV7" s="120" t="e">
        <f>'[51]CRO2_Pro-Mes'!#REF!</f>
        <v>#REF!</v>
      </c>
      <c r="PQW7" s="120">
        <f>'[51]CRO2_Pro-Mes'!PQQ3</f>
        <v>0</v>
      </c>
      <c r="PQX7" s="120" t="e">
        <f>'[51]CRO2_Pro-Mes'!#REF!</f>
        <v>#REF!</v>
      </c>
      <c r="PQY7" s="120">
        <f>'[51]CRO2_Pro-Mes'!PQS3</f>
        <v>0</v>
      </c>
      <c r="PQZ7" s="120" t="e">
        <f>'[51]CRO2_Pro-Mes'!#REF!</f>
        <v>#REF!</v>
      </c>
      <c r="PRA7" s="120">
        <f>'[51]CRO2_Pro-Mes'!PQU3</f>
        <v>0</v>
      </c>
      <c r="PRB7" s="120" t="e">
        <f>'[51]CRO2_Pro-Mes'!#REF!</f>
        <v>#REF!</v>
      </c>
      <c r="PRC7" s="120">
        <f>'[51]CRO2_Pro-Mes'!PQW3</f>
        <v>0</v>
      </c>
      <c r="PRD7" s="120" t="e">
        <f>'[51]CRO2_Pro-Mes'!#REF!</f>
        <v>#REF!</v>
      </c>
      <c r="PRE7" s="120">
        <f>'[51]CRO2_Pro-Mes'!PQY3</f>
        <v>0</v>
      </c>
      <c r="PRF7" s="120" t="e">
        <f>'[51]CRO2_Pro-Mes'!#REF!</f>
        <v>#REF!</v>
      </c>
      <c r="PRG7" s="120">
        <f>'[51]CRO2_Pro-Mes'!PRA3</f>
        <v>0</v>
      </c>
      <c r="PRH7" s="120" t="e">
        <f>'[51]CRO2_Pro-Mes'!#REF!</f>
        <v>#REF!</v>
      </c>
      <c r="PRI7" s="120">
        <f>'[51]CRO2_Pro-Mes'!PRC3</f>
        <v>0</v>
      </c>
      <c r="PRJ7" s="120" t="e">
        <f>'[51]CRO2_Pro-Mes'!#REF!</f>
        <v>#REF!</v>
      </c>
      <c r="PRK7" s="120">
        <f>'[51]CRO2_Pro-Mes'!PRE3</f>
        <v>0</v>
      </c>
      <c r="PRL7" s="120" t="e">
        <f>'[51]CRO2_Pro-Mes'!#REF!</f>
        <v>#REF!</v>
      </c>
      <c r="PRM7" s="120">
        <f>'[51]CRO2_Pro-Mes'!PRG3</f>
        <v>0</v>
      </c>
      <c r="PRN7" s="120" t="e">
        <f>'[51]CRO2_Pro-Mes'!#REF!</f>
        <v>#REF!</v>
      </c>
      <c r="PRO7" s="120">
        <f>'[51]CRO2_Pro-Mes'!PRI3</f>
        <v>0</v>
      </c>
      <c r="PRP7" s="120" t="e">
        <f>'[51]CRO2_Pro-Mes'!#REF!</f>
        <v>#REF!</v>
      </c>
      <c r="PRQ7" s="120">
        <f>'[51]CRO2_Pro-Mes'!PRK3</f>
        <v>0</v>
      </c>
      <c r="PRR7" s="120" t="e">
        <f>'[51]CRO2_Pro-Mes'!#REF!</f>
        <v>#REF!</v>
      </c>
      <c r="PRS7" s="120">
        <f>'[51]CRO2_Pro-Mes'!PRM3</f>
        <v>0</v>
      </c>
      <c r="PRT7" s="120" t="e">
        <f>'[51]CRO2_Pro-Mes'!#REF!</f>
        <v>#REF!</v>
      </c>
      <c r="PRU7" s="120">
        <f>'[51]CRO2_Pro-Mes'!PRO3</f>
        <v>0</v>
      </c>
      <c r="PRV7" s="120" t="e">
        <f>'[51]CRO2_Pro-Mes'!#REF!</f>
        <v>#REF!</v>
      </c>
      <c r="PRW7" s="120">
        <f>'[51]CRO2_Pro-Mes'!PRQ3</f>
        <v>0</v>
      </c>
      <c r="PRX7" s="120" t="e">
        <f>'[51]CRO2_Pro-Mes'!#REF!</f>
        <v>#REF!</v>
      </c>
      <c r="PRY7" s="120">
        <f>'[51]CRO2_Pro-Mes'!PRS3</f>
        <v>0</v>
      </c>
      <c r="PRZ7" s="120" t="e">
        <f>'[51]CRO2_Pro-Mes'!#REF!</f>
        <v>#REF!</v>
      </c>
      <c r="PSA7" s="120">
        <f>'[51]CRO2_Pro-Mes'!PRU3</f>
        <v>0</v>
      </c>
      <c r="PSB7" s="120" t="e">
        <f>'[51]CRO2_Pro-Mes'!#REF!</f>
        <v>#REF!</v>
      </c>
      <c r="PSC7" s="120">
        <f>'[51]CRO2_Pro-Mes'!PRW3</f>
        <v>0</v>
      </c>
      <c r="PSD7" s="120" t="e">
        <f>'[51]CRO2_Pro-Mes'!#REF!</f>
        <v>#REF!</v>
      </c>
      <c r="PSE7" s="120">
        <f>'[51]CRO2_Pro-Mes'!PRY3</f>
        <v>0</v>
      </c>
      <c r="PSF7" s="120" t="e">
        <f>'[51]CRO2_Pro-Mes'!#REF!</f>
        <v>#REF!</v>
      </c>
      <c r="PSG7" s="120">
        <f>'[51]CRO2_Pro-Mes'!PSA3</f>
        <v>0</v>
      </c>
      <c r="PSH7" s="120" t="e">
        <f>'[51]CRO2_Pro-Mes'!#REF!</f>
        <v>#REF!</v>
      </c>
      <c r="PSI7" s="120">
        <f>'[51]CRO2_Pro-Mes'!PSC3</f>
        <v>0</v>
      </c>
      <c r="PSJ7" s="120" t="e">
        <f>'[51]CRO2_Pro-Mes'!#REF!</f>
        <v>#REF!</v>
      </c>
      <c r="PSK7" s="120">
        <f>'[51]CRO2_Pro-Mes'!PSE3</f>
        <v>0</v>
      </c>
      <c r="PSL7" s="120" t="e">
        <f>'[51]CRO2_Pro-Mes'!#REF!</f>
        <v>#REF!</v>
      </c>
      <c r="PSM7" s="120">
        <f>'[51]CRO2_Pro-Mes'!PSG3</f>
        <v>0</v>
      </c>
      <c r="PSN7" s="120" t="e">
        <f>'[51]CRO2_Pro-Mes'!#REF!</f>
        <v>#REF!</v>
      </c>
      <c r="PSO7" s="120">
        <f>'[51]CRO2_Pro-Mes'!PSI3</f>
        <v>0</v>
      </c>
      <c r="PSP7" s="120" t="e">
        <f>'[51]CRO2_Pro-Mes'!#REF!</f>
        <v>#REF!</v>
      </c>
      <c r="PSQ7" s="120">
        <f>'[51]CRO2_Pro-Mes'!PSK3</f>
        <v>0</v>
      </c>
      <c r="PSR7" s="120" t="e">
        <f>'[51]CRO2_Pro-Mes'!#REF!</f>
        <v>#REF!</v>
      </c>
      <c r="PSS7" s="120">
        <f>'[51]CRO2_Pro-Mes'!PSM3</f>
        <v>0</v>
      </c>
      <c r="PST7" s="120" t="e">
        <f>'[51]CRO2_Pro-Mes'!#REF!</f>
        <v>#REF!</v>
      </c>
      <c r="PSU7" s="120">
        <f>'[51]CRO2_Pro-Mes'!PSO3</f>
        <v>0</v>
      </c>
      <c r="PSV7" s="120" t="e">
        <f>'[51]CRO2_Pro-Mes'!#REF!</f>
        <v>#REF!</v>
      </c>
      <c r="PSW7" s="120">
        <f>'[51]CRO2_Pro-Mes'!PSQ3</f>
        <v>0</v>
      </c>
      <c r="PSX7" s="120" t="e">
        <f>'[51]CRO2_Pro-Mes'!#REF!</f>
        <v>#REF!</v>
      </c>
      <c r="PSY7" s="120">
        <f>'[51]CRO2_Pro-Mes'!PSS3</f>
        <v>0</v>
      </c>
      <c r="PSZ7" s="120" t="e">
        <f>'[51]CRO2_Pro-Mes'!#REF!</f>
        <v>#REF!</v>
      </c>
      <c r="PTA7" s="120">
        <f>'[51]CRO2_Pro-Mes'!PSU3</f>
        <v>0</v>
      </c>
      <c r="PTB7" s="120" t="e">
        <f>'[51]CRO2_Pro-Mes'!#REF!</f>
        <v>#REF!</v>
      </c>
      <c r="PTC7" s="120">
        <f>'[51]CRO2_Pro-Mes'!PSW3</f>
        <v>0</v>
      </c>
      <c r="PTD7" s="120" t="e">
        <f>'[51]CRO2_Pro-Mes'!#REF!</f>
        <v>#REF!</v>
      </c>
      <c r="PTE7" s="120">
        <f>'[51]CRO2_Pro-Mes'!PSY3</f>
        <v>0</v>
      </c>
      <c r="PTF7" s="120" t="e">
        <f>'[51]CRO2_Pro-Mes'!#REF!</f>
        <v>#REF!</v>
      </c>
      <c r="PTG7" s="120">
        <f>'[51]CRO2_Pro-Mes'!PTA3</f>
        <v>0</v>
      </c>
      <c r="PTH7" s="120" t="e">
        <f>'[51]CRO2_Pro-Mes'!#REF!</f>
        <v>#REF!</v>
      </c>
      <c r="PTI7" s="120">
        <f>'[51]CRO2_Pro-Mes'!PTC3</f>
        <v>0</v>
      </c>
      <c r="PTJ7" s="120" t="e">
        <f>'[51]CRO2_Pro-Mes'!#REF!</f>
        <v>#REF!</v>
      </c>
      <c r="PTK7" s="120">
        <f>'[51]CRO2_Pro-Mes'!PTE3</f>
        <v>0</v>
      </c>
      <c r="PTL7" s="120" t="e">
        <f>'[51]CRO2_Pro-Mes'!#REF!</f>
        <v>#REF!</v>
      </c>
      <c r="PTM7" s="120">
        <f>'[51]CRO2_Pro-Mes'!PTG3</f>
        <v>0</v>
      </c>
      <c r="PTN7" s="120" t="e">
        <f>'[51]CRO2_Pro-Mes'!#REF!</f>
        <v>#REF!</v>
      </c>
      <c r="PTO7" s="120">
        <f>'[51]CRO2_Pro-Mes'!PTI3</f>
        <v>0</v>
      </c>
      <c r="PTP7" s="120" t="e">
        <f>'[51]CRO2_Pro-Mes'!#REF!</f>
        <v>#REF!</v>
      </c>
      <c r="PTQ7" s="120">
        <f>'[51]CRO2_Pro-Mes'!PTK3</f>
        <v>0</v>
      </c>
      <c r="PTR7" s="120" t="e">
        <f>'[51]CRO2_Pro-Mes'!#REF!</f>
        <v>#REF!</v>
      </c>
      <c r="PTS7" s="120">
        <f>'[51]CRO2_Pro-Mes'!PTM3</f>
        <v>0</v>
      </c>
      <c r="PTT7" s="120" t="e">
        <f>'[51]CRO2_Pro-Mes'!#REF!</f>
        <v>#REF!</v>
      </c>
      <c r="PTU7" s="120">
        <f>'[51]CRO2_Pro-Mes'!PTO3</f>
        <v>0</v>
      </c>
      <c r="PTV7" s="120" t="e">
        <f>'[51]CRO2_Pro-Mes'!#REF!</f>
        <v>#REF!</v>
      </c>
      <c r="PTW7" s="120">
        <f>'[51]CRO2_Pro-Mes'!PTQ3</f>
        <v>0</v>
      </c>
      <c r="PTX7" s="120" t="e">
        <f>'[51]CRO2_Pro-Mes'!#REF!</f>
        <v>#REF!</v>
      </c>
      <c r="PTY7" s="120">
        <f>'[51]CRO2_Pro-Mes'!PTS3</f>
        <v>0</v>
      </c>
      <c r="PTZ7" s="120" t="e">
        <f>'[51]CRO2_Pro-Mes'!#REF!</f>
        <v>#REF!</v>
      </c>
      <c r="PUA7" s="120">
        <f>'[51]CRO2_Pro-Mes'!PTU3</f>
        <v>0</v>
      </c>
      <c r="PUB7" s="120" t="e">
        <f>'[51]CRO2_Pro-Mes'!#REF!</f>
        <v>#REF!</v>
      </c>
      <c r="PUC7" s="120">
        <f>'[51]CRO2_Pro-Mes'!PTW3</f>
        <v>0</v>
      </c>
      <c r="PUD7" s="120" t="e">
        <f>'[51]CRO2_Pro-Mes'!#REF!</f>
        <v>#REF!</v>
      </c>
      <c r="PUE7" s="120">
        <f>'[51]CRO2_Pro-Mes'!PTY3</f>
        <v>0</v>
      </c>
      <c r="PUF7" s="120" t="e">
        <f>'[51]CRO2_Pro-Mes'!#REF!</f>
        <v>#REF!</v>
      </c>
      <c r="PUG7" s="120">
        <f>'[51]CRO2_Pro-Mes'!PUA3</f>
        <v>0</v>
      </c>
      <c r="PUH7" s="120" t="e">
        <f>'[51]CRO2_Pro-Mes'!#REF!</f>
        <v>#REF!</v>
      </c>
      <c r="PUI7" s="120">
        <f>'[51]CRO2_Pro-Mes'!PUC3</f>
        <v>0</v>
      </c>
      <c r="PUJ7" s="120" t="e">
        <f>'[51]CRO2_Pro-Mes'!#REF!</f>
        <v>#REF!</v>
      </c>
      <c r="PUK7" s="120">
        <f>'[51]CRO2_Pro-Mes'!PUE3</f>
        <v>0</v>
      </c>
      <c r="PUL7" s="120" t="e">
        <f>'[51]CRO2_Pro-Mes'!#REF!</f>
        <v>#REF!</v>
      </c>
      <c r="PUM7" s="120">
        <f>'[51]CRO2_Pro-Mes'!PUG3</f>
        <v>0</v>
      </c>
      <c r="PUN7" s="120" t="e">
        <f>'[51]CRO2_Pro-Mes'!#REF!</f>
        <v>#REF!</v>
      </c>
      <c r="PUO7" s="120">
        <f>'[51]CRO2_Pro-Mes'!PUI3</f>
        <v>0</v>
      </c>
      <c r="PUP7" s="120" t="e">
        <f>'[51]CRO2_Pro-Mes'!#REF!</f>
        <v>#REF!</v>
      </c>
      <c r="PUQ7" s="120">
        <f>'[51]CRO2_Pro-Mes'!PUK3</f>
        <v>0</v>
      </c>
      <c r="PUR7" s="120" t="e">
        <f>'[51]CRO2_Pro-Mes'!#REF!</f>
        <v>#REF!</v>
      </c>
      <c r="PUS7" s="120">
        <f>'[51]CRO2_Pro-Mes'!PUM3</f>
        <v>0</v>
      </c>
      <c r="PUT7" s="120" t="e">
        <f>'[51]CRO2_Pro-Mes'!#REF!</f>
        <v>#REF!</v>
      </c>
      <c r="PUU7" s="120">
        <f>'[51]CRO2_Pro-Mes'!PUO3</f>
        <v>0</v>
      </c>
      <c r="PUV7" s="120" t="e">
        <f>'[51]CRO2_Pro-Mes'!#REF!</f>
        <v>#REF!</v>
      </c>
      <c r="PUW7" s="120">
        <f>'[51]CRO2_Pro-Mes'!PUQ3</f>
        <v>0</v>
      </c>
      <c r="PUX7" s="120" t="e">
        <f>'[51]CRO2_Pro-Mes'!#REF!</f>
        <v>#REF!</v>
      </c>
      <c r="PUY7" s="120">
        <f>'[51]CRO2_Pro-Mes'!PUS3</f>
        <v>0</v>
      </c>
      <c r="PUZ7" s="120" t="e">
        <f>'[51]CRO2_Pro-Mes'!#REF!</f>
        <v>#REF!</v>
      </c>
      <c r="PVA7" s="120">
        <f>'[51]CRO2_Pro-Mes'!PUU3</f>
        <v>0</v>
      </c>
      <c r="PVB7" s="120" t="e">
        <f>'[51]CRO2_Pro-Mes'!#REF!</f>
        <v>#REF!</v>
      </c>
      <c r="PVC7" s="120">
        <f>'[51]CRO2_Pro-Mes'!PUW3</f>
        <v>0</v>
      </c>
      <c r="PVD7" s="120" t="e">
        <f>'[51]CRO2_Pro-Mes'!#REF!</f>
        <v>#REF!</v>
      </c>
      <c r="PVE7" s="120">
        <f>'[51]CRO2_Pro-Mes'!PUY3</f>
        <v>0</v>
      </c>
      <c r="PVF7" s="120" t="e">
        <f>'[51]CRO2_Pro-Mes'!#REF!</f>
        <v>#REF!</v>
      </c>
      <c r="PVG7" s="120">
        <f>'[51]CRO2_Pro-Mes'!PVA3</f>
        <v>0</v>
      </c>
      <c r="PVH7" s="120" t="e">
        <f>'[51]CRO2_Pro-Mes'!#REF!</f>
        <v>#REF!</v>
      </c>
      <c r="PVI7" s="120">
        <f>'[51]CRO2_Pro-Mes'!PVC3</f>
        <v>0</v>
      </c>
      <c r="PVJ7" s="120" t="e">
        <f>'[51]CRO2_Pro-Mes'!#REF!</f>
        <v>#REF!</v>
      </c>
      <c r="PVK7" s="120">
        <f>'[51]CRO2_Pro-Mes'!PVE3</f>
        <v>0</v>
      </c>
      <c r="PVL7" s="120" t="e">
        <f>'[51]CRO2_Pro-Mes'!#REF!</f>
        <v>#REF!</v>
      </c>
      <c r="PVM7" s="120">
        <f>'[51]CRO2_Pro-Mes'!PVG3</f>
        <v>0</v>
      </c>
      <c r="PVN7" s="120" t="e">
        <f>'[51]CRO2_Pro-Mes'!#REF!</f>
        <v>#REF!</v>
      </c>
      <c r="PVO7" s="120">
        <f>'[51]CRO2_Pro-Mes'!PVI3</f>
        <v>0</v>
      </c>
      <c r="PVP7" s="120" t="e">
        <f>'[51]CRO2_Pro-Mes'!#REF!</f>
        <v>#REF!</v>
      </c>
      <c r="PVQ7" s="120">
        <f>'[51]CRO2_Pro-Mes'!PVK3</f>
        <v>0</v>
      </c>
      <c r="PVR7" s="120" t="e">
        <f>'[51]CRO2_Pro-Mes'!#REF!</f>
        <v>#REF!</v>
      </c>
      <c r="PVS7" s="120">
        <f>'[51]CRO2_Pro-Mes'!PVM3</f>
        <v>0</v>
      </c>
      <c r="PVT7" s="120" t="e">
        <f>'[51]CRO2_Pro-Mes'!#REF!</f>
        <v>#REF!</v>
      </c>
      <c r="PVU7" s="120">
        <f>'[51]CRO2_Pro-Mes'!PVO3</f>
        <v>0</v>
      </c>
      <c r="PVV7" s="120" t="e">
        <f>'[51]CRO2_Pro-Mes'!#REF!</f>
        <v>#REF!</v>
      </c>
      <c r="PVW7" s="120">
        <f>'[51]CRO2_Pro-Mes'!PVQ3</f>
        <v>0</v>
      </c>
      <c r="PVX7" s="120" t="e">
        <f>'[51]CRO2_Pro-Mes'!#REF!</f>
        <v>#REF!</v>
      </c>
      <c r="PVY7" s="120">
        <f>'[51]CRO2_Pro-Mes'!PVS3</f>
        <v>0</v>
      </c>
      <c r="PVZ7" s="120" t="e">
        <f>'[51]CRO2_Pro-Mes'!#REF!</f>
        <v>#REF!</v>
      </c>
      <c r="PWA7" s="120">
        <f>'[51]CRO2_Pro-Mes'!PVU3</f>
        <v>0</v>
      </c>
      <c r="PWB7" s="120" t="e">
        <f>'[51]CRO2_Pro-Mes'!#REF!</f>
        <v>#REF!</v>
      </c>
      <c r="PWC7" s="120">
        <f>'[51]CRO2_Pro-Mes'!PVW3</f>
        <v>0</v>
      </c>
      <c r="PWD7" s="120" t="e">
        <f>'[51]CRO2_Pro-Mes'!#REF!</f>
        <v>#REF!</v>
      </c>
      <c r="PWE7" s="120">
        <f>'[51]CRO2_Pro-Mes'!PVY3</f>
        <v>0</v>
      </c>
      <c r="PWF7" s="120" t="e">
        <f>'[51]CRO2_Pro-Mes'!#REF!</f>
        <v>#REF!</v>
      </c>
      <c r="PWG7" s="120">
        <f>'[51]CRO2_Pro-Mes'!PWA3</f>
        <v>0</v>
      </c>
      <c r="PWH7" s="120" t="e">
        <f>'[51]CRO2_Pro-Mes'!#REF!</f>
        <v>#REF!</v>
      </c>
      <c r="PWI7" s="120">
        <f>'[51]CRO2_Pro-Mes'!PWC3</f>
        <v>0</v>
      </c>
      <c r="PWJ7" s="120" t="e">
        <f>'[51]CRO2_Pro-Mes'!#REF!</f>
        <v>#REF!</v>
      </c>
      <c r="PWK7" s="120">
        <f>'[51]CRO2_Pro-Mes'!PWE3</f>
        <v>0</v>
      </c>
      <c r="PWL7" s="120" t="e">
        <f>'[51]CRO2_Pro-Mes'!#REF!</f>
        <v>#REF!</v>
      </c>
      <c r="PWM7" s="120">
        <f>'[51]CRO2_Pro-Mes'!PWG3</f>
        <v>0</v>
      </c>
      <c r="PWN7" s="120" t="e">
        <f>'[51]CRO2_Pro-Mes'!#REF!</f>
        <v>#REF!</v>
      </c>
      <c r="PWO7" s="120">
        <f>'[51]CRO2_Pro-Mes'!PWI3</f>
        <v>0</v>
      </c>
      <c r="PWP7" s="120" t="e">
        <f>'[51]CRO2_Pro-Mes'!#REF!</f>
        <v>#REF!</v>
      </c>
      <c r="PWQ7" s="120">
        <f>'[51]CRO2_Pro-Mes'!PWK3</f>
        <v>0</v>
      </c>
      <c r="PWR7" s="120" t="e">
        <f>'[51]CRO2_Pro-Mes'!#REF!</f>
        <v>#REF!</v>
      </c>
      <c r="PWS7" s="120">
        <f>'[51]CRO2_Pro-Mes'!PWM3</f>
        <v>0</v>
      </c>
      <c r="PWT7" s="120" t="e">
        <f>'[51]CRO2_Pro-Mes'!#REF!</f>
        <v>#REF!</v>
      </c>
      <c r="PWU7" s="120">
        <f>'[51]CRO2_Pro-Mes'!PWO3</f>
        <v>0</v>
      </c>
      <c r="PWV7" s="120" t="e">
        <f>'[51]CRO2_Pro-Mes'!#REF!</f>
        <v>#REF!</v>
      </c>
      <c r="PWW7" s="120">
        <f>'[51]CRO2_Pro-Mes'!PWQ3</f>
        <v>0</v>
      </c>
      <c r="PWX7" s="120" t="e">
        <f>'[51]CRO2_Pro-Mes'!#REF!</f>
        <v>#REF!</v>
      </c>
      <c r="PWY7" s="120">
        <f>'[51]CRO2_Pro-Mes'!PWS3</f>
        <v>0</v>
      </c>
      <c r="PWZ7" s="120" t="e">
        <f>'[51]CRO2_Pro-Mes'!#REF!</f>
        <v>#REF!</v>
      </c>
      <c r="PXA7" s="120">
        <f>'[51]CRO2_Pro-Mes'!PWU3</f>
        <v>0</v>
      </c>
      <c r="PXB7" s="120" t="e">
        <f>'[51]CRO2_Pro-Mes'!#REF!</f>
        <v>#REF!</v>
      </c>
      <c r="PXC7" s="120">
        <f>'[51]CRO2_Pro-Mes'!PWW3</f>
        <v>0</v>
      </c>
      <c r="PXD7" s="120" t="e">
        <f>'[51]CRO2_Pro-Mes'!#REF!</f>
        <v>#REF!</v>
      </c>
      <c r="PXE7" s="120">
        <f>'[51]CRO2_Pro-Mes'!PWY3</f>
        <v>0</v>
      </c>
      <c r="PXF7" s="120" t="e">
        <f>'[51]CRO2_Pro-Mes'!#REF!</f>
        <v>#REF!</v>
      </c>
      <c r="PXG7" s="120">
        <f>'[51]CRO2_Pro-Mes'!PXA3</f>
        <v>0</v>
      </c>
      <c r="PXH7" s="120" t="e">
        <f>'[51]CRO2_Pro-Mes'!#REF!</f>
        <v>#REF!</v>
      </c>
      <c r="PXI7" s="120">
        <f>'[51]CRO2_Pro-Mes'!PXC3</f>
        <v>0</v>
      </c>
      <c r="PXJ7" s="120" t="e">
        <f>'[51]CRO2_Pro-Mes'!#REF!</f>
        <v>#REF!</v>
      </c>
      <c r="PXK7" s="120">
        <f>'[51]CRO2_Pro-Mes'!PXE3</f>
        <v>0</v>
      </c>
      <c r="PXL7" s="120" t="e">
        <f>'[51]CRO2_Pro-Mes'!#REF!</f>
        <v>#REF!</v>
      </c>
      <c r="PXM7" s="120">
        <f>'[51]CRO2_Pro-Mes'!PXG3</f>
        <v>0</v>
      </c>
      <c r="PXN7" s="120" t="e">
        <f>'[51]CRO2_Pro-Mes'!#REF!</f>
        <v>#REF!</v>
      </c>
      <c r="PXO7" s="120">
        <f>'[51]CRO2_Pro-Mes'!PXI3</f>
        <v>0</v>
      </c>
      <c r="PXP7" s="120" t="e">
        <f>'[51]CRO2_Pro-Mes'!#REF!</f>
        <v>#REF!</v>
      </c>
      <c r="PXQ7" s="120">
        <f>'[51]CRO2_Pro-Mes'!PXK3</f>
        <v>0</v>
      </c>
      <c r="PXR7" s="120" t="e">
        <f>'[51]CRO2_Pro-Mes'!#REF!</f>
        <v>#REF!</v>
      </c>
      <c r="PXS7" s="120">
        <f>'[51]CRO2_Pro-Mes'!PXM3</f>
        <v>0</v>
      </c>
      <c r="PXT7" s="120" t="e">
        <f>'[51]CRO2_Pro-Mes'!#REF!</f>
        <v>#REF!</v>
      </c>
      <c r="PXU7" s="120">
        <f>'[51]CRO2_Pro-Mes'!PXO3</f>
        <v>0</v>
      </c>
      <c r="PXV7" s="120" t="e">
        <f>'[51]CRO2_Pro-Mes'!#REF!</f>
        <v>#REF!</v>
      </c>
      <c r="PXW7" s="120">
        <f>'[51]CRO2_Pro-Mes'!PXQ3</f>
        <v>0</v>
      </c>
      <c r="PXX7" s="120" t="e">
        <f>'[51]CRO2_Pro-Mes'!#REF!</f>
        <v>#REF!</v>
      </c>
      <c r="PXY7" s="120">
        <f>'[51]CRO2_Pro-Mes'!PXS3</f>
        <v>0</v>
      </c>
      <c r="PXZ7" s="120" t="e">
        <f>'[51]CRO2_Pro-Mes'!#REF!</f>
        <v>#REF!</v>
      </c>
      <c r="PYA7" s="120">
        <f>'[51]CRO2_Pro-Mes'!PXU3</f>
        <v>0</v>
      </c>
      <c r="PYB7" s="120" t="e">
        <f>'[51]CRO2_Pro-Mes'!#REF!</f>
        <v>#REF!</v>
      </c>
      <c r="PYC7" s="120">
        <f>'[51]CRO2_Pro-Mes'!PXW3</f>
        <v>0</v>
      </c>
      <c r="PYD7" s="120" t="e">
        <f>'[51]CRO2_Pro-Mes'!#REF!</f>
        <v>#REF!</v>
      </c>
      <c r="PYE7" s="120">
        <f>'[51]CRO2_Pro-Mes'!PXY3</f>
        <v>0</v>
      </c>
      <c r="PYF7" s="120" t="e">
        <f>'[51]CRO2_Pro-Mes'!#REF!</f>
        <v>#REF!</v>
      </c>
      <c r="PYG7" s="120">
        <f>'[51]CRO2_Pro-Mes'!PYA3</f>
        <v>0</v>
      </c>
      <c r="PYH7" s="120" t="e">
        <f>'[51]CRO2_Pro-Mes'!#REF!</f>
        <v>#REF!</v>
      </c>
      <c r="PYI7" s="120">
        <f>'[51]CRO2_Pro-Mes'!PYC3</f>
        <v>0</v>
      </c>
      <c r="PYJ7" s="120" t="e">
        <f>'[51]CRO2_Pro-Mes'!#REF!</f>
        <v>#REF!</v>
      </c>
      <c r="PYK7" s="120">
        <f>'[51]CRO2_Pro-Mes'!PYE3</f>
        <v>0</v>
      </c>
      <c r="PYL7" s="120" t="e">
        <f>'[51]CRO2_Pro-Mes'!#REF!</f>
        <v>#REF!</v>
      </c>
      <c r="PYM7" s="120">
        <f>'[51]CRO2_Pro-Mes'!PYG3</f>
        <v>0</v>
      </c>
      <c r="PYN7" s="120" t="e">
        <f>'[51]CRO2_Pro-Mes'!#REF!</f>
        <v>#REF!</v>
      </c>
      <c r="PYO7" s="120">
        <f>'[51]CRO2_Pro-Mes'!PYI3</f>
        <v>0</v>
      </c>
      <c r="PYP7" s="120" t="e">
        <f>'[51]CRO2_Pro-Mes'!#REF!</f>
        <v>#REF!</v>
      </c>
      <c r="PYQ7" s="120">
        <f>'[51]CRO2_Pro-Mes'!PYK3</f>
        <v>0</v>
      </c>
      <c r="PYR7" s="120" t="e">
        <f>'[51]CRO2_Pro-Mes'!#REF!</f>
        <v>#REF!</v>
      </c>
      <c r="PYS7" s="120">
        <f>'[51]CRO2_Pro-Mes'!PYM3</f>
        <v>0</v>
      </c>
      <c r="PYT7" s="120" t="e">
        <f>'[51]CRO2_Pro-Mes'!#REF!</f>
        <v>#REF!</v>
      </c>
      <c r="PYU7" s="120">
        <f>'[51]CRO2_Pro-Mes'!PYO3</f>
        <v>0</v>
      </c>
      <c r="PYV7" s="120" t="e">
        <f>'[51]CRO2_Pro-Mes'!#REF!</f>
        <v>#REF!</v>
      </c>
      <c r="PYW7" s="120">
        <f>'[51]CRO2_Pro-Mes'!PYQ3</f>
        <v>0</v>
      </c>
      <c r="PYX7" s="120" t="e">
        <f>'[51]CRO2_Pro-Mes'!#REF!</f>
        <v>#REF!</v>
      </c>
      <c r="PYY7" s="120">
        <f>'[51]CRO2_Pro-Mes'!PYS3</f>
        <v>0</v>
      </c>
      <c r="PYZ7" s="120" t="e">
        <f>'[51]CRO2_Pro-Mes'!#REF!</f>
        <v>#REF!</v>
      </c>
      <c r="PZA7" s="120">
        <f>'[51]CRO2_Pro-Mes'!PYU3</f>
        <v>0</v>
      </c>
      <c r="PZB7" s="120" t="e">
        <f>'[51]CRO2_Pro-Mes'!#REF!</f>
        <v>#REF!</v>
      </c>
      <c r="PZC7" s="120">
        <f>'[51]CRO2_Pro-Mes'!PYW3</f>
        <v>0</v>
      </c>
      <c r="PZD7" s="120" t="e">
        <f>'[51]CRO2_Pro-Mes'!#REF!</f>
        <v>#REF!</v>
      </c>
      <c r="PZE7" s="120">
        <f>'[51]CRO2_Pro-Mes'!PYY3</f>
        <v>0</v>
      </c>
      <c r="PZF7" s="120" t="e">
        <f>'[51]CRO2_Pro-Mes'!#REF!</f>
        <v>#REF!</v>
      </c>
      <c r="PZG7" s="120">
        <f>'[51]CRO2_Pro-Mes'!PZA3</f>
        <v>0</v>
      </c>
      <c r="PZH7" s="120" t="e">
        <f>'[51]CRO2_Pro-Mes'!#REF!</f>
        <v>#REF!</v>
      </c>
      <c r="PZI7" s="120">
        <f>'[51]CRO2_Pro-Mes'!PZC3</f>
        <v>0</v>
      </c>
      <c r="PZJ7" s="120" t="e">
        <f>'[51]CRO2_Pro-Mes'!#REF!</f>
        <v>#REF!</v>
      </c>
      <c r="PZK7" s="120">
        <f>'[51]CRO2_Pro-Mes'!PZE3</f>
        <v>0</v>
      </c>
      <c r="PZL7" s="120" t="e">
        <f>'[51]CRO2_Pro-Mes'!#REF!</f>
        <v>#REF!</v>
      </c>
      <c r="PZM7" s="120">
        <f>'[51]CRO2_Pro-Mes'!PZG3</f>
        <v>0</v>
      </c>
      <c r="PZN7" s="120" t="e">
        <f>'[51]CRO2_Pro-Mes'!#REF!</f>
        <v>#REF!</v>
      </c>
      <c r="PZO7" s="120">
        <f>'[51]CRO2_Pro-Mes'!PZI3</f>
        <v>0</v>
      </c>
      <c r="PZP7" s="120" t="e">
        <f>'[51]CRO2_Pro-Mes'!#REF!</f>
        <v>#REF!</v>
      </c>
      <c r="PZQ7" s="120">
        <f>'[51]CRO2_Pro-Mes'!PZK3</f>
        <v>0</v>
      </c>
      <c r="PZR7" s="120" t="e">
        <f>'[51]CRO2_Pro-Mes'!#REF!</f>
        <v>#REF!</v>
      </c>
      <c r="PZS7" s="120">
        <f>'[51]CRO2_Pro-Mes'!PZM3</f>
        <v>0</v>
      </c>
      <c r="PZT7" s="120" t="e">
        <f>'[51]CRO2_Pro-Mes'!#REF!</f>
        <v>#REF!</v>
      </c>
      <c r="PZU7" s="120">
        <f>'[51]CRO2_Pro-Mes'!PZO3</f>
        <v>0</v>
      </c>
      <c r="PZV7" s="120" t="e">
        <f>'[51]CRO2_Pro-Mes'!#REF!</f>
        <v>#REF!</v>
      </c>
      <c r="PZW7" s="120">
        <f>'[51]CRO2_Pro-Mes'!PZQ3</f>
        <v>0</v>
      </c>
      <c r="PZX7" s="120" t="e">
        <f>'[51]CRO2_Pro-Mes'!#REF!</f>
        <v>#REF!</v>
      </c>
      <c r="PZY7" s="120">
        <f>'[51]CRO2_Pro-Mes'!PZS3</f>
        <v>0</v>
      </c>
      <c r="PZZ7" s="120" t="e">
        <f>'[51]CRO2_Pro-Mes'!#REF!</f>
        <v>#REF!</v>
      </c>
      <c r="QAA7" s="120">
        <f>'[51]CRO2_Pro-Mes'!PZU3</f>
        <v>0</v>
      </c>
      <c r="QAB7" s="120" t="e">
        <f>'[51]CRO2_Pro-Mes'!#REF!</f>
        <v>#REF!</v>
      </c>
      <c r="QAC7" s="120">
        <f>'[51]CRO2_Pro-Mes'!PZW3</f>
        <v>0</v>
      </c>
      <c r="QAD7" s="120" t="e">
        <f>'[51]CRO2_Pro-Mes'!#REF!</f>
        <v>#REF!</v>
      </c>
      <c r="QAE7" s="120">
        <f>'[51]CRO2_Pro-Mes'!PZY3</f>
        <v>0</v>
      </c>
      <c r="QAF7" s="120" t="e">
        <f>'[51]CRO2_Pro-Mes'!#REF!</f>
        <v>#REF!</v>
      </c>
      <c r="QAG7" s="120">
        <f>'[51]CRO2_Pro-Mes'!QAA3</f>
        <v>0</v>
      </c>
      <c r="QAH7" s="120" t="e">
        <f>'[51]CRO2_Pro-Mes'!#REF!</f>
        <v>#REF!</v>
      </c>
      <c r="QAI7" s="120">
        <f>'[51]CRO2_Pro-Mes'!QAC3</f>
        <v>0</v>
      </c>
      <c r="QAJ7" s="120" t="e">
        <f>'[51]CRO2_Pro-Mes'!#REF!</f>
        <v>#REF!</v>
      </c>
      <c r="QAK7" s="120">
        <f>'[51]CRO2_Pro-Mes'!QAE3</f>
        <v>0</v>
      </c>
      <c r="QAL7" s="120" t="e">
        <f>'[51]CRO2_Pro-Mes'!#REF!</f>
        <v>#REF!</v>
      </c>
      <c r="QAM7" s="120">
        <f>'[51]CRO2_Pro-Mes'!QAG3</f>
        <v>0</v>
      </c>
      <c r="QAN7" s="120" t="e">
        <f>'[51]CRO2_Pro-Mes'!#REF!</f>
        <v>#REF!</v>
      </c>
      <c r="QAO7" s="120">
        <f>'[51]CRO2_Pro-Mes'!QAI3</f>
        <v>0</v>
      </c>
      <c r="QAP7" s="120" t="e">
        <f>'[51]CRO2_Pro-Mes'!#REF!</f>
        <v>#REF!</v>
      </c>
      <c r="QAQ7" s="120">
        <f>'[51]CRO2_Pro-Mes'!QAK3</f>
        <v>0</v>
      </c>
      <c r="QAR7" s="120" t="e">
        <f>'[51]CRO2_Pro-Mes'!#REF!</f>
        <v>#REF!</v>
      </c>
      <c r="QAS7" s="120">
        <f>'[51]CRO2_Pro-Mes'!QAM3</f>
        <v>0</v>
      </c>
      <c r="QAT7" s="120" t="e">
        <f>'[51]CRO2_Pro-Mes'!#REF!</f>
        <v>#REF!</v>
      </c>
      <c r="QAU7" s="120">
        <f>'[51]CRO2_Pro-Mes'!QAO3</f>
        <v>0</v>
      </c>
      <c r="QAV7" s="120" t="e">
        <f>'[51]CRO2_Pro-Mes'!#REF!</f>
        <v>#REF!</v>
      </c>
      <c r="QAW7" s="120">
        <f>'[51]CRO2_Pro-Mes'!QAQ3</f>
        <v>0</v>
      </c>
      <c r="QAX7" s="120" t="e">
        <f>'[51]CRO2_Pro-Mes'!#REF!</f>
        <v>#REF!</v>
      </c>
      <c r="QAY7" s="120">
        <f>'[51]CRO2_Pro-Mes'!QAS3</f>
        <v>0</v>
      </c>
      <c r="QAZ7" s="120" t="e">
        <f>'[51]CRO2_Pro-Mes'!#REF!</f>
        <v>#REF!</v>
      </c>
      <c r="QBA7" s="120">
        <f>'[51]CRO2_Pro-Mes'!QAU3</f>
        <v>0</v>
      </c>
      <c r="QBB7" s="120" t="e">
        <f>'[51]CRO2_Pro-Mes'!#REF!</f>
        <v>#REF!</v>
      </c>
      <c r="QBC7" s="120">
        <f>'[51]CRO2_Pro-Mes'!QAW3</f>
        <v>0</v>
      </c>
      <c r="QBD7" s="120" t="e">
        <f>'[51]CRO2_Pro-Mes'!#REF!</f>
        <v>#REF!</v>
      </c>
      <c r="QBE7" s="120">
        <f>'[51]CRO2_Pro-Mes'!QAY3</f>
        <v>0</v>
      </c>
      <c r="QBF7" s="120" t="e">
        <f>'[51]CRO2_Pro-Mes'!#REF!</f>
        <v>#REF!</v>
      </c>
      <c r="QBG7" s="120">
        <f>'[51]CRO2_Pro-Mes'!QBA3</f>
        <v>0</v>
      </c>
      <c r="QBH7" s="120" t="e">
        <f>'[51]CRO2_Pro-Mes'!#REF!</f>
        <v>#REF!</v>
      </c>
      <c r="QBI7" s="120">
        <f>'[51]CRO2_Pro-Mes'!QBC3</f>
        <v>0</v>
      </c>
      <c r="QBJ7" s="120" t="e">
        <f>'[51]CRO2_Pro-Mes'!#REF!</f>
        <v>#REF!</v>
      </c>
      <c r="QBK7" s="120">
        <f>'[51]CRO2_Pro-Mes'!QBE3</f>
        <v>0</v>
      </c>
      <c r="QBL7" s="120" t="e">
        <f>'[51]CRO2_Pro-Mes'!#REF!</f>
        <v>#REF!</v>
      </c>
      <c r="QBM7" s="120">
        <f>'[51]CRO2_Pro-Mes'!QBG3</f>
        <v>0</v>
      </c>
      <c r="QBN7" s="120" t="e">
        <f>'[51]CRO2_Pro-Mes'!#REF!</f>
        <v>#REF!</v>
      </c>
      <c r="QBO7" s="120">
        <f>'[51]CRO2_Pro-Mes'!QBI3</f>
        <v>0</v>
      </c>
      <c r="QBP7" s="120" t="e">
        <f>'[51]CRO2_Pro-Mes'!#REF!</f>
        <v>#REF!</v>
      </c>
      <c r="QBQ7" s="120">
        <f>'[51]CRO2_Pro-Mes'!QBK3</f>
        <v>0</v>
      </c>
      <c r="QBR7" s="120" t="e">
        <f>'[51]CRO2_Pro-Mes'!#REF!</f>
        <v>#REF!</v>
      </c>
      <c r="QBS7" s="120">
        <f>'[51]CRO2_Pro-Mes'!QBM3</f>
        <v>0</v>
      </c>
      <c r="QBT7" s="120" t="e">
        <f>'[51]CRO2_Pro-Mes'!#REF!</f>
        <v>#REF!</v>
      </c>
      <c r="QBU7" s="120">
        <f>'[51]CRO2_Pro-Mes'!QBO3</f>
        <v>0</v>
      </c>
      <c r="QBV7" s="120" t="e">
        <f>'[51]CRO2_Pro-Mes'!#REF!</f>
        <v>#REF!</v>
      </c>
      <c r="QBW7" s="120">
        <f>'[51]CRO2_Pro-Mes'!QBQ3</f>
        <v>0</v>
      </c>
      <c r="QBX7" s="120" t="e">
        <f>'[51]CRO2_Pro-Mes'!#REF!</f>
        <v>#REF!</v>
      </c>
      <c r="QBY7" s="120">
        <f>'[51]CRO2_Pro-Mes'!QBS3</f>
        <v>0</v>
      </c>
      <c r="QBZ7" s="120" t="e">
        <f>'[51]CRO2_Pro-Mes'!#REF!</f>
        <v>#REF!</v>
      </c>
      <c r="QCA7" s="120">
        <f>'[51]CRO2_Pro-Mes'!QBU3</f>
        <v>0</v>
      </c>
      <c r="QCB7" s="120" t="e">
        <f>'[51]CRO2_Pro-Mes'!#REF!</f>
        <v>#REF!</v>
      </c>
      <c r="QCC7" s="120">
        <f>'[51]CRO2_Pro-Mes'!QBW3</f>
        <v>0</v>
      </c>
      <c r="QCD7" s="120" t="e">
        <f>'[51]CRO2_Pro-Mes'!#REF!</f>
        <v>#REF!</v>
      </c>
      <c r="QCE7" s="120">
        <f>'[51]CRO2_Pro-Mes'!QBY3</f>
        <v>0</v>
      </c>
      <c r="QCF7" s="120" t="e">
        <f>'[51]CRO2_Pro-Mes'!#REF!</f>
        <v>#REF!</v>
      </c>
      <c r="QCG7" s="120">
        <f>'[51]CRO2_Pro-Mes'!QCA3</f>
        <v>0</v>
      </c>
      <c r="QCH7" s="120" t="e">
        <f>'[51]CRO2_Pro-Mes'!#REF!</f>
        <v>#REF!</v>
      </c>
      <c r="QCI7" s="120">
        <f>'[51]CRO2_Pro-Mes'!QCC3</f>
        <v>0</v>
      </c>
      <c r="QCJ7" s="120" t="e">
        <f>'[51]CRO2_Pro-Mes'!#REF!</f>
        <v>#REF!</v>
      </c>
      <c r="QCK7" s="120">
        <f>'[51]CRO2_Pro-Mes'!QCE3</f>
        <v>0</v>
      </c>
      <c r="QCL7" s="120" t="e">
        <f>'[51]CRO2_Pro-Mes'!#REF!</f>
        <v>#REF!</v>
      </c>
      <c r="QCM7" s="120">
        <f>'[51]CRO2_Pro-Mes'!QCG3</f>
        <v>0</v>
      </c>
      <c r="QCN7" s="120" t="e">
        <f>'[51]CRO2_Pro-Mes'!#REF!</f>
        <v>#REF!</v>
      </c>
      <c r="QCO7" s="120">
        <f>'[51]CRO2_Pro-Mes'!QCI3</f>
        <v>0</v>
      </c>
      <c r="QCP7" s="120" t="e">
        <f>'[51]CRO2_Pro-Mes'!#REF!</f>
        <v>#REF!</v>
      </c>
      <c r="QCQ7" s="120">
        <f>'[51]CRO2_Pro-Mes'!QCK3</f>
        <v>0</v>
      </c>
      <c r="QCR7" s="120" t="e">
        <f>'[51]CRO2_Pro-Mes'!#REF!</f>
        <v>#REF!</v>
      </c>
      <c r="QCS7" s="120">
        <f>'[51]CRO2_Pro-Mes'!QCM3</f>
        <v>0</v>
      </c>
      <c r="QCT7" s="120" t="e">
        <f>'[51]CRO2_Pro-Mes'!#REF!</f>
        <v>#REF!</v>
      </c>
      <c r="QCU7" s="120">
        <f>'[51]CRO2_Pro-Mes'!QCO3</f>
        <v>0</v>
      </c>
      <c r="QCV7" s="120" t="e">
        <f>'[51]CRO2_Pro-Mes'!#REF!</f>
        <v>#REF!</v>
      </c>
      <c r="QCW7" s="120">
        <f>'[51]CRO2_Pro-Mes'!QCQ3</f>
        <v>0</v>
      </c>
      <c r="QCX7" s="120" t="e">
        <f>'[51]CRO2_Pro-Mes'!#REF!</f>
        <v>#REF!</v>
      </c>
      <c r="QCY7" s="120">
        <f>'[51]CRO2_Pro-Mes'!QCS3</f>
        <v>0</v>
      </c>
      <c r="QCZ7" s="120" t="e">
        <f>'[51]CRO2_Pro-Mes'!#REF!</f>
        <v>#REF!</v>
      </c>
      <c r="QDA7" s="120">
        <f>'[51]CRO2_Pro-Mes'!QCU3</f>
        <v>0</v>
      </c>
      <c r="QDB7" s="120" t="e">
        <f>'[51]CRO2_Pro-Mes'!#REF!</f>
        <v>#REF!</v>
      </c>
      <c r="QDC7" s="120">
        <f>'[51]CRO2_Pro-Mes'!QCW3</f>
        <v>0</v>
      </c>
      <c r="QDD7" s="120" t="e">
        <f>'[51]CRO2_Pro-Mes'!#REF!</f>
        <v>#REF!</v>
      </c>
      <c r="QDE7" s="120">
        <f>'[51]CRO2_Pro-Mes'!QCY3</f>
        <v>0</v>
      </c>
      <c r="QDF7" s="120" t="e">
        <f>'[51]CRO2_Pro-Mes'!#REF!</f>
        <v>#REF!</v>
      </c>
      <c r="QDG7" s="120">
        <f>'[51]CRO2_Pro-Mes'!QDA3</f>
        <v>0</v>
      </c>
      <c r="QDH7" s="120" t="e">
        <f>'[51]CRO2_Pro-Mes'!#REF!</f>
        <v>#REF!</v>
      </c>
      <c r="QDI7" s="120">
        <f>'[51]CRO2_Pro-Mes'!QDC3</f>
        <v>0</v>
      </c>
      <c r="QDJ7" s="120" t="e">
        <f>'[51]CRO2_Pro-Mes'!#REF!</f>
        <v>#REF!</v>
      </c>
      <c r="QDK7" s="120">
        <f>'[51]CRO2_Pro-Mes'!QDE3</f>
        <v>0</v>
      </c>
      <c r="QDL7" s="120" t="e">
        <f>'[51]CRO2_Pro-Mes'!#REF!</f>
        <v>#REF!</v>
      </c>
      <c r="QDM7" s="120">
        <f>'[51]CRO2_Pro-Mes'!QDG3</f>
        <v>0</v>
      </c>
      <c r="QDN7" s="120" t="e">
        <f>'[51]CRO2_Pro-Mes'!#REF!</f>
        <v>#REF!</v>
      </c>
      <c r="QDO7" s="120">
        <f>'[51]CRO2_Pro-Mes'!QDI3</f>
        <v>0</v>
      </c>
      <c r="QDP7" s="120" t="e">
        <f>'[51]CRO2_Pro-Mes'!#REF!</f>
        <v>#REF!</v>
      </c>
      <c r="QDQ7" s="120">
        <f>'[51]CRO2_Pro-Mes'!QDK3</f>
        <v>0</v>
      </c>
      <c r="QDR7" s="120" t="e">
        <f>'[51]CRO2_Pro-Mes'!#REF!</f>
        <v>#REF!</v>
      </c>
      <c r="QDS7" s="120">
        <f>'[51]CRO2_Pro-Mes'!QDM3</f>
        <v>0</v>
      </c>
      <c r="QDT7" s="120" t="e">
        <f>'[51]CRO2_Pro-Mes'!#REF!</f>
        <v>#REF!</v>
      </c>
      <c r="QDU7" s="120">
        <f>'[51]CRO2_Pro-Mes'!QDO3</f>
        <v>0</v>
      </c>
      <c r="QDV7" s="120" t="e">
        <f>'[51]CRO2_Pro-Mes'!#REF!</f>
        <v>#REF!</v>
      </c>
      <c r="QDW7" s="120">
        <f>'[51]CRO2_Pro-Mes'!QDQ3</f>
        <v>0</v>
      </c>
      <c r="QDX7" s="120" t="e">
        <f>'[51]CRO2_Pro-Mes'!#REF!</f>
        <v>#REF!</v>
      </c>
      <c r="QDY7" s="120">
        <f>'[51]CRO2_Pro-Mes'!QDS3</f>
        <v>0</v>
      </c>
      <c r="QDZ7" s="120" t="e">
        <f>'[51]CRO2_Pro-Mes'!#REF!</f>
        <v>#REF!</v>
      </c>
      <c r="QEA7" s="120">
        <f>'[51]CRO2_Pro-Mes'!QDU3</f>
        <v>0</v>
      </c>
      <c r="QEB7" s="120" t="e">
        <f>'[51]CRO2_Pro-Mes'!#REF!</f>
        <v>#REF!</v>
      </c>
      <c r="QEC7" s="120">
        <f>'[51]CRO2_Pro-Mes'!QDW3</f>
        <v>0</v>
      </c>
      <c r="QED7" s="120" t="e">
        <f>'[51]CRO2_Pro-Mes'!#REF!</f>
        <v>#REF!</v>
      </c>
      <c r="QEE7" s="120">
        <f>'[51]CRO2_Pro-Mes'!QDY3</f>
        <v>0</v>
      </c>
      <c r="QEF7" s="120" t="e">
        <f>'[51]CRO2_Pro-Mes'!#REF!</f>
        <v>#REF!</v>
      </c>
      <c r="QEG7" s="120">
        <f>'[51]CRO2_Pro-Mes'!QEA3</f>
        <v>0</v>
      </c>
      <c r="QEH7" s="120" t="e">
        <f>'[51]CRO2_Pro-Mes'!#REF!</f>
        <v>#REF!</v>
      </c>
      <c r="QEI7" s="120">
        <f>'[51]CRO2_Pro-Mes'!QEC3</f>
        <v>0</v>
      </c>
      <c r="QEJ7" s="120" t="e">
        <f>'[51]CRO2_Pro-Mes'!#REF!</f>
        <v>#REF!</v>
      </c>
      <c r="QEK7" s="120">
        <f>'[51]CRO2_Pro-Mes'!QEE3</f>
        <v>0</v>
      </c>
      <c r="QEL7" s="120" t="e">
        <f>'[51]CRO2_Pro-Mes'!#REF!</f>
        <v>#REF!</v>
      </c>
      <c r="QEM7" s="120">
        <f>'[51]CRO2_Pro-Mes'!QEG3</f>
        <v>0</v>
      </c>
      <c r="QEN7" s="120" t="e">
        <f>'[51]CRO2_Pro-Mes'!#REF!</f>
        <v>#REF!</v>
      </c>
      <c r="QEO7" s="120">
        <f>'[51]CRO2_Pro-Mes'!QEI3</f>
        <v>0</v>
      </c>
      <c r="QEP7" s="120" t="e">
        <f>'[51]CRO2_Pro-Mes'!#REF!</f>
        <v>#REF!</v>
      </c>
      <c r="QEQ7" s="120">
        <f>'[51]CRO2_Pro-Mes'!QEK3</f>
        <v>0</v>
      </c>
      <c r="QER7" s="120" t="e">
        <f>'[51]CRO2_Pro-Mes'!#REF!</f>
        <v>#REF!</v>
      </c>
      <c r="QES7" s="120">
        <f>'[51]CRO2_Pro-Mes'!QEM3</f>
        <v>0</v>
      </c>
      <c r="QET7" s="120" t="e">
        <f>'[51]CRO2_Pro-Mes'!#REF!</f>
        <v>#REF!</v>
      </c>
      <c r="QEU7" s="120">
        <f>'[51]CRO2_Pro-Mes'!QEO3</f>
        <v>0</v>
      </c>
      <c r="QEV7" s="120" t="e">
        <f>'[51]CRO2_Pro-Mes'!#REF!</f>
        <v>#REF!</v>
      </c>
      <c r="QEW7" s="120">
        <f>'[51]CRO2_Pro-Mes'!QEQ3</f>
        <v>0</v>
      </c>
      <c r="QEX7" s="120" t="e">
        <f>'[51]CRO2_Pro-Mes'!#REF!</f>
        <v>#REF!</v>
      </c>
      <c r="QEY7" s="120">
        <f>'[51]CRO2_Pro-Mes'!QES3</f>
        <v>0</v>
      </c>
      <c r="QEZ7" s="120" t="e">
        <f>'[51]CRO2_Pro-Mes'!#REF!</f>
        <v>#REF!</v>
      </c>
      <c r="QFA7" s="120">
        <f>'[51]CRO2_Pro-Mes'!QEU3</f>
        <v>0</v>
      </c>
      <c r="QFB7" s="120" t="e">
        <f>'[51]CRO2_Pro-Mes'!#REF!</f>
        <v>#REF!</v>
      </c>
      <c r="QFC7" s="120">
        <f>'[51]CRO2_Pro-Mes'!QEW3</f>
        <v>0</v>
      </c>
      <c r="QFD7" s="120" t="e">
        <f>'[51]CRO2_Pro-Mes'!#REF!</f>
        <v>#REF!</v>
      </c>
      <c r="QFE7" s="120">
        <f>'[51]CRO2_Pro-Mes'!QEY3</f>
        <v>0</v>
      </c>
      <c r="QFF7" s="120" t="e">
        <f>'[51]CRO2_Pro-Mes'!#REF!</f>
        <v>#REF!</v>
      </c>
      <c r="QFG7" s="120">
        <f>'[51]CRO2_Pro-Mes'!QFA3</f>
        <v>0</v>
      </c>
      <c r="QFH7" s="120" t="e">
        <f>'[51]CRO2_Pro-Mes'!#REF!</f>
        <v>#REF!</v>
      </c>
      <c r="QFI7" s="120">
        <f>'[51]CRO2_Pro-Mes'!QFC3</f>
        <v>0</v>
      </c>
      <c r="QFJ7" s="120" t="e">
        <f>'[51]CRO2_Pro-Mes'!#REF!</f>
        <v>#REF!</v>
      </c>
      <c r="QFK7" s="120">
        <f>'[51]CRO2_Pro-Mes'!QFE3</f>
        <v>0</v>
      </c>
      <c r="QFL7" s="120" t="e">
        <f>'[51]CRO2_Pro-Mes'!#REF!</f>
        <v>#REF!</v>
      </c>
      <c r="QFM7" s="120">
        <f>'[51]CRO2_Pro-Mes'!QFG3</f>
        <v>0</v>
      </c>
      <c r="QFN7" s="120" t="e">
        <f>'[51]CRO2_Pro-Mes'!#REF!</f>
        <v>#REF!</v>
      </c>
      <c r="QFO7" s="120">
        <f>'[51]CRO2_Pro-Mes'!QFI3</f>
        <v>0</v>
      </c>
      <c r="QFP7" s="120" t="e">
        <f>'[51]CRO2_Pro-Mes'!#REF!</f>
        <v>#REF!</v>
      </c>
      <c r="QFQ7" s="120">
        <f>'[51]CRO2_Pro-Mes'!QFK3</f>
        <v>0</v>
      </c>
      <c r="QFR7" s="120" t="e">
        <f>'[51]CRO2_Pro-Mes'!#REF!</f>
        <v>#REF!</v>
      </c>
      <c r="QFS7" s="120">
        <f>'[51]CRO2_Pro-Mes'!QFM3</f>
        <v>0</v>
      </c>
      <c r="QFT7" s="120" t="e">
        <f>'[51]CRO2_Pro-Mes'!#REF!</f>
        <v>#REF!</v>
      </c>
      <c r="QFU7" s="120">
        <f>'[51]CRO2_Pro-Mes'!QFO3</f>
        <v>0</v>
      </c>
      <c r="QFV7" s="120" t="e">
        <f>'[51]CRO2_Pro-Mes'!#REF!</f>
        <v>#REF!</v>
      </c>
      <c r="QFW7" s="120">
        <f>'[51]CRO2_Pro-Mes'!QFQ3</f>
        <v>0</v>
      </c>
      <c r="QFX7" s="120" t="e">
        <f>'[51]CRO2_Pro-Mes'!#REF!</f>
        <v>#REF!</v>
      </c>
      <c r="QFY7" s="120">
        <f>'[51]CRO2_Pro-Mes'!QFS3</f>
        <v>0</v>
      </c>
      <c r="QFZ7" s="120" t="e">
        <f>'[51]CRO2_Pro-Mes'!#REF!</f>
        <v>#REF!</v>
      </c>
      <c r="QGA7" s="120">
        <f>'[51]CRO2_Pro-Mes'!QFU3</f>
        <v>0</v>
      </c>
      <c r="QGB7" s="120" t="e">
        <f>'[51]CRO2_Pro-Mes'!#REF!</f>
        <v>#REF!</v>
      </c>
      <c r="QGC7" s="120">
        <f>'[51]CRO2_Pro-Mes'!QFW3</f>
        <v>0</v>
      </c>
      <c r="QGD7" s="120" t="e">
        <f>'[51]CRO2_Pro-Mes'!#REF!</f>
        <v>#REF!</v>
      </c>
      <c r="QGE7" s="120">
        <f>'[51]CRO2_Pro-Mes'!QFY3</f>
        <v>0</v>
      </c>
      <c r="QGF7" s="120" t="e">
        <f>'[51]CRO2_Pro-Mes'!#REF!</f>
        <v>#REF!</v>
      </c>
      <c r="QGG7" s="120">
        <f>'[51]CRO2_Pro-Mes'!QGA3</f>
        <v>0</v>
      </c>
      <c r="QGH7" s="120" t="e">
        <f>'[51]CRO2_Pro-Mes'!#REF!</f>
        <v>#REF!</v>
      </c>
      <c r="QGI7" s="120">
        <f>'[51]CRO2_Pro-Mes'!QGC3</f>
        <v>0</v>
      </c>
      <c r="QGJ7" s="120" t="e">
        <f>'[51]CRO2_Pro-Mes'!#REF!</f>
        <v>#REF!</v>
      </c>
      <c r="QGK7" s="120">
        <f>'[51]CRO2_Pro-Mes'!QGE3</f>
        <v>0</v>
      </c>
      <c r="QGL7" s="120" t="e">
        <f>'[51]CRO2_Pro-Mes'!#REF!</f>
        <v>#REF!</v>
      </c>
      <c r="QGM7" s="120">
        <f>'[51]CRO2_Pro-Mes'!QGG3</f>
        <v>0</v>
      </c>
      <c r="QGN7" s="120" t="e">
        <f>'[51]CRO2_Pro-Mes'!#REF!</f>
        <v>#REF!</v>
      </c>
      <c r="QGO7" s="120">
        <f>'[51]CRO2_Pro-Mes'!QGI3</f>
        <v>0</v>
      </c>
      <c r="QGP7" s="120" t="e">
        <f>'[51]CRO2_Pro-Mes'!#REF!</f>
        <v>#REF!</v>
      </c>
      <c r="QGQ7" s="120">
        <f>'[51]CRO2_Pro-Mes'!QGK3</f>
        <v>0</v>
      </c>
      <c r="QGR7" s="120" t="e">
        <f>'[51]CRO2_Pro-Mes'!#REF!</f>
        <v>#REF!</v>
      </c>
      <c r="QGS7" s="120">
        <f>'[51]CRO2_Pro-Mes'!QGM3</f>
        <v>0</v>
      </c>
      <c r="QGT7" s="120" t="e">
        <f>'[51]CRO2_Pro-Mes'!#REF!</f>
        <v>#REF!</v>
      </c>
      <c r="QGU7" s="120">
        <f>'[51]CRO2_Pro-Mes'!QGO3</f>
        <v>0</v>
      </c>
      <c r="QGV7" s="120" t="e">
        <f>'[51]CRO2_Pro-Mes'!#REF!</f>
        <v>#REF!</v>
      </c>
      <c r="QGW7" s="120">
        <f>'[51]CRO2_Pro-Mes'!QGQ3</f>
        <v>0</v>
      </c>
      <c r="QGX7" s="120" t="e">
        <f>'[51]CRO2_Pro-Mes'!#REF!</f>
        <v>#REF!</v>
      </c>
      <c r="QGY7" s="120">
        <f>'[51]CRO2_Pro-Mes'!QGS3</f>
        <v>0</v>
      </c>
      <c r="QGZ7" s="120" t="e">
        <f>'[51]CRO2_Pro-Mes'!#REF!</f>
        <v>#REF!</v>
      </c>
      <c r="QHA7" s="120">
        <f>'[51]CRO2_Pro-Mes'!QGU3</f>
        <v>0</v>
      </c>
      <c r="QHB7" s="120" t="e">
        <f>'[51]CRO2_Pro-Mes'!#REF!</f>
        <v>#REF!</v>
      </c>
      <c r="QHC7" s="120">
        <f>'[51]CRO2_Pro-Mes'!QGW3</f>
        <v>0</v>
      </c>
      <c r="QHD7" s="120" t="e">
        <f>'[51]CRO2_Pro-Mes'!#REF!</f>
        <v>#REF!</v>
      </c>
      <c r="QHE7" s="120">
        <f>'[51]CRO2_Pro-Mes'!QGY3</f>
        <v>0</v>
      </c>
      <c r="QHF7" s="120" t="e">
        <f>'[51]CRO2_Pro-Mes'!#REF!</f>
        <v>#REF!</v>
      </c>
      <c r="QHG7" s="120">
        <f>'[51]CRO2_Pro-Mes'!QHA3</f>
        <v>0</v>
      </c>
      <c r="QHH7" s="120" t="e">
        <f>'[51]CRO2_Pro-Mes'!#REF!</f>
        <v>#REF!</v>
      </c>
      <c r="QHI7" s="120">
        <f>'[51]CRO2_Pro-Mes'!QHC3</f>
        <v>0</v>
      </c>
      <c r="QHJ7" s="120" t="e">
        <f>'[51]CRO2_Pro-Mes'!#REF!</f>
        <v>#REF!</v>
      </c>
      <c r="QHK7" s="120">
        <f>'[51]CRO2_Pro-Mes'!QHE3</f>
        <v>0</v>
      </c>
      <c r="QHL7" s="120" t="e">
        <f>'[51]CRO2_Pro-Mes'!#REF!</f>
        <v>#REF!</v>
      </c>
      <c r="QHM7" s="120">
        <f>'[51]CRO2_Pro-Mes'!QHG3</f>
        <v>0</v>
      </c>
      <c r="QHN7" s="120" t="e">
        <f>'[51]CRO2_Pro-Mes'!#REF!</f>
        <v>#REF!</v>
      </c>
      <c r="QHO7" s="120">
        <f>'[51]CRO2_Pro-Mes'!QHI3</f>
        <v>0</v>
      </c>
      <c r="QHP7" s="120" t="e">
        <f>'[51]CRO2_Pro-Mes'!#REF!</f>
        <v>#REF!</v>
      </c>
      <c r="QHQ7" s="120">
        <f>'[51]CRO2_Pro-Mes'!QHK3</f>
        <v>0</v>
      </c>
      <c r="QHR7" s="120" t="e">
        <f>'[51]CRO2_Pro-Mes'!#REF!</f>
        <v>#REF!</v>
      </c>
      <c r="QHS7" s="120">
        <f>'[51]CRO2_Pro-Mes'!QHM3</f>
        <v>0</v>
      </c>
      <c r="QHT7" s="120" t="e">
        <f>'[51]CRO2_Pro-Mes'!#REF!</f>
        <v>#REF!</v>
      </c>
      <c r="QHU7" s="120">
        <f>'[51]CRO2_Pro-Mes'!QHO3</f>
        <v>0</v>
      </c>
      <c r="QHV7" s="120" t="e">
        <f>'[51]CRO2_Pro-Mes'!#REF!</f>
        <v>#REF!</v>
      </c>
      <c r="QHW7" s="120">
        <f>'[51]CRO2_Pro-Mes'!QHQ3</f>
        <v>0</v>
      </c>
      <c r="QHX7" s="120" t="e">
        <f>'[51]CRO2_Pro-Mes'!#REF!</f>
        <v>#REF!</v>
      </c>
      <c r="QHY7" s="120">
        <f>'[51]CRO2_Pro-Mes'!QHS3</f>
        <v>0</v>
      </c>
      <c r="QHZ7" s="120" t="e">
        <f>'[51]CRO2_Pro-Mes'!#REF!</f>
        <v>#REF!</v>
      </c>
      <c r="QIA7" s="120">
        <f>'[51]CRO2_Pro-Mes'!QHU3</f>
        <v>0</v>
      </c>
      <c r="QIB7" s="120" t="e">
        <f>'[51]CRO2_Pro-Mes'!#REF!</f>
        <v>#REF!</v>
      </c>
      <c r="QIC7" s="120">
        <f>'[51]CRO2_Pro-Mes'!QHW3</f>
        <v>0</v>
      </c>
      <c r="QID7" s="120" t="e">
        <f>'[51]CRO2_Pro-Mes'!#REF!</f>
        <v>#REF!</v>
      </c>
      <c r="QIE7" s="120">
        <f>'[51]CRO2_Pro-Mes'!QHY3</f>
        <v>0</v>
      </c>
      <c r="QIF7" s="120" t="e">
        <f>'[51]CRO2_Pro-Mes'!#REF!</f>
        <v>#REF!</v>
      </c>
      <c r="QIG7" s="120">
        <f>'[51]CRO2_Pro-Mes'!QIA3</f>
        <v>0</v>
      </c>
      <c r="QIH7" s="120" t="e">
        <f>'[51]CRO2_Pro-Mes'!#REF!</f>
        <v>#REF!</v>
      </c>
      <c r="QII7" s="120">
        <f>'[51]CRO2_Pro-Mes'!QIC3</f>
        <v>0</v>
      </c>
      <c r="QIJ7" s="120" t="e">
        <f>'[51]CRO2_Pro-Mes'!#REF!</f>
        <v>#REF!</v>
      </c>
      <c r="QIK7" s="120">
        <f>'[51]CRO2_Pro-Mes'!QIE3</f>
        <v>0</v>
      </c>
      <c r="QIL7" s="120" t="e">
        <f>'[51]CRO2_Pro-Mes'!#REF!</f>
        <v>#REF!</v>
      </c>
      <c r="QIM7" s="120">
        <f>'[51]CRO2_Pro-Mes'!QIG3</f>
        <v>0</v>
      </c>
      <c r="QIN7" s="120" t="e">
        <f>'[51]CRO2_Pro-Mes'!#REF!</f>
        <v>#REF!</v>
      </c>
      <c r="QIO7" s="120">
        <f>'[51]CRO2_Pro-Mes'!QII3</f>
        <v>0</v>
      </c>
      <c r="QIP7" s="120" t="e">
        <f>'[51]CRO2_Pro-Mes'!#REF!</f>
        <v>#REF!</v>
      </c>
      <c r="QIQ7" s="120">
        <f>'[51]CRO2_Pro-Mes'!QIK3</f>
        <v>0</v>
      </c>
      <c r="QIR7" s="120" t="e">
        <f>'[51]CRO2_Pro-Mes'!#REF!</f>
        <v>#REF!</v>
      </c>
      <c r="QIS7" s="120">
        <f>'[51]CRO2_Pro-Mes'!QIM3</f>
        <v>0</v>
      </c>
      <c r="QIT7" s="120" t="e">
        <f>'[51]CRO2_Pro-Mes'!#REF!</f>
        <v>#REF!</v>
      </c>
      <c r="QIU7" s="120">
        <f>'[51]CRO2_Pro-Mes'!QIO3</f>
        <v>0</v>
      </c>
      <c r="QIV7" s="120" t="e">
        <f>'[51]CRO2_Pro-Mes'!#REF!</f>
        <v>#REF!</v>
      </c>
      <c r="QIW7" s="120">
        <f>'[51]CRO2_Pro-Mes'!QIQ3</f>
        <v>0</v>
      </c>
      <c r="QIX7" s="120" t="e">
        <f>'[51]CRO2_Pro-Mes'!#REF!</f>
        <v>#REF!</v>
      </c>
      <c r="QIY7" s="120">
        <f>'[51]CRO2_Pro-Mes'!QIS3</f>
        <v>0</v>
      </c>
      <c r="QIZ7" s="120" t="e">
        <f>'[51]CRO2_Pro-Mes'!#REF!</f>
        <v>#REF!</v>
      </c>
      <c r="QJA7" s="120">
        <f>'[51]CRO2_Pro-Mes'!QIU3</f>
        <v>0</v>
      </c>
      <c r="QJB7" s="120" t="e">
        <f>'[51]CRO2_Pro-Mes'!#REF!</f>
        <v>#REF!</v>
      </c>
      <c r="QJC7" s="120">
        <f>'[51]CRO2_Pro-Mes'!QIW3</f>
        <v>0</v>
      </c>
      <c r="QJD7" s="120" t="e">
        <f>'[51]CRO2_Pro-Mes'!#REF!</f>
        <v>#REF!</v>
      </c>
      <c r="QJE7" s="120">
        <f>'[51]CRO2_Pro-Mes'!QIY3</f>
        <v>0</v>
      </c>
      <c r="QJF7" s="120" t="e">
        <f>'[51]CRO2_Pro-Mes'!#REF!</f>
        <v>#REF!</v>
      </c>
      <c r="QJG7" s="120">
        <f>'[51]CRO2_Pro-Mes'!QJA3</f>
        <v>0</v>
      </c>
      <c r="QJH7" s="120" t="e">
        <f>'[51]CRO2_Pro-Mes'!#REF!</f>
        <v>#REF!</v>
      </c>
      <c r="QJI7" s="120">
        <f>'[51]CRO2_Pro-Mes'!QJC3</f>
        <v>0</v>
      </c>
      <c r="QJJ7" s="120" t="e">
        <f>'[51]CRO2_Pro-Mes'!#REF!</f>
        <v>#REF!</v>
      </c>
      <c r="QJK7" s="120">
        <f>'[51]CRO2_Pro-Mes'!QJE3</f>
        <v>0</v>
      </c>
      <c r="QJL7" s="120" t="e">
        <f>'[51]CRO2_Pro-Mes'!#REF!</f>
        <v>#REF!</v>
      </c>
      <c r="QJM7" s="120">
        <f>'[51]CRO2_Pro-Mes'!QJG3</f>
        <v>0</v>
      </c>
      <c r="QJN7" s="120" t="e">
        <f>'[51]CRO2_Pro-Mes'!#REF!</f>
        <v>#REF!</v>
      </c>
      <c r="QJO7" s="120">
        <f>'[51]CRO2_Pro-Mes'!QJI3</f>
        <v>0</v>
      </c>
      <c r="QJP7" s="120" t="e">
        <f>'[51]CRO2_Pro-Mes'!#REF!</f>
        <v>#REF!</v>
      </c>
      <c r="QJQ7" s="120">
        <f>'[51]CRO2_Pro-Mes'!QJK3</f>
        <v>0</v>
      </c>
      <c r="QJR7" s="120" t="e">
        <f>'[51]CRO2_Pro-Mes'!#REF!</f>
        <v>#REF!</v>
      </c>
      <c r="QJS7" s="120">
        <f>'[51]CRO2_Pro-Mes'!QJM3</f>
        <v>0</v>
      </c>
      <c r="QJT7" s="120" t="e">
        <f>'[51]CRO2_Pro-Mes'!#REF!</f>
        <v>#REF!</v>
      </c>
      <c r="QJU7" s="120">
        <f>'[51]CRO2_Pro-Mes'!QJO3</f>
        <v>0</v>
      </c>
      <c r="QJV7" s="120" t="e">
        <f>'[51]CRO2_Pro-Mes'!#REF!</f>
        <v>#REF!</v>
      </c>
      <c r="QJW7" s="120">
        <f>'[51]CRO2_Pro-Mes'!QJQ3</f>
        <v>0</v>
      </c>
      <c r="QJX7" s="120" t="e">
        <f>'[51]CRO2_Pro-Mes'!#REF!</f>
        <v>#REF!</v>
      </c>
      <c r="QJY7" s="120">
        <f>'[51]CRO2_Pro-Mes'!QJS3</f>
        <v>0</v>
      </c>
      <c r="QJZ7" s="120" t="e">
        <f>'[51]CRO2_Pro-Mes'!#REF!</f>
        <v>#REF!</v>
      </c>
      <c r="QKA7" s="120">
        <f>'[51]CRO2_Pro-Mes'!QJU3</f>
        <v>0</v>
      </c>
      <c r="QKB7" s="120" t="e">
        <f>'[51]CRO2_Pro-Mes'!#REF!</f>
        <v>#REF!</v>
      </c>
      <c r="QKC7" s="120">
        <f>'[51]CRO2_Pro-Mes'!QJW3</f>
        <v>0</v>
      </c>
      <c r="QKD7" s="120" t="e">
        <f>'[51]CRO2_Pro-Mes'!#REF!</f>
        <v>#REF!</v>
      </c>
      <c r="QKE7" s="120">
        <f>'[51]CRO2_Pro-Mes'!QJY3</f>
        <v>0</v>
      </c>
      <c r="QKF7" s="120" t="e">
        <f>'[51]CRO2_Pro-Mes'!#REF!</f>
        <v>#REF!</v>
      </c>
      <c r="QKG7" s="120">
        <f>'[51]CRO2_Pro-Mes'!QKA3</f>
        <v>0</v>
      </c>
      <c r="QKH7" s="120" t="e">
        <f>'[51]CRO2_Pro-Mes'!#REF!</f>
        <v>#REF!</v>
      </c>
      <c r="QKI7" s="120">
        <f>'[51]CRO2_Pro-Mes'!QKC3</f>
        <v>0</v>
      </c>
      <c r="QKJ7" s="120" t="e">
        <f>'[51]CRO2_Pro-Mes'!#REF!</f>
        <v>#REF!</v>
      </c>
      <c r="QKK7" s="120">
        <f>'[51]CRO2_Pro-Mes'!QKE3</f>
        <v>0</v>
      </c>
      <c r="QKL7" s="120" t="e">
        <f>'[51]CRO2_Pro-Mes'!#REF!</f>
        <v>#REF!</v>
      </c>
      <c r="QKM7" s="120">
        <f>'[51]CRO2_Pro-Mes'!QKG3</f>
        <v>0</v>
      </c>
      <c r="QKN7" s="120" t="e">
        <f>'[51]CRO2_Pro-Mes'!#REF!</f>
        <v>#REF!</v>
      </c>
      <c r="QKO7" s="120">
        <f>'[51]CRO2_Pro-Mes'!QKI3</f>
        <v>0</v>
      </c>
      <c r="QKP7" s="120" t="e">
        <f>'[51]CRO2_Pro-Mes'!#REF!</f>
        <v>#REF!</v>
      </c>
      <c r="QKQ7" s="120">
        <f>'[51]CRO2_Pro-Mes'!QKK3</f>
        <v>0</v>
      </c>
      <c r="QKR7" s="120" t="e">
        <f>'[51]CRO2_Pro-Mes'!#REF!</f>
        <v>#REF!</v>
      </c>
      <c r="QKS7" s="120">
        <f>'[51]CRO2_Pro-Mes'!QKM3</f>
        <v>0</v>
      </c>
      <c r="QKT7" s="120" t="e">
        <f>'[51]CRO2_Pro-Mes'!#REF!</f>
        <v>#REF!</v>
      </c>
      <c r="QKU7" s="120">
        <f>'[51]CRO2_Pro-Mes'!QKO3</f>
        <v>0</v>
      </c>
      <c r="QKV7" s="120" t="e">
        <f>'[51]CRO2_Pro-Mes'!#REF!</f>
        <v>#REF!</v>
      </c>
      <c r="QKW7" s="120">
        <f>'[51]CRO2_Pro-Mes'!QKQ3</f>
        <v>0</v>
      </c>
      <c r="QKX7" s="120" t="e">
        <f>'[51]CRO2_Pro-Mes'!#REF!</f>
        <v>#REF!</v>
      </c>
      <c r="QKY7" s="120">
        <f>'[51]CRO2_Pro-Mes'!QKS3</f>
        <v>0</v>
      </c>
      <c r="QKZ7" s="120" t="e">
        <f>'[51]CRO2_Pro-Mes'!#REF!</f>
        <v>#REF!</v>
      </c>
      <c r="QLA7" s="120">
        <f>'[51]CRO2_Pro-Mes'!QKU3</f>
        <v>0</v>
      </c>
      <c r="QLB7" s="120" t="e">
        <f>'[51]CRO2_Pro-Mes'!#REF!</f>
        <v>#REF!</v>
      </c>
      <c r="QLC7" s="120">
        <f>'[51]CRO2_Pro-Mes'!QKW3</f>
        <v>0</v>
      </c>
      <c r="QLD7" s="120" t="e">
        <f>'[51]CRO2_Pro-Mes'!#REF!</f>
        <v>#REF!</v>
      </c>
      <c r="QLE7" s="120">
        <f>'[51]CRO2_Pro-Mes'!QKY3</f>
        <v>0</v>
      </c>
      <c r="QLF7" s="120" t="e">
        <f>'[51]CRO2_Pro-Mes'!#REF!</f>
        <v>#REF!</v>
      </c>
      <c r="QLG7" s="120">
        <f>'[51]CRO2_Pro-Mes'!QLA3</f>
        <v>0</v>
      </c>
      <c r="QLH7" s="120" t="e">
        <f>'[51]CRO2_Pro-Mes'!#REF!</f>
        <v>#REF!</v>
      </c>
      <c r="QLI7" s="120">
        <f>'[51]CRO2_Pro-Mes'!QLC3</f>
        <v>0</v>
      </c>
      <c r="QLJ7" s="120" t="e">
        <f>'[51]CRO2_Pro-Mes'!#REF!</f>
        <v>#REF!</v>
      </c>
      <c r="QLK7" s="120">
        <f>'[51]CRO2_Pro-Mes'!QLE3</f>
        <v>0</v>
      </c>
      <c r="QLL7" s="120" t="e">
        <f>'[51]CRO2_Pro-Mes'!#REF!</f>
        <v>#REF!</v>
      </c>
      <c r="QLM7" s="120">
        <f>'[51]CRO2_Pro-Mes'!QLG3</f>
        <v>0</v>
      </c>
      <c r="QLN7" s="120" t="e">
        <f>'[51]CRO2_Pro-Mes'!#REF!</f>
        <v>#REF!</v>
      </c>
      <c r="QLO7" s="120">
        <f>'[51]CRO2_Pro-Mes'!QLI3</f>
        <v>0</v>
      </c>
      <c r="QLP7" s="120" t="e">
        <f>'[51]CRO2_Pro-Mes'!#REF!</f>
        <v>#REF!</v>
      </c>
      <c r="QLQ7" s="120">
        <f>'[51]CRO2_Pro-Mes'!QLK3</f>
        <v>0</v>
      </c>
      <c r="QLR7" s="120" t="e">
        <f>'[51]CRO2_Pro-Mes'!#REF!</f>
        <v>#REF!</v>
      </c>
      <c r="QLS7" s="120">
        <f>'[51]CRO2_Pro-Mes'!QLM3</f>
        <v>0</v>
      </c>
      <c r="QLT7" s="120" t="e">
        <f>'[51]CRO2_Pro-Mes'!#REF!</f>
        <v>#REF!</v>
      </c>
      <c r="QLU7" s="120">
        <f>'[51]CRO2_Pro-Mes'!QLO3</f>
        <v>0</v>
      </c>
      <c r="QLV7" s="120" t="e">
        <f>'[51]CRO2_Pro-Mes'!#REF!</f>
        <v>#REF!</v>
      </c>
      <c r="QLW7" s="120">
        <f>'[51]CRO2_Pro-Mes'!QLQ3</f>
        <v>0</v>
      </c>
      <c r="QLX7" s="120" t="e">
        <f>'[51]CRO2_Pro-Mes'!#REF!</f>
        <v>#REF!</v>
      </c>
      <c r="QLY7" s="120">
        <f>'[51]CRO2_Pro-Mes'!QLS3</f>
        <v>0</v>
      </c>
      <c r="QLZ7" s="120" t="e">
        <f>'[51]CRO2_Pro-Mes'!#REF!</f>
        <v>#REF!</v>
      </c>
      <c r="QMA7" s="120">
        <f>'[51]CRO2_Pro-Mes'!QLU3</f>
        <v>0</v>
      </c>
      <c r="QMB7" s="120" t="e">
        <f>'[51]CRO2_Pro-Mes'!#REF!</f>
        <v>#REF!</v>
      </c>
      <c r="QMC7" s="120">
        <f>'[51]CRO2_Pro-Mes'!QLW3</f>
        <v>0</v>
      </c>
      <c r="QMD7" s="120" t="e">
        <f>'[51]CRO2_Pro-Mes'!#REF!</f>
        <v>#REF!</v>
      </c>
      <c r="QME7" s="120">
        <f>'[51]CRO2_Pro-Mes'!QLY3</f>
        <v>0</v>
      </c>
      <c r="QMF7" s="120" t="e">
        <f>'[51]CRO2_Pro-Mes'!#REF!</f>
        <v>#REF!</v>
      </c>
      <c r="QMG7" s="120">
        <f>'[51]CRO2_Pro-Mes'!QMA3</f>
        <v>0</v>
      </c>
      <c r="QMH7" s="120" t="e">
        <f>'[51]CRO2_Pro-Mes'!#REF!</f>
        <v>#REF!</v>
      </c>
      <c r="QMI7" s="120">
        <f>'[51]CRO2_Pro-Mes'!QMC3</f>
        <v>0</v>
      </c>
      <c r="QMJ7" s="120" t="e">
        <f>'[51]CRO2_Pro-Mes'!#REF!</f>
        <v>#REF!</v>
      </c>
      <c r="QMK7" s="120">
        <f>'[51]CRO2_Pro-Mes'!QME3</f>
        <v>0</v>
      </c>
      <c r="QML7" s="120" t="e">
        <f>'[51]CRO2_Pro-Mes'!#REF!</f>
        <v>#REF!</v>
      </c>
      <c r="QMM7" s="120">
        <f>'[51]CRO2_Pro-Mes'!QMG3</f>
        <v>0</v>
      </c>
      <c r="QMN7" s="120" t="e">
        <f>'[51]CRO2_Pro-Mes'!#REF!</f>
        <v>#REF!</v>
      </c>
      <c r="QMO7" s="120">
        <f>'[51]CRO2_Pro-Mes'!QMI3</f>
        <v>0</v>
      </c>
      <c r="QMP7" s="120" t="e">
        <f>'[51]CRO2_Pro-Mes'!#REF!</f>
        <v>#REF!</v>
      </c>
      <c r="QMQ7" s="120">
        <f>'[51]CRO2_Pro-Mes'!QMK3</f>
        <v>0</v>
      </c>
      <c r="QMR7" s="120" t="e">
        <f>'[51]CRO2_Pro-Mes'!#REF!</f>
        <v>#REF!</v>
      </c>
      <c r="QMS7" s="120">
        <f>'[51]CRO2_Pro-Mes'!QMM3</f>
        <v>0</v>
      </c>
      <c r="QMT7" s="120" t="e">
        <f>'[51]CRO2_Pro-Mes'!#REF!</f>
        <v>#REF!</v>
      </c>
      <c r="QMU7" s="120">
        <f>'[51]CRO2_Pro-Mes'!QMO3</f>
        <v>0</v>
      </c>
      <c r="QMV7" s="120" t="e">
        <f>'[51]CRO2_Pro-Mes'!#REF!</f>
        <v>#REF!</v>
      </c>
      <c r="QMW7" s="120">
        <f>'[51]CRO2_Pro-Mes'!QMQ3</f>
        <v>0</v>
      </c>
      <c r="QMX7" s="120" t="e">
        <f>'[51]CRO2_Pro-Mes'!#REF!</f>
        <v>#REF!</v>
      </c>
      <c r="QMY7" s="120">
        <f>'[51]CRO2_Pro-Mes'!QMS3</f>
        <v>0</v>
      </c>
      <c r="QMZ7" s="120" t="e">
        <f>'[51]CRO2_Pro-Mes'!#REF!</f>
        <v>#REF!</v>
      </c>
      <c r="QNA7" s="120">
        <f>'[51]CRO2_Pro-Mes'!QMU3</f>
        <v>0</v>
      </c>
      <c r="QNB7" s="120" t="e">
        <f>'[51]CRO2_Pro-Mes'!#REF!</f>
        <v>#REF!</v>
      </c>
      <c r="QNC7" s="120">
        <f>'[51]CRO2_Pro-Mes'!QMW3</f>
        <v>0</v>
      </c>
      <c r="QND7" s="120" t="e">
        <f>'[51]CRO2_Pro-Mes'!#REF!</f>
        <v>#REF!</v>
      </c>
      <c r="QNE7" s="120">
        <f>'[51]CRO2_Pro-Mes'!QMY3</f>
        <v>0</v>
      </c>
      <c r="QNF7" s="120" t="e">
        <f>'[51]CRO2_Pro-Mes'!#REF!</f>
        <v>#REF!</v>
      </c>
      <c r="QNG7" s="120">
        <f>'[51]CRO2_Pro-Mes'!QNA3</f>
        <v>0</v>
      </c>
      <c r="QNH7" s="120" t="e">
        <f>'[51]CRO2_Pro-Mes'!#REF!</f>
        <v>#REF!</v>
      </c>
      <c r="QNI7" s="120">
        <f>'[51]CRO2_Pro-Mes'!QNC3</f>
        <v>0</v>
      </c>
      <c r="QNJ7" s="120" t="e">
        <f>'[51]CRO2_Pro-Mes'!#REF!</f>
        <v>#REF!</v>
      </c>
      <c r="QNK7" s="120">
        <f>'[51]CRO2_Pro-Mes'!QNE3</f>
        <v>0</v>
      </c>
      <c r="QNL7" s="120" t="e">
        <f>'[51]CRO2_Pro-Mes'!#REF!</f>
        <v>#REF!</v>
      </c>
      <c r="QNM7" s="120">
        <f>'[51]CRO2_Pro-Mes'!QNG3</f>
        <v>0</v>
      </c>
      <c r="QNN7" s="120" t="e">
        <f>'[51]CRO2_Pro-Mes'!#REF!</f>
        <v>#REF!</v>
      </c>
      <c r="QNO7" s="120">
        <f>'[51]CRO2_Pro-Mes'!QNI3</f>
        <v>0</v>
      </c>
      <c r="QNP7" s="120" t="e">
        <f>'[51]CRO2_Pro-Mes'!#REF!</f>
        <v>#REF!</v>
      </c>
      <c r="QNQ7" s="120">
        <f>'[51]CRO2_Pro-Mes'!QNK3</f>
        <v>0</v>
      </c>
      <c r="QNR7" s="120" t="e">
        <f>'[51]CRO2_Pro-Mes'!#REF!</f>
        <v>#REF!</v>
      </c>
      <c r="QNS7" s="120">
        <f>'[51]CRO2_Pro-Mes'!QNM3</f>
        <v>0</v>
      </c>
      <c r="QNT7" s="120" t="e">
        <f>'[51]CRO2_Pro-Mes'!#REF!</f>
        <v>#REF!</v>
      </c>
      <c r="QNU7" s="120">
        <f>'[51]CRO2_Pro-Mes'!QNO3</f>
        <v>0</v>
      </c>
      <c r="QNV7" s="120" t="e">
        <f>'[51]CRO2_Pro-Mes'!#REF!</f>
        <v>#REF!</v>
      </c>
      <c r="QNW7" s="120">
        <f>'[51]CRO2_Pro-Mes'!QNQ3</f>
        <v>0</v>
      </c>
      <c r="QNX7" s="120" t="e">
        <f>'[51]CRO2_Pro-Mes'!#REF!</f>
        <v>#REF!</v>
      </c>
      <c r="QNY7" s="120">
        <f>'[51]CRO2_Pro-Mes'!QNS3</f>
        <v>0</v>
      </c>
      <c r="QNZ7" s="120" t="e">
        <f>'[51]CRO2_Pro-Mes'!#REF!</f>
        <v>#REF!</v>
      </c>
      <c r="QOA7" s="120">
        <f>'[51]CRO2_Pro-Mes'!QNU3</f>
        <v>0</v>
      </c>
      <c r="QOB7" s="120" t="e">
        <f>'[51]CRO2_Pro-Mes'!#REF!</f>
        <v>#REF!</v>
      </c>
      <c r="QOC7" s="120">
        <f>'[51]CRO2_Pro-Mes'!QNW3</f>
        <v>0</v>
      </c>
      <c r="QOD7" s="120" t="e">
        <f>'[51]CRO2_Pro-Mes'!#REF!</f>
        <v>#REF!</v>
      </c>
      <c r="QOE7" s="120">
        <f>'[51]CRO2_Pro-Mes'!QNY3</f>
        <v>0</v>
      </c>
      <c r="QOF7" s="120" t="e">
        <f>'[51]CRO2_Pro-Mes'!#REF!</f>
        <v>#REF!</v>
      </c>
      <c r="QOG7" s="120">
        <f>'[51]CRO2_Pro-Mes'!QOA3</f>
        <v>0</v>
      </c>
      <c r="QOH7" s="120" t="e">
        <f>'[51]CRO2_Pro-Mes'!#REF!</f>
        <v>#REF!</v>
      </c>
      <c r="QOI7" s="120">
        <f>'[51]CRO2_Pro-Mes'!QOC3</f>
        <v>0</v>
      </c>
      <c r="QOJ7" s="120" t="e">
        <f>'[51]CRO2_Pro-Mes'!#REF!</f>
        <v>#REF!</v>
      </c>
      <c r="QOK7" s="120">
        <f>'[51]CRO2_Pro-Mes'!QOE3</f>
        <v>0</v>
      </c>
      <c r="QOL7" s="120" t="e">
        <f>'[51]CRO2_Pro-Mes'!#REF!</f>
        <v>#REF!</v>
      </c>
      <c r="QOM7" s="120">
        <f>'[51]CRO2_Pro-Mes'!QOG3</f>
        <v>0</v>
      </c>
      <c r="QON7" s="120" t="e">
        <f>'[51]CRO2_Pro-Mes'!#REF!</f>
        <v>#REF!</v>
      </c>
      <c r="QOO7" s="120">
        <f>'[51]CRO2_Pro-Mes'!QOI3</f>
        <v>0</v>
      </c>
      <c r="QOP7" s="120" t="e">
        <f>'[51]CRO2_Pro-Mes'!#REF!</f>
        <v>#REF!</v>
      </c>
      <c r="QOQ7" s="120">
        <f>'[51]CRO2_Pro-Mes'!QOK3</f>
        <v>0</v>
      </c>
      <c r="QOR7" s="120" t="e">
        <f>'[51]CRO2_Pro-Mes'!#REF!</f>
        <v>#REF!</v>
      </c>
      <c r="QOS7" s="120">
        <f>'[51]CRO2_Pro-Mes'!QOM3</f>
        <v>0</v>
      </c>
      <c r="QOT7" s="120" t="e">
        <f>'[51]CRO2_Pro-Mes'!#REF!</f>
        <v>#REF!</v>
      </c>
      <c r="QOU7" s="120">
        <f>'[51]CRO2_Pro-Mes'!QOO3</f>
        <v>0</v>
      </c>
      <c r="QOV7" s="120" t="e">
        <f>'[51]CRO2_Pro-Mes'!#REF!</f>
        <v>#REF!</v>
      </c>
      <c r="QOW7" s="120">
        <f>'[51]CRO2_Pro-Mes'!QOQ3</f>
        <v>0</v>
      </c>
      <c r="QOX7" s="120" t="e">
        <f>'[51]CRO2_Pro-Mes'!#REF!</f>
        <v>#REF!</v>
      </c>
      <c r="QOY7" s="120">
        <f>'[51]CRO2_Pro-Mes'!QOS3</f>
        <v>0</v>
      </c>
      <c r="QOZ7" s="120" t="e">
        <f>'[51]CRO2_Pro-Mes'!#REF!</f>
        <v>#REF!</v>
      </c>
      <c r="QPA7" s="120">
        <f>'[51]CRO2_Pro-Mes'!QOU3</f>
        <v>0</v>
      </c>
      <c r="QPB7" s="120" t="e">
        <f>'[51]CRO2_Pro-Mes'!#REF!</f>
        <v>#REF!</v>
      </c>
      <c r="QPC7" s="120">
        <f>'[51]CRO2_Pro-Mes'!QOW3</f>
        <v>0</v>
      </c>
      <c r="QPD7" s="120" t="e">
        <f>'[51]CRO2_Pro-Mes'!#REF!</f>
        <v>#REF!</v>
      </c>
      <c r="QPE7" s="120">
        <f>'[51]CRO2_Pro-Mes'!QOY3</f>
        <v>0</v>
      </c>
      <c r="QPF7" s="120" t="e">
        <f>'[51]CRO2_Pro-Mes'!#REF!</f>
        <v>#REF!</v>
      </c>
      <c r="QPG7" s="120">
        <f>'[51]CRO2_Pro-Mes'!QPA3</f>
        <v>0</v>
      </c>
      <c r="QPH7" s="120" t="e">
        <f>'[51]CRO2_Pro-Mes'!#REF!</f>
        <v>#REF!</v>
      </c>
      <c r="QPI7" s="120">
        <f>'[51]CRO2_Pro-Mes'!QPC3</f>
        <v>0</v>
      </c>
      <c r="QPJ7" s="120" t="e">
        <f>'[51]CRO2_Pro-Mes'!#REF!</f>
        <v>#REF!</v>
      </c>
      <c r="QPK7" s="120">
        <f>'[51]CRO2_Pro-Mes'!QPE3</f>
        <v>0</v>
      </c>
      <c r="QPL7" s="120" t="e">
        <f>'[51]CRO2_Pro-Mes'!#REF!</f>
        <v>#REF!</v>
      </c>
      <c r="QPM7" s="120">
        <f>'[51]CRO2_Pro-Mes'!QPG3</f>
        <v>0</v>
      </c>
      <c r="QPN7" s="120" t="e">
        <f>'[51]CRO2_Pro-Mes'!#REF!</f>
        <v>#REF!</v>
      </c>
      <c r="QPO7" s="120">
        <f>'[51]CRO2_Pro-Mes'!QPI3</f>
        <v>0</v>
      </c>
      <c r="QPP7" s="120" t="e">
        <f>'[51]CRO2_Pro-Mes'!#REF!</f>
        <v>#REF!</v>
      </c>
      <c r="QPQ7" s="120">
        <f>'[51]CRO2_Pro-Mes'!QPK3</f>
        <v>0</v>
      </c>
      <c r="QPR7" s="120" t="e">
        <f>'[51]CRO2_Pro-Mes'!#REF!</f>
        <v>#REF!</v>
      </c>
      <c r="QPS7" s="120">
        <f>'[51]CRO2_Pro-Mes'!QPM3</f>
        <v>0</v>
      </c>
      <c r="QPT7" s="120" t="e">
        <f>'[51]CRO2_Pro-Mes'!#REF!</f>
        <v>#REF!</v>
      </c>
      <c r="QPU7" s="120">
        <f>'[51]CRO2_Pro-Mes'!QPO3</f>
        <v>0</v>
      </c>
      <c r="QPV7" s="120" t="e">
        <f>'[51]CRO2_Pro-Mes'!#REF!</f>
        <v>#REF!</v>
      </c>
      <c r="QPW7" s="120">
        <f>'[51]CRO2_Pro-Mes'!QPQ3</f>
        <v>0</v>
      </c>
      <c r="QPX7" s="120" t="e">
        <f>'[51]CRO2_Pro-Mes'!#REF!</f>
        <v>#REF!</v>
      </c>
      <c r="QPY7" s="120">
        <f>'[51]CRO2_Pro-Mes'!QPS3</f>
        <v>0</v>
      </c>
      <c r="QPZ7" s="120" t="e">
        <f>'[51]CRO2_Pro-Mes'!#REF!</f>
        <v>#REF!</v>
      </c>
      <c r="QQA7" s="120">
        <f>'[51]CRO2_Pro-Mes'!QPU3</f>
        <v>0</v>
      </c>
      <c r="QQB7" s="120" t="e">
        <f>'[51]CRO2_Pro-Mes'!#REF!</f>
        <v>#REF!</v>
      </c>
      <c r="QQC7" s="120">
        <f>'[51]CRO2_Pro-Mes'!QPW3</f>
        <v>0</v>
      </c>
      <c r="QQD7" s="120" t="e">
        <f>'[51]CRO2_Pro-Mes'!#REF!</f>
        <v>#REF!</v>
      </c>
      <c r="QQE7" s="120">
        <f>'[51]CRO2_Pro-Mes'!QPY3</f>
        <v>0</v>
      </c>
      <c r="QQF7" s="120" t="e">
        <f>'[51]CRO2_Pro-Mes'!#REF!</f>
        <v>#REF!</v>
      </c>
      <c r="QQG7" s="120">
        <f>'[51]CRO2_Pro-Mes'!QQA3</f>
        <v>0</v>
      </c>
      <c r="QQH7" s="120" t="e">
        <f>'[51]CRO2_Pro-Mes'!#REF!</f>
        <v>#REF!</v>
      </c>
      <c r="QQI7" s="120">
        <f>'[51]CRO2_Pro-Mes'!QQC3</f>
        <v>0</v>
      </c>
      <c r="QQJ7" s="120" t="e">
        <f>'[51]CRO2_Pro-Mes'!#REF!</f>
        <v>#REF!</v>
      </c>
      <c r="QQK7" s="120">
        <f>'[51]CRO2_Pro-Mes'!QQE3</f>
        <v>0</v>
      </c>
      <c r="QQL7" s="120" t="e">
        <f>'[51]CRO2_Pro-Mes'!#REF!</f>
        <v>#REF!</v>
      </c>
      <c r="QQM7" s="120">
        <f>'[51]CRO2_Pro-Mes'!QQG3</f>
        <v>0</v>
      </c>
      <c r="QQN7" s="120" t="e">
        <f>'[51]CRO2_Pro-Mes'!#REF!</f>
        <v>#REF!</v>
      </c>
      <c r="QQO7" s="120">
        <f>'[51]CRO2_Pro-Mes'!QQI3</f>
        <v>0</v>
      </c>
      <c r="QQP7" s="120" t="e">
        <f>'[51]CRO2_Pro-Mes'!#REF!</f>
        <v>#REF!</v>
      </c>
      <c r="QQQ7" s="120">
        <f>'[51]CRO2_Pro-Mes'!QQK3</f>
        <v>0</v>
      </c>
      <c r="QQR7" s="120" t="e">
        <f>'[51]CRO2_Pro-Mes'!#REF!</f>
        <v>#REF!</v>
      </c>
      <c r="QQS7" s="120">
        <f>'[51]CRO2_Pro-Mes'!QQM3</f>
        <v>0</v>
      </c>
      <c r="QQT7" s="120" t="e">
        <f>'[51]CRO2_Pro-Mes'!#REF!</f>
        <v>#REF!</v>
      </c>
      <c r="QQU7" s="120">
        <f>'[51]CRO2_Pro-Mes'!QQO3</f>
        <v>0</v>
      </c>
      <c r="QQV7" s="120" t="e">
        <f>'[51]CRO2_Pro-Mes'!#REF!</f>
        <v>#REF!</v>
      </c>
      <c r="QQW7" s="120">
        <f>'[51]CRO2_Pro-Mes'!QQQ3</f>
        <v>0</v>
      </c>
      <c r="QQX7" s="120" t="e">
        <f>'[51]CRO2_Pro-Mes'!#REF!</f>
        <v>#REF!</v>
      </c>
      <c r="QQY7" s="120">
        <f>'[51]CRO2_Pro-Mes'!QQS3</f>
        <v>0</v>
      </c>
      <c r="QQZ7" s="120" t="e">
        <f>'[51]CRO2_Pro-Mes'!#REF!</f>
        <v>#REF!</v>
      </c>
      <c r="QRA7" s="120">
        <f>'[51]CRO2_Pro-Mes'!QQU3</f>
        <v>0</v>
      </c>
      <c r="QRB7" s="120" t="e">
        <f>'[51]CRO2_Pro-Mes'!#REF!</f>
        <v>#REF!</v>
      </c>
      <c r="QRC7" s="120">
        <f>'[51]CRO2_Pro-Mes'!QQW3</f>
        <v>0</v>
      </c>
      <c r="QRD7" s="120" t="e">
        <f>'[51]CRO2_Pro-Mes'!#REF!</f>
        <v>#REF!</v>
      </c>
      <c r="QRE7" s="120">
        <f>'[51]CRO2_Pro-Mes'!QQY3</f>
        <v>0</v>
      </c>
      <c r="QRF7" s="120" t="e">
        <f>'[51]CRO2_Pro-Mes'!#REF!</f>
        <v>#REF!</v>
      </c>
      <c r="QRG7" s="120">
        <f>'[51]CRO2_Pro-Mes'!QRA3</f>
        <v>0</v>
      </c>
      <c r="QRH7" s="120" t="e">
        <f>'[51]CRO2_Pro-Mes'!#REF!</f>
        <v>#REF!</v>
      </c>
      <c r="QRI7" s="120">
        <f>'[51]CRO2_Pro-Mes'!QRC3</f>
        <v>0</v>
      </c>
      <c r="QRJ7" s="120" t="e">
        <f>'[51]CRO2_Pro-Mes'!#REF!</f>
        <v>#REF!</v>
      </c>
      <c r="QRK7" s="120">
        <f>'[51]CRO2_Pro-Mes'!QRE3</f>
        <v>0</v>
      </c>
      <c r="QRL7" s="120" t="e">
        <f>'[51]CRO2_Pro-Mes'!#REF!</f>
        <v>#REF!</v>
      </c>
      <c r="QRM7" s="120">
        <f>'[51]CRO2_Pro-Mes'!QRG3</f>
        <v>0</v>
      </c>
      <c r="QRN7" s="120" t="e">
        <f>'[51]CRO2_Pro-Mes'!#REF!</f>
        <v>#REF!</v>
      </c>
      <c r="QRO7" s="120">
        <f>'[51]CRO2_Pro-Mes'!QRI3</f>
        <v>0</v>
      </c>
      <c r="QRP7" s="120" t="e">
        <f>'[51]CRO2_Pro-Mes'!#REF!</f>
        <v>#REF!</v>
      </c>
      <c r="QRQ7" s="120">
        <f>'[51]CRO2_Pro-Mes'!QRK3</f>
        <v>0</v>
      </c>
      <c r="QRR7" s="120" t="e">
        <f>'[51]CRO2_Pro-Mes'!#REF!</f>
        <v>#REF!</v>
      </c>
      <c r="QRS7" s="120">
        <f>'[51]CRO2_Pro-Mes'!QRM3</f>
        <v>0</v>
      </c>
      <c r="QRT7" s="120" t="e">
        <f>'[51]CRO2_Pro-Mes'!#REF!</f>
        <v>#REF!</v>
      </c>
      <c r="QRU7" s="120">
        <f>'[51]CRO2_Pro-Mes'!QRO3</f>
        <v>0</v>
      </c>
      <c r="QRV7" s="120" t="e">
        <f>'[51]CRO2_Pro-Mes'!#REF!</f>
        <v>#REF!</v>
      </c>
      <c r="QRW7" s="120">
        <f>'[51]CRO2_Pro-Mes'!QRQ3</f>
        <v>0</v>
      </c>
      <c r="QRX7" s="120" t="e">
        <f>'[51]CRO2_Pro-Mes'!#REF!</f>
        <v>#REF!</v>
      </c>
      <c r="QRY7" s="120">
        <f>'[51]CRO2_Pro-Mes'!QRS3</f>
        <v>0</v>
      </c>
      <c r="QRZ7" s="120" t="e">
        <f>'[51]CRO2_Pro-Mes'!#REF!</f>
        <v>#REF!</v>
      </c>
      <c r="QSA7" s="120">
        <f>'[51]CRO2_Pro-Mes'!QRU3</f>
        <v>0</v>
      </c>
      <c r="QSB7" s="120" t="e">
        <f>'[51]CRO2_Pro-Mes'!#REF!</f>
        <v>#REF!</v>
      </c>
      <c r="QSC7" s="120">
        <f>'[51]CRO2_Pro-Mes'!QRW3</f>
        <v>0</v>
      </c>
      <c r="QSD7" s="120" t="e">
        <f>'[51]CRO2_Pro-Mes'!#REF!</f>
        <v>#REF!</v>
      </c>
      <c r="QSE7" s="120">
        <f>'[51]CRO2_Pro-Mes'!QRY3</f>
        <v>0</v>
      </c>
      <c r="QSF7" s="120" t="e">
        <f>'[51]CRO2_Pro-Mes'!#REF!</f>
        <v>#REF!</v>
      </c>
      <c r="QSG7" s="120">
        <f>'[51]CRO2_Pro-Mes'!QSA3</f>
        <v>0</v>
      </c>
      <c r="QSH7" s="120" t="e">
        <f>'[51]CRO2_Pro-Mes'!#REF!</f>
        <v>#REF!</v>
      </c>
      <c r="QSI7" s="120">
        <f>'[51]CRO2_Pro-Mes'!QSC3</f>
        <v>0</v>
      </c>
      <c r="QSJ7" s="120" t="e">
        <f>'[51]CRO2_Pro-Mes'!#REF!</f>
        <v>#REF!</v>
      </c>
      <c r="QSK7" s="120">
        <f>'[51]CRO2_Pro-Mes'!QSE3</f>
        <v>0</v>
      </c>
      <c r="QSL7" s="120" t="e">
        <f>'[51]CRO2_Pro-Mes'!#REF!</f>
        <v>#REF!</v>
      </c>
      <c r="QSM7" s="120">
        <f>'[51]CRO2_Pro-Mes'!QSG3</f>
        <v>0</v>
      </c>
      <c r="QSN7" s="120" t="e">
        <f>'[51]CRO2_Pro-Mes'!#REF!</f>
        <v>#REF!</v>
      </c>
      <c r="QSO7" s="120">
        <f>'[51]CRO2_Pro-Mes'!QSI3</f>
        <v>0</v>
      </c>
      <c r="QSP7" s="120" t="e">
        <f>'[51]CRO2_Pro-Mes'!#REF!</f>
        <v>#REF!</v>
      </c>
      <c r="QSQ7" s="120">
        <f>'[51]CRO2_Pro-Mes'!QSK3</f>
        <v>0</v>
      </c>
      <c r="QSR7" s="120" t="e">
        <f>'[51]CRO2_Pro-Mes'!#REF!</f>
        <v>#REF!</v>
      </c>
      <c r="QSS7" s="120">
        <f>'[51]CRO2_Pro-Mes'!QSM3</f>
        <v>0</v>
      </c>
      <c r="QST7" s="120" t="e">
        <f>'[51]CRO2_Pro-Mes'!#REF!</f>
        <v>#REF!</v>
      </c>
      <c r="QSU7" s="120">
        <f>'[51]CRO2_Pro-Mes'!QSO3</f>
        <v>0</v>
      </c>
      <c r="QSV7" s="120" t="e">
        <f>'[51]CRO2_Pro-Mes'!#REF!</f>
        <v>#REF!</v>
      </c>
      <c r="QSW7" s="120">
        <f>'[51]CRO2_Pro-Mes'!QSQ3</f>
        <v>0</v>
      </c>
      <c r="QSX7" s="120" t="e">
        <f>'[51]CRO2_Pro-Mes'!#REF!</f>
        <v>#REF!</v>
      </c>
      <c r="QSY7" s="120">
        <f>'[51]CRO2_Pro-Mes'!QSS3</f>
        <v>0</v>
      </c>
      <c r="QSZ7" s="120" t="e">
        <f>'[51]CRO2_Pro-Mes'!#REF!</f>
        <v>#REF!</v>
      </c>
      <c r="QTA7" s="120">
        <f>'[51]CRO2_Pro-Mes'!QSU3</f>
        <v>0</v>
      </c>
      <c r="QTB7" s="120" t="e">
        <f>'[51]CRO2_Pro-Mes'!#REF!</f>
        <v>#REF!</v>
      </c>
      <c r="QTC7" s="120">
        <f>'[51]CRO2_Pro-Mes'!QSW3</f>
        <v>0</v>
      </c>
      <c r="QTD7" s="120" t="e">
        <f>'[51]CRO2_Pro-Mes'!#REF!</f>
        <v>#REF!</v>
      </c>
      <c r="QTE7" s="120">
        <f>'[51]CRO2_Pro-Mes'!QSY3</f>
        <v>0</v>
      </c>
      <c r="QTF7" s="120" t="e">
        <f>'[51]CRO2_Pro-Mes'!#REF!</f>
        <v>#REF!</v>
      </c>
      <c r="QTG7" s="120">
        <f>'[51]CRO2_Pro-Mes'!QTA3</f>
        <v>0</v>
      </c>
      <c r="QTH7" s="120" t="e">
        <f>'[51]CRO2_Pro-Mes'!#REF!</f>
        <v>#REF!</v>
      </c>
      <c r="QTI7" s="120">
        <f>'[51]CRO2_Pro-Mes'!QTC3</f>
        <v>0</v>
      </c>
      <c r="QTJ7" s="120" t="e">
        <f>'[51]CRO2_Pro-Mes'!#REF!</f>
        <v>#REF!</v>
      </c>
      <c r="QTK7" s="120">
        <f>'[51]CRO2_Pro-Mes'!QTE3</f>
        <v>0</v>
      </c>
      <c r="QTL7" s="120" t="e">
        <f>'[51]CRO2_Pro-Mes'!#REF!</f>
        <v>#REF!</v>
      </c>
      <c r="QTM7" s="120">
        <f>'[51]CRO2_Pro-Mes'!QTG3</f>
        <v>0</v>
      </c>
      <c r="QTN7" s="120" t="e">
        <f>'[51]CRO2_Pro-Mes'!#REF!</f>
        <v>#REF!</v>
      </c>
      <c r="QTO7" s="120">
        <f>'[51]CRO2_Pro-Mes'!QTI3</f>
        <v>0</v>
      </c>
      <c r="QTP7" s="120" t="e">
        <f>'[51]CRO2_Pro-Mes'!#REF!</f>
        <v>#REF!</v>
      </c>
      <c r="QTQ7" s="120">
        <f>'[51]CRO2_Pro-Mes'!QTK3</f>
        <v>0</v>
      </c>
      <c r="QTR7" s="120" t="e">
        <f>'[51]CRO2_Pro-Mes'!#REF!</f>
        <v>#REF!</v>
      </c>
      <c r="QTS7" s="120">
        <f>'[51]CRO2_Pro-Mes'!QTM3</f>
        <v>0</v>
      </c>
      <c r="QTT7" s="120" t="e">
        <f>'[51]CRO2_Pro-Mes'!#REF!</f>
        <v>#REF!</v>
      </c>
      <c r="QTU7" s="120">
        <f>'[51]CRO2_Pro-Mes'!QTO3</f>
        <v>0</v>
      </c>
      <c r="QTV7" s="120" t="e">
        <f>'[51]CRO2_Pro-Mes'!#REF!</f>
        <v>#REF!</v>
      </c>
      <c r="QTW7" s="120">
        <f>'[51]CRO2_Pro-Mes'!QTQ3</f>
        <v>0</v>
      </c>
      <c r="QTX7" s="120" t="e">
        <f>'[51]CRO2_Pro-Mes'!#REF!</f>
        <v>#REF!</v>
      </c>
      <c r="QTY7" s="120">
        <f>'[51]CRO2_Pro-Mes'!QTS3</f>
        <v>0</v>
      </c>
      <c r="QTZ7" s="120" t="e">
        <f>'[51]CRO2_Pro-Mes'!#REF!</f>
        <v>#REF!</v>
      </c>
      <c r="QUA7" s="120">
        <f>'[51]CRO2_Pro-Mes'!QTU3</f>
        <v>0</v>
      </c>
      <c r="QUB7" s="120" t="e">
        <f>'[51]CRO2_Pro-Mes'!#REF!</f>
        <v>#REF!</v>
      </c>
      <c r="QUC7" s="120">
        <f>'[51]CRO2_Pro-Mes'!QTW3</f>
        <v>0</v>
      </c>
      <c r="QUD7" s="120" t="e">
        <f>'[51]CRO2_Pro-Mes'!#REF!</f>
        <v>#REF!</v>
      </c>
      <c r="QUE7" s="120">
        <f>'[51]CRO2_Pro-Mes'!QTY3</f>
        <v>0</v>
      </c>
      <c r="QUF7" s="120" t="e">
        <f>'[51]CRO2_Pro-Mes'!#REF!</f>
        <v>#REF!</v>
      </c>
      <c r="QUG7" s="120">
        <f>'[51]CRO2_Pro-Mes'!QUA3</f>
        <v>0</v>
      </c>
      <c r="QUH7" s="120" t="e">
        <f>'[51]CRO2_Pro-Mes'!#REF!</f>
        <v>#REF!</v>
      </c>
      <c r="QUI7" s="120">
        <f>'[51]CRO2_Pro-Mes'!QUC3</f>
        <v>0</v>
      </c>
      <c r="QUJ7" s="120" t="e">
        <f>'[51]CRO2_Pro-Mes'!#REF!</f>
        <v>#REF!</v>
      </c>
      <c r="QUK7" s="120">
        <f>'[51]CRO2_Pro-Mes'!QUE3</f>
        <v>0</v>
      </c>
      <c r="QUL7" s="120" t="e">
        <f>'[51]CRO2_Pro-Mes'!#REF!</f>
        <v>#REF!</v>
      </c>
      <c r="QUM7" s="120">
        <f>'[51]CRO2_Pro-Mes'!QUG3</f>
        <v>0</v>
      </c>
      <c r="QUN7" s="120" t="e">
        <f>'[51]CRO2_Pro-Mes'!#REF!</f>
        <v>#REF!</v>
      </c>
      <c r="QUO7" s="120">
        <f>'[51]CRO2_Pro-Mes'!QUI3</f>
        <v>0</v>
      </c>
      <c r="QUP7" s="120" t="e">
        <f>'[51]CRO2_Pro-Mes'!#REF!</f>
        <v>#REF!</v>
      </c>
      <c r="QUQ7" s="120">
        <f>'[51]CRO2_Pro-Mes'!QUK3</f>
        <v>0</v>
      </c>
      <c r="QUR7" s="120" t="e">
        <f>'[51]CRO2_Pro-Mes'!#REF!</f>
        <v>#REF!</v>
      </c>
      <c r="QUS7" s="120">
        <f>'[51]CRO2_Pro-Mes'!QUM3</f>
        <v>0</v>
      </c>
      <c r="QUT7" s="120" t="e">
        <f>'[51]CRO2_Pro-Mes'!#REF!</f>
        <v>#REF!</v>
      </c>
      <c r="QUU7" s="120">
        <f>'[51]CRO2_Pro-Mes'!QUO3</f>
        <v>0</v>
      </c>
      <c r="QUV7" s="120" t="e">
        <f>'[51]CRO2_Pro-Mes'!#REF!</f>
        <v>#REF!</v>
      </c>
      <c r="QUW7" s="120">
        <f>'[51]CRO2_Pro-Mes'!QUQ3</f>
        <v>0</v>
      </c>
      <c r="QUX7" s="120" t="e">
        <f>'[51]CRO2_Pro-Mes'!#REF!</f>
        <v>#REF!</v>
      </c>
      <c r="QUY7" s="120">
        <f>'[51]CRO2_Pro-Mes'!QUS3</f>
        <v>0</v>
      </c>
      <c r="QUZ7" s="120" t="e">
        <f>'[51]CRO2_Pro-Mes'!#REF!</f>
        <v>#REF!</v>
      </c>
      <c r="QVA7" s="120">
        <f>'[51]CRO2_Pro-Mes'!QUU3</f>
        <v>0</v>
      </c>
      <c r="QVB7" s="120" t="e">
        <f>'[51]CRO2_Pro-Mes'!#REF!</f>
        <v>#REF!</v>
      </c>
      <c r="QVC7" s="120">
        <f>'[51]CRO2_Pro-Mes'!QUW3</f>
        <v>0</v>
      </c>
      <c r="QVD7" s="120" t="e">
        <f>'[51]CRO2_Pro-Mes'!#REF!</f>
        <v>#REF!</v>
      </c>
      <c r="QVE7" s="120">
        <f>'[51]CRO2_Pro-Mes'!QUY3</f>
        <v>0</v>
      </c>
      <c r="QVF7" s="120" t="e">
        <f>'[51]CRO2_Pro-Mes'!#REF!</f>
        <v>#REF!</v>
      </c>
      <c r="QVG7" s="120">
        <f>'[51]CRO2_Pro-Mes'!QVA3</f>
        <v>0</v>
      </c>
      <c r="QVH7" s="120" t="e">
        <f>'[51]CRO2_Pro-Mes'!#REF!</f>
        <v>#REF!</v>
      </c>
      <c r="QVI7" s="120">
        <f>'[51]CRO2_Pro-Mes'!QVC3</f>
        <v>0</v>
      </c>
      <c r="QVJ7" s="120" t="e">
        <f>'[51]CRO2_Pro-Mes'!#REF!</f>
        <v>#REF!</v>
      </c>
      <c r="QVK7" s="120">
        <f>'[51]CRO2_Pro-Mes'!QVE3</f>
        <v>0</v>
      </c>
      <c r="QVL7" s="120" t="e">
        <f>'[51]CRO2_Pro-Mes'!#REF!</f>
        <v>#REF!</v>
      </c>
      <c r="QVM7" s="120">
        <f>'[51]CRO2_Pro-Mes'!QVG3</f>
        <v>0</v>
      </c>
      <c r="QVN7" s="120" t="e">
        <f>'[51]CRO2_Pro-Mes'!#REF!</f>
        <v>#REF!</v>
      </c>
      <c r="QVO7" s="120">
        <f>'[51]CRO2_Pro-Mes'!QVI3</f>
        <v>0</v>
      </c>
      <c r="QVP7" s="120" t="e">
        <f>'[51]CRO2_Pro-Mes'!#REF!</f>
        <v>#REF!</v>
      </c>
      <c r="QVQ7" s="120">
        <f>'[51]CRO2_Pro-Mes'!QVK3</f>
        <v>0</v>
      </c>
      <c r="QVR7" s="120" t="e">
        <f>'[51]CRO2_Pro-Mes'!#REF!</f>
        <v>#REF!</v>
      </c>
      <c r="QVS7" s="120">
        <f>'[51]CRO2_Pro-Mes'!QVM3</f>
        <v>0</v>
      </c>
      <c r="QVT7" s="120" t="e">
        <f>'[51]CRO2_Pro-Mes'!#REF!</f>
        <v>#REF!</v>
      </c>
      <c r="QVU7" s="120">
        <f>'[51]CRO2_Pro-Mes'!QVO3</f>
        <v>0</v>
      </c>
      <c r="QVV7" s="120" t="e">
        <f>'[51]CRO2_Pro-Mes'!#REF!</f>
        <v>#REF!</v>
      </c>
      <c r="QVW7" s="120">
        <f>'[51]CRO2_Pro-Mes'!QVQ3</f>
        <v>0</v>
      </c>
      <c r="QVX7" s="120" t="e">
        <f>'[51]CRO2_Pro-Mes'!#REF!</f>
        <v>#REF!</v>
      </c>
      <c r="QVY7" s="120">
        <f>'[51]CRO2_Pro-Mes'!QVS3</f>
        <v>0</v>
      </c>
      <c r="QVZ7" s="120" t="e">
        <f>'[51]CRO2_Pro-Mes'!#REF!</f>
        <v>#REF!</v>
      </c>
      <c r="QWA7" s="120">
        <f>'[51]CRO2_Pro-Mes'!QVU3</f>
        <v>0</v>
      </c>
      <c r="QWB7" s="120" t="e">
        <f>'[51]CRO2_Pro-Mes'!#REF!</f>
        <v>#REF!</v>
      </c>
      <c r="QWC7" s="120">
        <f>'[51]CRO2_Pro-Mes'!QVW3</f>
        <v>0</v>
      </c>
      <c r="QWD7" s="120" t="e">
        <f>'[51]CRO2_Pro-Mes'!#REF!</f>
        <v>#REF!</v>
      </c>
      <c r="QWE7" s="120">
        <f>'[51]CRO2_Pro-Mes'!QVY3</f>
        <v>0</v>
      </c>
      <c r="QWF7" s="120" t="e">
        <f>'[51]CRO2_Pro-Mes'!#REF!</f>
        <v>#REF!</v>
      </c>
      <c r="QWG7" s="120">
        <f>'[51]CRO2_Pro-Mes'!QWA3</f>
        <v>0</v>
      </c>
      <c r="QWH7" s="120" t="e">
        <f>'[51]CRO2_Pro-Mes'!#REF!</f>
        <v>#REF!</v>
      </c>
      <c r="QWI7" s="120">
        <f>'[51]CRO2_Pro-Mes'!QWC3</f>
        <v>0</v>
      </c>
      <c r="QWJ7" s="120" t="e">
        <f>'[51]CRO2_Pro-Mes'!#REF!</f>
        <v>#REF!</v>
      </c>
      <c r="QWK7" s="120">
        <f>'[51]CRO2_Pro-Mes'!QWE3</f>
        <v>0</v>
      </c>
      <c r="QWL7" s="120" t="e">
        <f>'[51]CRO2_Pro-Mes'!#REF!</f>
        <v>#REF!</v>
      </c>
      <c r="QWM7" s="120">
        <f>'[51]CRO2_Pro-Mes'!QWG3</f>
        <v>0</v>
      </c>
      <c r="QWN7" s="120" t="e">
        <f>'[51]CRO2_Pro-Mes'!#REF!</f>
        <v>#REF!</v>
      </c>
      <c r="QWO7" s="120">
        <f>'[51]CRO2_Pro-Mes'!QWI3</f>
        <v>0</v>
      </c>
      <c r="QWP7" s="120" t="e">
        <f>'[51]CRO2_Pro-Mes'!#REF!</f>
        <v>#REF!</v>
      </c>
      <c r="QWQ7" s="120">
        <f>'[51]CRO2_Pro-Mes'!QWK3</f>
        <v>0</v>
      </c>
      <c r="QWR7" s="120" t="e">
        <f>'[51]CRO2_Pro-Mes'!#REF!</f>
        <v>#REF!</v>
      </c>
      <c r="QWS7" s="120">
        <f>'[51]CRO2_Pro-Mes'!QWM3</f>
        <v>0</v>
      </c>
      <c r="QWT7" s="120" t="e">
        <f>'[51]CRO2_Pro-Mes'!#REF!</f>
        <v>#REF!</v>
      </c>
      <c r="QWU7" s="120">
        <f>'[51]CRO2_Pro-Mes'!QWO3</f>
        <v>0</v>
      </c>
      <c r="QWV7" s="120" t="e">
        <f>'[51]CRO2_Pro-Mes'!#REF!</f>
        <v>#REF!</v>
      </c>
      <c r="QWW7" s="120">
        <f>'[51]CRO2_Pro-Mes'!QWQ3</f>
        <v>0</v>
      </c>
      <c r="QWX7" s="120" t="e">
        <f>'[51]CRO2_Pro-Mes'!#REF!</f>
        <v>#REF!</v>
      </c>
      <c r="QWY7" s="120">
        <f>'[51]CRO2_Pro-Mes'!QWS3</f>
        <v>0</v>
      </c>
      <c r="QWZ7" s="120" t="e">
        <f>'[51]CRO2_Pro-Mes'!#REF!</f>
        <v>#REF!</v>
      </c>
      <c r="QXA7" s="120">
        <f>'[51]CRO2_Pro-Mes'!QWU3</f>
        <v>0</v>
      </c>
      <c r="QXB7" s="120" t="e">
        <f>'[51]CRO2_Pro-Mes'!#REF!</f>
        <v>#REF!</v>
      </c>
      <c r="QXC7" s="120">
        <f>'[51]CRO2_Pro-Mes'!QWW3</f>
        <v>0</v>
      </c>
      <c r="QXD7" s="120" t="e">
        <f>'[51]CRO2_Pro-Mes'!#REF!</f>
        <v>#REF!</v>
      </c>
      <c r="QXE7" s="120">
        <f>'[51]CRO2_Pro-Mes'!QWY3</f>
        <v>0</v>
      </c>
      <c r="QXF7" s="120" t="e">
        <f>'[51]CRO2_Pro-Mes'!#REF!</f>
        <v>#REF!</v>
      </c>
      <c r="QXG7" s="120">
        <f>'[51]CRO2_Pro-Mes'!QXA3</f>
        <v>0</v>
      </c>
      <c r="QXH7" s="120" t="e">
        <f>'[51]CRO2_Pro-Mes'!#REF!</f>
        <v>#REF!</v>
      </c>
      <c r="QXI7" s="120">
        <f>'[51]CRO2_Pro-Mes'!QXC3</f>
        <v>0</v>
      </c>
      <c r="QXJ7" s="120" t="e">
        <f>'[51]CRO2_Pro-Mes'!#REF!</f>
        <v>#REF!</v>
      </c>
      <c r="QXK7" s="120">
        <f>'[51]CRO2_Pro-Mes'!QXE3</f>
        <v>0</v>
      </c>
      <c r="QXL7" s="120" t="e">
        <f>'[51]CRO2_Pro-Mes'!#REF!</f>
        <v>#REF!</v>
      </c>
      <c r="QXM7" s="120">
        <f>'[51]CRO2_Pro-Mes'!QXG3</f>
        <v>0</v>
      </c>
      <c r="QXN7" s="120" t="e">
        <f>'[51]CRO2_Pro-Mes'!#REF!</f>
        <v>#REF!</v>
      </c>
      <c r="QXO7" s="120">
        <f>'[51]CRO2_Pro-Mes'!QXI3</f>
        <v>0</v>
      </c>
      <c r="QXP7" s="120" t="e">
        <f>'[51]CRO2_Pro-Mes'!#REF!</f>
        <v>#REF!</v>
      </c>
      <c r="QXQ7" s="120">
        <f>'[51]CRO2_Pro-Mes'!QXK3</f>
        <v>0</v>
      </c>
      <c r="QXR7" s="120" t="e">
        <f>'[51]CRO2_Pro-Mes'!#REF!</f>
        <v>#REF!</v>
      </c>
      <c r="QXS7" s="120">
        <f>'[51]CRO2_Pro-Mes'!QXM3</f>
        <v>0</v>
      </c>
      <c r="QXT7" s="120" t="e">
        <f>'[51]CRO2_Pro-Mes'!#REF!</f>
        <v>#REF!</v>
      </c>
      <c r="QXU7" s="120">
        <f>'[51]CRO2_Pro-Mes'!QXO3</f>
        <v>0</v>
      </c>
      <c r="QXV7" s="120" t="e">
        <f>'[51]CRO2_Pro-Mes'!#REF!</f>
        <v>#REF!</v>
      </c>
      <c r="QXW7" s="120">
        <f>'[51]CRO2_Pro-Mes'!QXQ3</f>
        <v>0</v>
      </c>
      <c r="QXX7" s="120" t="e">
        <f>'[51]CRO2_Pro-Mes'!#REF!</f>
        <v>#REF!</v>
      </c>
      <c r="QXY7" s="120">
        <f>'[51]CRO2_Pro-Mes'!QXS3</f>
        <v>0</v>
      </c>
      <c r="QXZ7" s="120" t="e">
        <f>'[51]CRO2_Pro-Mes'!#REF!</f>
        <v>#REF!</v>
      </c>
      <c r="QYA7" s="120">
        <f>'[51]CRO2_Pro-Mes'!QXU3</f>
        <v>0</v>
      </c>
      <c r="QYB7" s="120" t="e">
        <f>'[51]CRO2_Pro-Mes'!#REF!</f>
        <v>#REF!</v>
      </c>
      <c r="QYC7" s="120">
        <f>'[51]CRO2_Pro-Mes'!QXW3</f>
        <v>0</v>
      </c>
      <c r="QYD7" s="120" t="e">
        <f>'[51]CRO2_Pro-Mes'!#REF!</f>
        <v>#REF!</v>
      </c>
      <c r="QYE7" s="120">
        <f>'[51]CRO2_Pro-Mes'!QXY3</f>
        <v>0</v>
      </c>
      <c r="QYF7" s="120" t="e">
        <f>'[51]CRO2_Pro-Mes'!#REF!</f>
        <v>#REF!</v>
      </c>
      <c r="QYG7" s="120">
        <f>'[51]CRO2_Pro-Mes'!QYA3</f>
        <v>0</v>
      </c>
      <c r="QYH7" s="120" t="e">
        <f>'[51]CRO2_Pro-Mes'!#REF!</f>
        <v>#REF!</v>
      </c>
      <c r="QYI7" s="120">
        <f>'[51]CRO2_Pro-Mes'!QYC3</f>
        <v>0</v>
      </c>
      <c r="QYJ7" s="120" t="e">
        <f>'[51]CRO2_Pro-Mes'!#REF!</f>
        <v>#REF!</v>
      </c>
      <c r="QYK7" s="120">
        <f>'[51]CRO2_Pro-Mes'!QYE3</f>
        <v>0</v>
      </c>
      <c r="QYL7" s="120" t="e">
        <f>'[51]CRO2_Pro-Mes'!#REF!</f>
        <v>#REF!</v>
      </c>
      <c r="QYM7" s="120">
        <f>'[51]CRO2_Pro-Mes'!QYG3</f>
        <v>0</v>
      </c>
      <c r="QYN7" s="120" t="e">
        <f>'[51]CRO2_Pro-Mes'!#REF!</f>
        <v>#REF!</v>
      </c>
      <c r="QYO7" s="120">
        <f>'[51]CRO2_Pro-Mes'!QYI3</f>
        <v>0</v>
      </c>
      <c r="QYP7" s="120" t="e">
        <f>'[51]CRO2_Pro-Mes'!#REF!</f>
        <v>#REF!</v>
      </c>
      <c r="QYQ7" s="120">
        <f>'[51]CRO2_Pro-Mes'!QYK3</f>
        <v>0</v>
      </c>
      <c r="QYR7" s="120" t="e">
        <f>'[51]CRO2_Pro-Mes'!#REF!</f>
        <v>#REF!</v>
      </c>
      <c r="QYS7" s="120">
        <f>'[51]CRO2_Pro-Mes'!QYM3</f>
        <v>0</v>
      </c>
      <c r="QYT7" s="120" t="e">
        <f>'[51]CRO2_Pro-Mes'!#REF!</f>
        <v>#REF!</v>
      </c>
      <c r="QYU7" s="120">
        <f>'[51]CRO2_Pro-Mes'!QYO3</f>
        <v>0</v>
      </c>
      <c r="QYV7" s="120" t="e">
        <f>'[51]CRO2_Pro-Mes'!#REF!</f>
        <v>#REF!</v>
      </c>
      <c r="QYW7" s="120">
        <f>'[51]CRO2_Pro-Mes'!QYQ3</f>
        <v>0</v>
      </c>
      <c r="QYX7" s="120" t="e">
        <f>'[51]CRO2_Pro-Mes'!#REF!</f>
        <v>#REF!</v>
      </c>
      <c r="QYY7" s="120">
        <f>'[51]CRO2_Pro-Mes'!QYS3</f>
        <v>0</v>
      </c>
      <c r="QYZ7" s="120" t="e">
        <f>'[51]CRO2_Pro-Mes'!#REF!</f>
        <v>#REF!</v>
      </c>
      <c r="QZA7" s="120">
        <f>'[51]CRO2_Pro-Mes'!QYU3</f>
        <v>0</v>
      </c>
      <c r="QZB7" s="120" t="e">
        <f>'[51]CRO2_Pro-Mes'!#REF!</f>
        <v>#REF!</v>
      </c>
      <c r="QZC7" s="120">
        <f>'[51]CRO2_Pro-Mes'!QYW3</f>
        <v>0</v>
      </c>
      <c r="QZD7" s="120" t="e">
        <f>'[51]CRO2_Pro-Mes'!#REF!</f>
        <v>#REF!</v>
      </c>
      <c r="QZE7" s="120">
        <f>'[51]CRO2_Pro-Mes'!QYY3</f>
        <v>0</v>
      </c>
      <c r="QZF7" s="120" t="e">
        <f>'[51]CRO2_Pro-Mes'!#REF!</f>
        <v>#REF!</v>
      </c>
      <c r="QZG7" s="120">
        <f>'[51]CRO2_Pro-Mes'!QZA3</f>
        <v>0</v>
      </c>
      <c r="QZH7" s="120" t="e">
        <f>'[51]CRO2_Pro-Mes'!#REF!</f>
        <v>#REF!</v>
      </c>
      <c r="QZI7" s="120">
        <f>'[51]CRO2_Pro-Mes'!QZC3</f>
        <v>0</v>
      </c>
      <c r="QZJ7" s="120" t="e">
        <f>'[51]CRO2_Pro-Mes'!#REF!</f>
        <v>#REF!</v>
      </c>
      <c r="QZK7" s="120">
        <f>'[51]CRO2_Pro-Mes'!QZE3</f>
        <v>0</v>
      </c>
      <c r="QZL7" s="120" t="e">
        <f>'[51]CRO2_Pro-Mes'!#REF!</f>
        <v>#REF!</v>
      </c>
      <c r="QZM7" s="120">
        <f>'[51]CRO2_Pro-Mes'!QZG3</f>
        <v>0</v>
      </c>
      <c r="QZN7" s="120" t="e">
        <f>'[51]CRO2_Pro-Mes'!#REF!</f>
        <v>#REF!</v>
      </c>
      <c r="QZO7" s="120">
        <f>'[51]CRO2_Pro-Mes'!QZI3</f>
        <v>0</v>
      </c>
      <c r="QZP7" s="120" t="e">
        <f>'[51]CRO2_Pro-Mes'!#REF!</f>
        <v>#REF!</v>
      </c>
      <c r="QZQ7" s="120">
        <f>'[51]CRO2_Pro-Mes'!QZK3</f>
        <v>0</v>
      </c>
      <c r="QZR7" s="120" t="e">
        <f>'[51]CRO2_Pro-Mes'!#REF!</f>
        <v>#REF!</v>
      </c>
      <c r="QZS7" s="120">
        <f>'[51]CRO2_Pro-Mes'!QZM3</f>
        <v>0</v>
      </c>
      <c r="QZT7" s="120" t="e">
        <f>'[51]CRO2_Pro-Mes'!#REF!</f>
        <v>#REF!</v>
      </c>
      <c r="QZU7" s="120">
        <f>'[51]CRO2_Pro-Mes'!QZO3</f>
        <v>0</v>
      </c>
      <c r="QZV7" s="120" t="e">
        <f>'[51]CRO2_Pro-Mes'!#REF!</f>
        <v>#REF!</v>
      </c>
      <c r="QZW7" s="120">
        <f>'[51]CRO2_Pro-Mes'!QZQ3</f>
        <v>0</v>
      </c>
      <c r="QZX7" s="120" t="e">
        <f>'[51]CRO2_Pro-Mes'!#REF!</f>
        <v>#REF!</v>
      </c>
      <c r="QZY7" s="120">
        <f>'[51]CRO2_Pro-Mes'!QZS3</f>
        <v>0</v>
      </c>
      <c r="QZZ7" s="120" t="e">
        <f>'[51]CRO2_Pro-Mes'!#REF!</f>
        <v>#REF!</v>
      </c>
      <c r="RAA7" s="120">
        <f>'[51]CRO2_Pro-Mes'!QZU3</f>
        <v>0</v>
      </c>
      <c r="RAB7" s="120" t="e">
        <f>'[51]CRO2_Pro-Mes'!#REF!</f>
        <v>#REF!</v>
      </c>
      <c r="RAC7" s="120">
        <f>'[51]CRO2_Pro-Mes'!QZW3</f>
        <v>0</v>
      </c>
      <c r="RAD7" s="120" t="e">
        <f>'[51]CRO2_Pro-Mes'!#REF!</f>
        <v>#REF!</v>
      </c>
      <c r="RAE7" s="120">
        <f>'[51]CRO2_Pro-Mes'!QZY3</f>
        <v>0</v>
      </c>
      <c r="RAF7" s="120" t="e">
        <f>'[51]CRO2_Pro-Mes'!#REF!</f>
        <v>#REF!</v>
      </c>
      <c r="RAG7" s="120">
        <f>'[51]CRO2_Pro-Mes'!RAA3</f>
        <v>0</v>
      </c>
      <c r="RAH7" s="120" t="e">
        <f>'[51]CRO2_Pro-Mes'!#REF!</f>
        <v>#REF!</v>
      </c>
      <c r="RAI7" s="120">
        <f>'[51]CRO2_Pro-Mes'!RAC3</f>
        <v>0</v>
      </c>
      <c r="RAJ7" s="120" t="e">
        <f>'[51]CRO2_Pro-Mes'!#REF!</f>
        <v>#REF!</v>
      </c>
      <c r="RAK7" s="120">
        <f>'[51]CRO2_Pro-Mes'!RAE3</f>
        <v>0</v>
      </c>
      <c r="RAL7" s="120" t="e">
        <f>'[51]CRO2_Pro-Mes'!#REF!</f>
        <v>#REF!</v>
      </c>
      <c r="RAM7" s="120">
        <f>'[51]CRO2_Pro-Mes'!RAG3</f>
        <v>0</v>
      </c>
      <c r="RAN7" s="120" t="e">
        <f>'[51]CRO2_Pro-Mes'!#REF!</f>
        <v>#REF!</v>
      </c>
      <c r="RAO7" s="120">
        <f>'[51]CRO2_Pro-Mes'!RAI3</f>
        <v>0</v>
      </c>
      <c r="RAP7" s="120" t="e">
        <f>'[51]CRO2_Pro-Mes'!#REF!</f>
        <v>#REF!</v>
      </c>
      <c r="RAQ7" s="120">
        <f>'[51]CRO2_Pro-Mes'!RAK3</f>
        <v>0</v>
      </c>
      <c r="RAR7" s="120" t="e">
        <f>'[51]CRO2_Pro-Mes'!#REF!</f>
        <v>#REF!</v>
      </c>
      <c r="RAS7" s="120">
        <f>'[51]CRO2_Pro-Mes'!RAM3</f>
        <v>0</v>
      </c>
      <c r="RAT7" s="120" t="e">
        <f>'[51]CRO2_Pro-Mes'!#REF!</f>
        <v>#REF!</v>
      </c>
      <c r="RAU7" s="120">
        <f>'[51]CRO2_Pro-Mes'!RAO3</f>
        <v>0</v>
      </c>
      <c r="RAV7" s="120" t="e">
        <f>'[51]CRO2_Pro-Mes'!#REF!</f>
        <v>#REF!</v>
      </c>
      <c r="RAW7" s="120">
        <f>'[51]CRO2_Pro-Mes'!RAQ3</f>
        <v>0</v>
      </c>
      <c r="RAX7" s="120" t="e">
        <f>'[51]CRO2_Pro-Mes'!#REF!</f>
        <v>#REF!</v>
      </c>
      <c r="RAY7" s="120">
        <f>'[51]CRO2_Pro-Mes'!RAS3</f>
        <v>0</v>
      </c>
      <c r="RAZ7" s="120" t="e">
        <f>'[51]CRO2_Pro-Mes'!#REF!</f>
        <v>#REF!</v>
      </c>
      <c r="RBA7" s="120">
        <f>'[51]CRO2_Pro-Mes'!RAU3</f>
        <v>0</v>
      </c>
      <c r="RBB7" s="120" t="e">
        <f>'[51]CRO2_Pro-Mes'!#REF!</f>
        <v>#REF!</v>
      </c>
      <c r="RBC7" s="120">
        <f>'[51]CRO2_Pro-Mes'!RAW3</f>
        <v>0</v>
      </c>
      <c r="RBD7" s="120" t="e">
        <f>'[51]CRO2_Pro-Mes'!#REF!</f>
        <v>#REF!</v>
      </c>
      <c r="RBE7" s="120">
        <f>'[51]CRO2_Pro-Mes'!RAY3</f>
        <v>0</v>
      </c>
      <c r="RBF7" s="120" t="e">
        <f>'[51]CRO2_Pro-Mes'!#REF!</f>
        <v>#REF!</v>
      </c>
      <c r="RBG7" s="120">
        <f>'[51]CRO2_Pro-Mes'!RBA3</f>
        <v>0</v>
      </c>
      <c r="RBH7" s="120" t="e">
        <f>'[51]CRO2_Pro-Mes'!#REF!</f>
        <v>#REF!</v>
      </c>
      <c r="RBI7" s="120">
        <f>'[51]CRO2_Pro-Mes'!RBC3</f>
        <v>0</v>
      </c>
      <c r="RBJ7" s="120" t="e">
        <f>'[51]CRO2_Pro-Mes'!#REF!</f>
        <v>#REF!</v>
      </c>
      <c r="RBK7" s="120">
        <f>'[51]CRO2_Pro-Mes'!RBE3</f>
        <v>0</v>
      </c>
      <c r="RBL7" s="120" t="e">
        <f>'[51]CRO2_Pro-Mes'!#REF!</f>
        <v>#REF!</v>
      </c>
      <c r="RBM7" s="120">
        <f>'[51]CRO2_Pro-Mes'!RBG3</f>
        <v>0</v>
      </c>
      <c r="RBN7" s="120" t="e">
        <f>'[51]CRO2_Pro-Mes'!#REF!</f>
        <v>#REF!</v>
      </c>
      <c r="RBO7" s="120">
        <f>'[51]CRO2_Pro-Mes'!RBI3</f>
        <v>0</v>
      </c>
      <c r="RBP7" s="120" t="e">
        <f>'[51]CRO2_Pro-Mes'!#REF!</f>
        <v>#REF!</v>
      </c>
      <c r="RBQ7" s="120">
        <f>'[51]CRO2_Pro-Mes'!RBK3</f>
        <v>0</v>
      </c>
      <c r="RBR7" s="120" t="e">
        <f>'[51]CRO2_Pro-Mes'!#REF!</f>
        <v>#REF!</v>
      </c>
      <c r="RBS7" s="120">
        <f>'[51]CRO2_Pro-Mes'!RBM3</f>
        <v>0</v>
      </c>
      <c r="RBT7" s="120" t="e">
        <f>'[51]CRO2_Pro-Mes'!#REF!</f>
        <v>#REF!</v>
      </c>
      <c r="RBU7" s="120">
        <f>'[51]CRO2_Pro-Mes'!RBO3</f>
        <v>0</v>
      </c>
      <c r="RBV7" s="120" t="e">
        <f>'[51]CRO2_Pro-Mes'!#REF!</f>
        <v>#REF!</v>
      </c>
      <c r="RBW7" s="120">
        <f>'[51]CRO2_Pro-Mes'!RBQ3</f>
        <v>0</v>
      </c>
      <c r="RBX7" s="120" t="e">
        <f>'[51]CRO2_Pro-Mes'!#REF!</f>
        <v>#REF!</v>
      </c>
      <c r="RBY7" s="120">
        <f>'[51]CRO2_Pro-Mes'!RBS3</f>
        <v>0</v>
      </c>
      <c r="RBZ7" s="120" t="e">
        <f>'[51]CRO2_Pro-Mes'!#REF!</f>
        <v>#REF!</v>
      </c>
      <c r="RCA7" s="120">
        <f>'[51]CRO2_Pro-Mes'!RBU3</f>
        <v>0</v>
      </c>
      <c r="RCB7" s="120" t="e">
        <f>'[51]CRO2_Pro-Mes'!#REF!</f>
        <v>#REF!</v>
      </c>
      <c r="RCC7" s="120">
        <f>'[51]CRO2_Pro-Mes'!RBW3</f>
        <v>0</v>
      </c>
      <c r="RCD7" s="120" t="e">
        <f>'[51]CRO2_Pro-Mes'!#REF!</f>
        <v>#REF!</v>
      </c>
      <c r="RCE7" s="120">
        <f>'[51]CRO2_Pro-Mes'!RBY3</f>
        <v>0</v>
      </c>
      <c r="RCF7" s="120" t="e">
        <f>'[51]CRO2_Pro-Mes'!#REF!</f>
        <v>#REF!</v>
      </c>
      <c r="RCG7" s="120">
        <f>'[51]CRO2_Pro-Mes'!RCA3</f>
        <v>0</v>
      </c>
      <c r="RCH7" s="120" t="e">
        <f>'[51]CRO2_Pro-Mes'!#REF!</f>
        <v>#REF!</v>
      </c>
      <c r="RCI7" s="120">
        <f>'[51]CRO2_Pro-Mes'!RCC3</f>
        <v>0</v>
      </c>
      <c r="RCJ7" s="120" t="e">
        <f>'[51]CRO2_Pro-Mes'!#REF!</f>
        <v>#REF!</v>
      </c>
      <c r="RCK7" s="120">
        <f>'[51]CRO2_Pro-Mes'!RCE3</f>
        <v>0</v>
      </c>
      <c r="RCL7" s="120" t="e">
        <f>'[51]CRO2_Pro-Mes'!#REF!</f>
        <v>#REF!</v>
      </c>
      <c r="RCM7" s="120">
        <f>'[51]CRO2_Pro-Mes'!RCG3</f>
        <v>0</v>
      </c>
      <c r="RCN7" s="120" t="e">
        <f>'[51]CRO2_Pro-Mes'!#REF!</f>
        <v>#REF!</v>
      </c>
      <c r="RCO7" s="120">
        <f>'[51]CRO2_Pro-Mes'!RCI3</f>
        <v>0</v>
      </c>
      <c r="RCP7" s="120" t="e">
        <f>'[51]CRO2_Pro-Mes'!#REF!</f>
        <v>#REF!</v>
      </c>
      <c r="RCQ7" s="120">
        <f>'[51]CRO2_Pro-Mes'!RCK3</f>
        <v>0</v>
      </c>
      <c r="RCR7" s="120" t="e">
        <f>'[51]CRO2_Pro-Mes'!#REF!</f>
        <v>#REF!</v>
      </c>
      <c r="RCS7" s="120">
        <f>'[51]CRO2_Pro-Mes'!RCM3</f>
        <v>0</v>
      </c>
      <c r="RCT7" s="120" t="e">
        <f>'[51]CRO2_Pro-Mes'!#REF!</f>
        <v>#REF!</v>
      </c>
      <c r="RCU7" s="120">
        <f>'[51]CRO2_Pro-Mes'!RCO3</f>
        <v>0</v>
      </c>
      <c r="RCV7" s="120" t="e">
        <f>'[51]CRO2_Pro-Mes'!#REF!</f>
        <v>#REF!</v>
      </c>
      <c r="RCW7" s="120">
        <f>'[51]CRO2_Pro-Mes'!RCQ3</f>
        <v>0</v>
      </c>
      <c r="RCX7" s="120" t="e">
        <f>'[51]CRO2_Pro-Mes'!#REF!</f>
        <v>#REF!</v>
      </c>
      <c r="RCY7" s="120">
        <f>'[51]CRO2_Pro-Mes'!RCS3</f>
        <v>0</v>
      </c>
      <c r="RCZ7" s="120" t="e">
        <f>'[51]CRO2_Pro-Mes'!#REF!</f>
        <v>#REF!</v>
      </c>
      <c r="RDA7" s="120">
        <f>'[51]CRO2_Pro-Mes'!RCU3</f>
        <v>0</v>
      </c>
      <c r="RDB7" s="120" t="e">
        <f>'[51]CRO2_Pro-Mes'!#REF!</f>
        <v>#REF!</v>
      </c>
      <c r="RDC7" s="120">
        <f>'[51]CRO2_Pro-Mes'!RCW3</f>
        <v>0</v>
      </c>
      <c r="RDD7" s="120" t="e">
        <f>'[51]CRO2_Pro-Mes'!#REF!</f>
        <v>#REF!</v>
      </c>
      <c r="RDE7" s="120">
        <f>'[51]CRO2_Pro-Mes'!RCY3</f>
        <v>0</v>
      </c>
      <c r="RDF7" s="120" t="e">
        <f>'[51]CRO2_Pro-Mes'!#REF!</f>
        <v>#REF!</v>
      </c>
      <c r="RDG7" s="120">
        <f>'[51]CRO2_Pro-Mes'!RDA3</f>
        <v>0</v>
      </c>
      <c r="RDH7" s="120" t="e">
        <f>'[51]CRO2_Pro-Mes'!#REF!</f>
        <v>#REF!</v>
      </c>
      <c r="RDI7" s="120">
        <f>'[51]CRO2_Pro-Mes'!RDC3</f>
        <v>0</v>
      </c>
      <c r="RDJ7" s="120" t="e">
        <f>'[51]CRO2_Pro-Mes'!#REF!</f>
        <v>#REF!</v>
      </c>
      <c r="RDK7" s="120">
        <f>'[51]CRO2_Pro-Mes'!RDE3</f>
        <v>0</v>
      </c>
      <c r="RDL7" s="120" t="e">
        <f>'[51]CRO2_Pro-Mes'!#REF!</f>
        <v>#REF!</v>
      </c>
      <c r="RDM7" s="120">
        <f>'[51]CRO2_Pro-Mes'!RDG3</f>
        <v>0</v>
      </c>
      <c r="RDN7" s="120" t="e">
        <f>'[51]CRO2_Pro-Mes'!#REF!</f>
        <v>#REF!</v>
      </c>
      <c r="RDO7" s="120">
        <f>'[51]CRO2_Pro-Mes'!RDI3</f>
        <v>0</v>
      </c>
      <c r="RDP7" s="120" t="e">
        <f>'[51]CRO2_Pro-Mes'!#REF!</f>
        <v>#REF!</v>
      </c>
      <c r="RDQ7" s="120">
        <f>'[51]CRO2_Pro-Mes'!RDK3</f>
        <v>0</v>
      </c>
      <c r="RDR7" s="120" t="e">
        <f>'[51]CRO2_Pro-Mes'!#REF!</f>
        <v>#REF!</v>
      </c>
      <c r="RDS7" s="120">
        <f>'[51]CRO2_Pro-Mes'!RDM3</f>
        <v>0</v>
      </c>
      <c r="RDT7" s="120" t="e">
        <f>'[51]CRO2_Pro-Mes'!#REF!</f>
        <v>#REF!</v>
      </c>
      <c r="RDU7" s="120">
        <f>'[51]CRO2_Pro-Mes'!RDO3</f>
        <v>0</v>
      </c>
      <c r="RDV7" s="120" t="e">
        <f>'[51]CRO2_Pro-Mes'!#REF!</f>
        <v>#REF!</v>
      </c>
      <c r="RDW7" s="120">
        <f>'[51]CRO2_Pro-Mes'!RDQ3</f>
        <v>0</v>
      </c>
      <c r="RDX7" s="120" t="e">
        <f>'[51]CRO2_Pro-Mes'!#REF!</f>
        <v>#REF!</v>
      </c>
      <c r="RDY7" s="120">
        <f>'[51]CRO2_Pro-Mes'!RDS3</f>
        <v>0</v>
      </c>
      <c r="RDZ7" s="120" t="e">
        <f>'[51]CRO2_Pro-Mes'!#REF!</f>
        <v>#REF!</v>
      </c>
      <c r="REA7" s="120">
        <f>'[51]CRO2_Pro-Mes'!RDU3</f>
        <v>0</v>
      </c>
      <c r="REB7" s="120" t="e">
        <f>'[51]CRO2_Pro-Mes'!#REF!</f>
        <v>#REF!</v>
      </c>
      <c r="REC7" s="120">
        <f>'[51]CRO2_Pro-Mes'!RDW3</f>
        <v>0</v>
      </c>
      <c r="RED7" s="120" t="e">
        <f>'[51]CRO2_Pro-Mes'!#REF!</f>
        <v>#REF!</v>
      </c>
      <c r="REE7" s="120">
        <f>'[51]CRO2_Pro-Mes'!RDY3</f>
        <v>0</v>
      </c>
      <c r="REF7" s="120" t="e">
        <f>'[51]CRO2_Pro-Mes'!#REF!</f>
        <v>#REF!</v>
      </c>
      <c r="REG7" s="120">
        <f>'[51]CRO2_Pro-Mes'!REA3</f>
        <v>0</v>
      </c>
      <c r="REH7" s="120" t="e">
        <f>'[51]CRO2_Pro-Mes'!#REF!</f>
        <v>#REF!</v>
      </c>
      <c r="REI7" s="120">
        <f>'[51]CRO2_Pro-Mes'!REC3</f>
        <v>0</v>
      </c>
      <c r="REJ7" s="120" t="e">
        <f>'[51]CRO2_Pro-Mes'!#REF!</f>
        <v>#REF!</v>
      </c>
      <c r="REK7" s="120">
        <f>'[51]CRO2_Pro-Mes'!REE3</f>
        <v>0</v>
      </c>
      <c r="REL7" s="120" t="e">
        <f>'[51]CRO2_Pro-Mes'!#REF!</f>
        <v>#REF!</v>
      </c>
      <c r="REM7" s="120">
        <f>'[51]CRO2_Pro-Mes'!REG3</f>
        <v>0</v>
      </c>
      <c r="REN7" s="120" t="e">
        <f>'[51]CRO2_Pro-Mes'!#REF!</f>
        <v>#REF!</v>
      </c>
      <c r="REO7" s="120">
        <f>'[51]CRO2_Pro-Mes'!REI3</f>
        <v>0</v>
      </c>
      <c r="REP7" s="120" t="e">
        <f>'[51]CRO2_Pro-Mes'!#REF!</f>
        <v>#REF!</v>
      </c>
      <c r="REQ7" s="120">
        <f>'[51]CRO2_Pro-Mes'!REK3</f>
        <v>0</v>
      </c>
      <c r="RER7" s="120" t="e">
        <f>'[51]CRO2_Pro-Mes'!#REF!</f>
        <v>#REF!</v>
      </c>
      <c r="RES7" s="120">
        <f>'[51]CRO2_Pro-Mes'!REM3</f>
        <v>0</v>
      </c>
      <c r="RET7" s="120" t="e">
        <f>'[51]CRO2_Pro-Mes'!#REF!</f>
        <v>#REF!</v>
      </c>
      <c r="REU7" s="120">
        <f>'[51]CRO2_Pro-Mes'!REO3</f>
        <v>0</v>
      </c>
      <c r="REV7" s="120" t="e">
        <f>'[51]CRO2_Pro-Mes'!#REF!</f>
        <v>#REF!</v>
      </c>
      <c r="REW7" s="120">
        <f>'[51]CRO2_Pro-Mes'!REQ3</f>
        <v>0</v>
      </c>
      <c r="REX7" s="120" t="e">
        <f>'[51]CRO2_Pro-Mes'!#REF!</f>
        <v>#REF!</v>
      </c>
      <c r="REY7" s="120">
        <f>'[51]CRO2_Pro-Mes'!RES3</f>
        <v>0</v>
      </c>
      <c r="REZ7" s="120" t="e">
        <f>'[51]CRO2_Pro-Mes'!#REF!</f>
        <v>#REF!</v>
      </c>
      <c r="RFA7" s="120">
        <f>'[51]CRO2_Pro-Mes'!REU3</f>
        <v>0</v>
      </c>
      <c r="RFB7" s="120" t="e">
        <f>'[51]CRO2_Pro-Mes'!#REF!</f>
        <v>#REF!</v>
      </c>
      <c r="RFC7" s="120">
        <f>'[51]CRO2_Pro-Mes'!REW3</f>
        <v>0</v>
      </c>
      <c r="RFD7" s="120" t="e">
        <f>'[51]CRO2_Pro-Mes'!#REF!</f>
        <v>#REF!</v>
      </c>
      <c r="RFE7" s="120">
        <f>'[51]CRO2_Pro-Mes'!REY3</f>
        <v>0</v>
      </c>
      <c r="RFF7" s="120" t="e">
        <f>'[51]CRO2_Pro-Mes'!#REF!</f>
        <v>#REF!</v>
      </c>
      <c r="RFG7" s="120">
        <f>'[51]CRO2_Pro-Mes'!RFA3</f>
        <v>0</v>
      </c>
      <c r="RFH7" s="120" t="e">
        <f>'[51]CRO2_Pro-Mes'!#REF!</f>
        <v>#REF!</v>
      </c>
      <c r="RFI7" s="120">
        <f>'[51]CRO2_Pro-Mes'!RFC3</f>
        <v>0</v>
      </c>
      <c r="RFJ7" s="120" t="e">
        <f>'[51]CRO2_Pro-Mes'!#REF!</f>
        <v>#REF!</v>
      </c>
      <c r="RFK7" s="120">
        <f>'[51]CRO2_Pro-Mes'!RFE3</f>
        <v>0</v>
      </c>
      <c r="RFL7" s="120" t="e">
        <f>'[51]CRO2_Pro-Mes'!#REF!</f>
        <v>#REF!</v>
      </c>
      <c r="RFM7" s="120">
        <f>'[51]CRO2_Pro-Mes'!RFG3</f>
        <v>0</v>
      </c>
      <c r="RFN7" s="120" t="e">
        <f>'[51]CRO2_Pro-Mes'!#REF!</f>
        <v>#REF!</v>
      </c>
      <c r="RFO7" s="120">
        <f>'[51]CRO2_Pro-Mes'!RFI3</f>
        <v>0</v>
      </c>
      <c r="RFP7" s="120" t="e">
        <f>'[51]CRO2_Pro-Mes'!#REF!</f>
        <v>#REF!</v>
      </c>
      <c r="RFQ7" s="120">
        <f>'[51]CRO2_Pro-Mes'!RFK3</f>
        <v>0</v>
      </c>
      <c r="RFR7" s="120" t="e">
        <f>'[51]CRO2_Pro-Mes'!#REF!</f>
        <v>#REF!</v>
      </c>
      <c r="RFS7" s="120">
        <f>'[51]CRO2_Pro-Mes'!RFM3</f>
        <v>0</v>
      </c>
      <c r="RFT7" s="120" t="e">
        <f>'[51]CRO2_Pro-Mes'!#REF!</f>
        <v>#REF!</v>
      </c>
      <c r="RFU7" s="120">
        <f>'[51]CRO2_Pro-Mes'!RFO3</f>
        <v>0</v>
      </c>
      <c r="RFV7" s="120" t="e">
        <f>'[51]CRO2_Pro-Mes'!#REF!</f>
        <v>#REF!</v>
      </c>
      <c r="RFW7" s="120">
        <f>'[51]CRO2_Pro-Mes'!RFQ3</f>
        <v>0</v>
      </c>
      <c r="RFX7" s="120" t="e">
        <f>'[51]CRO2_Pro-Mes'!#REF!</f>
        <v>#REF!</v>
      </c>
      <c r="RFY7" s="120">
        <f>'[51]CRO2_Pro-Mes'!RFS3</f>
        <v>0</v>
      </c>
      <c r="RFZ7" s="120" t="e">
        <f>'[51]CRO2_Pro-Mes'!#REF!</f>
        <v>#REF!</v>
      </c>
      <c r="RGA7" s="120">
        <f>'[51]CRO2_Pro-Mes'!RFU3</f>
        <v>0</v>
      </c>
      <c r="RGB7" s="120" t="e">
        <f>'[51]CRO2_Pro-Mes'!#REF!</f>
        <v>#REF!</v>
      </c>
      <c r="RGC7" s="120">
        <f>'[51]CRO2_Pro-Mes'!RFW3</f>
        <v>0</v>
      </c>
      <c r="RGD7" s="120" t="e">
        <f>'[51]CRO2_Pro-Mes'!#REF!</f>
        <v>#REF!</v>
      </c>
      <c r="RGE7" s="120">
        <f>'[51]CRO2_Pro-Mes'!RFY3</f>
        <v>0</v>
      </c>
      <c r="RGF7" s="120" t="e">
        <f>'[51]CRO2_Pro-Mes'!#REF!</f>
        <v>#REF!</v>
      </c>
      <c r="RGG7" s="120">
        <f>'[51]CRO2_Pro-Mes'!RGA3</f>
        <v>0</v>
      </c>
      <c r="RGH7" s="120" t="e">
        <f>'[51]CRO2_Pro-Mes'!#REF!</f>
        <v>#REF!</v>
      </c>
      <c r="RGI7" s="120">
        <f>'[51]CRO2_Pro-Mes'!RGC3</f>
        <v>0</v>
      </c>
      <c r="RGJ7" s="120" t="e">
        <f>'[51]CRO2_Pro-Mes'!#REF!</f>
        <v>#REF!</v>
      </c>
      <c r="RGK7" s="120">
        <f>'[51]CRO2_Pro-Mes'!RGE3</f>
        <v>0</v>
      </c>
      <c r="RGL7" s="120" t="e">
        <f>'[51]CRO2_Pro-Mes'!#REF!</f>
        <v>#REF!</v>
      </c>
      <c r="RGM7" s="120">
        <f>'[51]CRO2_Pro-Mes'!RGG3</f>
        <v>0</v>
      </c>
      <c r="RGN7" s="120" t="e">
        <f>'[51]CRO2_Pro-Mes'!#REF!</f>
        <v>#REF!</v>
      </c>
      <c r="RGO7" s="120">
        <f>'[51]CRO2_Pro-Mes'!RGI3</f>
        <v>0</v>
      </c>
      <c r="RGP7" s="120" t="e">
        <f>'[51]CRO2_Pro-Mes'!#REF!</f>
        <v>#REF!</v>
      </c>
      <c r="RGQ7" s="120">
        <f>'[51]CRO2_Pro-Mes'!RGK3</f>
        <v>0</v>
      </c>
      <c r="RGR7" s="120" t="e">
        <f>'[51]CRO2_Pro-Mes'!#REF!</f>
        <v>#REF!</v>
      </c>
      <c r="RGS7" s="120">
        <f>'[51]CRO2_Pro-Mes'!RGM3</f>
        <v>0</v>
      </c>
      <c r="RGT7" s="120" t="e">
        <f>'[51]CRO2_Pro-Mes'!#REF!</f>
        <v>#REF!</v>
      </c>
      <c r="RGU7" s="120">
        <f>'[51]CRO2_Pro-Mes'!RGO3</f>
        <v>0</v>
      </c>
      <c r="RGV7" s="120" t="e">
        <f>'[51]CRO2_Pro-Mes'!#REF!</f>
        <v>#REF!</v>
      </c>
      <c r="RGW7" s="120">
        <f>'[51]CRO2_Pro-Mes'!RGQ3</f>
        <v>0</v>
      </c>
      <c r="RGX7" s="120" t="e">
        <f>'[51]CRO2_Pro-Mes'!#REF!</f>
        <v>#REF!</v>
      </c>
      <c r="RGY7" s="120">
        <f>'[51]CRO2_Pro-Mes'!RGS3</f>
        <v>0</v>
      </c>
      <c r="RGZ7" s="120" t="e">
        <f>'[51]CRO2_Pro-Mes'!#REF!</f>
        <v>#REF!</v>
      </c>
      <c r="RHA7" s="120">
        <f>'[51]CRO2_Pro-Mes'!RGU3</f>
        <v>0</v>
      </c>
      <c r="RHB7" s="120" t="e">
        <f>'[51]CRO2_Pro-Mes'!#REF!</f>
        <v>#REF!</v>
      </c>
      <c r="RHC7" s="120">
        <f>'[51]CRO2_Pro-Mes'!RGW3</f>
        <v>0</v>
      </c>
      <c r="RHD7" s="120" t="e">
        <f>'[51]CRO2_Pro-Mes'!#REF!</f>
        <v>#REF!</v>
      </c>
      <c r="RHE7" s="120">
        <f>'[51]CRO2_Pro-Mes'!RGY3</f>
        <v>0</v>
      </c>
      <c r="RHF7" s="120" t="e">
        <f>'[51]CRO2_Pro-Mes'!#REF!</f>
        <v>#REF!</v>
      </c>
      <c r="RHG7" s="120">
        <f>'[51]CRO2_Pro-Mes'!RHA3</f>
        <v>0</v>
      </c>
      <c r="RHH7" s="120" t="e">
        <f>'[51]CRO2_Pro-Mes'!#REF!</f>
        <v>#REF!</v>
      </c>
      <c r="RHI7" s="120">
        <f>'[51]CRO2_Pro-Mes'!RHC3</f>
        <v>0</v>
      </c>
      <c r="RHJ7" s="120" t="e">
        <f>'[51]CRO2_Pro-Mes'!#REF!</f>
        <v>#REF!</v>
      </c>
      <c r="RHK7" s="120">
        <f>'[51]CRO2_Pro-Mes'!RHE3</f>
        <v>0</v>
      </c>
      <c r="RHL7" s="120" t="e">
        <f>'[51]CRO2_Pro-Mes'!#REF!</f>
        <v>#REF!</v>
      </c>
      <c r="RHM7" s="120">
        <f>'[51]CRO2_Pro-Mes'!RHG3</f>
        <v>0</v>
      </c>
      <c r="RHN7" s="120" t="e">
        <f>'[51]CRO2_Pro-Mes'!#REF!</f>
        <v>#REF!</v>
      </c>
      <c r="RHO7" s="120">
        <f>'[51]CRO2_Pro-Mes'!RHI3</f>
        <v>0</v>
      </c>
      <c r="RHP7" s="120" t="e">
        <f>'[51]CRO2_Pro-Mes'!#REF!</f>
        <v>#REF!</v>
      </c>
      <c r="RHQ7" s="120">
        <f>'[51]CRO2_Pro-Mes'!RHK3</f>
        <v>0</v>
      </c>
      <c r="RHR7" s="120" t="e">
        <f>'[51]CRO2_Pro-Mes'!#REF!</f>
        <v>#REF!</v>
      </c>
      <c r="RHS7" s="120">
        <f>'[51]CRO2_Pro-Mes'!RHM3</f>
        <v>0</v>
      </c>
      <c r="RHT7" s="120" t="e">
        <f>'[51]CRO2_Pro-Mes'!#REF!</f>
        <v>#REF!</v>
      </c>
      <c r="RHU7" s="120">
        <f>'[51]CRO2_Pro-Mes'!RHO3</f>
        <v>0</v>
      </c>
      <c r="RHV7" s="120" t="e">
        <f>'[51]CRO2_Pro-Mes'!#REF!</f>
        <v>#REF!</v>
      </c>
      <c r="RHW7" s="120">
        <f>'[51]CRO2_Pro-Mes'!RHQ3</f>
        <v>0</v>
      </c>
      <c r="RHX7" s="120" t="e">
        <f>'[51]CRO2_Pro-Mes'!#REF!</f>
        <v>#REF!</v>
      </c>
      <c r="RHY7" s="120">
        <f>'[51]CRO2_Pro-Mes'!RHS3</f>
        <v>0</v>
      </c>
      <c r="RHZ7" s="120" t="e">
        <f>'[51]CRO2_Pro-Mes'!#REF!</f>
        <v>#REF!</v>
      </c>
      <c r="RIA7" s="120">
        <f>'[51]CRO2_Pro-Mes'!RHU3</f>
        <v>0</v>
      </c>
      <c r="RIB7" s="120" t="e">
        <f>'[51]CRO2_Pro-Mes'!#REF!</f>
        <v>#REF!</v>
      </c>
      <c r="RIC7" s="120">
        <f>'[51]CRO2_Pro-Mes'!RHW3</f>
        <v>0</v>
      </c>
      <c r="RID7" s="120" t="e">
        <f>'[51]CRO2_Pro-Mes'!#REF!</f>
        <v>#REF!</v>
      </c>
      <c r="RIE7" s="120">
        <f>'[51]CRO2_Pro-Mes'!RHY3</f>
        <v>0</v>
      </c>
      <c r="RIF7" s="120" t="e">
        <f>'[51]CRO2_Pro-Mes'!#REF!</f>
        <v>#REF!</v>
      </c>
      <c r="RIG7" s="120">
        <f>'[51]CRO2_Pro-Mes'!RIA3</f>
        <v>0</v>
      </c>
      <c r="RIH7" s="120" t="e">
        <f>'[51]CRO2_Pro-Mes'!#REF!</f>
        <v>#REF!</v>
      </c>
      <c r="RII7" s="120">
        <f>'[51]CRO2_Pro-Mes'!RIC3</f>
        <v>0</v>
      </c>
      <c r="RIJ7" s="120" t="e">
        <f>'[51]CRO2_Pro-Mes'!#REF!</f>
        <v>#REF!</v>
      </c>
      <c r="RIK7" s="120">
        <f>'[51]CRO2_Pro-Mes'!RIE3</f>
        <v>0</v>
      </c>
      <c r="RIL7" s="120" t="e">
        <f>'[51]CRO2_Pro-Mes'!#REF!</f>
        <v>#REF!</v>
      </c>
      <c r="RIM7" s="120">
        <f>'[51]CRO2_Pro-Mes'!RIG3</f>
        <v>0</v>
      </c>
      <c r="RIN7" s="120" t="e">
        <f>'[51]CRO2_Pro-Mes'!#REF!</f>
        <v>#REF!</v>
      </c>
      <c r="RIO7" s="120">
        <f>'[51]CRO2_Pro-Mes'!RII3</f>
        <v>0</v>
      </c>
      <c r="RIP7" s="120" t="e">
        <f>'[51]CRO2_Pro-Mes'!#REF!</f>
        <v>#REF!</v>
      </c>
      <c r="RIQ7" s="120">
        <f>'[51]CRO2_Pro-Mes'!RIK3</f>
        <v>0</v>
      </c>
      <c r="RIR7" s="120" t="e">
        <f>'[51]CRO2_Pro-Mes'!#REF!</f>
        <v>#REF!</v>
      </c>
      <c r="RIS7" s="120">
        <f>'[51]CRO2_Pro-Mes'!RIM3</f>
        <v>0</v>
      </c>
      <c r="RIT7" s="120" t="e">
        <f>'[51]CRO2_Pro-Mes'!#REF!</f>
        <v>#REF!</v>
      </c>
      <c r="RIU7" s="120">
        <f>'[51]CRO2_Pro-Mes'!RIO3</f>
        <v>0</v>
      </c>
      <c r="RIV7" s="120" t="e">
        <f>'[51]CRO2_Pro-Mes'!#REF!</f>
        <v>#REF!</v>
      </c>
      <c r="RIW7" s="120">
        <f>'[51]CRO2_Pro-Mes'!RIQ3</f>
        <v>0</v>
      </c>
      <c r="RIX7" s="120" t="e">
        <f>'[51]CRO2_Pro-Mes'!#REF!</f>
        <v>#REF!</v>
      </c>
      <c r="RIY7" s="120">
        <f>'[51]CRO2_Pro-Mes'!RIS3</f>
        <v>0</v>
      </c>
      <c r="RIZ7" s="120" t="e">
        <f>'[51]CRO2_Pro-Mes'!#REF!</f>
        <v>#REF!</v>
      </c>
      <c r="RJA7" s="120">
        <f>'[51]CRO2_Pro-Mes'!RIU3</f>
        <v>0</v>
      </c>
      <c r="RJB7" s="120" t="e">
        <f>'[51]CRO2_Pro-Mes'!#REF!</f>
        <v>#REF!</v>
      </c>
      <c r="RJC7" s="120">
        <f>'[51]CRO2_Pro-Mes'!RIW3</f>
        <v>0</v>
      </c>
      <c r="RJD7" s="120" t="e">
        <f>'[51]CRO2_Pro-Mes'!#REF!</f>
        <v>#REF!</v>
      </c>
      <c r="RJE7" s="120">
        <f>'[51]CRO2_Pro-Mes'!RIY3</f>
        <v>0</v>
      </c>
      <c r="RJF7" s="120" t="e">
        <f>'[51]CRO2_Pro-Mes'!#REF!</f>
        <v>#REF!</v>
      </c>
      <c r="RJG7" s="120">
        <f>'[51]CRO2_Pro-Mes'!RJA3</f>
        <v>0</v>
      </c>
      <c r="RJH7" s="120" t="e">
        <f>'[51]CRO2_Pro-Mes'!#REF!</f>
        <v>#REF!</v>
      </c>
      <c r="RJI7" s="120">
        <f>'[51]CRO2_Pro-Mes'!RJC3</f>
        <v>0</v>
      </c>
      <c r="RJJ7" s="120" t="e">
        <f>'[51]CRO2_Pro-Mes'!#REF!</f>
        <v>#REF!</v>
      </c>
      <c r="RJK7" s="120">
        <f>'[51]CRO2_Pro-Mes'!RJE3</f>
        <v>0</v>
      </c>
      <c r="RJL7" s="120" t="e">
        <f>'[51]CRO2_Pro-Mes'!#REF!</f>
        <v>#REF!</v>
      </c>
      <c r="RJM7" s="120">
        <f>'[51]CRO2_Pro-Mes'!RJG3</f>
        <v>0</v>
      </c>
      <c r="RJN7" s="120" t="e">
        <f>'[51]CRO2_Pro-Mes'!#REF!</f>
        <v>#REF!</v>
      </c>
      <c r="RJO7" s="120">
        <f>'[51]CRO2_Pro-Mes'!RJI3</f>
        <v>0</v>
      </c>
      <c r="RJP7" s="120" t="e">
        <f>'[51]CRO2_Pro-Mes'!#REF!</f>
        <v>#REF!</v>
      </c>
      <c r="RJQ7" s="120">
        <f>'[51]CRO2_Pro-Mes'!RJK3</f>
        <v>0</v>
      </c>
      <c r="RJR7" s="120" t="e">
        <f>'[51]CRO2_Pro-Mes'!#REF!</f>
        <v>#REF!</v>
      </c>
      <c r="RJS7" s="120">
        <f>'[51]CRO2_Pro-Mes'!RJM3</f>
        <v>0</v>
      </c>
      <c r="RJT7" s="120" t="e">
        <f>'[51]CRO2_Pro-Mes'!#REF!</f>
        <v>#REF!</v>
      </c>
      <c r="RJU7" s="120">
        <f>'[51]CRO2_Pro-Mes'!RJO3</f>
        <v>0</v>
      </c>
      <c r="RJV7" s="120" t="e">
        <f>'[51]CRO2_Pro-Mes'!#REF!</f>
        <v>#REF!</v>
      </c>
      <c r="RJW7" s="120">
        <f>'[51]CRO2_Pro-Mes'!RJQ3</f>
        <v>0</v>
      </c>
      <c r="RJX7" s="120" t="e">
        <f>'[51]CRO2_Pro-Mes'!#REF!</f>
        <v>#REF!</v>
      </c>
      <c r="RJY7" s="120">
        <f>'[51]CRO2_Pro-Mes'!RJS3</f>
        <v>0</v>
      </c>
      <c r="RJZ7" s="120" t="e">
        <f>'[51]CRO2_Pro-Mes'!#REF!</f>
        <v>#REF!</v>
      </c>
      <c r="RKA7" s="120">
        <f>'[51]CRO2_Pro-Mes'!RJU3</f>
        <v>0</v>
      </c>
      <c r="RKB7" s="120" t="e">
        <f>'[51]CRO2_Pro-Mes'!#REF!</f>
        <v>#REF!</v>
      </c>
      <c r="RKC7" s="120">
        <f>'[51]CRO2_Pro-Mes'!RJW3</f>
        <v>0</v>
      </c>
      <c r="RKD7" s="120" t="e">
        <f>'[51]CRO2_Pro-Mes'!#REF!</f>
        <v>#REF!</v>
      </c>
      <c r="RKE7" s="120">
        <f>'[51]CRO2_Pro-Mes'!RJY3</f>
        <v>0</v>
      </c>
      <c r="RKF7" s="120" t="e">
        <f>'[51]CRO2_Pro-Mes'!#REF!</f>
        <v>#REF!</v>
      </c>
      <c r="RKG7" s="120">
        <f>'[51]CRO2_Pro-Mes'!RKA3</f>
        <v>0</v>
      </c>
      <c r="RKH7" s="120" t="e">
        <f>'[51]CRO2_Pro-Mes'!#REF!</f>
        <v>#REF!</v>
      </c>
      <c r="RKI7" s="120">
        <f>'[51]CRO2_Pro-Mes'!RKC3</f>
        <v>0</v>
      </c>
      <c r="RKJ7" s="120" t="e">
        <f>'[51]CRO2_Pro-Mes'!#REF!</f>
        <v>#REF!</v>
      </c>
      <c r="RKK7" s="120">
        <f>'[51]CRO2_Pro-Mes'!RKE3</f>
        <v>0</v>
      </c>
      <c r="RKL7" s="120" t="e">
        <f>'[51]CRO2_Pro-Mes'!#REF!</f>
        <v>#REF!</v>
      </c>
      <c r="RKM7" s="120">
        <f>'[51]CRO2_Pro-Mes'!RKG3</f>
        <v>0</v>
      </c>
      <c r="RKN7" s="120" t="e">
        <f>'[51]CRO2_Pro-Mes'!#REF!</f>
        <v>#REF!</v>
      </c>
      <c r="RKO7" s="120">
        <f>'[51]CRO2_Pro-Mes'!RKI3</f>
        <v>0</v>
      </c>
      <c r="RKP7" s="120" t="e">
        <f>'[51]CRO2_Pro-Mes'!#REF!</f>
        <v>#REF!</v>
      </c>
      <c r="RKQ7" s="120">
        <f>'[51]CRO2_Pro-Mes'!RKK3</f>
        <v>0</v>
      </c>
      <c r="RKR7" s="120" t="e">
        <f>'[51]CRO2_Pro-Mes'!#REF!</f>
        <v>#REF!</v>
      </c>
      <c r="RKS7" s="120">
        <f>'[51]CRO2_Pro-Mes'!RKM3</f>
        <v>0</v>
      </c>
      <c r="RKT7" s="120" t="e">
        <f>'[51]CRO2_Pro-Mes'!#REF!</f>
        <v>#REF!</v>
      </c>
      <c r="RKU7" s="120">
        <f>'[51]CRO2_Pro-Mes'!RKO3</f>
        <v>0</v>
      </c>
      <c r="RKV7" s="120" t="e">
        <f>'[51]CRO2_Pro-Mes'!#REF!</f>
        <v>#REF!</v>
      </c>
      <c r="RKW7" s="120">
        <f>'[51]CRO2_Pro-Mes'!RKQ3</f>
        <v>0</v>
      </c>
      <c r="RKX7" s="120" t="e">
        <f>'[51]CRO2_Pro-Mes'!#REF!</f>
        <v>#REF!</v>
      </c>
      <c r="RKY7" s="120">
        <f>'[51]CRO2_Pro-Mes'!RKS3</f>
        <v>0</v>
      </c>
      <c r="RKZ7" s="120" t="e">
        <f>'[51]CRO2_Pro-Mes'!#REF!</f>
        <v>#REF!</v>
      </c>
      <c r="RLA7" s="120">
        <f>'[51]CRO2_Pro-Mes'!RKU3</f>
        <v>0</v>
      </c>
      <c r="RLB7" s="120" t="e">
        <f>'[51]CRO2_Pro-Mes'!#REF!</f>
        <v>#REF!</v>
      </c>
      <c r="RLC7" s="120">
        <f>'[51]CRO2_Pro-Mes'!RKW3</f>
        <v>0</v>
      </c>
      <c r="RLD7" s="120" t="e">
        <f>'[51]CRO2_Pro-Mes'!#REF!</f>
        <v>#REF!</v>
      </c>
      <c r="RLE7" s="120">
        <f>'[51]CRO2_Pro-Mes'!RKY3</f>
        <v>0</v>
      </c>
      <c r="RLF7" s="120" t="e">
        <f>'[51]CRO2_Pro-Mes'!#REF!</f>
        <v>#REF!</v>
      </c>
      <c r="RLG7" s="120">
        <f>'[51]CRO2_Pro-Mes'!RLA3</f>
        <v>0</v>
      </c>
      <c r="RLH7" s="120" t="e">
        <f>'[51]CRO2_Pro-Mes'!#REF!</f>
        <v>#REF!</v>
      </c>
      <c r="RLI7" s="120">
        <f>'[51]CRO2_Pro-Mes'!RLC3</f>
        <v>0</v>
      </c>
      <c r="RLJ7" s="120" t="e">
        <f>'[51]CRO2_Pro-Mes'!#REF!</f>
        <v>#REF!</v>
      </c>
      <c r="RLK7" s="120">
        <f>'[51]CRO2_Pro-Mes'!RLE3</f>
        <v>0</v>
      </c>
      <c r="RLL7" s="120" t="e">
        <f>'[51]CRO2_Pro-Mes'!#REF!</f>
        <v>#REF!</v>
      </c>
      <c r="RLM7" s="120">
        <f>'[51]CRO2_Pro-Mes'!RLG3</f>
        <v>0</v>
      </c>
      <c r="RLN7" s="120" t="e">
        <f>'[51]CRO2_Pro-Mes'!#REF!</f>
        <v>#REF!</v>
      </c>
      <c r="RLO7" s="120">
        <f>'[51]CRO2_Pro-Mes'!RLI3</f>
        <v>0</v>
      </c>
      <c r="RLP7" s="120" t="e">
        <f>'[51]CRO2_Pro-Mes'!#REF!</f>
        <v>#REF!</v>
      </c>
      <c r="RLQ7" s="120">
        <f>'[51]CRO2_Pro-Mes'!RLK3</f>
        <v>0</v>
      </c>
      <c r="RLR7" s="120" t="e">
        <f>'[51]CRO2_Pro-Mes'!#REF!</f>
        <v>#REF!</v>
      </c>
      <c r="RLS7" s="120">
        <f>'[51]CRO2_Pro-Mes'!RLM3</f>
        <v>0</v>
      </c>
      <c r="RLT7" s="120" t="e">
        <f>'[51]CRO2_Pro-Mes'!#REF!</f>
        <v>#REF!</v>
      </c>
      <c r="RLU7" s="120">
        <f>'[51]CRO2_Pro-Mes'!RLO3</f>
        <v>0</v>
      </c>
      <c r="RLV7" s="120" t="e">
        <f>'[51]CRO2_Pro-Mes'!#REF!</f>
        <v>#REF!</v>
      </c>
      <c r="RLW7" s="120">
        <f>'[51]CRO2_Pro-Mes'!RLQ3</f>
        <v>0</v>
      </c>
      <c r="RLX7" s="120" t="e">
        <f>'[51]CRO2_Pro-Mes'!#REF!</f>
        <v>#REF!</v>
      </c>
      <c r="RLY7" s="120">
        <f>'[51]CRO2_Pro-Mes'!RLS3</f>
        <v>0</v>
      </c>
      <c r="RLZ7" s="120" t="e">
        <f>'[51]CRO2_Pro-Mes'!#REF!</f>
        <v>#REF!</v>
      </c>
      <c r="RMA7" s="120">
        <f>'[51]CRO2_Pro-Mes'!RLU3</f>
        <v>0</v>
      </c>
      <c r="RMB7" s="120" t="e">
        <f>'[51]CRO2_Pro-Mes'!#REF!</f>
        <v>#REF!</v>
      </c>
      <c r="RMC7" s="120">
        <f>'[51]CRO2_Pro-Mes'!RLW3</f>
        <v>0</v>
      </c>
      <c r="RMD7" s="120" t="e">
        <f>'[51]CRO2_Pro-Mes'!#REF!</f>
        <v>#REF!</v>
      </c>
      <c r="RME7" s="120">
        <f>'[51]CRO2_Pro-Mes'!RLY3</f>
        <v>0</v>
      </c>
      <c r="RMF7" s="120" t="e">
        <f>'[51]CRO2_Pro-Mes'!#REF!</f>
        <v>#REF!</v>
      </c>
      <c r="RMG7" s="120">
        <f>'[51]CRO2_Pro-Mes'!RMA3</f>
        <v>0</v>
      </c>
      <c r="RMH7" s="120" t="e">
        <f>'[51]CRO2_Pro-Mes'!#REF!</f>
        <v>#REF!</v>
      </c>
      <c r="RMI7" s="120">
        <f>'[51]CRO2_Pro-Mes'!RMC3</f>
        <v>0</v>
      </c>
      <c r="RMJ7" s="120" t="e">
        <f>'[51]CRO2_Pro-Mes'!#REF!</f>
        <v>#REF!</v>
      </c>
      <c r="RMK7" s="120">
        <f>'[51]CRO2_Pro-Mes'!RME3</f>
        <v>0</v>
      </c>
      <c r="RML7" s="120" t="e">
        <f>'[51]CRO2_Pro-Mes'!#REF!</f>
        <v>#REF!</v>
      </c>
      <c r="RMM7" s="120">
        <f>'[51]CRO2_Pro-Mes'!RMG3</f>
        <v>0</v>
      </c>
      <c r="RMN7" s="120" t="e">
        <f>'[51]CRO2_Pro-Mes'!#REF!</f>
        <v>#REF!</v>
      </c>
      <c r="RMO7" s="120">
        <f>'[51]CRO2_Pro-Mes'!RMI3</f>
        <v>0</v>
      </c>
      <c r="RMP7" s="120" t="e">
        <f>'[51]CRO2_Pro-Mes'!#REF!</f>
        <v>#REF!</v>
      </c>
      <c r="RMQ7" s="120">
        <f>'[51]CRO2_Pro-Mes'!RMK3</f>
        <v>0</v>
      </c>
      <c r="RMR7" s="120" t="e">
        <f>'[51]CRO2_Pro-Mes'!#REF!</f>
        <v>#REF!</v>
      </c>
      <c r="RMS7" s="120">
        <f>'[51]CRO2_Pro-Mes'!RMM3</f>
        <v>0</v>
      </c>
      <c r="RMT7" s="120" t="e">
        <f>'[51]CRO2_Pro-Mes'!#REF!</f>
        <v>#REF!</v>
      </c>
      <c r="RMU7" s="120">
        <f>'[51]CRO2_Pro-Mes'!RMO3</f>
        <v>0</v>
      </c>
      <c r="RMV7" s="120" t="e">
        <f>'[51]CRO2_Pro-Mes'!#REF!</f>
        <v>#REF!</v>
      </c>
      <c r="RMW7" s="120">
        <f>'[51]CRO2_Pro-Mes'!RMQ3</f>
        <v>0</v>
      </c>
      <c r="RMX7" s="120" t="e">
        <f>'[51]CRO2_Pro-Mes'!#REF!</f>
        <v>#REF!</v>
      </c>
      <c r="RMY7" s="120">
        <f>'[51]CRO2_Pro-Mes'!RMS3</f>
        <v>0</v>
      </c>
      <c r="RMZ7" s="120" t="e">
        <f>'[51]CRO2_Pro-Mes'!#REF!</f>
        <v>#REF!</v>
      </c>
      <c r="RNA7" s="120">
        <f>'[51]CRO2_Pro-Mes'!RMU3</f>
        <v>0</v>
      </c>
      <c r="RNB7" s="120" t="e">
        <f>'[51]CRO2_Pro-Mes'!#REF!</f>
        <v>#REF!</v>
      </c>
      <c r="RNC7" s="120">
        <f>'[51]CRO2_Pro-Mes'!RMW3</f>
        <v>0</v>
      </c>
      <c r="RND7" s="120" t="e">
        <f>'[51]CRO2_Pro-Mes'!#REF!</f>
        <v>#REF!</v>
      </c>
      <c r="RNE7" s="120">
        <f>'[51]CRO2_Pro-Mes'!RMY3</f>
        <v>0</v>
      </c>
      <c r="RNF7" s="120" t="e">
        <f>'[51]CRO2_Pro-Mes'!#REF!</f>
        <v>#REF!</v>
      </c>
      <c r="RNG7" s="120">
        <f>'[51]CRO2_Pro-Mes'!RNA3</f>
        <v>0</v>
      </c>
      <c r="RNH7" s="120" t="e">
        <f>'[51]CRO2_Pro-Mes'!#REF!</f>
        <v>#REF!</v>
      </c>
      <c r="RNI7" s="120">
        <f>'[51]CRO2_Pro-Mes'!RNC3</f>
        <v>0</v>
      </c>
      <c r="RNJ7" s="120" t="e">
        <f>'[51]CRO2_Pro-Mes'!#REF!</f>
        <v>#REF!</v>
      </c>
      <c r="RNK7" s="120">
        <f>'[51]CRO2_Pro-Mes'!RNE3</f>
        <v>0</v>
      </c>
      <c r="RNL7" s="120" t="e">
        <f>'[51]CRO2_Pro-Mes'!#REF!</f>
        <v>#REF!</v>
      </c>
      <c r="RNM7" s="120">
        <f>'[51]CRO2_Pro-Mes'!RNG3</f>
        <v>0</v>
      </c>
      <c r="RNN7" s="120" t="e">
        <f>'[51]CRO2_Pro-Mes'!#REF!</f>
        <v>#REF!</v>
      </c>
      <c r="RNO7" s="120">
        <f>'[51]CRO2_Pro-Mes'!RNI3</f>
        <v>0</v>
      </c>
      <c r="RNP7" s="120" t="e">
        <f>'[51]CRO2_Pro-Mes'!#REF!</f>
        <v>#REF!</v>
      </c>
      <c r="RNQ7" s="120">
        <f>'[51]CRO2_Pro-Mes'!RNK3</f>
        <v>0</v>
      </c>
      <c r="RNR7" s="120" t="e">
        <f>'[51]CRO2_Pro-Mes'!#REF!</f>
        <v>#REF!</v>
      </c>
      <c r="RNS7" s="120">
        <f>'[51]CRO2_Pro-Mes'!RNM3</f>
        <v>0</v>
      </c>
      <c r="RNT7" s="120" t="e">
        <f>'[51]CRO2_Pro-Mes'!#REF!</f>
        <v>#REF!</v>
      </c>
      <c r="RNU7" s="120">
        <f>'[51]CRO2_Pro-Mes'!RNO3</f>
        <v>0</v>
      </c>
      <c r="RNV7" s="120" t="e">
        <f>'[51]CRO2_Pro-Mes'!#REF!</f>
        <v>#REF!</v>
      </c>
      <c r="RNW7" s="120">
        <f>'[51]CRO2_Pro-Mes'!RNQ3</f>
        <v>0</v>
      </c>
      <c r="RNX7" s="120" t="e">
        <f>'[51]CRO2_Pro-Mes'!#REF!</f>
        <v>#REF!</v>
      </c>
      <c r="RNY7" s="120">
        <f>'[51]CRO2_Pro-Mes'!RNS3</f>
        <v>0</v>
      </c>
      <c r="RNZ7" s="120" t="e">
        <f>'[51]CRO2_Pro-Mes'!#REF!</f>
        <v>#REF!</v>
      </c>
      <c r="ROA7" s="120">
        <f>'[51]CRO2_Pro-Mes'!RNU3</f>
        <v>0</v>
      </c>
      <c r="ROB7" s="120" t="e">
        <f>'[51]CRO2_Pro-Mes'!#REF!</f>
        <v>#REF!</v>
      </c>
      <c r="ROC7" s="120">
        <f>'[51]CRO2_Pro-Mes'!RNW3</f>
        <v>0</v>
      </c>
      <c r="ROD7" s="120" t="e">
        <f>'[51]CRO2_Pro-Mes'!#REF!</f>
        <v>#REF!</v>
      </c>
      <c r="ROE7" s="120">
        <f>'[51]CRO2_Pro-Mes'!RNY3</f>
        <v>0</v>
      </c>
      <c r="ROF7" s="120" t="e">
        <f>'[51]CRO2_Pro-Mes'!#REF!</f>
        <v>#REF!</v>
      </c>
      <c r="ROG7" s="120">
        <f>'[51]CRO2_Pro-Mes'!ROA3</f>
        <v>0</v>
      </c>
      <c r="ROH7" s="120" t="e">
        <f>'[51]CRO2_Pro-Mes'!#REF!</f>
        <v>#REF!</v>
      </c>
      <c r="ROI7" s="120">
        <f>'[51]CRO2_Pro-Mes'!ROC3</f>
        <v>0</v>
      </c>
      <c r="ROJ7" s="120" t="e">
        <f>'[51]CRO2_Pro-Mes'!#REF!</f>
        <v>#REF!</v>
      </c>
      <c r="ROK7" s="120">
        <f>'[51]CRO2_Pro-Mes'!ROE3</f>
        <v>0</v>
      </c>
      <c r="ROL7" s="120" t="e">
        <f>'[51]CRO2_Pro-Mes'!#REF!</f>
        <v>#REF!</v>
      </c>
      <c r="ROM7" s="120">
        <f>'[51]CRO2_Pro-Mes'!ROG3</f>
        <v>0</v>
      </c>
      <c r="RON7" s="120" t="e">
        <f>'[51]CRO2_Pro-Mes'!#REF!</f>
        <v>#REF!</v>
      </c>
      <c r="ROO7" s="120">
        <f>'[51]CRO2_Pro-Mes'!ROI3</f>
        <v>0</v>
      </c>
      <c r="ROP7" s="120" t="e">
        <f>'[51]CRO2_Pro-Mes'!#REF!</f>
        <v>#REF!</v>
      </c>
      <c r="ROQ7" s="120">
        <f>'[51]CRO2_Pro-Mes'!ROK3</f>
        <v>0</v>
      </c>
      <c r="ROR7" s="120" t="e">
        <f>'[51]CRO2_Pro-Mes'!#REF!</f>
        <v>#REF!</v>
      </c>
      <c r="ROS7" s="120">
        <f>'[51]CRO2_Pro-Mes'!ROM3</f>
        <v>0</v>
      </c>
      <c r="ROT7" s="120" t="e">
        <f>'[51]CRO2_Pro-Mes'!#REF!</f>
        <v>#REF!</v>
      </c>
      <c r="ROU7" s="120">
        <f>'[51]CRO2_Pro-Mes'!ROO3</f>
        <v>0</v>
      </c>
      <c r="ROV7" s="120" t="e">
        <f>'[51]CRO2_Pro-Mes'!#REF!</f>
        <v>#REF!</v>
      </c>
      <c r="ROW7" s="120">
        <f>'[51]CRO2_Pro-Mes'!ROQ3</f>
        <v>0</v>
      </c>
      <c r="ROX7" s="120" t="e">
        <f>'[51]CRO2_Pro-Mes'!#REF!</f>
        <v>#REF!</v>
      </c>
      <c r="ROY7" s="120">
        <f>'[51]CRO2_Pro-Mes'!ROS3</f>
        <v>0</v>
      </c>
      <c r="ROZ7" s="120" t="e">
        <f>'[51]CRO2_Pro-Mes'!#REF!</f>
        <v>#REF!</v>
      </c>
      <c r="RPA7" s="120">
        <f>'[51]CRO2_Pro-Mes'!ROU3</f>
        <v>0</v>
      </c>
      <c r="RPB7" s="120" t="e">
        <f>'[51]CRO2_Pro-Mes'!#REF!</f>
        <v>#REF!</v>
      </c>
      <c r="RPC7" s="120">
        <f>'[51]CRO2_Pro-Mes'!ROW3</f>
        <v>0</v>
      </c>
      <c r="RPD7" s="120" t="e">
        <f>'[51]CRO2_Pro-Mes'!#REF!</f>
        <v>#REF!</v>
      </c>
      <c r="RPE7" s="120">
        <f>'[51]CRO2_Pro-Mes'!ROY3</f>
        <v>0</v>
      </c>
      <c r="RPF7" s="120" t="e">
        <f>'[51]CRO2_Pro-Mes'!#REF!</f>
        <v>#REF!</v>
      </c>
      <c r="RPG7" s="120">
        <f>'[51]CRO2_Pro-Mes'!RPA3</f>
        <v>0</v>
      </c>
      <c r="RPH7" s="120" t="e">
        <f>'[51]CRO2_Pro-Mes'!#REF!</f>
        <v>#REF!</v>
      </c>
      <c r="RPI7" s="120">
        <f>'[51]CRO2_Pro-Mes'!RPC3</f>
        <v>0</v>
      </c>
      <c r="RPJ7" s="120" t="e">
        <f>'[51]CRO2_Pro-Mes'!#REF!</f>
        <v>#REF!</v>
      </c>
      <c r="RPK7" s="120">
        <f>'[51]CRO2_Pro-Mes'!RPE3</f>
        <v>0</v>
      </c>
      <c r="RPL7" s="120" t="e">
        <f>'[51]CRO2_Pro-Mes'!#REF!</f>
        <v>#REF!</v>
      </c>
      <c r="RPM7" s="120">
        <f>'[51]CRO2_Pro-Mes'!RPG3</f>
        <v>0</v>
      </c>
      <c r="RPN7" s="120" t="e">
        <f>'[51]CRO2_Pro-Mes'!#REF!</f>
        <v>#REF!</v>
      </c>
      <c r="RPO7" s="120">
        <f>'[51]CRO2_Pro-Mes'!RPI3</f>
        <v>0</v>
      </c>
      <c r="RPP7" s="120" t="e">
        <f>'[51]CRO2_Pro-Mes'!#REF!</f>
        <v>#REF!</v>
      </c>
      <c r="RPQ7" s="120">
        <f>'[51]CRO2_Pro-Mes'!RPK3</f>
        <v>0</v>
      </c>
      <c r="RPR7" s="120" t="e">
        <f>'[51]CRO2_Pro-Mes'!#REF!</f>
        <v>#REF!</v>
      </c>
      <c r="RPS7" s="120">
        <f>'[51]CRO2_Pro-Mes'!RPM3</f>
        <v>0</v>
      </c>
      <c r="RPT7" s="120" t="e">
        <f>'[51]CRO2_Pro-Mes'!#REF!</f>
        <v>#REF!</v>
      </c>
      <c r="RPU7" s="120">
        <f>'[51]CRO2_Pro-Mes'!RPO3</f>
        <v>0</v>
      </c>
      <c r="RPV7" s="120" t="e">
        <f>'[51]CRO2_Pro-Mes'!#REF!</f>
        <v>#REF!</v>
      </c>
      <c r="RPW7" s="120">
        <f>'[51]CRO2_Pro-Mes'!RPQ3</f>
        <v>0</v>
      </c>
      <c r="RPX7" s="120" t="e">
        <f>'[51]CRO2_Pro-Mes'!#REF!</f>
        <v>#REF!</v>
      </c>
      <c r="RPY7" s="120">
        <f>'[51]CRO2_Pro-Mes'!RPS3</f>
        <v>0</v>
      </c>
      <c r="RPZ7" s="120" t="e">
        <f>'[51]CRO2_Pro-Mes'!#REF!</f>
        <v>#REF!</v>
      </c>
      <c r="RQA7" s="120">
        <f>'[51]CRO2_Pro-Mes'!RPU3</f>
        <v>0</v>
      </c>
      <c r="RQB7" s="120" t="e">
        <f>'[51]CRO2_Pro-Mes'!#REF!</f>
        <v>#REF!</v>
      </c>
      <c r="RQC7" s="120">
        <f>'[51]CRO2_Pro-Mes'!RPW3</f>
        <v>0</v>
      </c>
      <c r="RQD7" s="120" t="e">
        <f>'[51]CRO2_Pro-Mes'!#REF!</f>
        <v>#REF!</v>
      </c>
      <c r="RQE7" s="120">
        <f>'[51]CRO2_Pro-Mes'!RPY3</f>
        <v>0</v>
      </c>
      <c r="RQF7" s="120" t="e">
        <f>'[51]CRO2_Pro-Mes'!#REF!</f>
        <v>#REF!</v>
      </c>
      <c r="RQG7" s="120">
        <f>'[51]CRO2_Pro-Mes'!RQA3</f>
        <v>0</v>
      </c>
      <c r="RQH7" s="120" t="e">
        <f>'[51]CRO2_Pro-Mes'!#REF!</f>
        <v>#REF!</v>
      </c>
      <c r="RQI7" s="120">
        <f>'[51]CRO2_Pro-Mes'!RQC3</f>
        <v>0</v>
      </c>
      <c r="RQJ7" s="120" t="e">
        <f>'[51]CRO2_Pro-Mes'!#REF!</f>
        <v>#REF!</v>
      </c>
      <c r="RQK7" s="120">
        <f>'[51]CRO2_Pro-Mes'!RQE3</f>
        <v>0</v>
      </c>
      <c r="RQL7" s="120" t="e">
        <f>'[51]CRO2_Pro-Mes'!#REF!</f>
        <v>#REF!</v>
      </c>
      <c r="RQM7" s="120">
        <f>'[51]CRO2_Pro-Mes'!RQG3</f>
        <v>0</v>
      </c>
      <c r="RQN7" s="120" t="e">
        <f>'[51]CRO2_Pro-Mes'!#REF!</f>
        <v>#REF!</v>
      </c>
      <c r="RQO7" s="120">
        <f>'[51]CRO2_Pro-Mes'!RQI3</f>
        <v>0</v>
      </c>
      <c r="RQP7" s="120" t="e">
        <f>'[51]CRO2_Pro-Mes'!#REF!</f>
        <v>#REF!</v>
      </c>
      <c r="RQQ7" s="120">
        <f>'[51]CRO2_Pro-Mes'!RQK3</f>
        <v>0</v>
      </c>
      <c r="RQR7" s="120" t="e">
        <f>'[51]CRO2_Pro-Mes'!#REF!</f>
        <v>#REF!</v>
      </c>
      <c r="RQS7" s="120">
        <f>'[51]CRO2_Pro-Mes'!RQM3</f>
        <v>0</v>
      </c>
      <c r="RQT7" s="120" t="e">
        <f>'[51]CRO2_Pro-Mes'!#REF!</f>
        <v>#REF!</v>
      </c>
      <c r="RQU7" s="120">
        <f>'[51]CRO2_Pro-Mes'!RQO3</f>
        <v>0</v>
      </c>
      <c r="RQV7" s="120" t="e">
        <f>'[51]CRO2_Pro-Mes'!#REF!</f>
        <v>#REF!</v>
      </c>
      <c r="RQW7" s="120">
        <f>'[51]CRO2_Pro-Mes'!RQQ3</f>
        <v>0</v>
      </c>
      <c r="RQX7" s="120" t="e">
        <f>'[51]CRO2_Pro-Mes'!#REF!</f>
        <v>#REF!</v>
      </c>
      <c r="RQY7" s="120">
        <f>'[51]CRO2_Pro-Mes'!RQS3</f>
        <v>0</v>
      </c>
      <c r="RQZ7" s="120" t="e">
        <f>'[51]CRO2_Pro-Mes'!#REF!</f>
        <v>#REF!</v>
      </c>
      <c r="RRA7" s="120">
        <f>'[51]CRO2_Pro-Mes'!RQU3</f>
        <v>0</v>
      </c>
      <c r="RRB7" s="120" t="e">
        <f>'[51]CRO2_Pro-Mes'!#REF!</f>
        <v>#REF!</v>
      </c>
      <c r="RRC7" s="120">
        <f>'[51]CRO2_Pro-Mes'!RQW3</f>
        <v>0</v>
      </c>
      <c r="RRD7" s="120" t="e">
        <f>'[51]CRO2_Pro-Mes'!#REF!</f>
        <v>#REF!</v>
      </c>
      <c r="RRE7" s="120">
        <f>'[51]CRO2_Pro-Mes'!RQY3</f>
        <v>0</v>
      </c>
      <c r="RRF7" s="120" t="e">
        <f>'[51]CRO2_Pro-Mes'!#REF!</f>
        <v>#REF!</v>
      </c>
      <c r="RRG7" s="120">
        <f>'[51]CRO2_Pro-Mes'!RRA3</f>
        <v>0</v>
      </c>
      <c r="RRH7" s="120" t="e">
        <f>'[51]CRO2_Pro-Mes'!#REF!</f>
        <v>#REF!</v>
      </c>
      <c r="RRI7" s="120">
        <f>'[51]CRO2_Pro-Mes'!RRC3</f>
        <v>0</v>
      </c>
      <c r="RRJ7" s="120" t="e">
        <f>'[51]CRO2_Pro-Mes'!#REF!</f>
        <v>#REF!</v>
      </c>
      <c r="RRK7" s="120">
        <f>'[51]CRO2_Pro-Mes'!RRE3</f>
        <v>0</v>
      </c>
      <c r="RRL7" s="120" t="e">
        <f>'[51]CRO2_Pro-Mes'!#REF!</f>
        <v>#REF!</v>
      </c>
      <c r="RRM7" s="120">
        <f>'[51]CRO2_Pro-Mes'!RRG3</f>
        <v>0</v>
      </c>
      <c r="RRN7" s="120" t="e">
        <f>'[51]CRO2_Pro-Mes'!#REF!</f>
        <v>#REF!</v>
      </c>
      <c r="RRO7" s="120">
        <f>'[51]CRO2_Pro-Mes'!RRI3</f>
        <v>0</v>
      </c>
      <c r="RRP7" s="120" t="e">
        <f>'[51]CRO2_Pro-Mes'!#REF!</f>
        <v>#REF!</v>
      </c>
      <c r="RRQ7" s="120">
        <f>'[51]CRO2_Pro-Mes'!RRK3</f>
        <v>0</v>
      </c>
      <c r="RRR7" s="120" t="e">
        <f>'[51]CRO2_Pro-Mes'!#REF!</f>
        <v>#REF!</v>
      </c>
      <c r="RRS7" s="120">
        <f>'[51]CRO2_Pro-Mes'!RRM3</f>
        <v>0</v>
      </c>
      <c r="RRT7" s="120" t="e">
        <f>'[51]CRO2_Pro-Mes'!#REF!</f>
        <v>#REF!</v>
      </c>
      <c r="RRU7" s="120">
        <f>'[51]CRO2_Pro-Mes'!RRO3</f>
        <v>0</v>
      </c>
      <c r="RRV7" s="120" t="e">
        <f>'[51]CRO2_Pro-Mes'!#REF!</f>
        <v>#REF!</v>
      </c>
      <c r="RRW7" s="120">
        <f>'[51]CRO2_Pro-Mes'!RRQ3</f>
        <v>0</v>
      </c>
      <c r="RRX7" s="120" t="e">
        <f>'[51]CRO2_Pro-Mes'!#REF!</f>
        <v>#REF!</v>
      </c>
      <c r="RRY7" s="120">
        <f>'[51]CRO2_Pro-Mes'!RRS3</f>
        <v>0</v>
      </c>
      <c r="RRZ7" s="120" t="e">
        <f>'[51]CRO2_Pro-Mes'!#REF!</f>
        <v>#REF!</v>
      </c>
      <c r="RSA7" s="120">
        <f>'[51]CRO2_Pro-Mes'!RRU3</f>
        <v>0</v>
      </c>
      <c r="RSB7" s="120" t="e">
        <f>'[51]CRO2_Pro-Mes'!#REF!</f>
        <v>#REF!</v>
      </c>
      <c r="RSC7" s="120">
        <f>'[51]CRO2_Pro-Mes'!RRW3</f>
        <v>0</v>
      </c>
      <c r="RSD7" s="120" t="e">
        <f>'[51]CRO2_Pro-Mes'!#REF!</f>
        <v>#REF!</v>
      </c>
      <c r="RSE7" s="120">
        <f>'[51]CRO2_Pro-Mes'!RRY3</f>
        <v>0</v>
      </c>
      <c r="RSF7" s="120" t="e">
        <f>'[51]CRO2_Pro-Mes'!#REF!</f>
        <v>#REF!</v>
      </c>
      <c r="RSG7" s="120">
        <f>'[51]CRO2_Pro-Mes'!RSA3</f>
        <v>0</v>
      </c>
      <c r="RSH7" s="120" t="e">
        <f>'[51]CRO2_Pro-Mes'!#REF!</f>
        <v>#REF!</v>
      </c>
      <c r="RSI7" s="120">
        <f>'[51]CRO2_Pro-Mes'!RSC3</f>
        <v>0</v>
      </c>
      <c r="RSJ7" s="120" t="e">
        <f>'[51]CRO2_Pro-Mes'!#REF!</f>
        <v>#REF!</v>
      </c>
      <c r="RSK7" s="120">
        <f>'[51]CRO2_Pro-Mes'!RSE3</f>
        <v>0</v>
      </c>
      <c r="RSL7" s="120" t="e">
        <f>'[51]CRO2_Pro-Mes'!#REF!</f>
        <v>#REF!</v>
      </c>
      <c r="RSM7" s="120">
        <f>'[51]CRO2_Pro-Mes'!RSG3</f>
        <v>0</v>
      </c>
      <c r="RSN7" s="120" t="e">
        <f>'[51]CRO2_Pro-Mes'!#REF!</f>
        <v>#REF!</v>
      </c>
      <c r="RSO7" s="120">
        <f>'[51]CRO2_Pro-Mes'!RSI3</f>
        <v>0</v>
      </c>
      <c r="RSP7" s="120" t="e">
        <f>'[51]CRO2_Pro-Mes'!#REF!</f>
        <v>#REF!</v>
      </c>
      <c r="RSQ7" s="120">
        <f>'[51]CRO2_Pro-Mes'!RSK3</f>
        <v>0</v>
      </c>
      <c r="RSR7" s="120" t="e">
        <f>'[51]CRO2_Pro-Mes'!#REF!</f>
        <v>#REF!</v>
      </c>
      <c r="RSS7" s="120">
        <f>'[51]CRO2_Pro-Mes'!RSM3</f>
        <v>0</v>
      </c>
      <c r="RST7" s="120" t="e">
        <f>'[51]CRO2_Pro-Mes'!#REF!</f>
        <v>#REF!</v>
      </c>
      <c r="RSU7" s="120">
        <f>'[51]CRO2_Pro-Mes'!RSO3</f>
        <v>0</v>
      </c>
      <c r="RSV7" s="120" t="e">
        <f>'[51]CRO2_Pro-Mes'!#REF!</f>
        <v>#REF!</v>
      </c>
      <c r="RSW7" s="120">
        <f>'[51]CRO2_Pro-Mes'!RSQ3</f>
        <v>0</v>
      </c>
      <c r="RSX7" s="120" t="e">
        <f>'[51]CRO2_Pro-Mes'!#REF!</f>
        <v>#REF!</v>
      </c>
      <c r="RSY7" s="120">
        <f>'[51]CRO2_Pro-Mes'!RSS3</f>
        <v>0</v>
      </c>
      <c r="RSZ7" s="120" t="e">
        <f>'[51]CRO2_Pro-Mes'!#REF!</f>
        <v>#REF!</v>
      </c>
      <c r="RTA7" s="120">
        <f>'[51]CRO2_Pro-Mes'!RSU3</f>
        <v>0</v>
      </c>
      <c r="RTB7" s="120" t="e">
        <f>'[51]CRO2_Pro-Mes'!#REF!</f>
        <v>#REF!</v>
      </c>
      <c r="RTC7" s="120">
        <f>'[51]CRO2_Pro-Mes'!RSW3</f>
        <v>0</v>
      </c>
      <c r="RTD7" s="120" t="e">
        <f>'[51]CRO2_Pro-Mes'!#REF!</f>
        <v>#REF!</v>
      </c>
      <c r="RTE7" s="120">
        <f>'[51]CRO2_Pro-Mes'!RSY3</f>
        <v>0</v>
      </c>
      <c r="RTF7" s="120" t="e">
        <f>'[51]CRO2_Pro-Mes'!#REF!</f>
        <v>#REF!</v>
      </c>
      <c r="RTG7" s="120">
        <f>'[51]CRO2_Pro-Mes'!RTA3</f>
        <v>0</v>
      </c>
      <c r="RTH7" s="120" t="e">
        <f>'[51]CRO2_Pro-Mes'!#REF!</f>
        <v>#REF!</v>
      </c>
      <c r="RTI7" s="120">
        <f>'[51]CRO2_Pro-Mes'!RTC3</f>
        <v>0</v>
      </c>
      <c r="RTJ7" s="120" t="e">
        <f>'[51]CRO2_Pro-Mes'!#REF!</f>
        <v>#REF!</v>
      </c>
      <c r="RTK7" s="120">
        <f>'[51]CRO2_Pro-Mes'!RTE3</f>
        <v>0</v>
      </c>
      <c r="RTL7" s="120" t="e">
        <f>'[51]CRO2_Pro-Mes'!#REF!</f>
        <v>#REF!</v>
      </c>
      <c r="RTM7" s="120">
        <f>'[51]CRO2_Pro-Mes'!RTG3</f>
        <v>0</v>
      </c>
      <c r="RTN7" s="120" t="e">
        <f>'[51]CRO2_Pro-Mes'!#REF!</f>
        <v>#REF!</v>
      </c>
      <c r="RTO7" s="120">
        <f>'[51]CRO2_Pro-Mes'!RTI3</f>
        <v>0</v>
      </c>
      <c r="RTP7" s="120" t="e">
        <f>'[51]CRO2_Pro-Mes'!#REF!</f>
        <v>#REF!</v>
      </c>
      <c r="RTQ7" s="120">
        <f>'[51]CRO2_Pro-Mes'!RTK3</f>
        <v>0</v>
      </c>
      <c r="RTR7" s="120" t="e">
        <f>'[51]CRO2_Pro-Mes'!#REF!</f>
        <v>#REF!</v>
      </c>
      <c r="RTS7" s="120">
        <f>'[51]CRO2_Pro-Mes'!RTM3</f>
        <v>0</v>
      </c>
      <c r="RTT7" s="120" t="e">
        <f>'[51]CRO2_Pro-Mes'!#REF!</f>
        <v>#REF!</v>
      </c>
      <c r="RTU7" s="120">
        <f>'[51]CRO2_Pro-Mes'!RTO3</f>
        <v>0</v>
      </c>
      <c r="RTV7" s="120" t="e">
        <f>'[51]CRO2_Pro-Mes'!#REF!</f>
        <v>#REF!</v>
      </c>
      <c r="RTW7" s="120">
        <f>'[51]CRO2_Pro-Mes'!RTQ3</f>
        <v>0</v>
      </c>
      <c r="RTX7" s="120" t="e">
        <f>'[51]CRO2_Pro-Mes'!#REF!</f>
        <v>#REF!</v>
      </c>
      <c r="RTY7" s="120">
        <f>'[51]CRO2_Pro-Mes'!RTS3</f>
        <v>0</v>
      </c>
      <c r="RTZ7" s="120" t="e">
        <f>'[51]CRO2_Pro-Mes'!#REF!</f>
        <v>#REF!</v>
      </c>
      <c r="RUA7" s="120">
        <f>'[51]CRO2_Pro-Mes'!RTU3</f>
        <v>0</v>
      </c>
      <c r="RUB7" s="120" t="e">
        <f>'[51]CRO2_Pro-Mes'!#REF!</f>
        <v>#REF!</v>
      </c>
      <c r="RUC7" s="120">
        <f>'[51]CRO2_Pro-Mes'!RTW3</f>
        <v>0</v>
      </c>
      <c r="RUD7" s="120" t="e">
        <f>'[51]CRO2_Pro-Mes'!#REF!</f>
        <v>#REF!</v>
      </c>
      <c r="RUE7" s="120">
        <f>'[51]CRO2_Pro-Mes'!RTY3</f>
        <v>0</v>
      </c>
      <c r="RUF7" s="120" t="e">
        <f>'[51]CRO2_Pro-Mes'!#REF!</f>
        <v>#REF!</v>
      </c>
      <c r="RUG7" s="120">
        <f>'[51]CRO2_Pro-Mes'!RUA3</f>
        <v>0</v>
      </c>
      <c r="RUH7" s="120" t="e">
        <f>'[51]CRO2_Pro-Mes'!#REF!</f>
        <v>#REF!</v>
      </c>
      <c r="RUI7" s="120">
        <f>'[51]CRO2_Pro-Mes'!RUC3</f>
        <v>0</v>
      </c>
      <c r="RUJ7" s="120" t="e">
        <f>'[51]CRO2_Pro-Mes'!#REF!</f>
        <v>#REF!</v>
      </c>
      <c r="RUK7" s="120">
        <f>'[51]CRO2_Pro-Mes'!RUE3</f>
        <v>0</v>
      </c>
      <c r="RUL7" s="120" t="e">
        <f>'[51]CRO2_Pro-Mes'!#REF!</f>
        <v>#REF!</v>
      </c>
      <c r="RUM7" s="120">
        <f>'[51]CRO2_Pro-Mes'!RUG3</f>
        <v>0</v>
      </c>
      <c r="RUN7" s="120" t="e">
        <f>'[51]CRO2_Pro-Mes'!#REF!</f>
        <v>#REF!</v>
      </c>
      <c r="RUO7" s="120">
        <f>'[51]CRO2_Pro-Mes'!RUI3</f>
        <v>0</v>
      </c>
      <c r="RUP7" s="120" t="e">
        <f>'[51]CRO2_Pro-Mes'!#REF!</f>
        <v>#REF!</v>
      </c>
      <c r="RUQ7" s="120">
        <f>'[51]CRO2_Pro-Mes'!RUK3</f>
        <v>0</v>
      </c>
      <c r="RUR7" s="120" t="e">
        <f>'[51]CRO2_Pro-Mes'!#REF!</f>
        <v>#REF!</v>
      </c>
      <c r="RUS7" s="120">
        <f>'[51]CRO2_Pro-Mes'!RUM3</f>
        <v>0</v>
      </c>
      <c r="RUT7" s="120" t="e">
        <f>'[51]CRO2_Pro-Mes'!#REF!</f>
        <v>#REF!</v>
      </c>
      <c r="RUU7" s="120">
        <f>'[51]CRO2_Pro-Mes'!RUO3</f>
        <v>0</v>
      </c>
      <c r="RUV7" s="120" t="e">
        <f>'[51]CRO2_Pro-Mes'!#REF!</f>
        <v>#REF!</v>
      </c>
      <c r="RUW7" s="120">
        <f>'[51]CRO2_Pro-Mes'!RUQ3</f>
        <v>0</v>
      </c>
      <c r="RUX7" s="120" t="e">
        <f>'[51]CRO2_Pro-Mes'!#REF!</f>
        <v>#REF!</v>
      </c>
      <c r="RUY7" s="120">
        <f>'[51]CRO2_Pro-Mes'!RUS3</f>
        <v>0</v>
      </c>
      <c r="RUZ7" s="120" t="e">
        <f>'[51]CRO2_Pro-Mes'!#REF!</f>
        <v>#REF!</v>
      </c>
      <c r="RVA7" s="120">
        <f>'[51]CRO2_Pro-Mes'!RUU3</f>
        <v>0</v>
      </c>
      <c r="RVB7" s="120" t="e">
        <f>'[51]CRO2_Pro-Mes'!#REF!</f>
        <v>#REF!</v>
      </c>
      <c r="RVC7" s="120">
        <f>'[51]CRO2_Pro-Mes'!RUW3</f>
        <v>0</v>
      </c>
      <c r="RVD7" s="120" t="e">
        <f>'[51]CRO2_Pro-Mes'!#REF!</f>
        <v>#REF!</v>
      </c>
      <c r="RVE7" s="120">
        <f>'[51]CRO2_Pro-Mes'!RUY3</f>
        <v>0</v>
      </c>
      <c r="RVF7" s="120" t="e">
        <f>'[51]CRO2_Pro-Mes'!#REF!</f>
        <v>#REF!</v>
      </c>
      <c r="RVG7" s="120">
        <f>'[51]CRO2_Pro-Mes'!RVA3</f>
        <v>0</v>
      </c>
      <c r="RVH7" s="120" t="e">
        <f>'[51]CRO2_Pro-Mes'!#REF!</f>
        <v>#REF!</v>
      </c>
      <c r="RVI7" s="120">
        <f>'[51]CRO2_Pro-Mes'!RVC3</f>
        <v>0</v>
      </c>
      <c r="RVJ7" s="120" t="e">
        <f>'[51]CRO2_Pro-Mes'!#REF!</f>
        <v>#REF!</v>
      </c>
      <c r="RVK7" s="120">
        <f>'[51]CRO2_Pro-Mes'!RVE3</f>
        <v>0</v>
      </c>
      <c r="RVL7" s="120" t="e">
        <f>'[51]CRO2_Pro-Mes'!#REF!</f>
        <v>#REF!</v>
      </c>
      <c r="RVM7" s="120">
        <f>'[51]CRO2_Pro-Mes'!RVG3</f>
        <v>0</v>
      </c>
      <c r="RVN7" s="120" t="e">
        <f>'[51]CRO2_Pro-Mes'!#REF!</f>
        <v>#REF!</v>
      </c>
      <c r="RVO7" s="120">
        <f>'[51]CRO2_Pro-Mes'!RVI3</f>
        <v>0</v>
      </c>
      <c r="RVP7" s="120" t="e">
        <f>'[51]CRO2_Pro-Mes'!#REF!</f>
        <v>#REF!</v>
      </c>
      <c r="RVQ7" s="120">
        <f>'[51]CRO2_Pro-Mes'!RVK3</f>
        <v>0</v>
      </c>
      <c r="RVR7" s="120" t="e">
        <f>'[51]CRO2_Pro-Mes'!#REF!</f>
        <v>#REF!</v>
      </c>
      <c r="RVS7" s="120">
        <f>'[51]CRO2_Pro-Mes'!RVM3</f>
        <v>0</v>
      </c>
      <c r="RVT7" s="120" t="e">
        <f>'[51]CRO2_Pro-Mes'!#REF!</f>
        <v>#REF!</v>
      </c>
      <c r="RVU7" s="120">
        <f>'[51]CRO2_Pro-Mes'!RVO3</f>
        <v>0</v>
      </c>
      <c r="RVV7" s="120" t="e">
        <f>'[51]CRO2_Pro-Mes'!#REF!</f>
        <v>#REF!</v>
      </c>
      <c r="RVW7" s="120">
        <f>'[51]CRO2_Pro-Mes'!RVQ3</f>
        <v>0</v>
      </c>
      <c r="RVX7" s="120" t="e">
        <f>'[51]CRO2_Pro-Mes'!#REF!</f>
        <v>#REF!</v>
      </c>
      <c r="RVY7" s="120">
        <f>'[51]CRO2_Pro-Mes'!RVS3</f>
        <v>0</v>
      </c>
      <c r="RVZ7" s="120" t="e">
        <f>'[51]CRO2_Pro-Mes'!#REF!</f>
        <v>#REF!</v>
      </c>
      <c r="RWA7" s="120">
        <f>'[51]CRO2_Pro-Mes'!RVU3</f>
        <v>0</v>
      </c>
      <c r="RWB7" s="120" t="e">
        <f>'[51]CRO2_Pro-Mes'!#REF!</f>
        <v>#REF!</v>
      </c>
      <c r="RWC7" s="120">
        <f>'[51]CRO2_Pro-Mes'!RVW3</f>
        <v>0</v>
      </c>
      <c r="RWD7" s="120" t="e">
        <f>'[51]CRO2_Pro-Mes'!#REF!</f>
        <v>#REF!</v>
      </c>
      <c r="RWE7" s="120">
        <f>'[51]CRO2_Pro-Mes'!RVY3</f>
        <v>0</v>
      </c>
      <c r="RWF7" s="120" t="e">
        <f>'[51]CRO2_Pro-Mes'!#REF!</f>
        <v>#REF!</v>
      </c>
      <c r="RWG7" s="120">
        <f>'[51]CRO2_Pro-Mes'!RWA3</f>
        <v>0</v>
      </c>
      <c r="RWH7" s="120" t="e">
        <f>'[51]CRO2_Pro-Mes'!#REF!</f>
        <v>#REF!</v>
      </c>
      <c r="RWI7" s="120">
        <f>'[51]CRO2_Pro-Mes'!RWC3</f>
        <v>0</v>
      </c>
      <c r="RWJ7" s="120" t="e">
        <f>'[51]CRO2_Pro-Mes'!#REF!</f>
        <v>#REF!</v>
      </c>
      <c r="RWK7" s="120">
        <f>'[51]CRO2_Pro-Mes'!RWE3</f>
        <v>0</v>
      </c>
      <c r="RWL7" s="120" t="e">
        <f>'[51]CRO2_Pro-Mes'!#REF!</f>
        <v>#REF!</v>
      </c>
      <c r="RWM7" s="120">
        <f>'[51]CRO2_Pro-Mes'!RWG3</f>
        <v>0</v>
      </c>
      <c r="RWN7" s="120" t="e">
        <f>'[51]CRO2_Pro-Mes'!#REF!</f>
        <v>#REF!</v>
      </c>
      <c r="RWO7" s="120">
        <f>'[51]CRO2_Pro-Mes'!RWI3</f>
        <v>0</v>
      </c>
      <c r="RWP7" s="120" t="e">
        <f>'[51]CRO2_Pro-Mes'!#REF!</f>
        <v>#REF!</v>
      </c>
      <c r="RWQ7" s="120">
        <f>'[51]CRO2_Pro-Mes'!RWK3</f>
        <v>0</v>
      </c>
      <c r="RWR7" s="120" t="e">
        <f>'[51]CRO2_Pro-Mes'!#REF!</f>
        <v>#REF!</v>
      </c>
      <c r="RWS7" s="120">
        <f>'[51]CRO2_Pro-Mes'!RWM3</f>
        <v>0</v>
      </c>
      <c r="RWT7" s="120" t="e">
        <f>'[51]CRO2_Pro-Mes'!#REF!</f>
        <v>#REF!</v>
      </c>
      <c r="RWU7" s="120">
        <f>'[51]CRO2_Pro-Mes'!RWO3</f>
        <v>0</v>
      </c>
      <c r="RWV7" s="120" t="e">
        <f>'[51]CRO2_Pro-Mes'!#REF!</f>
        <v>#REF!</v>
      </c>
      <c r="RWW7" s="120">
        <f>'[51]CRO2_Pro-Mes'!RWQ3</f>
        <v>0</v>
      </c>
      <c r="RWX7" s="120" t="e">
        <f>'[51]CRO2_Pro-Mes'!#REF!</f>
        <v>#REF!</v>
      </c>
      <c r="RWY7" s="120">
        <f>'[51]CRO2_Pro-Mes'!RWS3</f>
        <v>0</v>
      </c>
      <c r="RWZ7" s="120" t="e">
        <f>'[51]CRO2_Pro-Mes'!#REF!</f>
        <v>#REF!</v>
      </c>
      <c r="RXA7" s="120">
        <f>'[51]CRO2_Pro-Mes'!RWU3</f>
        <v>0</v>
      </c>
      <c r="RXB7" s="120" t="e">
        <f>'[51]CRO2_Pro-Mes'!#REF!</f>
        <v>#REF!</v>
      </c>
      <c r="RXC7" s="120">
        <f>'[51]CRO2_Pro-Mes'!RWW3</f>
        <v>0</v>
      </c>
      <c r="RXD7" s="120" t="e">
        <f>'[51]CRO2_Pro-Mes'!#REF!</f>
        <v>#REF!</v>
      </c>
      <c r="RXE7" s="120">
        <f>'[51]CRO2_Pro-Mes'!RWY3</f>
        <v>0</v>
      </c>
      <c r="RXF7" s="120" t="e">
        <f>'[51]CRO2_Pro-Mes'!#REF!</f>
        <v>#REF!</v>
      </c>
      <c r="RXG7" s="120">
        <f>'[51]CRO2_Pro-Mes'!RXA3</f>
        <v>0</v>
      </c>
      <c r="RXH7" s="120" t="e">
        <f>'[51]CRO2_Pro-Mes'!#REF!</f>
        <v>#REF!</v>
      </c>
      <c r="RXI7" s="120">
        <f>'[51]CRO2_Pro-Mes'!RXC3</f>
        <v>0</v>
      </c>
      <c r="RXJ7" s="120" t="e">
        <f>'[51]CRO2_Pro-Mes'!#REF!</f>
        <v>#REF!</v>
      </c>
      <c r="RXK7" s="120">
        <f>'[51]CRO2_Pro-Mes'!RXE3</f>
        <v>0</v>
      </c>
      <c r="RXL7" s="120" t="e">
        <f>'[51]CRO2_Pro-Mes'!#REF!</f>
        <v>#REF!</v>
      </c>
      <c r="RXM7" s="120">
        <f>'[51]CRO2_Pro-Mes'!RXG3</f>
        <v>0</v>
      </c>
      <c r="RXN7" s="120" t="e">
        <f>'[51]CRO2_Pro-Mes'!#REF!</f>
        <v>#REF!</v>
      </c>
      <c r="RXO7" s="120">
        <f>'[51]CRO2_Pro-Mes'!RXI3</f>
        <v>0</v>
      </c>
      <c r="RXP7" s="120" t="e">
        <f>'[51]CRO2_Pro-Mes'!#REF!</f>
        <v>#REF!</v>
      </c>
      <c r="RXQ7" s="120">
        <f>'[51]CRO2_Pro-Mes'!RXK3</f>
        <v>0</v>
      </c>
      <c r="RXR7" s="120" t="e">
        <f>'[51]CRO2_Pro-Mes'!#REF!</f>
        <v>#REF!</v>
      </c>
      <c r="RXS7" s="120">
        <f>'[51]CRO2_Pro-Mes'!RXM3</f>
        <v>0</v>
      </c>
      <c r="RXT7" s="120" t="e">
        <f>'[51]CRO2_Pro-Mes'!#REF!</f>
        <v>#REF!</v>
      </c>
      <c r="RXU7" s="120">
        <f>'[51]CRO2_Pro-Mes'!RXO3</f>
        <v>0</v>
      </c>
      <c r="RXV7" s="120" t="e">
        <f>'[51]CRO2_Pro-Mes'!#REF!</f>
        <v>#REF!</v>
      </c>
      <c r="RXW7" s="120">
        <f>'[51]CRO2_Pro-Mes'!RXQ3</f>
        <v>0</v>
      </c>
      <c r="RXX7" s="120" t="e">
        <f>'[51]CRO2_Pro-Mes'!#REF!</f>
        <v>#REF!</v>
      </c>
      <c r="RXY7" s="120">
        <f>'[51]CRO2_Pro-Mes'!RXS3</f>
        <v>0</v>
      </c>
      <c r="RXZ7" s="120" t="e">
        <f>'[51]CRO2_Pro-Mes'!#REF!</f>
        <v>#REF!</v>
      </c>
      <c r="RYA7" s="120">
        <f>'[51]CRO2_Pro-Mes'!RXU3</f>
        <v>0</v>
      </c>
      <c r="RYB7" s="120" t="e">
        <f>'[51]CRO2_Pro-Mes'!#REF!</f>
        <v>#REF!</v>
      </c>
      <c r="RYC7" s="120">
        <f>'[51]CRO2_Pro-Mes'!RXW3</f>
        <v>0</v>
      </c>
      <c r="RYD7" s="120" t="e">
        <f>'[51]CRO2_Pro-Mes'!#REF!</f>
        <v>#REF!</v>
      </c>
      <c r="RYE7" s="120">
        <f>'[51]CRO2_Pro-Mes'!RXY3</f>
        <v>0</v>
      </c>
      <c r="RYF7" s="120" t="e">
        <f>'[51]CRO2_Pro-Mes'!#REF!</f>
        <v>#REF!</v>
      </c>
      <c r="RYG7" s="120">
        <f>'[51]CRO2_Pro-Mes'!RYA3</f>
        <v>0</v>
      </c>
      <c r="RYH7" s="120" t="e">
        <f>'[51]CRO2_Pro-Mes'!#REF!</f>
        <v>#REF!</v>
      </c>
      <c r="RYI7" s="120">
        <f>'[51]CRO2_Pro-Mes'!RYC3</f>
        <v>0</v>
      </c>
      <c r="RYJ7" s="120" t="e">
        <f>'[51]CRO2_Pro-Mes'!#REF!</f>
        <v>#REF!</v>
      </c>
      <c r="RYK7" s="120">
        <f>'[51]CRO2_Pro-Mes'!RYE3</f>
        <v>0</v>
      </c>
      <c r="RYL7" s="120" t="e">
        <f>'[51]CRO2_Pro-Mes'!#REF!</f>
        <v>#REF!</v>
      </c>
      <c r="RYM7" s="120">
        <f>'[51]CRO2_Pro-Mes'!RYG3</f>
        <v>0</v>
      </c>
      <c r="RYN7" s="120" t="e">
        <f>'[51]CRO2_Pro-Mes'!#REF!</f>
        <v>#REF!</v>
      </c>
      <c r="RYO7" s="120">
        <f>'[51]CRO2_Pro-Mes'!RYI3</f>
        <v>0</v>
      </c>
      <c r="RYP7" s="120" t="e">
        <f>'[51]CRO2_Pro-Mes'!#REF!</f>
        <v>#REF!</v>
      </c>
      <c r="RYQ7" s="120">
        <f>'[51]CRO2_Pro-Mes'!RYK3</f>
        <v>0</v>
      </c>
      <c r="RYR7" s="120" t="e">
        <f>'[51]CRO2_Pro-Mes'!#REF!</f>
        <v>#REF!</v>
      </c>
      <c r="RYS7" s="120">
        <f>'[51]CRO2_Pro-Mes'!RYM3</f>
        <v>0</v>
      </c>
      <c r="RYT7" s="120" t="e">
        <f>'[51]CRO2_Pro-Mes'!#REF!</f>
        <v>#REF!</v>
      </c>
      <c r="RYU7" s="120">
        <f>'[51]CRO2_Pro-Mes'!RYO3</f>
        <v>0</v>
      </c>
      <c r="RYV7" s="120" t="e">
        <f>'[51]CRO2_Pro-Mes'!#REF!</f>
        <v>#REF!</v>
      </c>
      <c r="RYW7" s="120">
        <f>'[51]CRO2_Pro-Mes'!RYQ3</f>
        <v>0</v>
      </c>
      <c r="RYX7" s="120" t="e">
        <f>'[51]CRO2_Pro-Mes'!#REF!</f>
        <v>#REF!</v>
      </c>
      <c r="RYY7" s="120">
        <f>'[51]CRO2_Pro-Mes'!RYS3</f>
        <v>0</v>
      </c>
      <c r="RYZ7" s="120" t="e">
        <f>'[51]CRO2_Pro-Mes'!#REF!</f>
        <v>#REF!</v>
      </c>
      <c r="RZA7" s="120">
        <f>'[51]CRO2_Pro-Mes'!RYU3</f>
        <v>0</v>
      </c>
      <c r="RZB7" s="120" t="e">
        <f>'[51]CRO2_Pro-Mes'!#REF!</f>
        <v>#REF!</v>
      </c>
      <c r="RZC7" s="120">
        <f>'[51]CRO2_Pro-Mes'!RYW3</f>
        <v>0</v>
      </c>
      <c r="RZD7" s="120" t="e">
        <f>'[51]CRO2_Pro-Mes'!#REF!</f>
        <v>#REF!</v>
      </c>
      <c r="RZE7" s="120">
        <f>'[51]CRO2_Pro-Mes'!RYY3</f>
        <v>0</v>
      </c>
      <c r="RZF7" s="120" t="e">
        <f>'[51]CRO2_Pro-Mes'!#REF!</f>
        <v>#REF!</v>
      </c>
      <c r="RZG7" s="120">
        <f>'[51]CRO2_Pro-Mes'!RZA3</f>
        <v>0</v>
      </c>
      <c r="RZH7" s="120" t="e">
        <f>'[51]CRO2_Pro-Mes'!#REF!</f>
        <v>#REF!</v>
      </c>
      <c r="RZI7" s="120">
        <f>'[51]CRO2_Pro-Mes'!RZC3</f>
        <v>0</v>
      </c>
      <c r="RZJ7" s="120" t="e">
        <f>'[51]CRO2_Pro-Mes'!#REF!</f>
        <v>#REF!</v>
      </c>
      <c r="RZK7" s="120">
        <f>'[51]CRO2_Pro-Mes'!RZE3</f>
        <v>0</v>
      </c>
      <c r="RZL7" s="120" t="e">
        <f>'[51]CRO2_Pro-Mes'!#REF!</f>
        <v>#REF!</v>
      </c>
      <c r="RZM7" s="120">
        <f>'[51]CRO2_Pro-Mes'!RZG3</f>
        <v>0</v>
      </c>
      <c r="RZN7" s="120" t="e">
        <f>'[51]CRO2_Pro-Mes'!#REF!</f>
        <v>#REF!</v>
      </c>
      <c r="RZO7" s="120">
        <f>'[51]CRO2_Pro-Mes'!RZI3</f>
        <v>0</v>
      </c>
      <c r="RZP7" s="120" t="e">
        <f>'[51]CRO2_Pro-Mes'!#REF!</f>
        <v>#REF!</v>
      </c>
      <c r="RZQ7" s="120">
        <f>'[51]CRO2_Pro-Mes'!RZK3</f>
        <v>0</v>
      </c>
      <c r="RZR7" s="120" t="e">
        <f>'[51]CRO2_Pro-Mes'!#REF!</f>
        <v>#REF!</v>
      </c>
      <c r="RZS7" s="120">
        <f>'[51]CRO2_Pro-Mes'!RZM3</f>
        <v>0</v>
      </c>
      <c r="RZT7" s="120" t="e">
        <f>'[51]CRO2_Pro-Mes'!#REF!</f>
        <v>#REF!</v>
      </c>
      <c r="RZU7" s="120">
        <f>'[51]CRO2_Pro-Mes'!RZO3</f>
        <v>0</v>
      </c>
      <c r="RZV7" s="120" t="e">
        <f>'[51]CRO2_Pro-Mes'!#REF!</f>
        <v>#REF!</v>
      </c>
      <c r="RZW7" s="120">
        <f>'[51]CRO2_Pro-Mes'!RZQ3</f>
        <v>0</v>
      </c>
      <c r="RZX7" s="120" t="e">
        <f>'[51]CRO2_Pro-Mes'!#REF!</f>
        <v>#REF!</v>
      </c>
      <c r="RZY7" s="120">
        <f>'[51]CRO2_Pro-Mes'!RZS3</f>
        <v>0</v>
      </c>
      <c r="RZZ7" s="120" t="e">
        <f>'[51]CRO2_Pro-Mes'!#REF!</f>
        <v>#REF!</v>
      </c>
      <c r="SAA7" s="120">
        <f>'[51]CRO2_Pro-Mes'!RZU3</f>
        <v>0</v>
      </c>
      <c r="SAB7" s="120" t="e">
        <f>'[51]CRO2_Pro-Mes'!#REF!</f>
        <v>#REF!</v>
      </c>
      <c r="SAC7" s="120">
        <f>'[51]CRO2_Pro-Mes'!RZW3</f>
        <v>0</v>
      </c>
      <c r="SAD7" s="120" t="e">
        <f>'[51]CRO2_Pro-Mes'!#REF!</f>
        <v>#REF!</v>
      </c>
      <c r="SAE7" s="120">
        <f>'[51]CRO2_Pro-Mes'!RZY3</f>
        <v>0</v>
      </c>
      <c r="SAF7" s="120" t="e">
        <f>'[51]CRO2_Pro-Mes'!#REF!</f>
        <v>#REF!</v>
      </c>
      <c r="SAG7" s="120">
        <f>'[51]CRO2_Pro-Mes'!SAA3</f>
        <v>0</v>
      </c>
      <c r="SAH7" s="120" t="e">
        <f>'[51]CRO2_Pro-Mes'!#REF!</f>
        <v>#REF!</v>
      </c>
      <c r="SAI7" s="120">
        <f>'[51]CRO2_Pro-Mes'!SAC3</f>
        <v>0</v>
      </c>
      <c r="SAJ7" s="120" t="e">
        <f>'[51]CRO2_Pro-Mes'!#REF!</f>
        <v>#REF!</v>
      </c>
      <c r="SAK7" s="120">
        <f>'[51]CRO2_Pro-Mes'!SAE3</f>
        <v>0</v>
      </c>
      <c r="SAL7" s="120" t="e">
        <f>'[51]CRO2_Pro-Mes'!#REF!</f>
        <v>#REF!</v>
      </c>
      <c r="SAM7" s="120">
        <f>'[51]CRO2_Pro-Mes'!SAG3</f>
        <v>0</v>
      </c>
      <c r="SAN7" s="120" t="e">
        <f>'[51]CRO2_Pro-Mes'!#REF!</f>
        <v>#REF!</v>
      </c>
      <c r="SAO7" s="120">
        <f>'[51]CRO2_Pro-Mes'!SAI3</f>
        <v>0</v>
      </c>
      <c r="SAP7" s="120" t="e">
        <f>'[51]CRO2_Pro-Mes'!#REF!</f>
        <v>#REF!</v>
      </c>
      <c r="SAQ7" s="120">
        <f>'[51]CRO2_Pro-Mes'!SAK3</f>
        <v>0</v>
      </c>
      <c r="SAR7" s="120" t="e">
        <f>'[51]CRO2_Pro-Mes'!#REF!</f>
        <v>#REF!</v>
      </c>
      <c r="SAS7" s="120">
        <f>'[51]CRO2_Pro-Mes'!SAM3</f>
        <v>0</v>
      </c>
      <c r="SAT7" s="120" t="e">
        <f>'[51]CRO2_Pro-Mes'!#REF!</f>
        <v>#REF!</v>
      </c>
      <c r="SAU7" s="120">
        <f>'[51]CRO2_Pro-Mes'!SAO3</f>
        <v>0</v>
      </c>
      <c r="SAV7" s="120" t="e">
        <f>'[51]CRO2_Pro-Mes'!#REF!</f>
        <v>#REF!</v>
      </c>
      <c r="SAW7" s="120">
        <f>'[51]CRO2_Pro-Mes'!SAQ3</f>
        <v>0</v>
      </c>
      <c r="SAX7" s="120" t="e">
        <f>'[51]CRO2_Pro-Mes'!#REF!</f>
        <v>#REF!</v>
      </c>
      <c r="SAY7" s="120">
        <f>'[51]CRO2_Pro-Mes'!SAS3</f>
        <v>0</v>
      </c>
      <c r="SAZ7" s="120" t="e">
        <f>'[51]CRO2_Pro-Mes'!#REF!</f>
        <v>#REF!</v>
      </c>
      <c r="SBA7" s="120">
        <f>'[51]CRO2_Pro-Mes'!SAU3</f>
        <v>0</v>
      </c>
      <c r="SBB7" s="120" t="e">
        <f>'[51]CRO2_Pro-Mes'!#REF!</f>
        <v>#REF!</v>
      </c>
      <c r="SBC7" s="120">
        <f>'[51]CRO2_Pro-Mes'!SAW3</f>
        <v>0</v>
      </c>
      <c r="SBD7" s="120" t="e">
        <f>'[51]CRO2_Pro-Mes'!#REF!</f>
        <v>#REF!</v>
      </c>
      <c r="SBE7" s="120">
        <f>'[51]CRO2_Pro-Mes'!SAY3</f>
        <v>0</v>
      </c>
      <c r="SBF7" s="120" t="e">
        <f>'[51]CRO2_Pro-Mes'!#REF!</f>
        <v>#REF!</v>
      </c>
      <c r="SBG7" s="120">
        <f>'[51]CRO2_Pro-Mes'!SBA3</f>
        <v>0</v>
      </c>
      <c r="SBH7" s="120" t="e">
        <f>'[51]CRO2_Pro-Mes'!#REF!</f>
        <v>#REF!</v>
      </c>
      <c r="SBI7" s="120">
        <f>'[51]CRO2_Pro-Mes'!SBC3</f>
        <v>0</v>
      </c>
      <c r="SBJ7" s="120" t="e">
        <f>'[51]CRO2_Pro-Mes'!#REF!</f>
        <v>#REF!</v>
      </c>
      <c r="SBK7" s="120">
        <f>'[51]CRO2_Pro-Mes'!SBE3</f>
        <v>0</v>
      </c>
      <c r="SBL7" s="120" t="e">
        <f>'[51]CRO2_Pro-Mes'!#REF!</f>
        <v>#REF!</v>
      </c>
      <c r="SBM7" s="120">
        <f>'[51]CRO2_Pro-Mes'!SBG3</f>
        <v>0</v>
      </c>
      <c r="SBN7" s="120" t="e">
        <f>'[51]CRO2_Pro-Mes'!#REF!</f>
        <v>#REF!</v>
      </c>
      <c r="SBO7" s="120">
        <f>'[51]CRO2_Pro-Mes'!SBI3</f>
        <v>0</v>
      </c>
      <c r="SBP7" s="120" t="e">
        <f>'[51]CRO2_Pro-Mes'!#REF!</f>
        <v>#REF!</v>
      </c>
      <c r="SBQ7" s="120">
        <f>'[51]CRO2_Pro-Mes'!SBK3</f>
        <v>0</v>
      </c>
      <c r="SBR7" s="120" t="e">
        <f>'[51]CRO2_Pro-Mes'!#REF!</f>
        <v>#REF!</v>
      </c>
      <c r="SBS7" s="120">
        <f>'[51]CRO2_Pro-Mes'!SBM3</f>
        <v>0</v>
      </c>
      <c r="SBT7" s="120" t="e">
        <f>'[51]CRO2_Pro-Mes'!#REF!</f>
        <v>#REF!</v>
      </c>
      <c r="SBU7" s="120">
        <f>'[51]CRO2_Pro-Mes'!SBO3</f>
        <v>0</v>
      </c>
      <c r="SBV7" s="120" t="e">
        <f>'[51]CRO2_Pro-Mes'!#REF!</f>
        <v>#REF!</v>
      </c>
      <c r="SBW7" s="120">
        <f>'[51]CRO2_Pro-Mes'!SBQ3</f>
        <v>0</v>
      </c>
      <c r="SBX7" s="120" t="e">
        <f>'[51]CRO2_Pro-Mes'!#REF!</f>
        <v>#REF!</v>
      </c>
      <c r="SBY7" s="120">
        <f>'[51]CRO2_Pro-Mes'!SBS3</f>
        <v>0</v>
      </c>
      <c r="SBZ7" s="120" t="e">
        <f>'[51]CRO2_Pro-Mes'!#REF!</f>
        <v>#REF!</v>
      </c>
      <c r="SCA7" s="120">
        <f>'[51]CRO2_Pro-Mes'!SBU3</f>
        <v>0</v>
      </c>
      <c r="SCB7" s="120" t="e">
        <f>'[51]CRO2_Pro-Mes'!#REF!</f>
        <v>#REF!</v>
      </c>
      <c r="SCC7" s="120">
        <f>'[51]CRO2_Pro-Mes'!SBW3</f>
        <v>0</v>
      </c>
      <c r="SCD7" s="120" t="e">
        <f>'[51]CRO2_Pro-Mes'!#REF!</f>
        <v>#REF!</v>
      </c>
      <c r="SCE7" s="120">
        <f>'[51]CRO2_Pro-Mes'!SBY3</f>
        <v>0</v>
      </c>
      <c r="SCF7" s="120" t="e">
        <f>'[51]CRO2_Pro-Mes'!#REF!</f>
        <v>#REF!</v>
      </c>
      <c r="SCG7" s="120">
        <f>'[51]CRO2_Pro-Mes'!SCA3</f>
        <v>0</v>
      </c>
      <c r="SCH7" s="120" t="e">
        <f>'[51]CRO2_Pro-Mes'!#REF!</f>
        <v>#REF!</v>
      </c>
      <c r="SCI7" s="120">
        <f>'[51]CRO2_Pro-Mes'!SCC3</f>
        <v>0</v>
      </c>
      <c r="SCJ7" s="120" t="e">
        <f>'[51]CRO2_Pro-Mes'!#REF!</f>
        <v>#REF!</v>
      </c>
      <c r="SCK7" s="120">
        <f>'[51]CRO2_Pro-Mes'!SCE3</f>
        <v>0</v>
      </c>
      <c r="SCL7" s="120" t="e">
        <f>'[51]CRO2_Pro-Mes'!#REF!</f>
        <v>#REF!</v>
      </c>
      <c r="SCM7" s="120">
        <f>'[51]CRO2_Pro-Mes'!SCG3</f>
        <v>0</v>
      </c>
      <c r="SCN7" s="120" t="e">
        <f>'[51]CRO2_Pro-Mes'!#REF!</f>
        <v>#REF!</v>
      </c>
      <c r="SCO7" s="120">
        <f>'[51]CRO2_Pro-Mes'!SCI3</f>
        <v>0</v>
      </c>
      <c r="SCP7" s="120" t="e">
        <f>'[51]CRO2_Pro-Mes'!#REF!</f>
        <v>#REF!</v>
      </c>
      <c r="SCQ7" s="120">
        <f>'[51]CRO2_Pro-Mes'!SCK3</f>
        <v>0</v>
      </c>
      <c r="SCR7" s="120" t="e">
        <f>'[51]CRO2_Pro-Mes'!#REF!</f>
        <v>#REF!</v>
      </c>
      <c r="SCS7" s="120">
        <f>'[51]CRO2_Pro-Mes'!SCM3</f>
        <v>0</v>
      </c>
      <c r="SCT7" s="120" t="e">
        <f>'[51]CRO2_Pro-Mes'!#REF!</f>
        <v>#REF!</v>
      </c>
      <c r="SCU7" s="120">
        <f>'[51]CRO2_Pro-Mes'!SCO3</f>
        <v>0</v>
      </c>
      <c r="SCV7" s="120" t="e">
        <f>'[51]CRO2_Pro-Mes'!#REF!</f>
        <v>#REF!</v>
      </c>
      <c r="SCW7" s="120">
        <f>'[51]CRO2_Pro-Mes'!SCQ3</f>
        <v>0</v>
      </c>
      <c r="SCX7" s="120" t="e">
        <f>'[51]CRO2_Pro-Mes'!#REF!</f>
        <v>#REF!</v>
      </c>
      <c r="SCY7" s="120">
        <f>'[51]CRO2_Pro-Mes'!SCS3</f>
        <v>0</v>
      </c>
      <c r="SCZ7" s="120" t="e">
        <f>'[51]CRO2_Pro-Mes'!#REF!</f>
        <v>#REF!</v>
      </c>
      <c r="SDA7" s="120">
        <f>'[51]CRO2_Pro-Mes'!SCU3</f>
        <v>0</v>
      </c>
      <c r="SDB7" s="120" t="e">
        <f>'[51]CRO2_Pro-Mes'!#REF!</f>
        <v>#REF!</v>
      </c>
      <c r="SDC7" s="120">
        <f>'[51]CRO2_Pro-Mes'!SCW3</f>
        <v>0</v>
      </c>
      <c r="SDD7" s="120" t="e">
        <f>'[51]CRO2_Pro-Mes'!#REF!</f>
        <v>#REF!</v>
      </c>
      <c r="SDE7" s="120">
        <f>'[51]CRO2_Pro-Mes'!SCY3</f>
        <v>0</v>
      </c>
      <c r="SDF7" s="120" t="e">
        <f>'[51]CRO2_Pro-Mes'!#REF!</f>
        <v>#REF!</v>
      </c>
      <c r="SDG7" s="120">
        <f>'[51]CRO2_Pro-Mes'!SDA3</f>
        <v>0</v>
      </c>
      <c r="SDH7" s="120" t="e">
        <f>'[51]CRO2_Pro-Mes'!#REF!</f>
        <v>#REF!</v>
      </c>
      <c r="SDI7" s="120">
        <f>'[51]CRO2_Pro-Mes'!SDC3</f>
        <v>0</v>
      </c>
      <c r="SDJ7" s="120" t="e">
        <f>'[51]CRO2_Pro-Mes'!#REF!</f>
        <v>#REF!</v>
      </c>
      <c r="SDK7" s="120">
        <f>'[51]CRO2_Pro-Mes'!SDE3</f>
        <v>0</v>
      </c>
      <c r="SDL7" s="120" t="e">
        <f>'[51]CRO2_Pro-Mes'!#REF!</f>
        <v>#REF!</v>
      </c>
      <c r="SDM7" s="120">
        <f>'[51]CRO2_Pro-Mes'!SDG3</f>
        <v>0</v>
      </c>
      <c r="SDN7" s="120" t="e">
        <f>'[51]CRO2_Pro-Mes'!#REF!</f>
        <v>#REF!</v>
      </c>
      <c r="SDO7" s="120">
        <f>'[51]CRO2_Pro-Mes'!SDI3</f>
        <v>0</v>
      </c>
      <c r="SDP7" s="120" t="e">
        <f>'[51]CRO2_Pro-Mes'!#REF!</f>
        <v>#REF!</v>
      </c>
      <c r="SDQ7" s="120">
        <f>'[51]CRO2_Pro-Mes'!SDK3</f>
        <v>0</v>
      </c>
      <c r="SDR7" s="120" t="e">
        <f>'[51]CRO2_Pro-Mes'!#REF!</f>
        <v>#REF!</v>
      </c>
      <c r="SDS7" s="120">
        <f>'[51]CRO2_Pro-Mes'!SDM3</f>
        <v>0</v>
      </c>
      <c r="SDT7" s="120" t="e">
        <f>'[51]CRO2_Pro-Mes'!#REF!</f>
        <v>#REF!</v>
      </c>
      <c r="SDU7" s="120">
        <f>'[51]CRO2_Pro-Mes'!SDO3</f>
        <v>0</v>
      </c>
      <c r="SDV7" s="120" t="e">
        <f>'[51]CRO2_Pro-Mes'!#REF!</f>
        <v>#REF!</v>
      </c>
      <c r="SDW7" s="120">
        <f>'[51]CRO2_Pro-Mes'!SDQ3</f>
        <v>0</v>
      </c>
      <c r="SDX7" s="120" t="e">
        <f>'[51]CRO2_Pro-Mes'!#REF!</f>
        <v>#REF!</v>
      </c>
      <c r="SDY7" s="120">
        <f>'[51]CRO2_Pro-Mes'!SDS3</f>
        <v>0</v>
      </c>
      <c r="SDZ7" s="120" t="e">
        <f>'[51]CRO2_Pro-Mes'!#REF!</f>
        <v>#REF!</v>
      </c>
      <c r="SEA7" s="120">
        <f>'[51]CRO2_Pro-Mes'!SDU3</f>
        <v>0</v>
      </c>
      <c r="SEB7" s="120" t="e">
        <f>'[51]CRO2_Pro-Mes'!#REF!</f>
        <v>#REF!</v>
      </c>
      <c r="SEC7" s="120">
        <f>'[51]CRO2_Pro-Mes'!SDW3</f>
        <v>0</v>
      </c>
      <c r="SED7" s="120" t="e">
        <f>'[51]CRO2_Pro-Mes'!#REF!</f>
        <v>#REF!</v>
      </c>
      <c r="SEE7" s="120">
        <f>'[51]CRO2_Pro-Mes'!SDY3</f>
        <v>0</v>
      </c>
      <c r="SEF7" s="120" t="e">
        <f>'[51]CRO2_Pro-Mes'!#REF!</f>
        <v>#REF!</v>
      </c>
      <c r="SEG7" s="120">
        <f>'[51]CRO2_Pro-Mes'!SEA3</f>
        <v>0</v>
      </c>
      <c r="SEH7" s="120" t="e">
        <f>'[51]CRO2_Pro-Mes'!#REF!</f>
        <v>#REF!</v>
      </c>
      <c r="SEI7" s="120">
        <f>'[51]CRO2_Pro-Mes'!SEC3</f>
        <v>0</v>
      </c>
      <c r="SEJ7" s="120" t="e">
        <f>'[51]CRO2_Pro-Mes'!#REF!</f>
        <v>#REF!</v>
      </c>
      <c r="SEK7" s="120">
        <f>'[51]CRO2_Pro-Mes'!SEE3</f>
        <v>0</v>
      </c>
      <c r="SEL7" s="120" t="e">
        <f>'[51]CRO2_Pro-Mes'!#REF!</f>
        <v>#REF!</v>
      </c>
      <c r="SEM7" s="120">
        <f>'[51]CRO2_Pro-Mes'!SEG3</f>
        <v>0</v>
      </c>
      <c r="SEN7" s="120" t="e">
        <f>'[51]CRO2_Pro-Mes'!#REF!</f>
        <v>#REF!</v>
      </c>
      <c r="SEO7" s="120">
        <f>'[51]CRO2_Pro-Mes'!SEI3</f>
        <v>0</v>
      </c>
      <c r="SEP7" s="120" t="e">
        <f>'[51]CRO2_Pro-Mes'!#REF!</f>
        <v>#REF!</v>
      </c>
      <c r="SEQ7" s="120">
        <f>'[51]CRO2_Pro-Mes'!SEK3</f>
        <v>0</v>
      </c>
      <c r="SER7" s="120" t="e">
        <f>'[51]CRO2_Pro-Mes'!#REF!</f>
        <v>#REF!</v>
      </c>
      <c r="SES7" s="120">
        <f>'[51]CRO2_Pro-Mes'!SEM3</f>
        <v>0</v>
      </c>
      <c r="SET7" s="120" t="e">
        <f>'[51]CRO2_Pro-Mes'!#REF!</f>
        <v>#REF!</v>
      </c>
      <c r="SEU7" s="120">
        <f>'[51]CRO2_Pro-Mes'!SEO3</f>
        <v>0</v>
      </c>
      <c r="SEV7" s="120" t="e">
        <f>'[51]CRO2_Pro-Mes'!#REF!</f>
        <v>#REF!</v>
      </c>
      <c r="SEW7" s="120">
        <f>'[51]CRO2_Pro-Mes'!SEQ3</f>
        <v>0</v>
      </c>
      <c r="SEX7" s="120" t="e">
        <f>'[51]CRO2_Pro-Mes'!#REF!</f>
        <v>#REF!</v>
      </c>
      <c r="SEY7" s="120">
        <f>'[51]CRO2_Pro-Mes'!SES3</f>
        <v>0</v>
      </c>
      <c r="SEZ7" s="120" t="e">
        <f>'[51]CRO2_Pro-Mes'!#REF!</f>
        <v>#REF!</v>
      </c>
      <c r="SFA7" s="120">
        <f>'[51]CRO2_Pro-Mes'!SEU3</f>
        <v>0</v>
      </c>
      <c r="SFB7" s="120" t="e">
        <f>'[51]CRO2_Pro-Mes'!#REF!</f>
        <v>#REF!</v>
      </c>
      <c r="SFC7" s="120">
        <f>'[51]CRO2_Pro-Mes'!SEW3</f>
        <v>0</v>
      </c>
      <c r="SFD7" s="120" t="e">
        <f>'[51]CRO2_Pro-Mes'!#REF!</f>
        <v>#REF!</v>
      </c>
      <c r="SFE7" s="120">
        <f>'[51]CRO2_Pro-Mes'!SEY3</f>
        <v>0</v>
      </c>
      <c r="SFF7" s="120" t="e">
        <f>'[51]CRO2_Pro-Mes'!#REF!</f>
        <v>#REF!</v>
      </c>
      <c r="SFG7" s="120">
        <f>'[51]CRO2_Pro-Mes'!SFA3</f>
        <v>0</v>
      </c>
      <c r="SFH7" s="120" t="e">
        <f>'[51]CRO2_Pro-Mes'!#REF!</f>
        <v>#REF!</v>
      </c>
      <c r="SFI7" s="120">
        <f>'[51]CRO2_Pro-Mes'!SFC3</f>
        <v>0</v>
      </c>
      <c r="SFJ7" s="120" t="e">
        <f>'[51]CRO2_Pro-Mes'!#REF!</f>
        <v>#REF!</v>
      </c>
      <c r="SFK7" s="120">
        <f>'[51]CRO2_Pro-Mes'!SFE3</f>
        <v>0</v>
      </c>
      <c r="SFL7" s="120" t="e">
        <f>'[51]CRO2_Pro-Mes'!#REF!</f>
        <v>#REF!</v>
      </c>
      <c r="SFM7" s="120">
        <f>'[51]CRO2_Pro-Mes'!SFG3</f>
        <v>0</v>
      </c>
      <c r="SFN7" s="120" t="e">
        <f>'[51]CRO2_Pro-Mes'!#REF!</f>
        <v>#REF!</v>
      </c>
      <c r="SFO7" s="120">
        <f>'[51]CRO2_Pro-Mes'!SFI3</f>
        <v>0</v>
      </c>
      <c r="SFP7" s="120" t="e">
        <f>'[51]CRO2_Pro-Mes'!#REF!</f>
        <v>#REF!</v>
      </c>
      <c r="SFQ7" s="120">
        <f>'[51]CRO2_Pro-Mes'!SFK3</f>
        <v>0</v>
      </c>
      <c r="SFR7" s="120" t="e">
        <f>'[51]CRO2_Pro-Mes'!#REF!</f>
        <v>#REF!</v>
      </c>
      <c r="SFS7" s="120">
        <f>'[51]CRO2_Pro-Mes'!SFM3</f>
        <v>0</v>
      </c>
      <c r="SFT7" s="120" t="e">
        <f>'[51]CRO2_Pro-Mes'!#REF!</f>
        <v>#REF!</v>
      </c>
      <c r="SFU7" s="120">
        <f>'[51]CRO2_Pro-Mes'!SFO3</f>
        <v>0</v>
      </c>
      <c r="SFV7" s="120" t="e">
        <f>'[51]CRO2_Pro-Mes'!#REF!</f>
        <v>#REF!</v>
      </c>
      <c r="SFW7" s="120">
        <f>'[51]CRO2_Pro-Mes'!SFQ3</f>
        <v>0</v>
      </c>
      <c r="SFX7" s="120" t="e">
        <f>'[51]CRO2_Pro-Mes'!#REF!</f>
        <v>#REF!</v>
      </c>
      <c r="SFY7" s="120">
        <f>'[51]CRO2_Pro-Mes'!SFS3</f>
        <v>0</v>
      </c>
      <c r="SFZ7" s="120" t="e">
        <f>'[51]CRO2_Pro-Mes'!#REF!</f>
        <v>#REF!</v>
      </c>
      <c r="SGA7" s="120">
        <f>'[51]CRO2_Pro-Mes'!SFU3</f>
        <v>0</v>
      </c>
      <c r="SGB7" s="120" t="e">
        <f>'[51]CRO2_Pro-Mes'!#REF!</f>
        <v>#REF!</v>
      </c>
      <c r="SGC7" s="120">
        <f>'[51]CRO2_Pro-Mes'!SFW3</f>
        <v>0</v>
      </c>
      <c r="SGD7" s="120" t="e">
        <f>'[51]CRO2_Pro-Mes'!#REF!</f>
        <v>#REF!</v>
      </c>
      <c r="SGE7" s="120">
        <f>'[51]CRO2_Pro-Mes'!SFY3</f>
        <v>0</v>
      </c>
      <c r="SGF7" s="120" t="e">
        <f>'[51]CRO2_Pro-Mes'!#REF!</f>
        <v>#REF!</v>
      </c>
      <c r="SGG7" s="120">
        <f>'[51]CRO2_Pro-Mes'!SGA3</f>
        <v>0</v>
      </c>
      <c r="SGH7" s="120" t="e">
        <f>'[51]CRO2_Pro-Mes'!#REF!</f>
        <v>#REF!</v>
      </c>
      <c r="SGI7" s="120">
        <f>'[51]CRO2_Pro-Mes'!SGC3</f>
        <v>0</v>
      </c>
      <c r="SGJ7" s="120" t="e">
        <f>'[51]CRO2_Pro-Mes'!#REF!</f>
        <v>#REF!</v>
      </c>
      <c r="SGK7" s="120">
        <f>'[51]CRO2_Pro-Mes'!SGE3</f>
        <v>0</v>
      </c>
      <c r="SGL7" s="120" t="e">
        <f>'[51]CRO2_Pro-Mes'!#REF!</f>
        <v>#REF!</v>
      </c>
      <c r="SGM7" s="120">
        <f>'[51]CRO2_Pro-Mes'!SGG3</f>
        <v>0</v>
      </c>
      <c r="SGN7" s="120" t="e">
        <f>'[51]CRO2_Pro-Mes'!#REF!</f>
        <v>#REF!</v>
      </c>
      <c r="SGO7" s="120">
        <f>'[51]CRO2_Pro-Mes'!SGI3</f>
        <v>0</v>
      </c>
      <c r="SGP7" s="120" t="e">
        <f>'[51]CRO2_Pro-Mes'!#REF!</f>
        <v>#REF!</v>
      </c>
      <c r="SGQ7" s="120">
        <f>'[51]CRO2_Pro-Mes'!SGK3</f>
        <v>0</v>
      </c>
      <c r="SGR7" s="120" t="e">
        <f>'[51]CRO2_Pro-Mes'!#REF!</f>
        <v>#REF!</v>
      </c>
      <c r="SGS7" s="120">
        <f>'[51]CRO2_Pro-Mes'!SGM3</f>
        <v>0</v>
      </c>
      <c r="SGT7" s="120" t="e">
        <f>'[51]CRO2_Pro-Mes'!#REF!</f>
        <v>#REF!</v>
      </c>
      <c r="SGU7" s="120">
        <f>'[51]CRO2_Pro-Mes'!SGO3</f>
        <v>0</v>
      </c>
      <c r="SGV7" s="120" t="e">
        <f>'[51]CRO2_Pro-Mes'!#REF!</f>
        <v>#REF!</v>
      </c>
      <c r="SGW7" s="120">
        <f>'[51]CRO2_Pro-Mes'!SGQ3</f>
        <v>0</v>
      </c>
      <c r="SGX7" s="120" t="e">
        <f>'[51]CRO2_Pro-Mes'!#REF!</f>
        <v>#REF!</v>
      </c>
      <c r="SGY7" s="120">
        <f>'[51]CRO2_Pro-Mes'!SGS3</f>
        <v>0</v>
      </c>
      <c r="SGZ7" s="120" t="e">
        <f>'[51]CRO2_Pro-Mes'!#REF!</f>
        <v>#REF!</v>
      </c>
      <c r="SHA7" s="120">
        <f>'[51]CRO2_Pro-Mes'!SGU3</f>
        <v>0</v>
      </c>
      <c r="SHB7" s="120" t="e">
        <f>'[51]CRO2_Pro-Mes'!#REF!</f>
        <v>#REF!</v>
      </c>
      <c r="SHC7" s="120">
        <f>'[51]CRO2_Pro-Mes'!SGW3</f>
        <v>0</v>
      </c>
      <c r="SHD7" s="120" t="e">
        <f>'[51]CRO2_Pro-Mes'!#REF!</f>
        <v>#REF!</v>
      </c>
      <c r="SHE7" s="120">
        <f>'[51]CRO2_Pro-Mes'!SGY3</f>
        <v>0</v>
      </c>
      <c r="SHF7" s="120" t="e">
        <f>'[51]CRO2_Pro-Mes'!#REF!</f>
        <v>#REF!</v>
      </c>
      <c r="SHG7" s="120">
        <f>'[51]CRO2_Pro-Mes'!SHA3</f>
        <v>0</v>
      </c>
      <c r="SHH7" s="120" t="e">
        <f>'[51]CRO2_Pro-Mes'!#REF!</f>
        <v>#REF!</v>
      </c>
      <c r="SHI7" s="120">
        <f>'[51]CRO2_Pro-Mes'!SHC3</f>
        <v>0</v>
      </c>
      <c r="SHJ7" s="120" t="e">
        <f>'[51]CRO2_Pro-Mes'!#REF!</f>
        <v>#REF!</v>
      </c>
      <c r="SHK7" s="120">
        <f>'[51]CRO2_Pro-Mes'!SHE3</f>
        <v>0</v>
      </c>
      <c r="SHL7" s="120" t="e">
        <f>'[51]CRO2_Pro-Mes'!#REF!</f>
        <v>#REF!</v>
      </c>
      <c r="SHM7" s="120">
        <f>'[51]CRO2_Pro-Mes'!SHG3</f>
        <v>0</v>
      </c>
      <c r="SHN7" s="120" t="e">
        <f>'[51]CRO2_Pro-Mes'!#REF!</f>
        <v>#REF!</v>
      </c>
      <c r="SHO7" s="120">
        <f>'[51]CRO2_Pro-Mes'!SHI3</f>
        <v>0</v>
      </c>
      <c r="SHP7" s="120" t="e">
        <f>'[51]CRO2_Pro-Mes'!#REF!</f>
        <v>#REF!</v>
      </c>
      <c r="SHQ7" s="120">
        <f>'[51]CRO2_Pro-Mes'!SHK3</f>
        <v>0</v>
      </c>
      <c r="SHR7" s="120" t="e">
        <f>'[51]CRO2_Pro-Mes'!#REF!</f>
        <v>#REF!</v>
      </c>
      <c r="SHS7" s="120">
        <f>'[51]CRO2_Pro-Mes'!SHM3</f>
        <v>0</v>
      </c>
      <c r="SHT7" s="120" t="e">
        <f>'[51]CRO2_Pro-Mes'!#REF!</f>
        <v>#REF!</v>
      </c>
      <c r="SHU7" s="120">
        <f>'[51]CRO2_Pro-Mes'!SHO3</f>
        <v>0</v>
      </c>
      <c r="SHV7" s="120" t="e">
        <f>'[51]CRO2_Pro-Mes'!#REF!</f>
        <v>#REF!</v>
      </c>
      <c r="SHW7" s="120">
        <f>'[51]CRO2_Pro-Mes'!SHQ3</f>
        <v>0</v>
      </c>
      <c r="SHX7" s="120" t="e">
        <f>'[51]CRO2_Pro-Mes'!#REF!</f>
        <v>#REF!</v>
      </c>
      <c r="SHY7" s="120">
        <f>'[51]CRO2_Pro-Mes'!SHS3</f>
        <v>0</v>
      </c>
      <c r="SHZ7" s="120" t="e">
        <f>'[51]CRO2_Pro-Mes'!#REF!</f>
        <v>#REF!</v>
      </c>
      <c r="SIA7" s="120">
        <f>'[51]CRO2_Pro-Mes'!SHU3</f>
        <v>0</v>
      </c>
      <c r="SIB7" s="120" t="e">
        <f>'[51]CRO2_Pro-Mes'!#REF!</f>
        <v>#REF!</v>
      </c>
      <c r="SIC7" s="120">
        <f>'[51]CRO2_Pro-Mes'!SHW3</f>
        <v>0</v>
      </c>
      <c r="SID7" s="120" t="e">
        <f>'[51]CRO2_Pro-Mes'!#REF!</f>
        <v>#REF!</v>
      </c>
      <c r="SIE7" s="120">
        <f>'[51]CRO2_Pro-Mes'!SHY3</f>
        <v>0</v>
      </c>
      <c r="SIF7" s="120" t="e">
        <f>'[51]CRO2_Pro-Mes'!#REF!</f>
        <v>#REF!</v>
      </c>
      <c r="SIG7" s="120">
        <f>'[51]CRO2_Pro-Mes'!SIA3</f>
        <v>0</v>
      </c>
      <c r="SIH7" s="120" t="e">
        <f>'[51]CRO2_Pro-Mes'!#REF!</f>
        <v>#REF!</v>
      </c>
      <c r="SII7" s="120">
        <f>'[51]CRO2_Pro-Mes'!SIC3</f>
        <v>0</v>
      </c>
      <c r="SIJ7" s="120" t="e">
        <f>'[51]CRO2_Pro-Mes'!#REF!</f>
        <v>#REF!</v>
      </c>
      <c r="SIK7" s="120">
        <f>'[51]CRO2_Pro-Mes'!SIE3</f>
        <v>0</v>
      </c>
      <c r="SIL7" s="120" t="e">
        <f>'[51]CRO2_Pro-Mes'!#REF!</f>
        <v>#REF!</v>
      </c>
      <c r="SIM7" s="120">
        <f>'[51]CRO2_Pro-Mes'!SIG3</f>
        <v>0</v>
      </c>
      <c r="SIN7" s="120" t="e">
        <f>'[51]CRO2_Pro-Mes'!#REF!</f>
        <v>#REF!</v>
      </c>
      <c r="SIO7" s="120">
        <f>'[51]CRO2_Pro-Mes'!SII3</f>
        <v>0</v>
      </c>
      <c r="SIP7" s="120" t="e">
        <f>'[51]CRO2_Pro-Mes'!#REF!</f>
        <v>#REF!</v>
      </c>
      <c r="SIQ7" s="120">
        <f>'[51]CRO2_Pro-Mes'!SIK3</f>
        <v>0</v>
      </c>
      <c r="SIR7" s="120" t="e">
        <f>'[51]CRO2_Pro-Mes'!#REF!</f>
        <v>#REF!</v>
      </c>
      <c r="SIS7" s="120">
        <f>'[51]CRO2_Pro-Mes'!SIM3</f>
        <v>0</v>
      </c>
      <c r="SIT7" s="120" t="e">
        <f>'[51]CRO2_Pro-Mes'!#REF!</f>
        <v>#REF!</v>
      </c>
      <c r="SIU7" s="120">
        <f>'[51]CRO2_Pro-Mes'!SIO3</f>
        <v>0</v>
      </c>
      <c r="SIV7" s="120" t="e">
        <f>'[51]CRO2_Pro-Mes'!#REF!</f>
        <v>#REF!</v>
      </c>
      <c r="SIW7" s="120">
        <f>'[51]CRO2_Pro-Mes'!SIQ3</f>
        <v>0</v>
      </c>
      <c r="SIX7" s="120" t="e">
        <f>'[51]CRO2_Pro-Mes'!#REF!</f>
        <v>#REF!</v>
      </c>
      <c r="SIY7" s="120">
        <f>'[51]CRO2_Pro-Mes'!SIS3</f>
        <v>0</v>
      </c>
      <c r="SIZ7" s="120" t="e">
        <f>'[51]CRO2_Pro-Mes'!#REF!</f>
        <v>#REF!</v>
      </c>
      <c r="SJA7" s="120">
        <f>'[51]CRO2_Pro-Mes'!SIU3</f>
        <v>0</v>
      </c>
      <c r="SJB7" s="120" t="e">
        <f>'[51]CRO2_Pro-Mes'!#REF!</f>
        <v>#REF!</v>
      </c>
      <c r="SJC7" s="120">
        <f>'[51]CRO2_Pro-Mes'!SIW3</f>
        <v>0</v>
      </c>
      <c r="SJD7" s="120" t="e">
        <f>'[51]CRO2_Pro-Mes'!#REF!</f>
        <v>#REF!</v>
      </c>
      <c r="SJE7" s="120">
        <f>'[51]CRO2_Pro-Mes'!SIY3</f>
        <v>0</v>
      </c>
      <c r="SJF7" s="120" t="e">
        <f>'[51]CRO2_Pro-Mes'!#REF!</f>
        <v>#REF!</v>
      </c>
      <c r="SJG7" s="120">
        <f>'[51]CRO2_Pro-Mes'!SJA3</f>
        <v>0</v>
      </c>
      <c r="SJH7" s="120" t="e">
        <f>'[51]CRO2_Pro-Mes'!#REF!</f>
        <v>#REF!</v>
      </c>
      <c r="SJI7" s="120">
        <f>'[51]CRO2_Pro-Mes'!SJC3</f>
        <v>0</v>
      </c>
      <c r="SJJ7" s="120" t="e">
        <f>'[51]CRO2_Pro-Mes'!#REF!</f>
        <v>#REF!</v>
      </c>
      <c r="SJK7" s="120">
        <f>'[51]CRO2_Pro-Mes'!SJE3</f>
        <v>0</v>
      </c>
      <c r="SJL7" s="120" t="e">
        <f>'[51]CRO2_Pro-Mes'!#REF!</f>
        <v>#REF!</v>
      </c>
      <c r="SJM7" s="120">
        <f>'[51]CRO2_Pro-Mes'!SJG3</f>
        <v>0</v>
      </c>
      <c r="SJN7" s="120" t="e">
        <f>'[51]CRO2_Pro-Mes'!#REF!</f>
        <v>#REF!</v>
      </c>
      <c r="SJO7" s="120">
        <f>'[51]CRO2_Pro-Mes'!SJI3</f>
        <v>0</v>
      </c>
      <c r="SJP7" s="120" t="e">
        <f>'[51]CRO2_Pro-Mes'!#REF!</f>
        <v>#REF!</v>
      </c>
      <c r="SJQ7" s="120">
        <f>'[51]CRO2_Pro-Mes'!SJK3</f>
        <v>0</v>
      </c>
      <c r="SJR7" s="120" t="e">
        <f>'[51]CRO2_Pro-Mes'!#REF!</f>
        <v>#REF!</v>
      </c>
      <c r="SJS7" s="120">
        <f>'[51]CRO2_Pro-Mes'!SJM3</f>
        <v>0</v>
      </c>
      <c r="SJT7" s="120" t="e">
        <f>'[51]CRO2_Pro-Mes'!#REF!</f>
        <v>#REF!</v>
      </c>
      <c r="SJU7" s="120">
        <f>'[51]CRO2_Pro-Mes'!SJO3</f>
        <v>0</v>
      </c>
      <c r="SJV7" s="120" t="e">
        <f>'[51]CRO2_Pro-Mes'!#REF!</f>
        <v>#REF!</v>
      </c>
      <c r="SJW7" s="120">
        <f>'[51]CRO2_Pro-Mes'!SJQ3</f>
        <v>0</v>
      </c>
      <c r="SJX7" s="120" t="e">
        <f>'[51]CRO2_Pro-Mes'!#REF!</f>
        <v>#REF!</v>
      </c>
      <c r="SJY7" s="120">
        <f>'[51]CRO2_Pro-Mes'!SJS3</f>
        <v>0</v>
      </c>
      <c r="SJZ7" s="120" t="e">
        <f>'[51]CRO2_Pro-Mes'!#REF!</f>
        <v>#REF!</v>
      </c>
      <c r="SKA7" s="120">
        <f>'[51]CRO2_Pro-Mes'!SJU3</f>
        <v>0</v>
      </c>
      <c r="SKB7" s="120" t="e">
        <f>'[51]CRO2_Pro-Mes'!#REF!</f>
        <v>#REF!</v>
      </c>
      <c r="SKC7" s="120">
        <f>'[51]CRO2_Pro-Mes'!SJW3</f>
        <v>0</v>
      </c>
      <c r="SKD7" s="120" t="e">
        <f>'[51]CRO2_Pro-Mes'!#REF!</f>
        <v>#REF!</v>
      </c>
      <c r="SKE7" s="120">
        <f>'[51]CRO2_Pro-Mes'!SJY3</f>
        <v>0</v>
      </c>
      <c r="SKF7" s="120" t="e">
        <f>'[51]CRO2_Pro-Mes'!#REF!</f>
        <v>#REF!</v>
      </c>
      <c r="SKG7" s="120">
        <f>'[51]CRO2_Pro-Mes'!SKA3</f>
        <v>0</v>
      </c>
      <c r="SKH7" s="120" t="e">
        <f>'[51]CRO2_Pro-Mes'!#REF!</f>
        <v>#REF!</v>
      </c>
      <c r="SKI7" s="120">
        <f>'[51]CRO2_Pro-Mes'!SKC3</f>
        <v>0</v>
      </c>
      <c r="SKJ7" s="120" t="e">
        <f>'[51]CRO2_Pro-Mes'!#REF!</f>
        <v>#REF!</v>
      </c>
      <c r="SKK7" s="120">
        <f>'[51]CRO2_Pro-Mes'!SKE3</f>
        <v>0</v>
      </c>
      <c r="SKL7" s="120" t="e">
        <f>'[51]CRO2_Pro-Mes'!#REF!</f>
        <v>#REF!</v>
      </c>
      <c r="SKM7" s="120">
        <f>'[51]CRO2_Pro-Mes'!SKG3</f>
        <v>0</v>
      </c>
      <c r="SKN7" s="120" t="e">
        <f>'[51]CRO2_Pro-Mes'!#REF!</f>
        <v>#REF!</v>
      </c>
      <c r="SKO7" s="120">
        <f>'[51]CRO2_Pro-Mes'!SKI3</f>
        <v>0</v>
      </c>
      <c r="SKP7" s="120" t="e">
        <f>'[51]CRO2_Pro-Mes'!#REF!</f>
        <v>#REF!</v>
      </c>
      <c r="SKQ7" s="120">
        <f>'[51]CRO2_Pro-Mes'!SKK3</f>
        <v>0</v>
      </c>
      <c r="SKR7" s="120" t="e">
        <f>'[51]CRO2_Pro-Mes'!#REF!</f>
        <v>#REF!</v>
      </c>
      <c r="SKS7" s="120">
        <f>'[51]CRO2_Pro-Mes'!SKM3</f>
        <v>0</v>
      </c>
      <c r="SKT7" s="120" t="e">
        <f>'[51]CRO2_Pro-Mes'!#REF!</f>
        <v>#REF!</v>
      </c>
      <c r="SKU7" s="120">
        <f>'[51]CRO2_Pro-Mes'!SKO3</f>
        <v>0</v>
      </c>
      <c r="SKV7" s="120" t="e">
        <f>'[51]CRO2_Pro-Mes'!#REF!</f>
        <v>#REF!</v>
      </c>
      <c r="SKW7" s="120">
        <f>'[51]CRO2_Pro-Mes'!SKQ3</f>
        <v>0</v>
      </c>
      <c r="SKX7" s="120" t="e">
        <f>'[51]CRO2_Pro-Mes'!#REF!</f>
        <v>#REF!</v>
      </c>
      <c r="SKY7" s="120">
        <f>'[51]CRO2_Pro-Mes'!SKS3</f>
        <v>0</v>
      </c>
      <c r="SKZ7" s="120" t="e">
        <f>'[51]CRO2_Pro-Mes'!#REF!</f>
        <v>#REF!</v>
      </c>
      <c r="SLA7" s="120">
        <f>'[51]CRO2_Pro-Mes'!SKU3</f>
        <v>0</v>
      </c>
      <c r="SLB7" s="120" t="e">
        <f>'[51]CRO2_Pro-Mes'!#REF!</f>
        <v>#REF!</v>
      </c>
      <c r="SLC7" s="120">
        <f>'[51]CRO2_Pro-Mes'!SKW3</f>
        <v>0</v>
      </c>
      <c r="SLD7" s="120" t="e">
        <f>'[51]CRO2_Pro-Mes'!#REF!</f>
        <v>#REF!</v>
      </c>
      <c r="SLE7" s="120">
        <f>'[51]CRO2_Pro-Mes'!SKY3</f>
        <v>0</v>
      </c>
      <c r="SLF7" s="120" t="e">
        <f>'[51]CRO2_Pro-Mes'!#REF!</f>
        <v>#REF!</v>
      </c>
      <c r="SLG7" s="120">
        <f>'[51]CRO2_Pro-Mes'!SLA3</f>
        <v>0</v>
      </c>
      <c r="SLH7" s="120" t="e">
        <f>'[51]CRO2_Pro-Mes'!#REF!</f>
        <v>#REF!</v>
      </c>
      <c r="SLI7" s="120">
        <f>'[51]CRO2_Pro-Mes'!SLC3</f>
        <v>0</v>
      </c>
      <c r="SLJ7" s="120" t="e">
        <f>'[51]CRO2_Pro-Mes'!#REF!</f>
        <v>#REF!</v>
      </c>
      <c r="SLK7" s="120">
        <f>'[51]CRO2_Pro-Mes'!SLE3</f>
        <v>0</v>
      </c>
      <c r="SLL7" s="120" t="e">
        <f>'[51]CRO2_Pro-Mes'!#REF!</f>
        <v>#REF!</v>
      </c>
      <c r="SLM7" s="120">
        <f>'[51]CRO2_Pro-Mes'!SLG3</f>
        <v>0</v>
      </c>
      <c r="SLN7" s="120" t="e">
        <f>'[51]CRO2_Pro-Mes'!#REF!</f>
        <v>#REF!</v>
      </c>
      <c r="SLO7" s="120">
        <f>'[51]CRO2_Pro-Mes'!SLI3</f>
        <v>0</v>
      </c>
      <c r="SLP7" s="120" t="e">
        <f>'[51]CRO2_Pro-Mes'!#REF!</f>
        <v>#REF!</v>
      </c>
      <c r="SLQ7" s="120">
        <f>'[51]CRO2_Pro-Mes'!SLK3</f>
        <v>0</v>
      </c>
      <c r="SLR7" s="120" t="e">
        <f>'[51]CRO2_Pro-Mes'!#REF!</f>
        <v>#REF!</v>
      </c>
      <c r="SLS7" s="120">
        <f>'[51]CRO2_Pro-Mes'!SLM3</f>
        <v>0</v>
      </c>
      <c r="SLT7" s="120" t="e">
        <f>'[51]CRO2_Pro-Mes'!#REF!</f>
        <v>#REF!</v>
      </c>
      <c r="SLU7" s="120">
        <f>'[51]CRO2_Pro-Mes'!SLO3</f>
        <v>0</v>
      </c>
      <c r="SLV7" s="120" t="e">
        <f>'[51]CRO2_Pro-Mes'!#REF!</f>
        <v>#REF!</v>
      </c>
      <c r="SLW7" s="120">
        <f>'[51]CRO2_Pro-Mes'!SLQ3</f>
        <v>0</v>
      </c>
      <c r="SLX7" s="120" t="e">
        <f>'[51]CRO2_Pro-Mes'!#REF!</f>
        <v>#REF!</v>
      </c>
      <c r="SLY7" s="120">
        <f>'[51]CRO2_Pro-Mes'!SLS3</f>
        <v>0</v>
      </c>
      <c r="SLZ7" s="120" t="e">
        <f>'[51]CRO2_Pro-Mes'!#REF!</f>
        <v>#REF!</v>
      </c>
      <c r="SMA7" s="120">
        <f>'[51]CRO2_Pro-Mes'!SLU3</f>
        <v>0</v>
      </c>
      <c r="SMB7" s="120" t="e">
        <f>'[51]CRO2_Pro-Mes'!#REF!</f>
        <v>#REF!</v>
      </c>
      <c r="SMC7" s="120">
        <f>'[51]CRO2_Pro-Mes'!SLW3</f>
        <v>0</v>
      </c>
      <c r="SMD7" s="120" t="e">
        <f>'[51]CRO2_Pro-Mes'!#REF!</f>
        <v>#REF!</v>
      </c>
      <c r="SME7" s="120">
        <f>'[51]CRO2_Pro-Mes'!SLY3</f>
        <v>0</v>
      </c>
      <c r="SMF7" s="120" t="e">
        <f>'[51]CRO2_Pro-Mes'!#REF!</f>
        <v>#REF!</v>
      </c>
      <c r="SMG7" s="120">
        <f>'[51]CRO2_Pro-Mes'!SMA3</f>
        <v>0</v>
      </c>
      <c r="SMH7" s="120" t="e">
        <f>'[51]CRO2_Pro-Mes'!#REF!</f>
        <v>#REF!</v>
      </c>
      <c r="SMI7" s="120">
        <f>'[51]CRO2_Pro-Mes'!SMC3</f>
        <v>0</v>
      </c>
      <c r="SMJ7" s="120" t="e">
        <f>'[51]CRO2_Pro-Mes'!#REF!</f>
        <v>#REF!</v>
      </c>
      <c r="SMK7" s="120">
        <f>'[51]CRO2_Pro-Mes'!SME3</f>
        <v>0</v>
      </c>
      <c r="SML7" s="120" t="e">
        <f>'[51]CRO2_Pro-Mes'!#REF!</f>
        <v>#REF!</v>
      </c>
      <c r="SMM7" s="120">
        <f>'[51]CRO2_Pro-Mes'!SMG3</f>
        <v>0</v>
      </c>
      <c r="SMN7" s="120" t="e">
        <f>'[51]CRO2_Pro-Mes'!#REF!</f>
        <v>#REF!</v>
      </c>
      <c r="SMO7" s="120">
        <f>'[51]CRO2_Pro-Mes'!SMI3</f>
        <v>0</v>
      </c>
      <c r="SMP7" s="120" t="e">
        <f>'[51]CRO2_Pro-Mes'!#REF!</f>
        <v>#REF!</v>
      </c>
      <c r="SMQ7" s="120">
        <f>'[51]CRO2_Pro-Mes'!SMK3</f>
        <v>0</v>
      </c>
      <c r="SMR7" s="120" t="e">
        <f>'[51]CRO2_Pro-Mes'!#REF!</f>
        <v>#REF!</v>
      </c>
      <c r="SMS7" s="120">
        <f>'[51]CRO2_Pro-Mes'!SMM3</f>
        <v>0</v>
      </c>
      <c r="SMT7" s="120" t="e">
        <f>'[51]CRO2_Pro-Mes'!#REF!</f>
        <v>#REF!</v>
      </c>
      <c r="SMU7" s="120">
        <f>'[51]CRO2_Pro-Mes'!SMO3</f>
        <v>0</v>
      </c>
      <c r="SMV7" s="120" t="e">
        <f>'[51]CRO2_Pro-Mes'!#REF!</f>
        <v>#REF!</v>
      </c>
      <c r="SMW7" s="120">
        <f>'[51]CRO2_Pro-Mes'!SMQ3</f>
        <v>0</v>
      </c>
      <c r="SMX7" s="120" t="e">
        <f>'[51]CRO2_Pro-Mes'!#REF!</f>
        <v>#REF!</v>
      </c>
      <c r="SMY7" s="120">
        <f>'[51]CRO2_Pro-Mes'!SMS3</f>
        <v>0</v>
      </c>
      <c r="SMZ7" s="120" t="e">
        <f>'[51]CRO2_Pro-Mes'!#REF!</f>
        <v>#REF!</v>
      </c>
      <c r="SNA7" s="120">
        <f>'[51]CRO2_Pro-Mes'!SMU3</f>
        <v>0</v>
      </c>
      <c r="SNB7" s="120" t="e">
        <f>'[51]CRO2_Pro-Mes'!#REF!</f>
        <v>#REF!</v>
      </c>
      <c r="SNC7" s="120">
        <f>'[51]CRO2_Pro-Mes'!SMW3</f>
        <v>0</v>
      </c>
      <c r="SND7" s="120" t="e">
        <f>'[51]CRO2_Pro-Mes'!#REF!</f>
        <v>#REF!</v>
      </c>
      <c r="SNE7" s="120">
        <f>'[51]CRO2_Pro-Mes'!SMY3</f>
        <v>0</v>
      </c>
      <c r="SNF7" s="120" t="e">
        <f>'[51]CRO2_Pro-Mes'!#REF!</f>
        <v>#REF!</v>
      </c>
      <c r="SNG7" s="120">
        <f>'[51]CRO2_Pro-Mes'!SNA3</f>
        <v>0</v>
      </c>
      <c r="SNH7" s="120" t="e">
        <f>'[51]CRO2_Pro-Mes'!#REF!</f>
        <v>#REF!</v>
      </c>
      <c r="SNI7" s="120">
        <f>'[51]CRO2_Pro-Mes'!SNC3</f>
        <v>0</v>
      </c>
      <c r="SNJ7" s="120" t="e">
        <f>'[51]CRO2_Pro-Mes'!#REF!</f>
        <v>#REF!</v>
      </c>
      <c r="SNK7" s="120">
        <f>'[51]CRO2_Pro-Mes'!SNE3</f>
        <v>0</v>
      </c>
      <c r="SNL7" s="120" t="e">
        <f>'[51]CRO2_Pro-Mes'!#REF!</f>
        <v>#REF!</v>
      </c>
      <c r="SNM7" s="120">
        <f>'[51]CRO2_Pro-Mes'!SNG3</f>
        <v>0</v>
      </c>
      <c r="SNN7" s="120" t="e">
        <f>'[51]CRO2_Pro-Mes'!#REF!</f>
        <v>#REF!</v>
      </c>
      <c r="SNO7" s="120">
        <f>'[51]CRO2_Pro-Mes'!SNI3</f>
        <v>0</v>
      </c>
      <c r="SNP7" s="120" t="e">
        <f>'[51]CRO2_Pro-Mes'!#REF!</f>
        <v>#REF!</v>
      </c>
      <c r="SNQ7" s="120">
        <f>'[51]CRO2_Pro-Mes'!SNK3</f>
        <v>0</v>
      </c>
      <c r="SNR7" s="120" t="e">
        <f>'[51]CRO2_Pro-Mes'!#REF!</f>
        <v>#REF!</v>
      </c>
      <c r="SNS7" s="120">
        <f>'[51]CRO2_Pro-Mes'!SNM3</f>
        <v>0</v>
      </c>
      <c r="SNT7" s="120" t="e">
        <f>'[51]CRO2_Pro-Mes'!#REF!</f>
        <v>#REF!</v>
      </c>
      <c r="SNU7" s="120">
        <f>'[51]CRO2_Pro-Mes'!SNO3</f>
        <v>0</v>
      </c>
      <c r="SNV7" s="120" t="e">
        <f>'[51]CRO2_Pro-Mes'!#REF!</f>
        <v>#REF!</v>
      </c>
      <c r="SNW7" s="120">
        <f>'[51]CRO2_Pro-Mes'!SNQ3</f>
        <v>0</v>
      </c>
      <c r="SNX7" s="120" t="e">
        <f>'[51]CRO2_Pro-Mes'!#REF!</f>
        <v>#REF!</v>
      </c>
      <c r="SNY7" s="120">
        <f>'[51]CRO2_Pro-Mes'!SNS3</f>
        <v>0</v>
      </c>
      <c r="SNZ7" s="120" t="e">
        <f>'[51]CRO2_Pro-Mes'!#REF!</f>
        <v>#REF!</v>
      </c>
      <c r="SOA7" s="120">
        <f>'[51]CRO2_Pro-Mes'!SNU3</f>
        <v>0</v>
      </c>
      <c r="SOB7" s="120" t="e">
        <f>'[51]CRO2_Pro-Mes'!#REF!</f>
        <v>#REF!</v>
      </c>
      <c r="SOC7" s="120">
        <f>'[51]CRO2_Pro-Mes'!SNW3</f>
        <v>0</v>
      </c>
      <c r="SOD7" s="120" t="e">
        <f>'[51]CRO2_Pro-Mes'!#REF!</f>
        <v>#REF!</v>
      </c>
      <c r="SOE7" s="120">
        <f>'[51]CRO2_Pro-Mes'!SNY3</f>
        <v>0</v>
      </c>
      <c r="SOF7" s="120" t="e">
        <f>'[51]CRO2_Pro-Mes'!#REF!</f>
        <v>#REF!</v>
      </c>
      <c r="SOG7" s="120">
        <f>'[51]CRO2_Pro-Mes'!SOA3</f>
        <v>0</v>
      </c>
      <c r="SOH7" s="120" t="e">
        <f>'[51]CRO2_Pro-Mes'!#REF!</f>
        <v>#REF!</v>
      </c>
      <c r="SOI7" s="120">
        <f>'[51]CRO2_Pro-Mes'!SOC3</f>
        <v>0</v>
      </c>
      <c r="SOJ7" s="120" t="e">
        <f>'[51]CRO2_Pro-Mes'!#REF!</f>
        <v>#REF!</v>
      </c>
      <c r="SOK7" s="120">
        <f>'[51]CRO2_Pro-Mes'!SOE3</f>
        <v>0</v>
      </c>
      <c r="SOL7" s="120" t="e">
        <f>'[51]CRO2_Pro-Mes'!#REF!</f>
        <v>#REF!</v>
      </c>
      <c r="SOM7" s="120">
        <f>'[51]CRO2_Pro-Mes'!SOG3</f>
        <v>0</v>
      </c>
      <c r="SON7" s="120" t="e">
        <f>'[51]CRO2_Pro-Mes'!#REF!</f>
        <v>#REF!</v>
      </c>
      <c r="SOO7" s="120">
        <f>'[51]CRO2_Pro-Mes'!SOI3</f>
        <v>0</v>
      </c>
      <c r="SOP7" s="120" t="e">
        <f>'[51]CRO2_Pro-Mes'!#REF!</f>
        <v>#REF!</v>
      </c>
      <c r="SOQ7" s="120">
        <f>'[51]CRO2_Pro-Mes'!SOK3</f>
        <v>0</v>
      </c>
      <c r="SOR7" s="120" t="e">
        <f>'[51]CRO2_Pro-Mes'!#REF!</f>
        <v>#REF!</v>
      </c>
      <c r="SOS7" s="120">
        <f>'[51]CRO2_Pro-Mes'!SOM3</f>
        <v>0</v>
      </c>
      <c r="SOT7" s="120" t="e">
        <f>'[51]CRO2_Pro-Mes'!#REF!</f>
        <v>#REF!</v>
      </c>
      <c r="SOU7" s="120">
        <f>'[51]CRO2_Pro-Mes'!SOO3</f>
        <v>0</v>
      </c>
      <c r="SOV7" s="120" t="e">
        <f>'[51]CRO2_Pro-Mes'!#REF!</f>
        <v>#REF!</v>
      </c>
      <c r="SOW7" s="120">
        <f>'[51]CRO2_Pro-Mes'!SOQ3</f>
        <v>0</v>
      </c>
      <c r="SOX7" s="120" t="e">
        <f>'[51]CRO2_Pro-Mes'!#REF!</f>
        <v>#REF!</v>
      </c>
      <c r="SOY7" s="120">
        <f>'[51]CRO2_Pro-Mes'!SOS3</f>
        <v>0</v>
      </c>
      <c r="SOZ7" s="120" t="e">
        <f>'[51]CRO2_Pro-Mes'!#REF!</f>
        <v>#REF!</v>
      </c>
      <c r="SPA7" s="120">
        <f>'[51]CRO2_Pro-Mes'!SOU3</f>
        <v>0</v>
      </c>
      <c r="SPB7" s="120" t="e">
        <f>'[51]CRO2_Pro-Mes'!#REF!</f>
        <v>#REF!</v>
      </c>
      <c r="SPC7" s="120">
        <f>'[51]CRO2_Pro-Mes'!SOW3</f>
        <v>0</v>
      </c>
      <c r="SPD7" s="120" t="e">
        <f>'[51]CRO2_Pro-Mes'!#REF!</f>
        <v>#REF!</v>
      </c>
      <c r="SPE7" s="120">
        <f>'[51]CRO2_Pro-Mes'!SOY3</f>
        <v>0</v>
      </c>
      <c r="SPF7" s="120" t="e">
        <f>'[51]CRO2_Pro-Mes'!#REF!</f>
        <v>#REF!</v>
      </c>
      <c r="SPG7" s="120">
        <f>'[51]CRO2_Pro-Mes'!SPA3</f>
        <v>0</v>
      </c>
      <c r="SPH7" s="120" t="e">
        <f>'[51]CRO2_Pro-Mes'!#REF!</f>
        <v>#REF!</v>
      </c>
      <c r="SPI7" s="120">
        <f>'[51]CRO2_Pro-Mes'!SPC3</f>
        <v>0</v>
      </c>
      <c r="SPJ7" s="120" t="e">
        <f>'[51]CRO2_Pro-Mes'!#REF!</f>
        <v>#REF!</v>
      </c>
      <c r="SPK7" s="120">
        <f>'[51]CRO2_Pro-Mes'!SPE3</f>
        <v>0</v>
      </c>
      <c r="SPL7" s="120" t="e">
        <f>'[51]CRO2_Pro-Mes'!#REF!</f>
        <v>#REF!</v>
      </c>
      <c r="SPM7" s="120">
        <f>'[51]CRO2_Pro-Mes'!SPG3</f>
        <v>0</v>
      </c>
      <c r="SPN7" s="120" t="e">
        <f>'[51]CRO2_Pro-Mes'!#REF!</f>
        <v>#REF!</v>
      </c>
      <c r="SPO7" s="120">
        <f>'[51]CRO2_Pro-Mes'!SPI3</f>
        <v>0</v>
      </c>
      <c r="SPP7" s="120" t="e">
        <f>'[51]CRO2_Pro-Mes'!#REF!</f>
        <v>#REF!</v>
      </c>
      <c r="SPQ7" s="120">
        <f>'[51]CRO2_Pro-Mes'!SPK3</f>
        <v>0</v>
      </c>
      <c r="SPR7" s="120" t="e">
        <f>'[51]CRO2_Pro-Mes'!#REF!</f>
        <v>#REF!</v>
      </c>
      <c r="SPS7" s="120">
        <f>'[51]CRO2_Pro-Mes'!SPM3</f>
        <v>0</v>
      </c>
      <c r="SPT7" s="120" t="e">
        <f>'[51]CRO2_Pro-Mes'!#REF!</f>
        <v>#REF!</v>
      </c>
      <c r="SPU7" s="120">
        <f>'[51]CRO2_Pro-Mes'!SPO3</f>
        <v>0</v>
      </c>
      <c r="SPV7" s="120" t="e">
        <f>'[51]CRO2_Pro-Mes'!#REF!</f>
        <v>#REF!</v>
      </c>
      <c r="SPW7" s="120">
        <f>'[51]CRO2_Pro-Mes'!SPQ3</f>
        <v>0</v>
      </c>
      <c r="SPX7" s="120" t="e">
        <f>'[51]CRO2_Pro-Mes'!#REF!</f>
        <v>#REF!</v>
      </c>
      <c r="SPY7" s="120">
        <f>'[51]CRO2_Pro-Mes'!SPS3</f>
        <v>0</v>
      </c>
      <c r="SPZ7" s="120" t="e">
        <f>'[51]CRO2_Pro-Mes'!#REF!</f>
        <v>#REF!</v>
      </c>
      <c r="SQA7" s="120">
        <f>'[51]CRO2_Pro-Mes'!SPU3</f>
        <v>0</v>
      </c>
      <c r="SQB7" s="120" t="e">
        <f>'[51]CRO2_Pro-Mes'!#REF!</f>
        <v>#REF!</v>
      </c>
      <c r="SQC7" s="120">
        <f>'[51]CRO2_Pro-Mes'!SPW3</f>
        <v>0</v>
      </c>
      <c r="SQD7" s="120" t="e">
        <f>'[51]CRO2_Pro-Mes'!#REF!</f>
        <v>#REF!</v>
      </c>
      <c r="SQE7" s="120">
        <f>'[51]CRO2_Pro-Mes'!SPY3</f>
        <v>0</v>
      </c>
      <c r="SQF7" s="120" t="e">
        <f>'[51]CRO2_Pro-Mes'!#REF!</f>
        <v>#REF!</v>
      </c>
      <c r="SQG7" s="120">
        <f>'[51]CRO2_Pro-Mes'!SQA3</f>
        <v>0</v>
      </c>
      <c r="SQH7" s="120" t="e">
        <f>'[51]CRO2_Pro-Mes'!#REF!</f>
        <v>#REF!</v>
      </c>
      <c r="SQI7" s="120">
        <f>'[51]CRO2_Pro-Mes'!SQC3</f>
        <v>0</v>
      </c>
      <c r="SQJ7" s="120" t="e">
        <f>'[51]CRO2_Pro-Mes'!#REF!</f>
        <v>#REF!</v>
      </c>
      <c r="SQK7" s="120">
        <f>'[51]CRO2_Pro-Mes'!SQE3</f>
        <v>0</v>
      </c>
      <c r="SQL7" s="120" t="e">
        <f>'[51]CRO2_Pro-Mes'!#REF!</f>
        <v>#REF!</v>
      </c>
      <c r="SQM7" s="120">
        <f>'[51]CRO2_Pro-Mes'!SQG3</f>
        <v>0</v>
      </c>
      <c r="SQN7" s="120" t="e">
        <f>'[51]CRO2_Pro-Mes'!#REF!</f>
        <v>#REF!</v>
      </c>
      <c r="SQO7" s="120">
        <f>'[51]CRO2_Pro-Mes'!SQI3</f>
        <v>0</v>
      </c>
      <c r="SQP7" s="120" t="e">
        <f>'[51]CRO2_Pro-Mes'!#REF!</f>
        <v>#REF!</v>
      </c>
      <c r="SQQ7" s="120">
        <f>'[51]CRO2_Pro-Mes'!SQK3</f>
        <v>0</v>
      </c>
      <c r="SQR7" s="120" t="e">
        <f>'[51]CRO2_Pro-Mes'!#REF!</f>
        <v>#REF!</v>
      </c>
      <c r="SQS7" s="120">
        <f>'[51]CRO2_Pro-Mes'!SQM3</f>
        <v>0</v>
      </c>
      <c r="SQT7" s="120" t="e">
        <f>'[51]CRO2_Pro-Mes'!#REF!</f>
        <v>#REF!</v>
      </c>
      <c r="SQU7" s="120">
        <f>'[51]CRO2_Pro-Mes'!SQO3</f>
        <v>0</v>
      </c>
      <c r="SQV7" s="120" t="e">
        <f>'[51]CRO2_Pro-Mes'!#REF!</f>
        <v>#REF!</v>
      </c>
      <c r="SQW7" s="120">
        <f>'[51]CRO2_Pro-Mes'!SQQ3</f>
        <v>0</v>
      </c>
      <c r="SQX7" s="120" t="e">
        <f>'[51]CRO2_Pro-Mes'!#REF!</f>
        <v>#REF!</v>
      </c>
      <c r="SQY7" s="120">
        <f>'[51]CRO2_Pro-Mes'!SQS3</f>
        <v>0</v>
      </c>
      <c r="SQZ7" s="120" t="e">
        <f>'[51]CRO2_Pro-Mes'!#REF!</f>
        <v>#REF!</v>
      </c>
      <c r="SRA7" s="120">
        <f>'[51]CRO2_Pro-Mes'!SQU3</f>
        <v>0</v>
      </c>
      <c r="SRB7" s="120" t="e">
        <f>'[51]CRO2_Pro-Mes'!#REF!</f>
        <v>#REF!</v>
      </c>
      <c r="SRC7" s="120">
        <f>'[51]CRO2_Pro-Mes'!SQW3</f>
        <v>0</v>
      </c>
      <c r="SRD7" s="120" t="e">
        <f>'[51]CRO2_Pro-Mes'!#REF!</f>
        <v>#REF!</v>
      </c>
      <c r="SRE7" s="120">
        <f>'[51]CRO2_Pro-Mes'!SQY3</f>
        <v>0</v>
      </c>
      <c r="SRF7" s="120" t="e">
        <f>'[51]CRO2_Pro-Mes'!#REF!</f>
        <v>#REF!</v>
      </c>
      <c r="SRG7" s="120">
        <f>'[51]CRO2_Pro-Mes'!SRA3</f>
        <v>0</v>
      </c>
      <c r="SRH7" s="120" t="e">
        <f>'[51]CRO2_Pro-Mes'!#REF!</f>
        <v>#REF!</v>
      </c>
      <c r="SRI7" s="120">
        <f>'[51]CRO2_Pro-Mes'!SRC3</f>
        <v>0</v>
      </c>
      <c r="SRJ7" s="120" t="e">
        <f>'[51]CRO2_Pro-Mes'!#REF!</f>
        <v>#REF!</v>
      </c>
      <c r="SRK7" s="120">
        <f>'[51]CRO2_Pro-Mes'!SRE3</f>
        <v>0</v>
      </c>
      <c r="SRL7" s="120" t="e">
        <f>'[51]CRO2_Pro-Mes'!#REF!</f>
        <v>#REF!</v>
      </c>
      <c r="SRM7" s="120">
        <f>'[51]CRO2_Pro-Mes'!SRG3</f>
        <v>0</v>
      </c>
      <c r="SRN7" s="120" t="e">
        <f>'[51]CRO2_Pro-Mes'!#REF!</f>
        <v>#REF!</v>
      </c>
      <c r="SRO7" s="120">
        <f>'[51]CRO2_Pro-Mes'!SRI3</f>
        <v>0</v>
      </c>
      <c r="SRP7" s="120" t="e">
        <f>'[51]CRO2_Pro-Mes'!#REF!</f>
        <v>#REF!</v>
      </c>
      <c r="SRQ7" s="120">
        <f>'[51]CRO2_Pro-Mes'!SRK3</f>
        <v>0</v>
      </c>
      <c r="SRR7" s="120" t="e">
        <f>'[51]CRO2_Pro-Mes'!#REF!</f>
        <v>#REF!</v>
      </c>
      <c r="SRS7" s="120">
        <f>'[51]CRO2_Pro-Mes'!SRM3</f>
        <v>0</v>
      </c>
      <c r="SRT7" s="120" t="e">
        <f>'[51]CRO2_Pro-Mes'!#REF!</f>
        <v>#REF!</v>
      </c>
      <c r="SRU7" s="120">
        <f>'[51]CRO2_Pro-Mes'!SRO3</f>
        <v>0</v>
      </c>
      <c r="SRV7" s="120" t="e">
        <f>'[51]CRO2_Pro-Mes'!#REF!</f>
        <v>#REF!</v>
      </c>
      <c r="SRW7" s="120">
        <f>'[51]CRO2_Pro-Mes'!SRQ3</f>
        <v>0</v>
      </c>
      <c r="SRX7" s="120" t="e">
        <f>'[51]CRO2_Pro-Mes'!#REF!</f>
        <v>#REF!</v>
      </c>
      <c r="SRY7" s="120">
        <f>'[51]CRO2_Pro-Mes'!SRS3</f>
        <v>0</v>
      </c>
      <c r="SRZ7" s="120" t="e">
        <f>'[51]CRO2_Pro-Mes'!#REF!</f>
        <v>#REF!</v>
      </c>
      <c r="SSA7" s="120">
        <f>'[51]CRO2_Pro-Mes'!SRU3</f>
        <v>0</v>
      </c>
      <c r="SSB7" s="120" t="e">
        <f>'[51]CRO2_Pro-Mes'!#REF!</f>
        <v>#REF!</v>
      </c>
      <c r="SSC7" s="120">
        <f>'[51]CRO2_Pro-Mes'!SRW3</f>
        <v>0</v>
      </c>
      <c r="SSD7" s="120" t="e">
        <f>'[51]CRO2_Pro-Mes'!#REF!</f>
        <v>#REF!</v>
      </c>
      <c r="SSE7" s="120">
        <f>'[51]CRO2_Pro-Mes'!SRY3</f>
        <v>0</v>
      </c>
      <c r="SSF7" s="120" t="e">
        <f>'[51]CRO2_Pro-Mes'!#REF!</f>
        <v>#REF!</v>
      </c>
      <c r="SSG7" s="120">
        <f>'[51]CRO2_Pro-Mes'!SSA3</f>
        <v>0</v>
      </c>
      <c r="SSH7" s="120" t="e">
        <f>'[51]CRO2_Pro-Mes'!#REF!</f>
        <v>#REF!</v>
      </c>
      <c r="SSI7" s="120">
        <f>'[51]CRO2_Pro-Mes'!SSC3</f>
        <v>0</v>
      </c>
      <c r="SSJ7" s="120" t="e">
        <f>'[51]CRO2_Pro-Mes'!#REF!</f>
        <v>#REF!</v>
      </c>
      <c r="SSK7" s="120">
        <f>'[51]CRO2_Pro-Mes'!SSE3</f>
        <v>0</v>
      </c>
      <c r="SSL7" s="120" t="e">
        <f>'[51]CRO2_Pro-Mes'!#REF!</f>
        <v>#REF!</v>
      </c>
      <c r="SSM7" s="120">
        <f>'[51]CRO2_Pro-Mes'!SSG3</f>
        <v>0</v>
      </c>
      <c r="SSN7" s="120" t="e">
        <f>'[51]CRO2_Pro-Mes'!#REF!</f>
        <v>#REF!</v>
      </c>
      <c r="SSO7" s="120">
        <f>'[51]CRO2_Pro-Mes'!SSI3</f>
        <v>0</v>
      </c>
      <c r="SSP7" s="120" t="e">
        <f>'[51]CRO2_Pro-Mes'!#REF!</f>
        <v>#REF!</v>
      </c>
      <c r="SSQ7" s="120">
        <f>'[51]CRO2_Pro-Mes'!SSK3</f>
        <v>0</v>
      </c>
      <c r="SSR7" s="120" t="e">
        <f>'[51]CRO2_Pro-Mes'!#REF!</f>
        <v>#REF!</v>
      </c>
      <c r="SSS7" s="120">
        <f>'[51]CRO2_Pro-Mes'!SSM3</f>
        <v>0</v>
      </c>
      <c r="SST7" s="120" t="e">
        <f>'[51]CRO2_Pro-Mes'!#REF!</f>
        <v>#REF!</v>
      </c>
      <c r="SSU7" s="120">
        <f>'[51]CRO2_Pro-Mes'!SSO3</f>
        <v>0</v>
      </c>
      <c r="SSV7" s="120" t="e">
        <f>'[51]CRO2_Pro-Mes'!#REF!</f>
        <v>#REF!</v>
      </c>
      <c r="SSW7" s="120">
        <f>'[51]CRO2_Pro-Mes'!SSQ3</f>
        <v>0</v>
      </c>
      <c r="SSX7" s="120" t="e">
        <f>'[51]CRO2_Pro-Mes'!#REF!</f>
        <v>#REF!</v>
      </c>
      <c r="SSY7" s="120">
        <f>'[51]CRO2_Pro-Mes'!SSS3</f>
        <v>0</v>
      </c>
      <c r="SSZ7" s="120" t="e">
        <f>'[51]CRO2_Pro-Mes'!#REF!</f>
        <v>#REF!</v>
      </c>
      <c r="STA7" s="120">
        <f>'[51]CRO2_Pro-Mes'!SSU3</f>
        <v>0</v>
      </c>
      <c r="STB7" s="120" t="e">
        <f>'[51]CRO2_Pro-Mes'!#REF!</f>
        <v>#REF!</v>
      </c>
      <c r="STC7" s="120">
        <f>'[51]CRO2_Pro-Mes'!SSW3</f>
        <v>0</v>
      </c>
      <c r="STD7" s="120" t="e">
        <f>'[51]CRO2_Pro-Mes'!#REF!</f>
        <v>#REF!</v>
      </c>
      <c r="STE7" s="120">
        <f>'[51]CRO2_Pro-Mes'!SSY3</f>
        <v>0</v>
      </c>
      <c r="STF7" s="120" t="e">
        <f>'[51]CRO2_Pro-Mes'!#REF!</f>
        <v>#REF!</v>
      </c>
      <c r="STG7" s="120">
        <f>'[51]CRO2_Pro-Mes'!STA3</f>
        <v>0</v>
      </c>
      <c r="STH7" s="120" t="e">
        <f>'[51]CRO2_Pro-Mes'!#REF!</f>
        <v>#REF!</v>
      </c>
      <c r="STI7" s="120">
        <f>'[51]CRO2_Pro-Mes'!STC3</f>
        <v>0</v>
      </c>
      <c r="STJ7" s="120" t="e">
        <f>'[51]CRO2_Pro-Mes'!#REF!</f>
        <v>#REF!</v>
      </c>
      <c r="STK7" s="120">
        <f>'[51]CRO2_Pro-Mes'!STE3</f>
        <v>0</v>
      </c>
      <c r="STL7" s="120" t="e">
        <f>'[51]CRO2_Pro-Mes'!#REF!</f>
        <v>#REF!</v>
      </c>
      <c r="STM7" s="120">
        <f>'[51]CRO2_Pro-Mes'!STG3</f>
        <v>0</v>
      </c>
      <c r="STN7" s="120" t="e">
        <f>'[51]CRO2_Pro-Mes'!#REF!</f>
        <v>#REF!</v>
      </c>
      <c r="STO7" s="120">
        <f>'[51]CRO2_Pro-Mes'!STI3</f>
        <v>0</v>
      </c>
      <c r="STP7" s="120" t="e">
        <f>'[51]CRO2_Pro-Mes'!#REF!</f>
        <v>#REF!</v>
      </c>
      <c r="STQ7" s="120">
        <f>'[51]CRO2_Pro-Mes'!STK3</f>
        <v>0</v>
      </c>
      <c r="STR7" s="120" t="e">
        <f>'[51]CRO2_Pro-Mes'!#REF!</f>
        <v>#REF!</v>
      </c>
      <c r="STS7" s="120">
        <f>'[51]CRO2_Pro-Mes'!STM3</f>
        <v>0</v>
      </c>
      <c r="STT7" s="120" t="e">
        <f>'[51]CRO2_Pro-Mes'!#REF!</f>
        <v>#REF!</v>
      </c>
      <c r="STU7" s="120">
        <f>'[51]CRO2_Pro-Mes'!STO3</f>
        <v>0</v>
      </c>
      <c r="STV7" s="120" t="e">
        <f>'[51]CRO2_Pro-Mes'!#REF!</f>
        <v>#REF!</v>
      </c>
      <c r="STW7" s="120">
        <f>'[51]CRO2_Pro-Mes'!STQ3</f>
        <v>0</v>
      </c>
      <c r="STX7" s="120" t="e">
        <f>'[51]CRO2_Pro-Mes'!#REF!</f>
        <v>#REF!</v>
      </c>
      <c r="STY7" s="120">
        <f>'[51]CRO2_Pro-Mes'!STS3</f>
        <v>0</v>
      </c>
      <c r="STZ7" s="120" t="e">
        <f>'[51]CRO2_Pro-Mes'!#REF!</f>
        <v>#REF!</v>
      </c>
      <c r="SUA7" s="120">
        <f>'[51]CRO2_Pro-Mes'!STU3</f>
        <v>0</v>
      </c>
      <c r="SUB7" s="120" t="e">
        <f>'[51]CRO2_Pro-Mes'!#REF!</f>
        <v>#REF!</v>
      </c>
      <c r="SUC7" s="120">
        <f>'[51]CRO2_Pro-Mes'!STW3</f>
        <v>0</v>
      </c>
      <c r="SUD7" s="120" t="e">
        <f>'[51]CRO2_Pro-Mes'!#REF!</f>
        <v>#REF!</v>
      </c>
      <c r="SUE7" s="120">
        <f>'[51]CRO2_Pro-Mes'!STY3</f>
        <v>0</v>
      </c>
      <c r="SUF7" s="120" t="e">
        <f>'[51]CRO2_Pro-Mes'!#REF!</f>
        <v>#REF!</v>
      </c>
      <c r="SUG7" s="120">
        <f>'[51]CRO2_Pro-Mes'!SUA3</f>
        <v>0</v>
      </c>
      <c r="SUH7" s="120" t="e">
        <f>'[51]CRO2_Pro-Mes'!#REF!</f>
        <v>#REF!</v>
      </c>
      <c r="SUI7" s="120">
        <f>'[51]CRO2_Pro-Mes'!SUC3</f>
        <v>0</v>
      </c>
      <c r="SUJ7" s="120" t="e">
        <f>'[51]CRO2_Pro-Mes'!#REF!</f>
        <v>#REF!</v>
      </c>
      <c r="SUK7" s="120">
        <f>'[51]CRO2_Pro-Mes'!SUE3</f>
        <v>0</v>
      </c>
      <c r="SUL7" s="120" t="e">
        <f>'[51]CRO2_Pro-Mes'!#REF!</f>
        <v>#REF!</v>
      </c>
      <c r="SUM7" s="120">
        <f>'[51]CRO2_Pro-Mes'!SUG3</f>
        <v>0</v>
      </c>
      <c r="SUN7" s="120" t="e">
        <f>'[51]CRO2_Pro-Mes'!#REF!</f>
        <v>#REF!</v>
      </c>
      <c r="SUO7" s="120">
        <f>'[51]CRO2_Pro-Mes'!SUI3</f>
        <v>0</v>
      </c>
      <c r="SUP7" s="120" t="e">
        <f>'[51]CRO2_Pro-Mes'!#REF!</f>
        <v>#REF!</v>
      </c>
      <c r="SUQ7" s="120">
        <f>'[51]CRO2_Pro-Mes'!SUK3</f>
        <v>0</v>
      </c>
      <c r="SUR7" s="120" t="e">
        <f>'[51]CRO2_Pro-Mes'!#REF!</f>
        <v>#REF!</v>
      </c>
      <c r="SUS7" s="120">
        <f>'[51]CRO2_Pro-Mes'!SUM3</f>
        <v>0</v>
      </c>
      <c r="SUT7" s="120" t="e">
        <f>'[51]CRO2_Pro-Mes'!#REF!</f>
        <v>#REF!</v>
      </c>
      <c r="SUU7" s="120">
        <f>'[51]CRO2_Pro-Mes'!SUO3</f>
        <v>0</v>
      </c>
      <c r="SUV7" s="120" t="e">
        <f>'[51]CRO2_Pro-Mes'!#REF!</f>
        <v>#REF!</v>
      </c>
      <c r="SUW7" s="120">
        <f>'[51]CRO2_Pro-Mes'!SUQ3</f>
        <v>0</v>
      </c>
      <c r="SUX7" s="120" t="e">
        <f>'[51]CRO2_Pro-Mes'!#REF!</f>
        <v>#REF!</v>
      </c>
      <c r="SUY7" s="120">
        <f>'[51]CRO2_Pro-Mes'!SUS3</f>
        <v>0</v>
      </c>
      <c r="SUZ7" s="120" t="e">
        <f>'[51]CRO2_Pro-Mes'!#REF!</f>
        <v>#REF!</v>
      </c>
      <c r="SVA7" s="120">
        <f>'[51]CRO2_Pro-Mes'!SUU3</f>
        <v>0</v>
      </c>
      <c r="SVB7" s="120" t="e">
        <f>'[51]CRO2_Pro-Mes'!#REF!</f>
        <v>#REF!</v>
      </c>
      <c r="SVC7" s="120">
        <f>'[51]CRO2_Pro-Mes'!SUW3</f>
        <v>0</v>
      </c>
      <c r="SVD7" s="120" t="e">
        <f>'[51]CRO2_Pro-Mes'!#REF!</f>
        <v>#REF!</v>
      </c>
      <c r="SVE7" s="120">
        <f>'[51]CRO2_Pro-Mes'!SUY3</f>
        <v>0</v>
      </c>
      <c r="SVF7" s="120" t="e">
        <f>'[51]CRO2_Pro-Mes'!#REF!</f>
        <v>#REF!</v>
      </c>
      <c r="SVG7" s="120">
        <f>'[51]CRO2_Pro-Mes'!SVA3</f>
        <v>0</v>
      </c>
      <c r="SVH7" s="120" t="e">
        <f>'[51]CRO2_Pro-Mes'!#REF!</f>
        <v>#REF!</v>
      </c>
      <c r="SVI7" s="120">
        <f>'[51]CRO2_Pro-Mes'!SVC3</f>
        <v>0</v>
      </c>
      <c r="SVJ7" s="120" t="e">
        <f>'[51]CRO2_Pro-Mes'!#REF!</f>
        <v>#REF!</v>
      </c>
      <c r="SVK7" s="120">
        <f>'[51]CRO2_Pro-Mes'!SVE3</f>
        <v>0</v>
      </c>
      <c r="SVL7" s="120" t="e">
        <f>'[51]CRO2_Pro-Mes'!#REF!</f>
        <v>#REF!</v>
      </c>
      <c r="SVM7" s="120">
        <f>'[51]CRO2_Pro-Mes'!SVG3</f>
        <v>0</v>
      </c>
      <c r="SVN7" s="120" t="e">
        <f>'[51]CRO2_Pro-Mes'!#REF!</f>
        <v>#REF!</v>
      </c>
      <c r="SVO7" s="120">
        <f>'[51]CRO2_Pro-Mes'!SVI3</f>
        <v>0</v>
      </c>
      <c r="SVP7" s="120" t="e">
        <f>'[51]CRO2_Pro-Mes'!#REF!</f>
        <v>#REF!</v>
      </c>
      <c r="SVQ7" s="120">
        <f>'[51]CRO2_Pro-Mes'!SVK3</f>
        <v>0</v>
      </c>
      <c r="SVR7" s="120" t="e">
        <f>'[51]CRO2_Pro-Mes'!#REF!</f>
        <v>#REF!</v>
      </c>
      <c r="SVS7" s="120">
        <f>'[51]CRO2_Pro-Mes'!SVM3</f>
        <v>0</v>
      </c>
      <c r="SVT7" s="120" t="e">
        <f>'[51]CRO2_Pro-Mes'!#REF!</f>
        <v>#REF!</v>
      </c>
      <c r="SVU7" s="120">
        <f>'[51]CRO2_Pro-Mes'!SVO3</f>
        <v>0</v>
      </c>
      <c r="SVV7" s="120" t="e">
        <f>'[51]CRO2_Pro-Mes'!#REF!</f>
        <v>#REF!</v>
      </c>
      <c r="SVW7" s="120">
        <f>'[51]CRO2_Pro-Mes'!SVQ3</f>
        <v>0</v>
      </c>
      <c r="SVX7" s="120" t="e">
        <f>'[51]CRO2_Pro-Mes'!#REF!</f>
        <v>#REF!</v>
      </c>
      <c r="SVY7" s="120">
        <f>'[51]CRO2_Pro-Mes'!SVS3</f>
        <v>0</v>
      </c>
      <c r="SVZ7" s="120" t="e">
        <f>'[51]CRO2_Pro-Mes'!#REF!</f>
        <v>#REF!</v>
      </c>
      <c r="SWA7" s="120">
        <f>'[51]CRO2_Pro-Mes'!SVU3</f>
        <v>0</v>
      </c>
      <c r="SWB7" s="120" t="e">
        <f>'[51]CRO2_Pro-Mes'!#REF!</f>
        <v>#REF!</v>
      </c>
      <c r="SWC7" s="120">
        <f>'[51]CRO2_Pro-Mes'!SVW3</f>
        <v>0</v>
      </c>
      <c r="SWD7" s="120" t="e">
        <f>'[51]CRO2_Pro-Mes'!#REF!</f>
        <v>#REF!</v>
      </c>
      <c r="SWE7" s="120">
        <f>'[51]CRO2_Pro-Mes'!SVY3</f>
        <v>0</v>
      </c>
      <c r="SWF7" s="120" t="e">
        <f>'[51]CRO2_Pro-Mes'!#REF!</f>
        <v>#REF!</v>
      </c>
      <c r="SWG7" s="120">
        <f>'[51]CRO2_Pro-Mes'!SWA3</f>
        <v>0</v>
      </c>
      <c r="SWH7" s="120" t="e">
        <f>'[51]CRO2_Pro-Mes'!#REF!</f>
        <v>#REF!</v>
      </c>
      <c r="SWI7" s="120">
        <f>'[51]CRO2_Pro-Mes'!SWC3</f>
        <v>0</v>
      </c>
      <c r="SWJ7" s="120" t="e">
        <f>'[51]CRO2_Pro-Mes'!#REF!</f>
        <v>#REF!</v>
      </c>
      <c r="SWK7" s="120">
        <f>'[51]CRO2_Pro-Mes'!SWE3</f>
        <v>0</v>
      </c>
      <c r="SWL7" s="120" t="e">
        <f>'[51]CRO2_Pro-Mes'!#REF!</f>
        <v>#REF!</v>
      </c>
      <c r="SWM7" s="120">
        <f>'[51]CRO2_Pro-Mes'!SWG3</f>
        <v>0</v>
      </c>
      <c r="SWN7" s="120" t="e">
        <f>'[51]CRO2_Pro-Mes'!#REF!</f>
        <v>#REF!</v>
      </c>
      <c r="SWO7" s="120">
        <f>'[51]CRO2_Pro-Mes'!SWI3</f>
        <v>0</v>
      </c>
      <c r="SWP7" s="120" t="e">
        <f>'[51]CRO2_Pro-Mes'!#REF!</f>
        <v>#REF!</v>
      </c>
      <c r="SWQ7" s="120">
        <f>'[51]CRO2_Pro-Mes'!SWK3</f>
        <v>0</v>
      </c>
      <c r="SWR7" s="120" t="e">
        <f>'[51]CRO2_Pro-Mes'!#REF!</f>
        <v>#REF!</v>
      </c>
      <c r="SWS7" s="120">
        <f>'[51]CRO2_Pro-Mes'!SWM3</f>
        <v>0</v>
      </c>
      <c r="SWT7" s="120" t="e">
        <f>'[51]CRO2_Pro-Mes'!#REF!</f>
        <v>#REF!</v>
      </c>
      <c r="SWU7" s="120">
        <f>'[51]CRO2_Pro-Mes'!SWO3</f>
        <v>0</v>
      </c>
      <c r="SWV7" s="120" t="e">
        <f>'[51]CRO2_Pro-Mes'!#REF!</f>
        <v>#REF!</v>
      </c>
      <c r="SWW7" s="120">
        <f>'[51]CRO2_Pro-Mes'!SWQ3</f>
        <v>0</v>
      </c>
      <c r="SWX7" s="120" t="e">
        <f>'[51]CRO2_Pro-Mes'!#REF!</f>
        <v>#REF!</v>
      </c>
      <c r="SWY7" s="120">
        <f>'[51]CRO2_Pro-Mes'!SWS3</f>
        <v>0</v>
      </c>
      <c r="SWZ7" s="120" t="e">
        <f>'[51]CRO2_Pro-Mes'!#REF!</f>
        <v>#REF!</v>
      </c>
      <c r="SXA7" s="120">
        <f>'[51]CRO2_Pro-Mes'!SWU3</f>
        <v>0</v>
      </c>
      <c r="SXB7" s="120" t="e">
        <f>'[51]CRO2_Pro-Mes'!#REF!</f>
        <v>#REF!</v>
      </c>
      <c r="SXC7" s="120">
        <f>'[51]CRO2_Pro-Mes'!SWW3</f>
        <v>0</v>
      </c>
      <c r="SXD7" s="120" t="e">
        <f>'[51]CRO2_Pro-Mes'!#REF!</f>
        <v>#REF!</v>
      </c>
      <c r="SXE7" s="120">
        <f>'[51]CRO2_Pro-Mes'!SWY3</f>
        <v>0</v>
      </c>
      <c r="SXF7" s="120" t="e">
        <f>'[51]CRO2_Pro-Mes'!#REF!</f>
        <v>#REF!</v>
      </c>
      <c r="SXG7" s="120">
        <f>'[51]CRO2_Pro-Mes'!SXA3</f>
        <v>0</v>
      </c>
      <c r="SXH7" s="120" t="e">
        <f>'[51]CRO2_Pro-Mes'!#REF!</f>
        <v>#REF!</v>
      </c>
      <c r="SXI7" s="120">
        <f>'[51]CRO2_Pro-Mes'!SXC3</f>
        <v>0</v>
      </c>
      <c r="SXJ7" s="120" t="e">
        <f>'[51]CRO2_Pro-Mes'!#REF!</f>
        <v>#REF!</v>
      </c>
      <c r="SXK7" s="120">
        <f>'[51]CRO2_Pro-Mes'!SXE3</f>
        <v>0</v>
      </c>
      <c r="SXL7" s="120" t="e">
        <f>'[51]CRO2_Pro-Mes'!#REF!</f>
        <v>#REF!</v>
      </c>
      <c r="SXM7" s="120">
        <f>'[51]CRO2_Pro-Mes'!SXG3</f>
        <v>0</v>
      </c>
      <c r="SXN7" s="120" t="e">
        <f>'[51]CRO2_Pro-Mes'!#REF!</f>
        <v>#REF!</v>
      </c>
      <c r="SXO7" s="120">
        <f>'[51]CRO2_Pro-Mes'!SXI3</f>
        <v>0</v>
      </c>
      <c r="SXP7" s="120" t="e">
        <f>'[51]CRO2_Pro-Mes'!#REF!</f>
        <v>#REF!</v>
      </c>
      <c r="SXQ7" s="120">
        <f>'[51]CRO2_Pro-Mes'!SXK3</f>
        <v>0</v>
      </c>
      <c r="SXR7" s="120" t="e">
        <f>'[51]CRO2_Pro-Mes'!#REF!</f>
        <v>#REF!</v>
      </c>
      <c r="SXS7" s="120">
        <f>'[51]CRO2_Pro-Mes'!SXM3</f>
        <v>0</v>
      </c>
      <c r="SXT7" s="120" t="e">
        <f>'[51]CRO2_Pro-Mes'!#REF!</f>
        <v>#REF!</v>
      </c>
      <c r="SXU7" s="120">
        <f>'[51]CRO2_Pro-Mes'!SXO3</f>
        <v>0</v>
      </c>
      <c r="SXV7" s="120" t="e">
        <f>'[51]CRO2_Pro-Mes'!#REF!</f>
        <v>#REF!</v>
      </c>
      <c r="SXW7" s="120">
        <f>'[51]CRO2_Pro-Mes'!SXQ3</f>
        <v>0</v>
      </c>
      <c r="SXX7" s="120" t="e">
        <f>'[51]CRO2_Pro-Mes'!#REF!</f>
        <v>#REF!</v>
      </c>
      <c r="SXY7" s="120">
        <f>'[51]CRO2_Pro-Mes'!SXS3</f>
        <v>0</v>
      </c>
      <c r="SXZ7" s="120" t="e">
        <f>'[51]CRO2_Pro-Mes'!#REF!</f>
        <v>#REF!</v>
      </c>
      <c r="SYA7" s="120">
        <f>'[51]CRO2_Pro-Mes'!SXU3</f>
        <v>0</v>
      </c>
      <c r="SYB7" s="120" t="e">
        <f>'[51]CRO2_Pro-Mes'!#REF!</f>
        <v>#REF!</v>
      </c>
      <c r="SYC7" s="120">
        <f>'[51]CRO2_Pro-Mes'!SXW3</f>
        <v>0</v>
      </c>
      <c r="SYD7" s="120" t="e">
        <f>'[51]CRO2_Pro-Mes'!#REF!</f>
        <v>#REF!</v>
      </c>
      <c r="SYE7" s="120">
        <f>'[51]CRO2_Pro-Mes'!SXY3</f>
        <v>0</v>
      </c>
      <c r="SYF7" s="120" t="e">
        <f>'[51]CRO2_Pro-Mes'!#REF!</f>
        <v>#REF!</v>
      </c>
      <c r="SYG7" s="120">
        <f>'[51]CRO2_Pro-Mes'!SYA3</f>
        <v>0</v>
      </c>
      <c r="SYH7" s="120" t="e">
        <f>'[51]CRO2_Pro-Mes'!#REF!</f>
        <v>#REF!</v>
      </c>
      <c r="SYI7" s="120">
        <f>'[51]CRO2_Pro-Mes'!SYC3</f>
        <v>0</v>
      </c>
      <c r="SYJ7" s="120" t="e">
        <f>'[51]CRO2_Pro-Mes'!#REF!</f>
        <v>#REF!</v>
      </c>
      <c r="SYK7" s="120">
        <f>'[51]CRO2_Pro-Mes'!SYE3</f>
        <v>0</v>
      </c>
      <c r="SYL7" s="120" t="e">
        <f>'[51]CRO2_Pro-Mes'!#REF!</f>
        <v>#REF!</v>
      </c>
      <c r="SYM7" s="120">
        <f>'[51]CRO2_Pro-Mes'!SYG3</f>
        <v>0</v>
      </c>
      <c r="SYN7" s="120" t="e">
        <f>'[51]CRO2_Pro-Mes'!#REF!</f>
        <v>#REF!</v>
      </c>
      <c r="SYO7" s="120">
        <f>'[51]CRO2_Pro-Mes'!SYI3</f>
        <v>0</v>
      </c>
      <c r="SYP7" s="120" t="e">
        <f>'[51]CRO2_Pro-Mes'!#REF!</f>
        <v>#REF!</v>
      </c>
      <c r="SYQ7" s="120">
        <f>'[51]CRO2_Pro-Mes'!SYK3</f>
        <v>0</v>
      </c>
      <c r="SYR7" s="120" t="e">
        <f>'[51]CRO2_Pro-Mes'!#REF!</f>
        <v>#REF!</v>
      </c>
      <c r="SYS7" s="120">
        <f>'[51]CRO2_Pro-Mes'!SYM3</f>
        <v>0</v>
      </c>
      <c r="SYT7" s="120" t="e">
        <f>'[51]CRO2_Pro-Mes'!#REF!</f>
        <v>#REF!</v>
      </c>
      <c r="SYU7" s="120">
        <f>'[51]CRO2_Pro-Mes'!SYO3</f>
        <v>0</v>
      </c>
      <c r="SYV7" s="120" t="e">
        <f>'[51]CRO2_Pro-Mes'!#REF!</f>
        <v>#REF!</v>
      </c>
      <c r="SYW7" s="120">
        <f>'[51]CRO2_Pro-Mes'!SYQ3</f>
        <v>0</v>
      </c>
      <c r="SYX7" s="120" t="e">
        <f>'[51]CRO2_Pro-Mes'!#REF!</f>
        <v>#REF!</v>
      </c>
      <c r="SYY7" s="120">
        <f>'[51]CRO2_Pro-Mes'!SYS3</f>
        <v>0</v>
      </c>
      <c r="SYZ7" s="120" t="e">
        <f>'[51]CRO2_Pro-Mes'!#REF!</f>
        <v>#REF!</v>
      </c>
      <c r="SZA7" s="120">
        <f>'[51]CRO2_Pro-Mes'!SYU3</f>
        <v>0</v>
      </c>
      <c r="SZB7" s="120" t="e">
        <f>'[51]CRO2_Pro-Mes'!#REF!</f>
        <v>#REF!</v>
      </c>
      <c r="SZC7" s="120">
        <f>'[51]CRO2_Pro-Mes'!SYW3</f>
        <v>0</v>
      </c>
      <c r="SZD7" s="120" t="e">
        <f>'[51]CRO2_Pro-Mes'!#REF!</f>
        <v>#REF!</v>
      </c>
      <c r="SZE7" s="120">
        <f>'[51]CRO2_Pro-Mes'!SYY3</f>
        <v>0</v>
      </c>
      <c r="SZF7" s="120" t="e">
        <f>'[51]CRO2_Pro-Mes'!#REF!</f>
        <v>#REF!</v>
      </c>
      <c r="SZG7" s="120">
        <f>'[51]CRO2_Pro-Mes'!SZA3</f>
        <v>0</v>
      </c>
      <c r="SZH7" s="120" t="e">
        <f>'[51]CRO2_Pro-Mes'!#REF!</f>
        <v>#REF!</v>
      </c>
      <c r="SZI7" s="120">
        <f>'[51]CRO2_Pro-Mes'!SZC3</f>
        <v>0</v>
      </c>
      <c r="SZJ7" s="120" t="e">
        <f>'[51]CRO2_Pro-Mes'!#REF!</f>
        <v>#REF!</v>
      </c>
      <c r="SZK7" s="120">
        <f>'[51]CRO2_Pro-Mes'!SZE3</f>
        <v>0</v>
      </c>
      <c r="SZL7" s="120" t="e">
        <f>'[51]CRO2_Pro-Mes'!#REF!</f>
        <v>#REF!</v>
      </c>
      <c r="SZM7" s="120">
        <f>'[51]CRO2_Pro-Mes'!SZG3</f>
        <v>0</v>
      </c>
      <c r="SZN7" s="120" t="e">
        <f>'[51]CRO2_Pro-Mes'!#REF!</f>
        <v>#REF!</v>
      </c>
      <c r="SZO7" s="120">
        <f>'[51]CRO2_Pro-Mes'!SZI3</f>
        <v>0</v>
      </c>
      <c r="SZP7" s="120" t="e">
        <f>'[51]CRO2_Pro-Mes'!#REF!</f>
        <v>#REF!</v>
      </c>
      <c r="SZQ7" s="120">
        <f>'[51]CRO2_Pro-Mes'!SZK3</f>
        <v>0</v>
      </c>
      <c r="SZR7" s="120" t="e">
        <f>'[51]CRO2_Pro-Mes'!#REF!</f>
        <v>#REF!</v>
      </c>
      <c r="SZS7" s="120">
        <f>'[51]CRO2_Pro-Mes'!SZM3</f>
        <v>0</v>
      </c>
      <c r="SZT7" s="120" t="e">
        <f>'[51]CRO2_Pro-Mes'!#REF!</f>
        <v>#REF!</v>
      </c>
      <c r="SZU7" s="120">
        <f>'[51]CRO2_Pro-Mes'!SZO3</f>
        <v>0</v>
      </c>
      <c r="SZV7" s="120" t="e">
        <f>'[51]CRO2_Pro-Mes'!#REF!</f>
        <v>#REF!</v>
      </c>
      <c r="SZW7" s="120">
        <f>'[51]CRO2_Pro-Mes'!SZQ3</f>
        <v>0</v>
      </c>
      <c r="SZX7" s="120" t="e">
        <f>'[51]CRO2_Pro-Mes'!#REF!</f>
        <v>#REF!</v>
      </c>
      <c r="SZY7" s="120">
        <f>'[51]CRO2_Pro-Mes'!SZS3</f>
        <v>0</v>
      </c>
      <c r="SZZ7" s="120" t="e">
        <f>'[51]CRO2_Pro-Mes'!#REF!</f>
        <v>#REF!</v>
      </c>
      <c r="TAA7" s="120">
        <f>'[51]CRO2_Pro-Mes'!SZU3</f>
        <v>0</v>
      </c>
      <c r="TAB7" s="120" t="e">
        <f>'[51]CRO2_Pro-Mes'!#REF!</f>
        <v>#REF!</v>
      </c>
      <c r="TAC7" s="120">
        <f>'[51]CRO2_Pro-Mes'!SZW3</f>
        <v>0</v>
      </c>
      <c r="TAD7" s="120" t="e">
        <f>'[51]CRO2_Pro-Mes'!#REF!</f>
        <v>#REF!</v>
      </c>
      <c r="TAE7" s="120">
        <f>'[51]CRO2_Pro-Mes'!SZY3</f>
        <v>0</v>
      </c>
      <c r="TAF7" s="120" t="e">
        <f>'[51]CRO2_Pro-Mes'!#REF!</f>
        <v>#REF!</v>
      </c>
      <c r="TAG7" s="120">
        <f>'[51]CRO2_Pro-Mes'!TAA3</f>
        <v>0</v>
      </c>
      <c r="TAH7" s="120" t="e">
        <f>'[51]CRO2_Pro-Mes'!#REF!</f>
        <v>#REF!</v>
      </c>
      <c r="TAI7" s="120">
        <f>'[51]CRO2_Pro-Mes'!TAC3</f>
        <v>0</v>
      </c>
      <c r="TAJ7" s="120" t="e">
        <f>'[51]CRO2_Pro-Mes'!#REF!</f>
        <v>#REF!</v>
      </c>
      <c r="TAK7" s="120">
        <f>'[51]CRO2_Pro-Mes'!TAE3</f>
        <v>0</v>
      </c>
      <c r="TAL7" s="120" t="e">
        <f>'[51]CRO2_Pro-Mes'!#REF!</f>
        <v>#REF!</v>
      </c>
      <c r="TAM7" s="120">
        <f>'[51]CRO2_Pro-Mes'!TAG3</f>
        <v>0</v>
      </c>
      <c r="TAN7" s="120" t="e">
        <f>'[51]CRO2_Pro-Mes'!#REF!</f>
        <v>#REF!</v>
      </c>
      <c r="TAO7" s="120">
        <f>'[51]CRO2_Pro-Mes'!TAI3</f>
        <v>0</v>
      </c>
      <c r="TAP7" s="120" t="e">
        <f>'[51]CRO2_Pro-Mes'!#REF!</f>
        <v>#REF!</v>
      </c>
      <c r="TAQ7" s="120">
        <f>'[51]CRO2_Pro-Mes'!TAK3</f>
        <v>0</v>
      </c>
      <c r="TAR7" s="120" t="e">
        <f>'[51]CRO2_Pro-Mes'!#REF!</f>
        <v>#REF!</v>
      </c>
      <c r="TAS7" s="120">
        <f>'[51]CRO2_Pro-Mes'!TAM3</f>
        <v>0</v>
      </c>
      <c r="TAT7" s="120" t="e">
        <f>'[51]CRO2_Pro-Mes'!#REF!</f>
        <v>#REF!</v>
      </c>
      <c r="TAU7" s="120">
        <f>'[51]CRO2_Pro-Mes'!TAO3</f>
        <v>0</v>
      </c>
      <c r="TAV7" s="120" t="e">
        <f>'[51]CRO2_Pro-Mes'!#REF!</f>
        <v>#REF!</v>
      </c>
      <c r="TAW7" s="120">
        <f>'[51]CRO2_Pro-Mes'!TAQ3</f>
        <v>0</v>
      </c>
      <c r="TAX7" s="120" t="e">
        <f>'[51]CRO2_Pro-Mes'!#REF!</f>
        <v>#REF!</v>
      </c>
      <c r="TAY7" s="120">
        <f>'[51]CRO2_Pro-Mes'!TAS3</f>
        <v>0</v>
      </c>
      <c r="TAZ7" s="120" t="e">
        <f>'[51]CRO2_Pro-Mes'!#REF!</f>
        <v>#REF!</v>
      </c>
      <c r="TBA7" s="120">
        <f>'[51]CRO2_Pro-Mes'!TAU3</f>
        <v>0</v>
      </c>
      <c r="TBB7" s="120" t="e">
        <f>'[51]CRO2_Pro-Mes'!#REF!</f>
        <v>#REF!</v>
      </c>
      <c r="TBC7" s="120">
        <f>'[51]CRO2_Pro-Mes'!TAW3</f>
        <v>0</v>
      </c>
      <c r="TBD7" s="120" t="e">
        <f>'[51]CRO2_Pro-Mes'!#REF!</f>
        <v>#REF!</v>
      </c>
      <c r="TBE7" s="120">
        <f>'[51]CRO2_Pro-Mes'!TAY3</f>
        <v>0</v>
      </c>
      <c r="TBF7" s="120" t="e">
        <f>'[51]CRO2_Pro-Mes'!#REF!</f>
        <v>#REF!</v>
      </c>
      <c r="TBG7" s="120">
        <f>'[51]CRO2_Pro-Mes'!TBA3</f>
        <v>0</v>
      </c>
      <c r="TBH7" s="120" t="e">
        <f>'[51]CRO2_Pro-Mes'!#REF!</f>
        <v>#REF!</v>
      </c>
      <c r="TBI7" s="120">
        <f>'[51]CRO2_Pro-Mes'!TBC3</f>
        <v>0</v>
      </c>
      <c r="TBJ7" s="120" t="e">
        <f>'[51]CRO2_Pro-Mes'!#REF!</f>
        <v>#REF!</v>
      </c>
      <c r="TBK7" s="120">
        <f>'[51]CRO2_Pro-Mes'!TBE3</f>
        <v>0</v>
      </c>
      <c r="TBL7" s="120" t="e">
        <f>'[51]CRO2_Pro-Mes'!#REF!</f>
        <v>#REF!</v>
      </c>
      <c r="TBM7" s="120">
        <f>'[51]CRO2_Pro-Mes'!TBG3</f>
        <v>0</v>
      </c>
      <c r="TBN7" s="120" t="e">
        <f>'[51]CRO2_Pro-Mes'!#REF!</f>
        <v>#REF!</v>
      </c>
      <c r="TBO7" s="120">
        <f>'[51]CRO2_Pro-Mes'!TBI3</f>
        <v>0</v>
      </c>
      <c r="TBP7" s="120" t="e">
        <f>'[51]CRO2_Pro-Mes'!#REF!</f>
        <v>#REF!</v>
      </c>
      <c r="TBQ7" s="120">
        <f>'[51]CRO2_Pro-Mes'!TBK3</f>
        <v>0</v>
      </c>
      <c r="TBR7" s="120" t="e">
        <f>'[51]CRO2_Pro-Mes'!#REF!</f>
        <v>#REF!</v>
      </c>
      <c r="TBS7" s="120">
        <f>'[51]CRO2_Pro-Mes'!TBM3</f>
        <v>0</v>
      </c>
      <c r="TBT7" s="120" t="e">
        <f>'[51]CRO2_Pro-Mes'!#REF!</f>
        <v>#REF!</v>
      </c>
      <c r="TBU7" s="120">
        <f>'[51]CRO2_Pro-Mes'!TBO3</f>
        <v>0</v>
      </c>
      <c r="TBV7" s="120" t="e">
        <f>'[51]CRO2_Pro-Mes'!#REF!</f>
        <v>#REF!</v>
      </c>
      <c r="TBW7" s="120">
        <f>'[51]CRO2_Pro-Mes'!TBQ3</f>
        <v>0</v>
      </c>
      <c r="TBX7" s="120" t="e">
        <f>'[51]CRO2_Pro-Mes'!#REF!</f>
        <v>#REF!</v>
      </c>
      <c r="TBY7" s="120">
        <f>'[51]CRO2_Pro-Mes'!TBS3</f>
        <v>0</v>
      </c>
      <c r="TBZ7" s="120" t="e">
        <f>'[51]CRO2_Pro-Mes'!#REF!</f>
        <v>#REF!</v>
      </c>
      <c r="TCA7" s="120">
        <f>'[51]CRO2_Pro-Mes'!TBU3</f>
        <v>0</v>
      </c>
      <c r="TCB7" s="120" t="e">
        <f>'[51]CRO2_Pro-Mes'!#REF!</f>
        <v>#REF!</v>
      </c>
      <c r="TCC7" s="120">
        <f>'[51]CRO2_Pro-Mes'!TBW3</f>
        <v>0</v>
      </c>
      <c r="TCD7" s="120" t="e">
        <f>'[51]CRO2_Pro-Mes'!#REF!</f>
        <v>#REF!</v>
      </c>
      <c r="TCE7" s="120">
        <f>'[51]CRO2_Pro-Mes'!TBY3</f>
        <v>0</v>
      </c>
      <c r="TCF7" s="120" t="e">
        <f>'[51]CRO2_Pro-Mes'!#REF!</f>
        <v>#REF!</v>
      </c>
      <c r="TCG7" s="120">
        <f>'[51]CRO2_Pro-Mes'!TCA3</f>
        <v>0</v>
      </c>
      <c r="TCH7" s="120" t="e">
        <f>'[51]CRO2_Pro-Mes'!#REF!</f>
        <v>#REF!</v>
      </c>
      <c r="TCI7" s="120">
        <f>'[51]CRO2_Pro-Mes'!TCC3</f>
        <v>0</v>
      </c>
      <c r="TCJ7" s="120" t="e">
        <f>'[51]CRO2_Pro-Mes'!#REF!</f>
        <v>#REF!</v>
      </c>
      <c r="TCK7" s="120">
        <f>'[51]CRO2_Pro-Mes'!TCE3</f>
        <v>0</v>
      </c>
      <c r="TCL7" s="120" t="e">
        <f>'[51]CRO2_Pro-Mes'!#REF!</f>
        <v>#REF!</v>
      </c>
      <c r="TCM7" s="120">
        <f>'[51]CRO2_Pro-Mes'!TCG3</f>
        <v>0</v>
      </c>
      <c r="TCN7" s="120" t="e">
        <f>'[51]CRO2_Pro-Mes'!#REF!</f>
        <v>#REF!</v>
      </c>
      <c r="TCO7" s="120">
        <f>'[51]CRO2_Pro-Mes'!TCI3</f>
        <v>0</v>
      </c>
      <c r="TCP7" s="120" t="e">
        <f>'[51]CRO2_Pro-Mes'!#REF!</f>
        <v>#REF!</v>
      </c>
      <c r="TCQ7" s="120">
        <f>'[51]CRO2_Pro-Mes'!TCK3</f>
        <v>0</v>
      </c>
      <c r="TCR7" s="120" t="e">
        <f>'[51]CRO2_Pro-Mes'!#REF!</f>
        <v>#REF!</v>
      </c>
      <c r="TCS7" s="120">
        <f>'[51]CRO2_Pro-Mes'!TCM3</f>
        <v>0</v>
      </c>
      <c r="TCT7" s="120" t="e">
        <f>'[51]CRO2_Pro-Mes'!#REF!</f>
        <v>#REF!</v>
      </c>
      <c r="TCU7" s="120">
        <f>'[51]CRO2_Pro-Mes'!TCO3</f>
        <v>0</v>
      </c>
      <c r="TCV7" s="120" t="e">
        <f>'[51]CRO2_Pro-Mes'!#REF!</f>
        <v>#REF!</v>
      </c>
      <c r="TCW7" s="120">
        <f>'[51]CRO2_Pro-Mes'!TCQ3</f>
        <v>0</v>
      </c>
      <c r="TCX7" s="120" t="e">
        <f>'[51]CRO2_Pro-Mes'!#REF!</f>
        <v>#REF!</v>
      </c>
      <c r="TCY7" s="120">
        <f>'[51]CRO2_Pro-Mes'!TCS3</f>
        <v>0</v>
      </c>
      <c r="TCZ7" s="120" t="e">
        <f>'[51]CRO2_Pro-Mes'!#REF!</f>
        <v>#REF!</v>
      </c>
      <c r="TDA7" s="120">
        <f>'[51]CRO2_Pro-Mes'!TCU3</f>
        <v>0</v>
      </c>
      <c r="TDB7" s="120" t="e">
        <f>'[51]CRO2_Pro-Mes'!#REF!</f>
        <v>#REF!</v>
      </c>
      <c r="TDC7" s="120">
        <f>'[51]CRO2_Pro-Mes'!TCW3</f>
        <v>0</v>
      </c>
      <c r="TDD7" s="120" t="e">
        <f>'[51]CRO2_Pro-Mes'!#REF!</f>
        <v>#REF!</v>
      </c>
      <c r="TDE7" s="120">
        <f>'[51]CRO2_Pro-Mes'!TCY3</f>
        <v>0</v>
      </c>
      <c r="TDF7" s="120" t="e">
        <f>'[51]CRO2_Pro-Mes'!#REF!</f>
        <v>#REF!</v>
      </c>
      <c r="TDG7" s="120">
        <f>'[51]CRO2_Pro-Mes'!TDA3</f>
        <v>0</v>
      </c>
      <c r="TDH7" s="120" t="e">
        <f>'[51]CRO2_Pro-Mes'!#REF!</f>
        <v>#REF!</v>
      </c>
      <c r="TDI7" s="120">
        <f>'[51]CRO2_Pro-Mes'!TDC3</f>
        <v>0</v>
      </c>
      <c r="TDJ7" s="120" t="e">
        <f>'[51]CRO2_Pro-Mes'!#REF!</f>
        <v>#REF!</v>
      </c>
      <c r="TDK7" s="120">
        <f>'[51]CRO2_Pro-Mes'!TDE3</f>
        <v>0</v>
      </c>
      <c r="TDL7" s="120" t="e">
        <f>'[51]CRO2_Pro-Mes'!#REF!</f>
        <v>#REF!</v>
      </c>
      <c r="TDM7" s="120">
        <f>'[51]CRO2_Pro-Mes'!TDG3</f>
        <v>0</v>
      </c>
      <c r="TDN7" s="120" t="e">
        <f>'[51]CRO2_Pro-Mes'!#REF!</f>
        <v>#REF!</v>
      </c>
      <c r="TDO7" s="120">
        <f>'[51]CRO2_Pro-Mes'!TDI3</f>
        <v>0</v>
      </c>
      <c r="TDP7" s="120" t="e">
        <f>'[51]CRO2_Pro-Mes'!#REF!</f>
        <v>#REF!</v>
      </c>
      <c r="TDQ7" s="120">
        <f>'[51]CRO2_Pro-Mes'!TDK3</f>
        <v>0</v>
      </c>
      <c r="TDR7" s="120" t="e">
        <f>'[51]CRO2_Pro-Mes'!#REF!</f>
        <v>#REF!</v>
      </c>
      <c r="TDS7" s="120">
        <f>'[51]CRO2_Pro-Mes'!TDM3</f>
        <v>0</v>
      </c>
      <c r="TDT7" s="120" t="e">
        <f>'[51]CRO2_Pro-Mes'!#REF!</f>
        <v>#REF!</v>
      </c>
      <c r="TDU7" s="120">
        <f>'[51]CRO2_Pro-Mes'!TDO3</f>
        <v>0</v>
      </c>
      <c r="TDV7" s="120" t="e">
        <f>'[51]CRO2_Pro-Mes'!#REF!</f>
        <v>#REF!</v>
      </c>
      <c r="TDW7" s="120">
        <f>'[51]CRO2_Pro-Mes'!TDQ3</f>
        <v>0</v>
      </c>
      <c r="TDX7" s="120" t="e">
        <f>'[51]CRO2_Pro-Mes'!#REF!</f>
        <v>#REF!</v>
      </c>
      <c r="TDY7" s="120">
        <f>'[51]CRO2_Pro-Mes'!TDS3</f>
        <v>0</v>
      </c>
      <c r="TDZ7" s="120" t="e">
        <f>'[51]CRO2_Pro-Mes'!#REF!</f>
        <v>#REF!</v>
      </c>
      <c r="TEA7" s="120">
        <f>'[51]CRO2_Pro-Mes'!TDU3</f>
        <v>0</v>
      </c>
      <c r="TEB7" s="120" t="e">
        <f>'[51]CRO2_Pro-Mes'!#REF!</f>
        <v>#REF!</v>
      </c>
      <c r="TEC7" s="120">
        <f>'[51]CRO2_Pro-Mes'!TDW3</f>
        <v>0</v>
      </c>
      <c r="TED7" s="120" t="e">
        <f>'[51]CRO2_Pro-Mes'!#REF!</f>
        <v>#REF!</v>
      </c>
      <c r="TEE7" s="120">
        <f>'[51]CRO2_Pro-Mes'!TDY3</f>
        <v>0</v>
      </c>
      <c r="TEF7" s="120" t="e">
        <f>'[51]CRO2_Pro-Mes'!#REF!</f>
        <v>#REF!</v>
      </c>
      <c r="TEG7" s="120">
        <f>'[51]CRO2_Pro-Mes'!TEA3</f>
        <v>0</v>
      </c>
      <c r="TEH7" s="120" t="e">
        <f>'[51]CRO2_Pro-Mes'!#REF!</f>
        <v>#REF!</v>
      </c>
      <c r="TEI7" s="120">
        <f>'[51]CRO2_Pro-Mes'!TEC3</f>
        <v>0</v>
      </c>
      <c r="TEJ7" s="120" t="e">
        <f>'[51]CRO2_Pro-Mes'!#REF!</f>
        <v>#REF!</v>
      </c>
      <c r="TEK7" s="120">
        <f>'[51]CRO2_Pro-Mes'!TEE3</f>
        <v>0</v>
      </c>
      <c r="TEL7" s="120" t="e">
        <f>'[51]CRO2_Pro-Mes'!#REF!</f>
        <v>#REF!</v>
      </c>
      <c r="TEM7" s="120">
        <f>'[51]CRO2_Pro-Mes'!TEG3</f>
        <v>0</v>
      </c>
      <c r="TEN7" s="120" t="e">
        <f>'[51]CRO2_Pro-Mes'!#REF!</f>
        <v>#REF!</v>
      </c>
      <c r="TEO7" s="120">
        <f>'[51]CRO2_Pro-Mes'!TEI3</f>
        <v>0</v>
      </c>
      <c r="TEP7" s="120" t="e">
        <f>'[51]CRO2_Pro-Mes'!#REF!</f>
        <v>#REF!</v>
      </c>
      <c r="TEQ7" s="120">
        <f>'[51]CRO2_Pro-Mes'!TEK3</f>
        <v>0</v>
      </c>
      <c r="TER7" s="120" t="e">
        <f>'[51]CRO2_Pro-Mes'!#REF!</f>
        <v>#REF!</v>
      </c>
      <c r="TES7" s="120">
        <f>'[51]CRO2_Pro-Mes'!TEM3</f>
        <v>0</v>
      </c>
      <c r="TET7" s="120" t="e">
        <f>'[51]CRO2_Pro-Mes'!#REF!</f>
        <v>#REF!</v>
      </c>
      <c r="TEU7" s="120">
        <f>'[51]CRO2_Pro-Mes'!TEO3</f>
        <v>0</v>
      </c>
      <c r="TEV7" s="120" t="e">
        <f>'[51]CRO2_Pro-Mes'!#REF!</f>
        <v>#REF!</v>
      </c>
      <c r="TEW7" s="120">
        <f>'[51]CRO2_Pro-Mes'!TEQ3</f>
        <v>0</v>
      </c>
      <c r="TEX7" s="120" t="e">
        <f>'[51]CRO2_Pro-Mes'!#REF!</f>
        <v>#REF!</v>
      </c>
      <c r="TEY7" s="120">
        <f>'[51]CRO2_Pro-Mes'!TES3</f>
        <v>0</v>
      </c>
      <c r="TEZ7" s="120" t="e">
        <f>'[51]CRO2_Pro-Mes'!#REF!</f>
        <v>#REF!</v>
      </c>
      <c r="TFA7" s="120">
        <f>'[51]CRO2_Pro-Mes'!TEU3</f>
        <v>0</v>
      </c>
      <c r="TFB7" s="120" t="e">
        <f>'[51]CRO2_Pro-Mes'!#REF!</f>
        <v>#REF!</v>
      </c>
      <c r="TFC7" s="120">
        <f>'[51]CRO2_Pro-Mes'!TEW3</f>
        <v>0</v>
      </c>
      <c r="TFD7" s="120" t="e">
        <f>'[51]CRO2_Pro-Mes'!#REF!</f>
        <v>#REF!</v>
      </c>
      <c r="TFE7" s="120">
        <f>'[51]CRO2_Pro-Mes'!TEY3</f>
        <v>0</v>
      </c>
      <c r="TFF7" s="120" t="e">
        <f>'[51]CRO2_Pro-Mes'!#REF!</f>
        <v>#REF!</v>
      </c>
      <c r="TFG7" s="120">
        <f>'[51]CRO2_Pro-Mes'!TFA3</f>
        <v>0</v>
      </c>
      <c r="TFH7" s="120" t="e">
        <f>'[51]CRO2_Pro-Mes'!#REF!</f>
        <v>#REF!</v>
      </c>
      <c r="TFI7" s="120">
        <f>'[51]CRO2_Pro-Mes'!TFC3</f>
        <v>0</v>
      </c>
      <c r="TFJ7" s="120" t="e">
        <f>'[51]CRO2_Pro-Mes'!#REF!</f>
        <v>#REF!</v>
      </c>
      <c r="TFK7" s="120">
        <f>'[51]CRO2_Pro-Mes'!TFE3</f>
        <v>0</v>
      </c>
      <c r="TFL7" s="120" t="e">
        <f>'[51]CRO2_Pro-Mes'!#REF!</f>
        <v>#REF!</v>
      </c>
      <c r="TFM7" s="120">
        <f>'[51]CRO2_Pro-Mes'!TFG3</f>
        <v>0</v>
      </c>
      <c r="TFN7" s="120" t="e">
        <f>'[51]CRO2_Pro-Mes'!#REF!</f>
        <v>#REF!</v>
      </c>
      <c r="TFO7" s="120">
        <f>'[51]CRO2_Pro-Mes'!TFI3</f>
        <v>0</v>
      </c>
      <c r="TFP7" s="120" t="e">
        <f>'[51]CRO2_Pro-Mes'!#REF!</f>
        <v>#REF!</v>
      </c>
      <c r="TFQ7" s="120">
        <f>'[51]CRO2_Pro-Mes'!TFK3</f>
        <v>0</v>
      </c>
      <c r="TFR7" s="120" t="e">
        <f>'[51]CRO2_Pro-Mes'!#REF!</f>
        <v>#REF!</v>
      </c>
      <c r="TFS7" s="120">
        <f>'[51]CRO2_Pro-Mes'!TFM3</f>
        <v>0</v>
      </c>
      <c r="TFT7" s="120" t="e">
        <f>'[51]CRO2_Pro-Mes'!#REF!</f>
        <v>#REF!</v>
      </c>
      <c r="TFU7" s="120">
        <f>'[51]CRO2_Pro-Mes'!TFO3</f>
        <v>0</v>
      </c>
      <c r="TFV7" s="120" t="e">
        <f>'[51]CRO2_Pro-Mes'!#REF!</f>
        <v>#REF!</v>
      </c>
      <c r="TFW7" s="120">
        <f>'[51]CRO2_Pro-Mes'!TFQ3</f>
        <v>0</v>
      </c>
      <c r="TFX7" s="120" t="e">
        <f>'[51]CRO2_Pro-Mes'!#REF!</f>
        <v>#REF!</v>
      </c>
      <c r="TFY7" s="120">
        <f>'[51]CRO2_Pro-Mes'!TFS3</f>
        <v>0</v>
      </c>
      <c r="TFZ7" s="120" t="e">
        <f>'[51]CRO2_Pro-Mes'!#REF!</f>
        <v>#REF!</v>
      </c>
      <c r="TGA7" s="120">
        <f>'[51]CRO2_Pro-Mes'!TFU3</f>
        <v>0</v>
      </c>
      <c r="TGB7" s="120" t="e">
        <f>'[51]CRO2_Pro-Mes'!#REF!</f>
        <v>#REF!</v>
      </c>
      <c r="TGC7" s="120">
        <f>'[51]CRO2_Pro-Mes'!TFW3</f>
        <v>0</v>
      </c>
      <c r="TGD7" s="120" t="e">
        <f>'[51]CRO2_Pro-Mes'!#REF!</f>
        <v>#REF!</v>
      </c>
      <c r="TGE7" s="120">
        <f>'[51]CRO2_Pro-Mes'!TFY3</f>
        <v>0</v>
      </c>
      <c r="TGF7" s="120" t="e">
        <f>'[51]CRO2_Pro-Mes'!#REF!</f>
        <v>#REF!</v>
      </c>
      <c r="TGG7" s="120">
        <f>'[51]CRO2_Pro-Mes'!TGA3</f>
        <v>0</v>
      </c>
      <c r="TGH7" s="120" t="e">
        <f>'[51]CRO2_Pro-Mes'!#REF!</f>
        <v>#REF!</v>
      </c>
      <c r="TGI7" s="120">
        <f>'[51]CRO2_Pro-Mes'!TGC3</f>
        <v>0</v>
      </c>
      <c r="TGJ7" s="120" t="e">
        <f>'[51]CRO2_Pro-Mes'!#REF!</f>
        <v>#REF!</v>
      </c>
      <c r="TGK7" s="120">
        <f>'[51]CRO2_Pro-Mes'!TGE3</f>
        <v>0</v>
      </c>
      <c r="TGL7" s="120" t="e">
        <f>'[51]CRO2_Pro-Mes'!#REF!</f>
        <v>#REF!</v>
      </c>
      <c r="TGM7" s="120">
        <f>'[51]CRO2_Pro-Mes'!TGG3</f>
        <v>0</v>
      </c>
      <c r="TGN7" s="120" t="e">
        <f>'[51]CRO2_Pro-Mes'!#REF!</f>
        <v>#REF!</v>
      </c>
      <c r="TGO7" s="120">
        <f>'[51]CRO2_Pro-Mes'!TGI3</f>
        <v>0</v>
      </c>
      <c r="TGP7" s="120" t="e">
        <f>'[51]CRO2_Pro-Mes'!#REF!</f>
        <v>#REF!</v>
      </c>
      <c r="TGQ7" s="120">
        <f>'[51]CRO2_Pro-Mes'!TGK3</f>
        <v>0</v>
      </c>
      <c r="TGR7" s="120" t="e">
        <f>'[51]CRO2_Pro-Mes'!#REF!</f>
        <v>#REF!</v>
      </c>
      <c r="TGS7" s="120">
        <f>'[51]CRO2_Pro-Mes'!TGM3</f>
        <v>0</v>
      </c>
      <c r="TGT7" s="120" t="e">
        <f>'[51]CRO2_Pro-Mes'!#REF!</f>
        <v>#REF!</v>
      </c>
      <c r="TGU7" s="120">
        <f>'[51]CRO2_Pro-Mes'!TGO3</f>
        <v>0</v>
      </c>
      <c r="TGV7" s="120" t="e">
        <f>'[51]CRO2_Pro-Mes'!#REF!</f>
        <v>#REF!</v>
      </c>
      <c r="TGW7" s="120">
        <f>'[51]CRO2_Pro-Mes'!TGQ3</f>
        <v>0</v>
      </c>
      <c r="TGX7" s="120" t="e">
        <f>'[51]CRO2_Pro-Mes'!#REF!</f>
        <v>#REF!</v>
      </c>
      <c r="TGY7" s="120">
        <f>'[51]CRO2_Pro-Mes'!TGS3</f>
        <v>0</v>
      </c>
      <c r="TGZ7" s="120" t="e">
        <f>'[51]CRO2_Pro-Mes'!#REF!</f>
        <v>#REF!</v>
      </c>
      <c r="THA7" s="120">
        <f>'[51]CRO2_Pro-Mes'!TGU3</f>
        <v>0</v>
      </c>
      <c r="THB7" s="120" t="e">
        <f>'[51]CRO2_Pro-Mes'!#REF!</f>
        <v>#REF!</v>
      </c>
      <c r="THC7" s="120">
        <f>'[51]CRO2_Pro-Mes'!TGW3</f>
        <v>0</v>
      </c>
      <c r="THD7" s="120" t="e">
        <f>'[51]CRO2_Pro-Mes'!#REF!</f>
        <v>#REF!</v>
      </c>
      <c r="THE7" s="120">
        <f>'[51]CRO2_Pro-Mes'!TGY3</f>
        <v>0</v>
      </c>
      <c r="THF7" s="120" t="e">
        <f>'[51]CRO2_Pro-Mes'!#REF!</f>
        <v>#REF!</v>
      </c>
      <c r="THG7" s="120">
        <f>'[51]CRO2_Pro-Mes'!THA3</f>
        <v>0</v>
      </c>
      <c r="THH7" s="120" t="e">
        <f>'[51]CRO2_Pro-Mes'!#REF!</f>
        <v>#REF!</v>
      </c>
      <c r="THI7" s="120">
        <f>'[51]CRO2_Pro-Mes'!THC3</f>
        <v>0</v>
      </c>
      <c r="THJ7" s="120" t="e">
        <f>'[51]CRO2_Pro-Mes'!#REF!</f>
        <v>#REF!</v>
      </c>
      <c r="THK7" s="120">
        <f>'[51]CRO2_Pro-Mes'!THE3</f>
        <v>0</v>
      </c>
      <c r="THL7" s="120" t="e">
        <f>'[51]CRO2_Pro-Mes'!#REF!</f>
        <v>#REF!</v>
      </c>
      <c r="THM7" s="120">
        <f>'[51]CRO2_Pro-Mes'!THG3</f>
        <v>0</v>
      </c>
      <c r="THN7" s="120" t="e">
        <f>'[51]CRO2_Pro-Mes'!#REF!</f>
        <v>#REF!</v>
      </c>
      <c r="THO7" s="120">
        <f>'[51]CRO2_Pro-Mes'!THI3</f>
        <v>0</v>
      </c>
      <c r="THP7" s="120" t="e">
        <f>'[51]CRO2_Pro-Mes'!#REF!</f>
        <v>#REF!</v>
      </c>
      <c r="THQ7" s="120">
        <f>'[51]CRO2_Pro-Mes'!THK3</f>
        <v>0</v>
      </c>
      <c r="THR7" s="120" t="e">
        <f>'[51]CRO2_Pro-Mes'!#REF!</f>
        <v>#REF!</v>
      </c>
      <c r="THS7" s="120">
        <f>'[51]CRO2_Pro-Mes'!THM3</f>
        <v>0</v>
      </c>
      <c r="THT7" s="120" t="e">
        <f>'[51]CRO2_Pro-Mes'!#REF!</f>
        <v>#REF!</v>
      </c>
      <c r="THU7" s="120">
        <f>'[51]CRO2_Pro-Mes'!THO3</f>
        <v>0</v>
      </c>
      <c r="THV7" s="120" t="e">
        <f>'[51]CRO2_Pro-Mes'!#REF!</f>
        <v>#REF!</v>
      </c>
      <c r="THW7" s="120">
        <f>'[51]CRO2_Pro-Mes'!THQ3</f>
        <v>0</v>
      </c>
      <c r="THX7" s="120" t="e">
        <f>'[51]CRO2_Pro-Mes'!#REF!</f>
        <v>#REF!</v>
      </c>
      <c r="THY7" s="120">
        <f>'[51]CRO2_Pro-Mes'!THS3</f>
        <v>0</v>
      </c>
      <c r="THZ7" s="120" t="e">
        <f>'[51]CRO2_Pro-Mes'!#REF!</f>
        <v>#REF!</v>
      </c>
      <c r="TIA7" s="120">
        <f>'[51]CRO2_Pro-Mes'!THU3</f>
        <v>0</v>
      </c>
      <c r="TIB7" s="120" t="e">
        <f>'[51]CRO2_Pro-Mes'!#REF!</f>
        <v>#REF!</v>
      </c>
      <c r="TIC7" s="120">
        <f>'[51]CRO2_Pro-Mes'!THW3</f>
        <v>0</v>
      </c>
      <c r="TID7" s="120" t="e">
        <f>'[51]CRO2_Pro-Mes'!#REF!</f>
        <v>#REF!</v>
      </c>
      <c r="TIE7" s="120">
        <f>'[51]CRO2_Pro-Mes'!THY3</f>
        <v>0</v>
      </c>
      <c r="TIF7" s="120" t="e">
        <f>'[51]CRO2_Pro-Mes'!#REF!</f>
        <v>#REF!</v>
      </c>
      <c r="TIG7" s="120">
        <f>'[51]CRO2_Pro-Mes'!TIA3</f>
        <v>0</v>
      </c>
      <c r="TIH7" s="120" t="e">
        <f>'[51]CRO2_Pro-Mes'!#REF!</f>
        <v>#REF!</v>
      </c>
      <c r="TII7" s="120">
        <f>'[51]CRO2_Pro-Mes'!TIC3</f>
        <v>0</v>
      </c>
      <c r="TIJ7" s="120" t="e">
        <f>'[51]CRO2_Pro-Mes'!#REF!</f>
        <v>#REF!</v>
      </c>
      <c r="TIK7" s="120">
        <f>'[51]CRO2_Pro-Mes'!TIE3</f>
        <v>0</v>
      </c>
      <c r="TIL7" s="120" t="e">
        <f>'[51]CRO2_Pro-Mes'!#REF!</f>
        <v>#REF!</v>
      </c>
      <c r="TIM7" s="120">
        <f>'[51]CRO2_Pro-Mes'!TIG3</f>
        <v>0</v>
      </c>
      <c r="TIN7" s="120" t="e">
        <f>'[51]CRO2_Pro-Mes'!#REF!</f>
        <v>#REF!</v>
      </c>
      <c r="TIO7" s="120">
        <f>'[51]CRO2_Pro-Mes'!TII3</f>
        <v>0</v>
      </c>
      <c r="TIP7" s="120" t="e">
        <f>'[51]CRO2_Pro-Mes'!#REF!</f>
        <v>#REF!</v>
      </c>
      <c r="TIQ7" s="120">
        <f>'[51]CRO2_Pro-Mes'!TIK3</f>
        <v>0</v>
      </c>
      <c r="TIR7" s="120" t="e">
        <f>'[51]CRO2_Pro-Mes'!#REF!</f>
        <v>#REF!</v>
      </c>
      <c r="TIS7" s="120">
        <f>'[51]CRO2_Pro-Mes'!TIM3</f>
        <v>0</v>
      </c>
      <c r="TIT7" s="120" t="e">
        <f>'[51]CRO2_Pro-Mes'!#REF!</f>
        <v>#REF!</v>
      </c>
      <c r="TIU7" s="120">
        <f>'[51]CRO2_Pro-Mes'!TIO3</f>
        <v>0</v>
      </c>
      <c r="TIV7" s="120" t="e">
        <f>'[51]CRO2_Pro-Mes'!#REF!</f>
        <v>#REF!</v>
      </c>
      <c r="TIW7" s="120">
        <f>'[51]CRO2_Pro-Mes'!TIQ3</f>
        <v>0</v>
      </c>
      <c r="TIX7" s="120" t="e">
        <f>'[51]CRO2_Pro-Mes'!#REF!</f>
        <v>#REF!</v>
      </c>
      <c r="TIY7" s="120">
        <f>'[51]CRO2_Pro-Mes'!TIS3</f>
        <v>0</v>
      </c>
      <c r="TIZ7" s="120" t="e">
        <f>'[51]CRO2_Pro-Mes'!#REF!</f>
        <v>#REF!</v>
      </c>
      <c r="TJA7" s="120">
        <f>'[51]CRO2_Pro-Mes'!TIU3</f>
        <v>0</v>
      </c>
      <c r="TJB7" s="120" t="e">
        <f>'[51]CRO2_Pro-Mes'!#REF!</f>
        <v>#REF!</v>
      </c>
      <c r="TJC7" s="120">
        <f>'[51]CRO2_Pro-Mes'!TIW3</f>
        <v>0</v>
      </c>
      <c r="TJD7" s="120" t="e">
        <f>'[51]CRO2_Pro-Mes'!#REF!</f>
        <v>#REF!</v>
      </c>
      <c r="TJE7" s="120">
        <f>'[51]CRO2_Pro-Mes'!TIY3</f>
        <v>0</v>
      </c>
      <c r="TJF7" s="120" t="e">
        <f>'[51]CRO2_Pro-Mes'!#REF!</f>
        <v>#REF!</v>
      </c>
      <c r="TJG7" s="120">
        <f>'[51]CRO2_Pro-Mes'!TJA3</f>
        <v>0</v>
      </c>
      <c r="TJH7" s="120" t="e">
        <f>'[51]CRO2_Pro-Mes'!#REF!</f>
        <v>#REF!</v>
      </c>
      <c r="TJI7" s="120">
        <f>'[51]CRO2_Pro-Mes'!TJC3</f>
        <v>0</v>
      </c>
      <c r="TJJ7" s="120" t="e">
        <f>'[51]CRO2_Pro-Mes'!#REF!</f>
        <v>#REF!</v>
      </c>
      <c r="TJK7" s="120">
        <f>'[51]CRO2_Pro-Mes'!TJE3</f>
        <v>0</v>
      </c>
      <c r="TJL7" s="120" t="e">
        <f>'[51]CRO2_Pro-Mes'!#REF!</f>
        <v>#REF!</v>
      </c>
      <c r="TJM7" s="120">
        <f>'[51]CRO2_Pro-Mes'!TJG3</f>
        <v>0</v>
      </c>
      <c r="TJN7" s="120" t="e">
        <f>'[51]CRO2_Pro-Mes'!#REF!</f>
        <v>#REF!</v>
      </c>
      <c r="TJO7" s="120">
        <f>'[51]CRO2_Pro-Mes'!TJI3</f>
        <v>0</v>
      </c>
      <c r="TJP7" s="120" t="e">
        <f>'[51]CRO2_Pro-Mes'!#REF!</f>
        <v>#REF!</v>
      </c>
      <c r="TJQ7" s="120">
        <f>'[51]CRO2_Pro-Mes'!TJK3</f>
        <v>0</v>
      </c>
      <c r="TJR7" s="120" t="e">
        <f>'[51]CRO2_Pro-Mes'!#REF!</f>
        <v>#REF!</v>
      </c>
      <c r="TJS7" s="120">
        <f>'[51]CRO2_Pro-Mes'!TJM3</f>
        <v>0</v>
      </c>
      <c r="TJT7" s="120" t="e">
        <f>'[51]CRO2_Pro-Mes'!#REF!</f>
        <v>#REF!</v>
      </c>
      <c r="TJU7" s="120">
        <f>'[51]CRO2_Pro-Mes'!TJO3</f>
        <v>0</v>
      </c>
      <c r="TJV7" s="120" t="e">
        <f>'[51]CRO2_Pro-Mes'!#REF!</f>
        <v>#REF!</v>
      </c>
      <c r="TJW7" s="120">
        <f>'[51]CRO2_Pro-Mes'!TJQ3</f>
        <v>0</v>
      </c>
      <c r="TJX7" s="120" t="e">
        <f>'[51]CRO2_Pro-Mes'!#REF!</f>
        <v>#REF!</v>
      </c>
      <c r="TJY7" s="120">
        <f>'[51]CRO2_Pro-Mes'!TJS3</f>
        <v>0</v>
      </c>
      <c r="TJZ7" s="120" t="e">
        <f>'[51]CRO2_Pro-Mes'!#REF!</f>
        <v>#REF!</v>
      </c>
      <c r="TKA7" s="120">
        <f>'[51]CRO2_Pro-Mes'!TJU3</f>
        <v>0</v>
      </c>
      <c r="TKB7" s="120" t="e">
        <f>'[51]CRO2_Pro-Mes'!#REF!</f>
        <v>#REF!</v>
      </c>
      <c r="TKC7" s="120">
        <f>'[51]CRO2_Pro-Mes'!TJW3</f>
        <v>0</v>
      </c>
      <c r="TKD7" s="120" t="e">
        <f>'[51]CRO2_Pro-Mes'!#REF!</f>
        <v>#REF!</v>
      </c>
      <c r="TKE7" s="120">
        <f>'[51]CRO2_Pro-Mes'!TJY3</f>
        <v>0</v>
      </c>
      <c r="TKF7" s="120" t="e">
        <f>'[51]CRO2_Pro-Mes'!#REF!</f>
        <v>#REF!</v>
      </c>
      <c r="TKG7" s="120">
        <f>'[51]CRO2_Pro-Mes'!TKA3</f>
        <v>0</v>
      </c>
      <c r="TKH7" s="120" t="e">
        <f>'[51]CRO2_Pro-Mes'!#REF!</f>
        <v>#REF!</v>
      </c>
      <c r="TKI7" s="120">
        <f>'[51]CRO2_Pro-Mes'!TKC3</f>
        <v>0</v>
      </c>
      <c r="TKJ7" s="120" t="e">
        <f>'[51]CRO2_Pro-Mes'!#REF!</f>
        <v>#REF!</v>
      </c>
      <c r="TKK7" s="120">
        <f>'[51]CRO2_Pro-Mes'!TKE3</f>
        <v>0</v>
      </c>
      <c r="TKL7" s="120" t="e">
        <f>'[51]CRO2_Pro-Mes'!#REF!</f>
        <v>#REF!</v>
      </c>
      <c r="TKM7" s="120">
        <f>'[51]CRO2_Pro-Mes'!TKG3</f>
        <v>0</v>
      </c>
      <c r="TKN7" s="120" t="e">
        <f>'[51]CRO2_Pro-Mes'!#REF!</f>
        <v>#REF!</v>
      </c>
      <c r="TKO7" s="120">
        <f>'[51]CRO2_Pro-Mes'!TKI3</f>
        <v>0</v>
      </c>
      <c r="TKP7" s="120" t="e">
        <f>'[51]CRO2_Pro-Mes'!#REF!</f>
        <v>#REF!</v>
      </c>
      <c r="TKQ7" s="120">
        <f>'[51]CRO2_Pro-Mes'!TKK3</f>
        <v>0</v>
      </c>
      <c r="TKR7" s="120" t="e">
        <f>'[51]CRO2_Pro-Mes'!#REF!</f>
        <v>#REF!</v>
      </c>
      <c r="TKS7" s="120">
        <f>'[51]CRO2_Pro-Mes'!TKM3</f>
        <v>0</v>
      </c>
      <c r="TKT7" s="120" t="e">
        <f>'[51]CRO2_Pro-Mes'!#REF!</f>
        <v>#REF!</v>
      </c>
      <c r="TKU7" s="120">
        <f>'[51]CRO2_Pro-Mes'!TKO3</f>
        <v>0</v>
      </c>
      <c r="TKV7" s="120" t="e">
        <f>'[51]CRO2_Pro-Mes'!#REF!</f>
        <v>#REF!</v>
      </c>
      <c r="TKW7" s="120">
        <f>'[51]CRO2_Pro-Mes'!TKQ3</f>
        <v>0</v>
      </c>
      <c r="TKX7" s="120" t="e">
        <f>'[51]CRO2_Pro-Mes'!#REF!</f>
        <v>#REF!</v>
      </c>
      <c r="TKY7" s="120">
        <f>'[51]CRO2_Pro-Mes'!TKS3</f>
        <v>0</v>
      </c>
      <c r="TKZ7" s="120" t="e">
        <f>'[51]CRO2_Pro-Mes'!#REF!</f>
        <v>#REF!</v>
      </c>
      <c r="TLA7" s="120">
        <f>'[51]CRO2_Pro-Mes'!TKU3</f>
        <v>0</v>
      </c>
      <c r="TLB7" s="120" t="e">
        <f>'[51]CRO2_Pro-Mes'!#REF!</f>
        <v>#REF!</v>
      </c>
      <c r="TLC7" s="120">
        <f>'[51]CRO2_Pro-Mes'!TKW3</f>
        <v>0</v>
      </c>
      <c r="TLD7" s="120" t="e">
        <f>'[51]CRO2_Pro-Mes'!#REF!</f>
        <v>#REF!</v>
      </c>
      <c r="TLE7" s="120">
        <f>'[51]CRO2_Pro-Mes'!TKY3</f>
        <v>0</v>
      </c>
      <c r="TLF7" s="120" t="e">
        <f>'[51]CRO2_Pro-Mes'!#REF!</f>
        <v>#REF!</v>
      </c>
      <c r="TLG7" s="120">
        <f>'[51]CRO2_Pro-Mes'!TLA3</f>
        <v>0</v>
      </c>
      <c r="TLH7" s="120" t="e">
        <f>'[51]CRO2_Pro-Mes'!#REF!</f>
        <v>#REF!</v>
      </c>
      <c r="TLI7" s="120">
        <f>'[51]CRO2_Pro-Mes'!TLC3</f>
        <v>0</v>
      </c>
      <c r="TLJ7" s="120" t="e">
        <f>'[51]CRO2_Pro-Mes'!#REF!</f>
        <v>#REF!</v>
      </c>
      <c r="TLK7" s="120">
        <f>'[51]CRO2_Pro-Mes'!TLE3</f>
        <v>0</v>
      </c>
      <c r="TLL7" s="120" t="e">
        <f>'[51]CRO2_Pro-Mes'!#REF!</f>
        <v>#REF!</v>
      </c>
      <c r="TLM7" s="120">
        <f>'[51]CRO2_Pro-Mes'!TLG3</f>
        <v>0</v>
      </c>
      <c r="TLN7" s="120" t="e">
        <f>'[51]CRO2_Pro-Mes'!#REF!</f>
        <v>#REF!</v>
      </c>
      <c r="TLO7" s="120">
        <f>'[51]CRO2_Pro-Mes'!TLI3</f>
        <v>0</v>
      </c>
      <c r="TLP7" s="120" t="e">
        <f>'[51]CRO2_Pro-Mes'!#REF!</f>
        <v>#REF!</v>
      </c>
      <c r="TLQ7" s="120">
        <f>'[51]CRO2_Pro-Mes'!TLK3</f>
        <v>0</v>
      </c>
      <c r="TLR7" s="120" t="e">
        <f>'[51]CRO2_Pro-Mes'!#REF!</f>
        <v>#REF!</v>
      </c>
      <c r="TLS7" s="120">
        <f>'[51]CRO2_Pro-Mes'!TLM3</f>
        <v>0</v>
      </c>
      <c r="TLT7" s="120" t="e">
        <f>'[51]CRO2_Pro-Mes'!#REF!</f>
        <v>#REF!</v>
      </c>
      <c r="TLU7" s="120">
        <f>'[51]CRO2_Pro-Mes'!TLO3</f>
        <v>0</v>
      </c>
      <c r="TLV7" s="120" t="e">
        <f>'[51]CRO2_Pro-Mes'!#REF!</f>
        <v>#REF!</v>
      </c>
      <c r="TLW7" s="120">
        <f>'[51]CRO2_Pro-Mes'!TLQ3</f>
        <v>0</v>
      </c>
      <c r="TLX7" s="120" t="e">
        <f>'[51]CRO2_Pro-Mes'!#REF!</f>
        <v>#REF!</v>
      </c>
      <c r="TLY7" s="120">
        <f>'[51]CRO2_Pro-Mes'!TLS3</f>
        <v>0</v>
      </c>
      <c r="TLZ7" s="120" t="e">
        <f>'[51]CRO2_Pro-Mes'!#REF!</f>
        <v>#REF!</v>
      </c>
      <c r="TMA7" s="120">
        <f>'[51]CRO2_Pro-Mes'!TLU3</f>
        <v>0</v>
      </c>
      <c r="TMB7" s="120" t="e">
        <f>'[51]CRO2_Pro-Mes'!#REF!</f>
        <v>#REF!</v>
      </c>
      <c r="TMC7" s="120">
        <f>'[51]CRO2_Pro-Mes'!TLW3</f>
        <v>0</v>
      </c>
      <c r="TMD7" s="120" t="e">
        <f>'[51]CRO2_Pro-Mes'!#REF!</f>
        <v>#REF!</v>
      </c>
      <c r="TME7" s="120">
        <f>'[51]CRO2_Pro-Mes'!TLY3</f>
        <v>0</v>
      </c>
      <c r="TMF7" s="120" t="e">
        <f>'[51]CRO2_Pro-Mes'!#REF!</f>
        <v>#REF!</v>
      </c>
      <c r="TMG7" s="120">
        <f>'[51]CRO2_Pro-Mes'!TMA3</f>
        <v>0</v>
      </c>
      <c r="TMH7" s="120" t="e">
        <f>'[51]CRO2_Pro-Mes'!#REF!</f>
        <v>#REF!</v>
      </c>
      <c r="TMI7" s="120">
        <f>'[51]CRO2_Pro-Mes'!TMC3</f>
        <v>0</v>
      </c>
      <c r="TMJ7" s="120" t="e">
        <f>'[51]CRO2_Pro-Mes'!#REF!</f>
        <v>#REF!</v>
      </c>
      <c r="TMK7" s="120">
        <f>'[51]CRO2_Pro-Mes'!TME3</f>
        <v>0</v>
      </c>
      <c r="TML7" s="120" t="e">
        <f>'[51]CRO2_Pro-Mes'!#REF!</f>
        <v>#REF!</v>
      </c>
      <c r="TMM7" s="120">
        <f>'[51]CRO2_Pro-Mes'!TMG3</f>
        <v>0</v>
      </c>
      <c r="TMN7" s="120" t="e">
        <f>'[51]CRO2_Pro-Mes'!#REF!</f>
        <v>#REF!</v>
      </c>
      <c r="TMO7" s="120">
        <f>'[51]CRO2_Pro-Mes'!TMI3</f>
        <v>0</v>
      </c>
      <c r="TMP7" s="120" t="e">
        <f>'[51]CRO2_Pro-Mes'!#REF!</f>
        <v>#REF!</v>
      </c>
      <c r="TMQ7" s="120">
        <f>'[51]CRO2_Pro-Mes'!TMK3</f>
        <v>0</v>
      </c>
      <c r="TMR7" s="120" t="e">
        <f>'[51]CRO2_Pro-Mes'!#REF!</f>
        <v>#REF!</v>
      </c>
      <c r="TMS7" s="120">
        <f>'[51]CRO2_Pro-Mes'!TMM3</f>
        <v>0</v>
      </c>
      <c r="TMT7" s="120" t="e">
        <f>'[51]CRO2_Pro-Mes'!#REF!</f>
        <v>#REF!</v>
      </c>
      <c r="TMU7" s="120">
        <f>'[51]CRO2_Pro-Mes'!TMO3</f>
        <v>0</v>
      </c>
      <c r="TMV7" s="120" t="e">
        <f>'[51]CRO2_Pro-Mes'!#REF!</f>
        <v>#REF!</v>
      </c>
      <c r="TMW7" s="120">
        <f>'[51]CRO2_Pro-Mes'!TMQ3</f>
        <v>0</v>
      </c>
      <c r="TMX7" s="120" t="e">
        <f>'[51]CRO2_Pro-Mes'!#REF!</f>
        <v>#REF!</v>
      </c>
      <c r="TMY7" s="120">
        <f>'[51]CRO2_Pro-Mes'!TMS3</f>
        <v>0</v>
      </c>
      <c r="TMZ7" s="120" t="e">
        <f>'[51]CRO2_Pro-Mes'!#REF!</f>
        <v>#REF!</v>
      </c>
      <c r="TNA7" s="120">
        <f>'[51]CRO2_Pro-Mes'!TMU3</f>
        <v>0</v>
      </c>
      <c r="TNB7" s="120" t="e">
        <f>'[51]CRO2_Pro-Mes'!#REF!</f>
        <v>#REF!</v>
      </c>
      <c r="TNC7" s="120">
        <f>'[51]CRO2_Pro-Mes'!TMW3</f>
        <v>0</v>
      </c>
      <c r="TND7" s="120" t="e">
        <f>'[51]CRO2_Pro-Mes'!#REF!</f>
        <v>#REF!</v>
      </c>
      <c r="TNE7" s="120">
        <f>'[51]CRO2_Pro-Mes'!TMY3</f>
        <v>0</v>
      </c>
      <c r="TNF7" s="120" t="e">
        <f>'[51]CRO2_Pro-Mes'!#REF!</f>
        <v>#REF!</v>
      </c>
      <c r="TNG7" s="120">
        <f>'[51]CRO2_Pro-Mes'!TNA3</f>
        <v>0</v>
      </c>
      <c r="TNH7" s="120" t="e">
        <f>'[51]CRO2_Pro-Mes'!#REF!</f>
        <v>#REF!</v>
      </c>
      <c r="TNI7" s="120">
        <f>'[51]CRO2_Pro-Mes'!TNC3</f>
        <v>0</v>
      </c>
      <c r="TNJ7" s="120" t="e">
        <f>'[51]CRO2_Pro-Mes'!#REF!</f>
        <v>#REF!</v>
      </c>
      <c r="TNK7" s="120">
        <f>'[51]CRO2_Pro-Mes'!TNE3</f>
        <v>0</v>
      </c>
      <c r="TNL7" s="120" t="e">
        <f>'[51]CRO2_Pro-Mes'!#REF!</f>
        <v>#REF!</v>
      </c>
      <c r="TNM7" s="120">
        <f>'[51]CRO2_Pro-Mes'!TNG3</f>
        <v>0</v>
      </c>
      <c r="TNN7" s="120" t="e">
        <f>'[51]CRO2_Pro-Mes'!#REF!</f>
        <v>#REF!</v>
      </c>
      <c r="TNO7" s="120">
        <f>'[51]CRO2_Pro-Mes'!TNI3</f>
        <v>0</v>
      </c>
      <c r="TNP7" s="120" t="e">
        <f>'[51]CRO2_Pro-Mes'!#REF!</f>
        <v>#REF!</v>
      </c>
      <c r="TNQ7" s="120">
        <f>'[51]CRO2_Pro-Mes'!TNK3</f>
        <v>0</v>
      </c>
      <c r="TNR7" s="120" t="e">
        <f>'[51]CRO2_Pro-Mes'!#REF!</f>
        <v>#REF!</v>
      </c>
      <c r="TNS7" s="120">
        <f>'[51]CRO2_Pro-Mes'!TNM3</f>
        <v>0</v>
      </c>
      <c r="TNT7" s="120" t="e">
        <f>'[51]CRO2_Pro-Mes'!#REF!</f>
        <v>#REF!</v>
      </c>
      <c r="TNU7" s="120">
        <f>'[51]CRO2_Pro-Mes'!TNO3</f>
        <v>0</v>
      </c>
      <c r="TNV7" s="120" t="e">
        <f>'[51]CRO2_Pro-Mes'!#REF!</f>
        <v>#REF!</v>
      </c>
      <c r="TNW7" s="120">
        <f>'[51]CRO2_Pro-Mes'!TNQ3</f>
        <v>0</v>
      </c>
      <c r="TNX7" s="120" t="e">
        <f>'[51]CRO2_Pro-Mes'!#REF!</f>
        <v>#REF!</v>
      </c>
      <c r="TNY7" s="120">
        <f>'[51]CRO2_Pro-Mes'!TNS3</f>
        <v>0</v>
      </c>
      <c r="TNZ7" s="120" t="e">
        <f>'[51]CRO2_Pro-Mes'!#REF!</f>
        <v>#REF!</v>
      </c>
      <c r="TOA7" s="120">
        <f>'[51]CRO2_Pro-Mes'!TNU3</f>
        <v>0</v>
      </c>
      <c r="TOB7" s="120" t="e">
        <f>'[51]CRO2_Pro-Mes'!#REF!</f>
        <v>#REF!</v>
      </c>
      <c r="TOC7" s="120">
        <f>'[51]CRO2_Pro-Mes'!TNW3</f>
        <v>0</v>
      </c>
      <c r="TOD7" s="120" t="e">
        <f>'[51]CRO2_Pro-Mes'!#REF!</f>
        <v>#REF!</v>
      </c>
      <c r="TOE7" s="120">
        <f>'[51]CRO2_Pro-Mes'!TNY3</f>
        <v>0</v>
      </c>
      <c r="TOF7" s="120" t="e">
        <f>'[51]CRO2_Pro-Mes'!#REF!</f>
        <v>#REF!</v>
      </c>
      <c r="TOG7" s="120">
        <f>'[51]CRO2_Pro-Mes'!TOA3</f>
        <v>0</v>
      </c>
      <c r="TOH7" s="120" t="e">
        <f>'[51]CRO2_Pro-Mes'!#REF!</f>
        <v>#REF!</v>
      </c>
      <c r="TOI7" s="120">
        <f>'[51]CRO2_Pro-Mes'!TOC3</f>
        <v>0</v>
      </c>
      <c r="TOJ7" s="120" t="e">
        <f>'[51]CRO2_Pro-Mes'!#REF!</f>
        <v>#REF!</v>
      </c>
      <c r="TOK7" s="120">
        <f>'[51]CRO2_Pro-Mes'!TOE3</f>
        <v>0</v>
      </c>
      <c r="TOL7" s="120" t="e">
        <f>'[51]CRO2_Pro-Mes'!#REF!</f>
        <v>#REF!</v>
      </c>
      <c r="TOM7" s="120">
        <f>'[51]CRO2_Pro-Mes'!TOG3</f>
        <v>0</v>
      </c>
      <c r="TON7" s="120" t="e">
        <f>'[51]CRO2_Pro-Mes'!#REF!</f>
        <v>#REF!</v>
      </c>
      <c r="TOO7" s="120">
        <f>'[51]CRO2_Pro-Mes'!TOI3</f>
        <v>0</v>
      </c>
      <c r="TOP7" s="120" t="e">
        <f>'[51]CRO2_Pro-Mes'!#REF!</f>
        <v>#REF!</v>
      </c>
      <c r="TOQ7" s="120">
        <f>'[51]CRO2_Pro-Mes'!TOK3</f>
        <v>0</v>
      </c>
      <c r="TOR7" s="120" t="e">
        <f>'[51]CRO2_Pro-Mes'!#REF!</f>
        <v>#REF!</v>
      </c>
      <c r="TOS7" s="120">
        <f>'[51]CRO2_Pro-Mes'!TOM3</f>
        <v>0</v>
      </c>
      <c r="TOT7" s="120" t="e">
        <f>'[51]CRO2_Pro-Mes'!#REF!</f>
        <v>#REF!</v>
      </c>
      <c r="TOU7" s="120">
        <f>'[51]CRO2_Pro-Mes'!TOO3</f>
        <v>0</v>
      </c>
      <c r="TOV7" s="120" t="e">
        <f>'[51]CRO2_Pro-Mes'!#REF!</f>
        <v>#REF!</v>
      </c>
      <c r="TOW7" s="120">
        <f>'[51]CRO2_Pro-Mes'!TOQ3</f>
        <v>0</v>
      </c>
      <c r="TOX7" s="120" t="e">
        <f>'[51]CRO2_Pro-Mes'!#REF!</f>
        <v>#REF!</v>
      </c>
      <c r="TOY7" s="120">
        <f>'[51]CRO2_Pro-Mes'!TOS3</f>
        <v>0</v>
      </c>
      <c r="TOZ7" s="120" t="e">
        <f>'[51]CRO2_Pro-Mes'!#REF!</f>
        <v>#REF!</v>
      </c>
      <c r="TPA7" s="120">
        <f>'[51]CRO2_Pro-Mes'!TOU3</f>
        <v>0</v>
      </c>
      <c r="TPB7" s="120" t="e">
        <f>'[51]CRO2_Pro-Mes'!#REF!</f>
        <v>#REF!</v>
      </c>
      <c r="TPC7" s="120">
        <f>'[51]CRO2_Pro-Mes'!TOW3</f>
        <v>0</v>
      </c>
      <c r="TPD7" s="120" t="e">
        <f>'[51]CRO2_Pro-Mes'!#REF!</f>
        <v>#REF!</v>
      </c>
      <c r="TPE7" s="120">
        <f>'[51]CRO2_Pro-Mes'!TOY3</f>
        <v>0</v>
      </c>
      <c r="TPF7" s="120" t="e">
        <f>'[51]CRO2_Pro-Mes'!#REF!</f>
        <v>#REF!</v>
      </c>
      <c r="TPG7" s="120">
        <f>'[51]CRO2_Pro-Mes'!TPA3</f>
        <v>0</v>
      </c>
      <c r="TPH7" s="120" t="e">
        <f>'[51]CRO2_Pro-Mes'!#REF!</f>
        <v>#REF!</v>
      </c>
      <c r="TPI7" s="120">
        <f>'[51]CRO2_Pro-Mes'!TPC3</f>
        <v>0</v>
      </c>
      <c r="TPJ7" s="120" t="e">
        <f>'[51]CRO2_Pro-Mes'!#REF!</f>
        <v>#REF!</v>
      </c>
      <c r="TPK7" s="120">
        <f>'[51]CRO2_Pro-Mes'!TPE3</f>
        <v>0</v>
      </c>
      <c r="TPL7" s="120" t="e">
        <f>'[51]CRO2_Pro-Mes'!#REF!</f>
        <v>#REF!</v>
      </c>
      <c r="TPM7" s="120">
        <f>'[51]CRO2_Pro-Mes'!TPG3</f>
        <v>0</v>
      </c>
      <c r="TPN7" s="120" t="e">
        <f>'[51]CRO2_Pro-Mes'!#REF!</f>
        <v>#REF!</v>
      </c>
      <c r="TPO7" s="120">
        <f>'[51]CRO2_Pro-Mes'!TPI3</f>
        <v>0</v>
      </c>
      <c r="TPP7" s="120" t="e">
        <f>'[51]CRO2_Pro-Mes'!#REF!</f>
        <v>#REF!</v>
      </c>
      <c r="TPQ7" s="120">
        <f>'[51]CRO2_Pro-Mes'!TPK3</f>
        <v>0</v>
      </c>
      <c r="TPR7" s="120" t="e">
        <f>'[51]CRO2_Pro-Mes'!#REF!</f>
        <v>#REF!</v>
      </c>
      <c r="TPS7" s="120">
        <f>'[51]CRO2_Pro-Mes'!TPM3</f>
        <v>0</v>
      </c>
      <c r="TPT7" s="120" t="e">
        <f>'[51]CRO2_Pro-Mes'!#REF!</f>
        <v>#REF!</v>
      </c>
      <c r="TPU7" s="120">
        <f>'[51]CRO2_Pro-Mes'!TPO3</f>
        <v>0</v>
      </c>
      <c r="TPV7" s="120" t="e">
        <f>'[51]CRO2_Pro-Mes'!#REF!</f>
        <v>#REF!</v>
      </c>
      <c r="TPW7" s="120">
        <f>'[51]CRO2_Pro-Mes'!TPQ3</f>
        <v>0</v>
      </c>
      <c r="TPX7" s="120" t="e">
        <f>'[51]CRO2_Pro-Mes'!#REF!</f>
        <v>#REF!</v>
      </c>
      <c r="TPY7" s="120">
        <f>'[51]CRO2_Pro-Mes'!TPS3</f>
        <v>0</v>
      </c>
      <c r="TPZ7" s="120" t="e">
        <f>'[51]CRO2_Pro-Mes'!#REF!</f>
        <v>#REF!</v>
      </c>
      <c r="TQA7" s="120">
        <f>'[51]CRO2_Pro-Mes'!TPU3</f>
        <v>0</v>
      </c>
      <c r="TQB7" s="120" t="e">
        <f>'[51]CRO2_Pro-Mes'!#REF!</f>
        <v>#REF!</v>
      </c>
      <c r="TQC7" s="120">
        <f>'[51]CRO2_Pro-Mes'!TPW3</f>
        <v>0</v>
      </c>
      <c r="TQD7" s="120" t="e">
        <f>'[51]CRO2_Pro-Mes'!#REF!</f>
        <v>#REF!</v>
      </c>
      <c r="TQE7" s="120">
        <f>'[51]CRO2_Pro-Mes'!TPY3</f>
        <v>0</v>
      </c>
      <c r="TQF7" s="120" t="e">
        <f>'[51]CRO2_Pro-Mes'!#REF!</f>
        <v>#REF!</v>
      </c>
      <c r="TQG7" s="120">
        <f>'[51]CRO2_Pro-Mes'!TQA3</f>
        <v>0</v>
      </c>
      <c r="TQH7" s="120" t="e">
        <f>'[51]CRO2_Pro-Mes'!#REF!</f>
        <v>#REF!</v>
      </c>
      <c r="TQI7" s="120">
        <f>'[51]CRO2_Pro-Mes'!TQC3</f>
        <v>0</v>
      </c>
      <c r="TQJ7" s="120" t="e">
        <f>'[51]CRO2_Pro-Mes'!#REF!</f>
        <v>#REF!</v>
      </c>
      <c r="TQK7" s="120">
        <f>'[51]CRO2_Pro-Mes'!TQE3</f>
        <v>0</v>
      </c>
      <c r="TQL7" s="120" t="e">
        <f>'[51]CRO2_Pro-Mes'!#REF!</f>
        <v>#REF!</v>
      </c>
      <c r="TQM7" s="120">
        <f>'[51]CRO2_Pro-Mes'!TQG3</f>
        <v>0</v>
      </c>
      <c r="TQN7" s="120" t="e">
        <f>'[51]CRO2_Pro-Mes'!#REF!</f>
        <v>#REF!</v>
      </c>
      <c r="TQO7" s="120">
        <f>'[51]CRO2_Pro-Mes'!TQI3</f>
        <v>0</v>
      </c>
      <c r="TQP7" s="120" t="e">
        <f>'[51]CRO2_Pro-Mes'!#REF!</f>
        <v>#REF!</v>
      </c>
      <c r="TQQ7" s="120">
        <f>'[51]CRO2_Pro-Mes'!TQK3</f>
        <v>0</v>
      </c>
      <c r="TQR7" s="120" t="e">
        <f>'[51]CRO2_Pro-Mes'!#REF!</f>
        <v>#REF!</v>
      </c>
      <c r="TQS7" s="120">
        <f>'[51]CRO2_Pro-Mes'!TQM3</f>
        <v>0</v>
      </c>
      <c r="TQT7" s="120" t="e">
        <f>'[51]CRO2_Pro-Mes'!#REF!</f>
        <v>#REF!</v>
      </c>
      <c r="TQU7" s="120">
        <f>'[51]CRO2_Pro-Mes'!TQO3</f>
        <v>0</v>
      </c>
      <c r="TQV7" s="120" t="e">
        <f>'[51]CRO2_Pro-Mes'!#REF!</f>
        <v>#REF!</v>
      </c>
      <c r="TQW7" s="120">
        <f>'[51]CRO2_Pro-Mes'!TQQ3</f>
        <v>0</v>
      </c>
      <c r="TQX7" s="120" t="e">
        <f>'[51]CRO2_Pro-Mes'!#REF!</f>
        <v>#REF!</v>
      </c>
      <c r="TQY7" s="120">
        <f>'[51]CRO2_Pro-Mes'!TQS3</f>
        <v>0</v>
      </c>
      <c r="TQZ7" s="120" t="e">
        <f>'[51]CRO2_Pro-Mes'!#REF!</f>
        <v>#REF!</v>
      </c>
      <c r="TRA7" s="120">
        <f>'[51]CRO2_Pro-Mes'!TQU3</f>
        <v>0</v>
      </c>
      <c r="TRB7" s="120" t="e">
        <f>'[51]CRO2_Pro-Mes'!#REF!</f>
        <v>#REF!</v>
      </c>
      <c r="TRC7" s="120">
        <f>'[51]CRO2_Pro-Mes'!TQW3</f>
        <v>0</v>
      </c>
      <c r="TRD7" s="120" t="e">
        <f>'[51]CRO2_Pro-Mes'!#REF!</f>
        <v>#REF!</v>
      </c>
      <c r="TRE7" s="120">
        <f>'[51]CRO2_Pro-Mes'!TQY3</f>
        <v>0</v>
      </c>
      <c r="TRF7" s="120" t="e">
        <f>'[51]CRO2_Pro-Mes'!#REF!</f>
        <v>#REF!</v>
      </c>
      <c r="TRG7" s="120">
        <f>'[51]CRO2_Pro-Mes'!TRA3</f>
        <v>0</v>
      </c>
      <c r="TRH7" s="120" t="e">
        <f>'[51]CRO2_Pro-Mes'!#REF!</f>
        <v>#REF!</v>
      </c>
      <c r="TRI7" s="120">
        <f>'[51]CRO2_Pro-Mes'!TRC3</f>
        <v>0</v>
      </c>
      <c r="TRJ7" s="120" t="e">
        <f>'[51]CRO2_Pro-Mes'!#REF!</f>
        <v>#REF!</v>
      </c>
      <c r="TRK7" s="120">
        <f>'[51]CRO2_Pro-Mes'!TRE3</f>
        <v>0</v>
      </c>
      <c r="TRL7" s="120" t="e">
        <f>'[51]CRO2_Pro-Mes'!#REF!</f>
        <v>#REF!</v>
      </c>
      <c r="TRM7" s="120">
        <f>'[51]CRO2_Pro-Mes'!TRG3</f>
        <v>0</v>
      </c>
      <c r="TRN7" s="120" t="e">
        <f>'[51]CRO2_Pro-Mes'!#REF!</f>
        <v>#REF!</v>
      </c>
      <c r="TRO7" s="120">
        <f>'[51]CRO2_Pro-Mes'!TRI3</f>
        <v>0</v>
      </c>
      <c r="TRP7" s="120" t="e">
        <f>'[51]CRO2_Pro-Mes'!#REF!</f>
        <v>#REF!</v>
      </c>
      <c r="TRQ7" s="120">
        <f>'[51]CRO2_Pro-Mes'!TRK3</f>
        <v>0</v>
      </c>
      <c r="TRR7" s="120" t="e">
        <f>'[51]CRO2_Pro-Mes'!#REF!</f>
        <v>#REF!</v>
      </c>
      <c r="TRS7" s="120">
        <f>'[51]CRO2_Pro-Mes'!TRM3</f>
        <v>0</v>
      </c>
      <c r="TRT7" s="120" t="e">
        <f>'[51]CRO2_Pro-Mes'!#REF!</f>
        <v>#REF!</v>
      </c>
      <c r="TRU7" s="120">
        <f>'[51]CRO2_Pro-Mes'!TRO3</f>
        <v>0</v>
      </c>
      <c r="TRV7" s="120" t="e">
        <f>'[51]CRO2_Pro-Mes'!#REF!</f>
        <v>#REF!</v>
      </c>
      <c r="TRW7" s="120">
        <f>'[51]CRO2_Pro-Mes'!TRQ3</f>
        <v>0</v>
      </c>
      <c r="TRX7" s="120" t="e">
        <f>'[51]CRO2_Pro-Mes'!#REF!</f>
        <v>#REF!</v>
      </c>
      <c r="TRY7" s="120">
        <f>'[51]CRO2_Pro-Mes'!TRS3</f>
        <v>0</v>
      </c>
      <c r="TRZ7" s="120" t="e">
        <f>'[51]CRO2_Pro-Mes'!#REF!</f>
        <v>#REF!</v>
      </c>
      <c r="TSA7" s="120">
        <f>'[51]CRO2_Pro-Mes'!TRU3</f>
        <v>0</v>
      </c>
      <c r="TSB7" s="120" t="e">
        <f>'[51]CRO2_Pro-Mes'!#REF!</f>
        <v>#REF!</v>
      </c>
      <c r="TSC7" s="120">
        <f>'[51]CRO2_Pro-Mes'!TRW3</f>
        <v>0</v>
      </c>
      <c r="TSD7" s="120" t="e">
        <f>'[51]CRO2_Pro-Mes'!#REF!</f>
        <v>#REF!</v>
      </c>
      <c r="TSE7" s="120">
        <f>'[51]CRO2_Pro-Mes'!TRY3</f>
        <v>0</v>
      </c>
      <c r="TSF7" s="120" t="e">
        <f>'[51]CRO2_Pro-Mes'!#REF!</f>
        <v>#REF!</v>
      </c>
      <c r="TSG7" s="120">
        <f>'[51]CRO2_Pro-Mes'!TSA3</f>
        <v>0</v>
      </c>
      <c r="TSH7" s="120" t="e">
        <f>'[51]CRO2_Pro-Mes'!#REF!</f>
        <v>#REF!</v>
      </c>
      <c r="TSI7" s="120">
        <f>'[51]CRO2_Pro-Mes'!TSC3</f>
        <v>0</v>
      </c>
      <c r="TSJ7" s="120" t="e">
        <f>'[51]CRO2_Pro-Mes'!#REF!</f>
        <v>#REF!</v>
      </c>
      <c r="TSK7" s="120">
        <f>'[51]CRO2_Pro-Mes'!TSE3</f>
        <v>0</v>
      </c>
      <c r="TSL7" s="120" t="e">
        <f>'[51]CRO2_Pro-Mes'!#REF!</f>
        <v>#REF!</v>
      </c>
      <c r="TSM7" s="120">
        <f>'[51]CRO2_Pro-Mes'!TSG3</f>
        <v>0</v>
      </c>
      <c r="TSN7" s="120" t="e">
        <f>'[51]CRO2_Pro-Mes'!#REF!</f>
        <v>#REF!</v>
      </c>
      <c r="TSO7" s="120">
        <f>'[51]CRO2_Pro-Mes'!TSI3</f>
        <v>0</v>
      </c>
      <c r="TSP7" s="120" t="e">
        <f>'[51]CRO2_Pro-Mes'!#REF!</f>
        <v>#REF!</v>
      </c>
      <c r="TSQ7" s="120">
        <f>'[51]CRO2_Pro-Mes'!TSK3</f>
        <v>0</v>
      </c>
      <c r="TSR7" s="120" t="e">
        <f>'[51]CRO2_Pro-Mes'!#REF!</f>
        <v>#REF!</v>
      </c>
      <c r="TSS7" s="120">
        <f>'[51]CRO2_Pro-Mes'!TSM3</f>
        <v>0</v>
      </c>
      <c r="TST7" s="120" t="e">
        <f>'[51]CRO2_Pro-Mes'!#REF!</f>
        <v>#REF!</v>
      </c>
      <c r="TSU7" s="120">
        <f>'[51]CRO2_Pro-Mes'!TSO3</f>
        <v>0</v>
      </c>
      <c r="TSV7" s="120" t="e">
        <f>'[51]CRO2_Pro-Mes'!#REF!</f>
        <v>#REF!</v>
      </c>
      <c r="TSW7" s="120">
        <f>'[51]CRO2_Pro-Mes'!TSQ3</f>
        <v>0</v>
      </c>
      <c r="TSX7" s="120" t="e">
        <f>'[51]CRO2_Pro-Mes'!#REF!</f>
        <v>#REF!</v>
      </c>
      <c r="TSY7" s="120">
        <f>'[51]CRO2_Pro-Mes'!TSS3</f>
        <v>0</v>
      </c>
      <c r="TSZ7" s="120" t="e">
        <f>'[51]CRO2_Pro-Mes'!#REF!</f>
        <v>#REF!</v>
      </c>
      <c r="TTA7" s="120">
        <f>'[51]CRO2_Pro-Mes'!TSU3</f>
        <v>0</v>
      </c>
      <c r="TTB7" s="120" t="e">
        <f>'[51]CRO2_Pro-Mes'!#REF!</f>
        <v>#REF!</v>
      </c>
      <c r="TTC7" s="120">
        <f>'[51]CRO2_Pro-Mes'!TSW3</f>
        <v>0</v>
      </c>
      <c r="TTD7" s="120" t="e">
        <f>'[51]CRO2_Pro-Mes'!#REF!</f>
        <v>#REF!</v>
      </c>
      <c r="TTE7" s="120">
        <f>'[51]CRO2_Pro-Mes'!TSY3</f>
        <v>0</v>
      </c>
      <c r="TTF7" s="120" t="e">
        <f>'[51]CRO2_Pro-Mes'!#REF!</f>
        <v>#REF!</v>
      </c>
      <c r="TTG7" s="120">
        <f>'[51]CRO2_Pro-Mes'!TTA3</f>
        <v>0</v>
      </c>
      <c r="TTH7" s="120" t="e">
        <f>'[51]CRO2_Pro-Mes'!#REF!</f>
        <v>#REF!</v>
      </c>
      <c r="TTI7" s="120">
        <f>'[51]CRO2_Pro-Mes'!TTC3</f>
        <v>0</v>
      </c>
      <c r="TTJ7" s="120" t="e">
        <f>'[51]CRO2_Pro-Mes'!#REF!</f>
        <v>#REF!</v>
      </c>
      <c r="TTK7" s="120">
        <f>'[51]CRO2_Pro-Mes'!TTE3</f>
        <v>0</v>
      </c>
      <c r="TTL7" s="120" t="e">
        <f>'[51]CRO2_Pro-Mes'!#REF!</f>
        <v>#REF!</v>
      </c>
      <c r="TTM7" s="120">
        <f>'[51]CRO2_Pro-Mes'!TTG3</f>
        <v>0</v>
      </c>
      <c r="TTN7" s="120" t="e">
        <f>'[51]CRO2_Pro-Mes'!#REF!</f>
        <v>#REF!</v>
      </c>
      <c r="TTO7" s="120">
        <f>'[51]CRO2_Pro-Mes'!TTI3</f>
        <v>0</v>
      </c>
      <c r="TTP7" s="120" t="e">
        <f>'[51]CRO2_Pro-Mes'!#REF!</f>
        <v>#REF!</v>
      </c>
      <c r="TTQ7" s="120">
        <f>'[51]CRO2_Pro-Mes'!TTK3</f>
        <v>0</v>
      </c>
      <c r="TTR7" s="120" t="e">
        <f>'[51]CRO2_Pro-Mes'!#REF!</f>
        <v>#REF!</v>
      </c>
      <c r="TTS7" s="120">
        <f>'[51]CRO2_Pro-Mes'!TTM3</f>
        <v>0</v>
      </c>
      <c r="TTT7" s="120" t="e">
        <f>'[51]CRO2_Pro-Mes'!#REF!</f>
        <v>#REF!</v>
      </c>
      <c r="TTU7" s="120">
        <f>'[51]CRO2_Pro-Mes'!TTO3</f>
        <v>0</v>
      </c>
      <c r="TTV7" s="120" t="e">
        <f>'[51]CRO2_Pro-Mes'!#REF!</f>
        <v>#REF!</v>
      </c>
      <c r="TTW7" s="120">
        <f>'[51]CRO2_Pro-Mes'!TTQ3</f>
        <v>0</v>
      </c>
      <c r="TTX7" s="120" t="e">
        <f>'[51]CRO2_Pro-Mes'!#REF!</f>
        <v>#REF!</v>
      </c>
      <c r="TTY7" s="120">
        <f>'[51]CRO2_Pro-Mes'!TTS3</f>
        <v>0</v>
      </c>
      <c r="TTZ7" s="120" t="e">
        <f>'[51]CRO2_Pro-Mes'!#REF!</f>
        <v>#REF!</v>
      </c>
      <c r="TUA7" s="120">
        <f>'[51]CRO2_Pro-Mes'!TTU3</f>
        <v>0</v>
      </c>
      <c r="TUB7" s="120" t="e">
        <f>'[51]CRO2_Pro-Mes'!#REF!</f>
        <v>#REF!</v>
      </c>
      <c r="TUC7" s="120">
        <f>'[51]CRO2_Pro-Mes'!TTW3</f>
        <v>0</v>
      </c>
      <c r="TUD7" s="120" t="e">
        <f>'[51]CRO2_Pro-Mes'!#REF!</f>
        <v>#REF!</v>
      </c>
      <c r="TUE7" s="120">
        <f>'[51]CRO2_Pro-Mes'!TTY3</f>
        <v>0</v>
      </c>
      <c r="TUF7" s="120" t="e">
        <f>'[51]CRO2_Pro-Mes'!#REF!</f>
        <v>#REF!</v>
      </c>
      <c r="TUG7" s="120">
        <f>'[51]CRO2_Pro-Mes'!TUA3</f>
        <v>0</v>
      </c>
      <c r="TUH7" s="120" t="e">
        <f>'[51]CRO2_Pro-Mes'!#REF!</f>
        <v>#REF!</v>
      </c>
      <c r="TUI7" s="120">
        <f>'[51]CRO2_Pro-Mes'!TUC3</f>
        <v>0</v>
      </c>
      <c r="TUJ7" s="120" t="e">
        <f>'[51]CRO2_Pro-Mes'!#REF!</f>
        <v>#REF!</v>
      </c>
      <c r="TUK7" s="120">
        <f>'[51]CRO2_Pro-Mes'!TUE3</f>
        <v>0</v>
      </c>
      <c r="TUL7" s="120" t="e">
        <f>'[51]CRO2_Pro-Mes'!#REF!</f>
        <v>#REF!</v>
      </c>
      <c r="TUM7" s="120">
        <f>'[51]CRO2_Pro-Mes'!TUG3</f>
        <v>0</v>
      </c>
      <c r="TUN7" s="120" t="e">
        <f>'[51]CRO2_Pro-Mes'!#REF!</f>
        <v>#REF!</v>
      </c>
      <c r="TUO7" s="120">
        <f>'[51]CRO2_Pro-Mes'!TUI3</f>
        <v>0</v>
      </c>
      <c r="TUP7" s="120" t="e">
        <f>'[51]CRO2_Pro-Mes'!#REF!</f>
        <v>#REF!</v>
      </c>
      <c r="TUQ7" s="120">
        <f>'[51]CRO2_Pro-Mes'!TUK3</f>
        <v>0</v>
      </c>
      <c r="TUR7" s="120" t="e">
        <f>'[51]CRO2_Pro-Mes'!#REF!</f>
        <v>#REF!</v>
      </c>
      <c r="TUS7" s="120">
        <f>'[51]CRO2_Pro-Mes'!TUM3</f>
        <v>0</v>
      </c>
      <c r="TUT7" s="120" t="e">
        <f>'[51]CRO2_Pro-Mes'!#REF!</f>
        <v>#REF!</v>
      </c>
      <c r="TUU7" s="120">
        <f>'[51]CRO2_Pro-Mes'!TUO3</f>
        <v>0</v>
      </c>
      <c r="TUV7" s="120" t="e">
        <f>'[51]CRO2_Pro-Mes'!#REF!</f>
        <v>#REF!</v>
      </c>
      <c r="TUW7" s="120">
        <f>'[51]CRO2_Pro-Mes'!TUQ3</f>
        <v>0</v>
      </c>
      <c r="TUX7" s="120" t="e">
        <f>'[51]CRO2_Pro-Mes'!#REF!</f>
        <v>#REF!</v>
      </c>
      <c r="TUY7" s="120">
        <f>'[51]CRO2_Pro-Mes'!TUS3</f>
        <v>0</v>
      </c>
      <c r="TUZ7" s="120" t="e">
        <f>'[51]CRO2_Pro-Mes'!#REF!</f>
        <v>#REF!</v>
      </c>
      <c r="TVA7" s="120">
        <f>'[51]CRO2_Pro-Mes'!TUU3</f>
        <v>0</v>
      </c>
      <c r="TVB7" s="120" t="e">
        <f>'[51]CRO2_Pro-Mes'!#REF!</f>
        <v>#REF!</v>
      </c>
      <c r="TVC7" s="120">
        <f>'[51]CRO2_Pro-Mes'!TUW3</f>
        <v>0</v>
      </c>
      <c r="TVD7" s="120" t="e">
        <f>'[51]CRO2_Pro-Mes'!#REF!</f>
        <v>#REF!</v>
      </c>
      <c r="TVE7" s="120">
        <f>'[51]CRO2_Pro-Mes'!TUY3</f>
        <v>0</v>
      </c>
      <c r="TVF7" s="120" t="e">
        <f>'[51]CRO2_Pro-Mes'!#REF!</f>
        <v>#REF!</v>
      </c>
      <c r="TVG7" s="120">
        <f>'[51]CRO2_Pro-Mes'!TVA3</f>
        <v>0</v>
      </c>
      <c r="TVH7" s="120" t="e">
        <f>'[51]CRO2_Pro-Mes'!#REF!</f>
        <v>#REF!</v>
      </c>
      <c r="TVI7" s="120">
        <f>'[51]CRO2_Pro-Mes'!TVC3</f>
        <v>0</v>
      </c>
      <c r="TVJ7" s="120" t="e">
        <f>'[51]CRO2_Pro-Mes'!#REF!</f>
        <v>#REF!</v>
      </c>
      <c r="TVK7" s="120">
        <f>'[51]CRO2_Pro-Mes'!TVE3</f>
        <v>0</v>
      </c>
      <c r="TVL7" s="120" t="e">
        <f>'[51]CRO2_Pro-Mes'!#REF!</f>
        <v>#REF!</v>
      </c>
      <c r="TVM7" s="120">
        <f>'[51]CRO2_Pro-Mes'!TVG3</f>
        <v>0</v>
      </c>
      <c r="TVN7" s="120" t="e">
        <f>'[51]CRO2_Pro-Mes'!#REF!</f>
        <v>#REF!</v>
      </c>
      <c r="TVO7" s="120">
        <f>'[51]CRO2_Pro-Mes'!TVI3</f>
        <v>0</v>
      </c>
      <c r="TVP7" s="120" t="e">
        <f>'[51]CRO2_Pro-Mes'!#REF!</f>
        <v>#REF!</v>
      </c>
      <c r="TVQ7" s="120">
        <f>'[51]CRO2_Pro-Mes'!TVK3</f>
        <v>0</v>
      </c>
      <c r="TVR7" s="120" t="e">
        <f>'[51]CRO2_Pro-Mes'!#REF!</f>
        <v>#REF!</v>
      </c>
      <c r="TVS7" s="120">
        <f>'[51]CRO2_Pro-Mes'!TVM3</f>
        <v>0</v>
      </c>
      <c r="TVT7" s="120" t="e">
        <f>'[51]CRO2_Pro-Mes'!#REF!</f>
        <v>#REF!</v>
      </c>
      <c r="TVU7" s="120">
        <f>'[51]CRO2_Pro-Mes'!TVO3</f>
        <v>0</v>
      </c>
      <c r="TVV7" s="120" t="e">
        <f>'[51]CRO2_Pro-Mes'!#REF!</f>
        <v>#REF!</v>
      </c>
      <c r="TVW7" s="120">
        <f>'[51]CRO2_Pro-Mes'!TVQ3</f>
        <v>0</v>
      </c>
      <c r="TVX7" s="120" t="e">
        <f>'[51]CRO2_Pro-Mes'!#REF!</f>
        <v>#REF!</v>
      </c>
      <c r="TVY7" s="120">
        <f>'[51]CRO2_Pro-Mes'!TVS3</f>
        <v>0</v>
      </c>
      <c r="TVZ7" s="120" t="e">
        <f>'[51]CRO2_Pro-Mes'!#REF!</f>
        <v>#REF!</v>
      </c>
      <c r="TWA7" s="120">
        <f>'[51]CRO2_Pro-Mes'!TVU3</f>
        <v>0</v>
      </c>
      <c r="TWB7" s="120" t="e">
        <f>'[51]CRO2_Pro-Mes'!#REF!</f>
        <v>#REF!</v>
      </c>
      <c r="TWC7" s="120">
        <f>'[51]CRO2_Pro-Mes'!TVW3</f>
        <v>0</v>
      </c>
      <c r="TWD7" s="120" t="e">
        <f>'[51]CRO2_Pro-Mes'!#REF!</f>
        <v>#REF!</v>
      </c>
      <c r="TWE7" s="120">
        <f>'[51]CRO2_Pro-Mes'!TVY3</f>
        <v>0</v>
      </c>
      <c r="TWF7" s="120" t="e">
        <f>'[51]CRO2_Pro-Mes'!#REF!</f>
        <v>#REF!</v>
      </c>
      <c r="TWG7" s="120">
        <f>'[51]CRO2_Pro-Mes'!TWA3</f>
        <v>0</v>
      </c>
      <c r="TWH7" s="120" t="e">
        <f>'[51]CRO2_Pro-Mes'!#REF!</f>
        <v>#REF!</v>
      </c>
      <c r="TWI7" s="120">
        <f>'[51]CRO2_Pro-Mes'!TWC3</f>
        <v>0</v>
      </c>
      <c r="TWJ7" s="120" t="e">
        <f>'[51]CRO2_Pro-Mes'!#REF!</f>
        <v>#REF!</v>
      </c>
      <c r="TWK7" s="120">
        <f>'[51]CRO2_Pro-Mes'!TWE3</f>
        <v>0</v>
      </c>
      <c r="TWL7" s="120" t="e">
        <f>'[51]CRO2_Pro-Mes'!#REF!</f>
        <v>#REF!</v>
      </c>
      <c r="TWM7" s="120">
        <f>'[51]CRO2_Pro-Mes'!TWG3</f>
        <v>0</v>
      </c>
      <c r="TWN7" s="120" t="e">
        <f>'[51]CRO2_Pro-Mes'!#REF!</f>
        <v>#REF!</v>
      </c>
      <c r="TWO7" s="120">
        <f>'[51]CRO2_Pro-Mes'!TWI3</f>
        <v>0</v>
      </c>
      <c r="TWP7" s="120" t="e">
        <f>'[51]CRO2_Pro-Mes'!#REF!</f>
        <v>#REF!</v>
      </c>
      <c r="TWQ7" s="120">
        <f>'[51]CRO2_Pro-Mes'!TWK3</f>
        <v>0</v>
      </c>
      <c r="TWR7" s="120" t="e">
        <f>'[51]CRO2_Pro-Mes'!#REF!</f>
        <v>#REF!</v>
      </c>
      <c r="TWS7" s="120">
        <f>'[51]CRO2_Pro-Mes'!TWM3</f>
        <v>0</v>
      </c>
      <c r="TWT7" s="120" t="e">
        <f>'[51]CRO2_Pro-Mes'!#REF!</f>
        <v>#REF!</v>
      </c>
      <c r="TWU7" s="120">
        <f>'[51]CRO2_Pro-Mes'!TWO3</f>
        <v>0</v>
      </c>
      <c r="TWV7" s="120" t="e">
        <f>'[51]CRO2_Pro-Mes'!#REF!</f>
        <v>#REF!</v>
      </c>
      <c r="TWW7" s="120">
        <f>'[51]CRO2_Pro-Mes'!TWQ3</f>
        <v>0</v>
      </c>
      <c r="TWX7" s="120" t="e">
        <f>'[51]CRO2_Pro-Mes'!#REF!</f>
        <v>#REF!</v>
      </c>
      <c r="TWY7" s="120">
        <f>'[51]CRO2_Pro-Mes'!TWS3</f>
        <v>0</v>
      </c>
      <c r="TWZ7" s="120" t="e">
        <f>'[51]CRO2_Pro-Mes'!#REF!</f>
        <v>#REF!</v>
      </c>
      <c r="TXA7" s="120">
        <f>'[51]CRO2_Pro-Mes'!TWU3</f>
        <v>0</v>
      </c>
      <c r="TXB7" s="120" t="e">
        <f>'[51]CRO2_Pro-Mes'!#REF!</f>
        <v>#REF!</v>
      </c>
      <c r="TXC7" s="120">
        <f>'[51]CRO2_Pro-Mes'!TWW3</f>
        <v>0</v>
      </c>
      <c r="TXD7" s="120" t="e">
        <f>'[51]CRO2_Pro-Mes'!#REF!</f>
        <v>#REF!</v>
      </c>
      <c r="TXE7" s="120">
        <f>'[51]CRO2_Pro-Mes'!TWY3</f>
        <v>0</v>
      </c>
      <c r="TXF7" s="120" t="e">
        <f>'[51]CRO2_Pro-Mes'!#REF!</f>
        <v>#REF!</v>
      </c>
      <c r="TXG7" s="120">
        <f>'[51]CRO2_Pro-Mes'!TXA3</f>
        <v>0</v>
      </c>
      <c r="TXH7" s="120" t="e">
        <f>'[51]CRO2_Pro-Mes'!#REF!</f>
        <v>#REF!</v>
      </c>
      <c r="TXI7" s="120">
        <f>'[51]CRO2_Pro-Mes'!TXC3</f>
        <v>0</v>
      </c>
      <c r="TXJ7" s="120" t="e">
        <f>'[51]CRO2_Pro-Mes'!#REF!</f>
        <v>#REF!</v>
      </c>
      <c r="TXK7" s="120">
        <f>'[51]CRO2_Pro-Mes'!TXE3</f>
        <v>0</v>
      </c>
      <c r="TXL7" s="120" t="e">
        <f>'[51]CRO2_Pro-Mes'!#REF!</f>
        <v>#REF!</v>
      </c>
      <c r="TXM7" s="120">
        <f>'[51]CRO2_Pro-Mes'!TXG3</f>
        <v>0</v>
      </c>
      <c r="TXN7" s="120" t="e">
        <f>'[51]CRO2_Pro-Mes'!#REF!</f>
        <v>#REF!</v>
      </c>
      <c r="TXO7" s="120">
        <f>'[51]CRO2_Pro-Mes'!TXI3</f>
        <v>0</v>
      </c>
      <c r="TXP7" s="120" t="e">
        <f>'[51]CRO2_Pro-Mes'!#REF!</f>
        <v>#REF!</v>
      </c>
      <c r="TXQ7" s="120">
        <f>'[51]CRO2_Pro-Mes'!TXK3</f>
        <v>0</v>
      </c>
      <c r="TXR7" s="120" t="e">
        <f>'[51]CRO2_Pro-Mes'!#REF!</f>
        <v>#REF!</v>
      </c>
      <c r="TXS7" s="120">
        <f>'[51]CRO2_Pro-Mes'!TXM3</f>
        <v>0</v>
      </c>
      <c r="TXT7" s="120" t="e">
        <f>'[51]CRO2_Pro-Mes'!#REF!</f>
        <v>#REF!</v>
      </c>
      <c r="TXU7" s="120">
        <f>'[51]CRO2_Pro-Mes'!TXO3</f>
        <v>0</v>
      </c>
      <c r="TXV7" s="120" t="e">
        <f>'[51]CRO2_Pro-Mes'!#REF!</f>
        <v>#REF!</v>
      </c>
      <c r="TXW7" s="120">
        <f>'[51]CRO2_Pro-Mes'!TXQ3</f>
        <v>0</v>
      </c>
      <c r="TXX7" s="120" t="e">
        <f>'[51]CRO2_Pro-Mes'!#REF!</f>
        <v>#REF!</v>
      </c>
      <c r="TXY7" s="120">
        <f>'[51]CRO2_Pro-Mes'!TXS3</f>
        <v>0</v>
      </c>
      <c r="TXZ7" s="120" t="e">
        <f>'[51]CRO2_Pro-Mes'!#REF!</f>
        <v>#REF!</v>
      </c>
      <c r="TYA7" s="120">
        <f>'[51]CRO2_Pro-Mes'!TXU3</f>
        <v>0</v>
      </c>
      <c r="TYB7" s="120" t="e">
        <f>'[51]CRO2_Pro-Mes'!#REF!</f>
        <v>#REF!</v>
      </c>
      <c r="TYC7" s="120">
        <f>'[51]CRO2_Pro-Mes'!TXW3</f>
        <v>0</v>
      </c>
      <c r="TYD7" s="120" t="e">
        <f>'[51]CRO2_Pro-Mes'!#REF!</f>
        <v>#REF!</v>
      </c>
      <c r="TYE7" s="120">
        <f>'[51]CRO2_Pro-Mes'!TXY3</f>
        <v>0</v>
      </c>
      <c r="TYF7" s="120" t="e">
        <f>'[51]CRO2_Pro-Mes'!#REF!</f>
        <v>#REF!</v>
      </c>
      <c r="TYG7" s="120">
        <f>'[51]CRO2_Pro-Mes'!TYA3</f>
        <v>0</v>
      </c>
      <c r="TYH7" s="120" t="e">
        <f>'[51]CRO2_Pro-Mes'!#REF!</f>
        <v>#REF!</v>
      </c>
      <c r="TYI7" s="120">
        <f>'[51]CRO2_Pro-Mes'!TYC3</f>
        <v>0</v>
      </c>
      <c r="TYJ7" s="120" t="e">
        <f>'[51]CRO2_Pro-Mes'!#REF!</f>
        <v>#REF!</v>
      </c>
      <c r="TYK7" s="120">
        <f>'[51]CRO2_Pro-Mes'!TYE3</f>
        <v>0</v>
      </c>
      <c r="TYL7" s="120" t="e">
        <f>'[51]CRO2_Pro-Mes'!#REF!</f>
        <v>#REF!</v>
      </c>
      <c r="TYM7" s="120">
        <f>'[51]CRO2_Pro-Mes'!TYG3</f>
        <v>0</v>
      </c>
      <c r="TYN7" s="120" t="e">
        <f>'[51]CRO2_Pro-Mes'!#REF!</f>
        <v>#REF!</v>
      </c>
      <c r="TYO7" s="120">
        <f>'[51]CRO2_Pro-Mes'!TYI3</f>
        <v>0</v>
      </c>
      <c r="TYP7" s="120" t="e">
        <f>'[51]CRO2_Pro-Mes'!#REF!</f>
        <v>#REF!</v>
      </c>
      <c r="TYQ7" s="120">
        <f>'[51]CRO2_Pro-Mes'!TYK3</f>
        <v>0</v>
      </c>
      <c r="TYR7" s="120" t="e">
        <f>'[51]CRO2_Pro-Mes'!#REF!</f>
        <v>#REF!</v>
      </c>
      <c r="TYS7" s="120">
        <f>'[51]CRO2_Pro-Mes'!TYM3</f>
        <v>0</v>
      </c>
      <c r="TYT7" s="120" t="e">
        <f>'[51]CRO2_Pro-Mes'!#REF!</f>
        <v>#REF!</v>
      </c>
      <c r="TYU7" s="120">
        <f>'[51]CRO2_Pro-Mes'!TYO3</f>
        <v>0</v>
      </c>
      <c r="TYV7" s="120" t="e">
        <f>'[51]CRO2_Pro-Mes'!#REF!</f>
        <v>#REF!</v>
      </c>
      <c r="TYW7" s="120">
        <f>'[51]CRO2_Pro-Mes'!TYQ3</f>
        <v>0</v>
      </c>
      <c r="TYX7" s="120" t="e">
        <f>'[51]CRO2_Pro-Mes'!#REF!</f>
        <v>#REF!</v>
      </c>
      <c r="TYY7" s="120">
        <f>'[51]CRO2_Pro-Mes'!TYS3</f>
        <v>0</v>
      </c>
      <c r="TYZ7" s="120" t="e">
        <f>'[51]CRO2_Pro-Mes'!#REF!</f>
        <v>#REF!</v>
      </c>
      <c r="TZA7" s="120">
        <f>'[51]CRO2_Pro-Mes'!TYU3</f>
        <v>0</v>
      </c>
      <c r="TZB7" s="120" t="e">
        <f>'[51]CRO2_Pro-Mes'!#REF!</f>
        <v>#REF!</v>
      </c>
      <c r="TZC7" s="120">
        <f>'[51]CRO2_Pro-Mes'!TYW3</f>
        <v>0</v>
      </c>
      <c r="TZD7" s="120" t="e">
        <f>'[51]CRO2_Pro-Mes'!#REF!</f>
        <v>#REF!</v>
      </c>
      <c r="TZE7" s="120">
        <f>'[51]CRO2_Pro-Mes'!TYY3</f>
        <v>0</v>
      </c>
      <c r="TZF7" s="120" t="e">
        <f>'[51]CRO2_Pro-Mes'!#REF!</f>
        <v>#REF!</v>
      </c>
      <c r="TZG7" s="120">
        <f>'[51]CRO2_Pro-Mes'!TZA3</f>
        <v>0</v>
      </c>
      <c r="TZH7" s="120" t="e">
        <f>'[51]CRO2_Pro-Mes'!#REF!</f>
        <v>#REF!</v>
      </c>
      <c r="TZI7" s="120">
        <f>'[51]CRO2_Pro-Mes'!TZC3</f>
        <v>0</v>
      </c>
      <c r="TZJ7" s="120" t="e">
        <f>'[51]CRO2_Pro-Mes'!#REF!</f>
        <v>#REF!</v>
      </c>
      <c r="TZK7" s="120">
        <f>'[51]CRO2_Pro-Mes'!TZE3</f>
        <v>0</v>
      </c>
      <c r="TZL7" s="120" t="e">
        <f>'[51]CRO2_Pro-Mes'!#REF!</f>
        <v>#REF!</v>
      </c>
      <c r="TZM7" s="120">
        <f>'[51]CRO2_Pro-Mes'!TZG3</f>
        <v>0</v>
      </c>
      <c r="TZN7" s="120" t="e">
        <f>'[51]CRO2_Pro-Mes'!#REF!</f>
        <v>#REF!</v>
      </c>
      <c r="TZO7" s="120">
        <f>'[51]CRO2_Pro-Mes'!TZI3</f>
        <v>0</v>
      </c>
      <c r="TZP7" s="120" t="e">
        <f>'[51]CRO2_Pro-Mes'!#REF!</f>
        <v>#REF!</v>
      </c>
      <c r="TZQ7" s="120">
        <f>'[51]CRO2_Pro-Mes'!TZK3</f>
        <v>0</v>
      </c>
      <c r="TZR7" s="120" t="e">
        <f>'[51]CRO2_Pro-Mes'!#REF!</f>
        <v>#REF!</v>
      </c>
      <c r="TZS7" s="120">
        <f>'[51]CRO2_Pro-Mes'!TZM3</f>
        <v>0</v>
      </c>
      <c r="TZT7" s="120" t="e">
        <f>'[51]CRO2_Pro-Mes'!#REF!</f>
        <v>#REF!</v>
      </c>
      <c r="TZU7" s="120">
        <f>'[51]CRO2_Pro-Mes'!TZO3</f>
        <v>0</v>
      </c>
      <c r="TZV7" s="120" t="e">
        <f>'[51]CRO2_Pro-Mes'!#REF!</f>
        <v>#REF!</v>
      </c>
      <c r="TZW7" s="120">
        <f>'[51]CRO2_Pro-Mes'!TZQ3</f>
        <v>0</v>
      </c>
      <c r="TZX7" s="120" t="e">
        <f>'[51]CRO2_Pro-Mes'!#REF!</f>
        <v>#REF!</v>
      </c>
      <c r="TZY7" s="120">
        <f>'[51]CRO2_Pro-Mes'!TZS3</f>
        <v>0</v>
      </c>
      <c r="TZZ7" s="120" t="e">
        <f>'[51]CRO2_Pro-Mes'!#REF!</f>
        <v>#REF!</v>
      </c>
      <c r="UAA7" s="120">
        <f>'[51]CRO2_Pro-Mes'!TZU3</f>
        <v>0</v>
      </c>
      <c r="UAB7" s="120" t="e">
        <f>'[51]CRO2_Pro-Mes'!#REF!</f>
        <v>#REF!</v>
      </c>
      <c r="UAC7" s="120">
        <f>'[51]CRO2_Pro-Mes'!TZW3</f>
        <v>0</v>
      </c>
      <c r="UAD7" s="120" t="e">
        <f>'[51]CRO2_Pro-Mes'!#REF!</f>
        <v>#REF!</v>
      </c>
      <c r="UAE7" s="120">
        <f>'[51]CRO2_Pro-Mes'!TZY3</f>
        <v>0</v>
      </c>
      <c r="UAF7" s="120" t="e">
        <f>'[51]CRO2_Pro-Mes'!#REF!</f>
        <v>#REF!</v>
      </c>
      <c r="UAG7" s="120">
        <f>'[51]CRO2_Pro-Mes'!UAA3</f>
        <v>0</v>
      </c>
      <c r="UAH7" s="120" t="e">
        <f>'[51]CRO2_Pro-Mes'!#REF!</f>
        <v>#REF!</v>
      </c>
      <c r="UAI7" s="120">
        <f>'[51]CRO2_Pro-Mes'!UAC3</f>
        <v>0</v>
      </c>
      <c r="UAJ7" s="120" t="e">
        <f>'[51]CRO2_Pro-Mes'!#REF!</f>
        <v>#REF!</v>
      </c>
      <c r="UAK7" s="120">
        <f>'[51]CRO2_Pro-Mes'!UAE3</f>
        <v>0</v>
      </c>
      <c r="UAL7" s="120" t="e">
        <f>'[51]CRO2_Pro-Mes'!#REF!</f>
        <v>#REF!</v>
      </c>
      <c r="UAM7" s="120">
        <f>'[51]CRO2_Pro-Mes'!UAG3</f>
        <v>0</v>
      </c>
      <c r="UAN7" s="120" t="e">
        <f>'[51]CRO2_Pro-Mes'!#REF!</f>
        <v>#REF!</v>
      </c>
      <c r="UAO7" s="120">
        <f>'[51]CRO2_Pro-Mes'!UAI3</f>
        <v>0</v>
      </c>
      <c r="UAP7" s="120" t="e">
        <f>'[51]CRO2_Pro-Mes'!#REF!</f>
        <v>#REF!</v>
      </c>
      <c r="UAQ7" s="120">
        <f>'[51]CRO2_Pro-Mes'!UAK3</f>
        <v>0</v>
      </c>
      <c r="UAR7" s="120" t="e">
        <f>'[51]CRO2_Pro-Mes'!#REF!</f>
        <v>#REF!</v>
      </c>
      <c r="UAS7" s="120">
        <f>'[51]CRO2_Pro-Mes'!UAM3</f>
        <v>0</v>
      </c>
      <c r="UAT7" s="120" t="e">
        <f>'[51]CRO2_Pro-Mes'!#REF!</f>
        <v>#REF!</v>
      </c>
      <c r="UAU7" s="120">
        <f>'[51]CRO2_Pro-Mes'!UAO3</f>
        <v>0</v>
      </c>
      <c r="UAV7" s="120" t="e">
        <f>'[51]CRO2_Pro-Mes'!#REF!</f>
        <v>#REF!</v>
      </c>
      <c r="UAW7" s="120">
        <f>'[51]CRO2_Pro-Mes'!UAQ3</f>
        <v>0</v>
      </c>
      <c r="UAX7" s="120" t="e">
        <f>'[51]CRO2_Pro-Mes'!#REF!</f>
        <v>#REF!</v>
      </c>
      <c r="UAY7" s="120">
        <f>'[51]CRO2_Pro-Mes'!UAS3</f>
        <v>0</v>
      </c>
      <c r="UAZ7" s="120" t="e">
        <f>'[51]CRO2_Pro-Mes'!#REF!</f>
        <v>#REF!</v>
      </c>
      <c r="UBA7" s="120">
        <f>'[51]CRO2_Pro-Mes'!UAU3</f>
        <v>0</v>
      </c>
      <c r="UBB7" s="120" t="e">
        <f>'[51]CRO2_Pro-Mes'!#REF!</f>
        <v>#REF!</v>
      </c>
      <c r="UBC7" s="120">
        <f>'[51]CRO2_Pro-Mes'!UAW3</f>
        <v>0</v>
      </c>
      <c r="UBD7" s="120" t="e">
        <f>'[51]CRO2_Pro-Mes'!#REF!</f>
        <v>#REF!</v>
      </c>
      <c r="UBE7" s="120">
        <f>'[51]CRO2_Pro-Mes'!UAY3</f>
        <v>0</v>
      </c>
      <c r="UBF7" s="120" t="e">
        <f>'[51]CRO2_Pro-Mes'!#REF!</f>
        <v>#REF!</v>
      </c>
      <c r="UBG7" s="120">
        <f>'[51]CRO2_Pro-Mes'!UBA3</f>
        <v>0</v>
      </c>
      <c r="UBH7" s="120" t="e">
        <f>'[51]CRO2_Pro-Mes'!#REF!</f>
        <v>#REF!</v>
      </c>
      <c r="UBI7" s="120">
        <f>'[51]CRO2_Pro-Mes'!UBC3</f>
        <v>0</v>
      </c>
      <c r="UBJ7" s="120" t="e">
        <f>'[51]CRO2_Pro-Mes'!#REF!</f>
        <v>#REF!</v>
      </c>
      <c r="UBK7" s="120">
        <f>'[51]CRO2_Pro-Mes'!UBE3</f>
        <v>0</v>
      </c>
      <c r="UBL7" s="120" t="e">
        <f>'[51]CRO2_Pro-Mes'!#REF!</f>
        <v>#REF!</v>
      </c>
      <c r="UBM7" s="120">
        <f>'[51]CRO2_Pro-Mes'!UBG3</f>
        <v>0</v>
      </c>
      <c r="UBN7" s="120" t="e">
        <f>'[51]CRO2_Pro-Mes'!#REF!</f>
        <v>#REF!</v>
      </c>
      <c r="UBO7" s="120">
        <f>'[51]CRO2_Pro-Mes'!UBI3</f>
        <v>0</v>
      </c>
      <c r="UBP7" s="120" t="e">
        <f>'[51]CRO2_Pro-Mes'!#REF!</f>
        <v>#REF!</v>
      </c>
      <c r="UBQ7" s="120">
        <f>'[51]CRO2_Pro-Mes'!UBK3</f>
        <v>0</v>
      </c>
      <c r="UBR7" s="120" t="e">
        <f>'[51]CRO2_Pro-Mes'!#REF!</f>
        <v>#REF!</v>
      </c>
      <c r="UBS7" s="120">
        <f>'[51]CRO2_Pro-Mes'!UBM3</f>
        <v>0</v>
      </c>
      <c r="UBT7" s="120" t="e">
        <f>'[51]CRO2_Pro-Mes'!#REF!</f>
        <v>#REF!</v>
      </c>
      <c r="UBU7" s="120">
        <f>'[51]CRO2_Pro-Mes'!UBO3</f>
        <v>0</v>
      </c>
      <c r="UBV7" s="120" t="e">
        <f>'[51]CRO2_Pro-Mes'!#REF!</f>
        <v>#REF!</v>
      </c>
      <c r="UBW7" s="120">
        <f>'[51]CRO2_Pro-Mes'!UBQ3</f>
        <v>0</v>
      </c>
      <c r="UBX7" s="120" t="e">
        <f>'[51]CRO2_Pro-Mes'!#REF!</f>
        <v>#REF!</v>
      </c>
      <c r="UBY7" s="120">
        <f>'[51]CRO2_Pro-Mes'!UBS3</f>
        <v>0</v>
      </c>
      <c r="UBZ7" s="120" t="e">
        <f>'[51]CRO2_Pro-Mes'!#REF!</f>
        <v>#REF!</v>
      </c>
      <c r="UCA7" s="120">
        <f>'[51]CRO2_Pro-Mes'!UBU3</f>
        <v>0</v>
      </c>
      <c r="UCB7" s="120" t="e">
        <f>'[51]CRO2_Pro-Mes'!#REF!</f>
        <v>#REF!</v>
      </c>
      <c r="UCC7" s="120">
        <f>'[51]CRO2_Pro-Mes'!UBW3</f>
        <v>0</v>
      </c>
      <c r="UCD7" s="120" t="e">
        <f>'[51]CRO2_Pro-Mes'!#REF!</f>
        <v>#REF!</v>
      </c>
      <c r="UCE7" s="120">
        <f>'[51]CRO2_Pro-Mes'!UBY3</f>
        <v>0</v>
      </c>
      <c r="UCF7" s="120" t="e">
        <f>'[51]CRO2_Pro-Mes'!#REF!</f>
        <v>#REF!</v>
      </c>
      <c r="UCG7" s="120">
        <f>'[51]CRO2_Pro-Mes'!UCA3</f>
        <v>0</v>
      </c>
      <c r="UCH7" s="120" t="e">
        <f>'[51]CRO2_Pro-Mes'!#REF!</f>
        <v>#REF!</v>
      </c>
      <c r="UCI7" s="120">
        <f>'[51]CRO2_Pro-Mes'!UCC3</f>
        <v>0</v>
      </c>
      <c r="UCJ7" s="120" t="e">
        <f>'[51]CRO2_Pro-Mes'!#REF!</f>
        <v>#REF!</v>
      </c>
      <c r="UCK7" s="120">
        <f>'[51]CRO2_Pro-Mes'!UCE3</f>
        <v>0</v>
      </c>
      <c r="UCL7" s="120" t="e">
        <f>'[51]CRO2_Pro-Mes'!#REF!</f>
        <v>#REF!</v>
      </c>
      <c r="UCM7" s="120">
        <f>'[51]CRO2_Pro-Mes'!UCG3</f>
        <v>0</v>
      </c>
      <c r="UCN7" s="120" t="e">
        <f>'[51]CRO2_Pro-Mes'!#REF!</f>
        <v>#REF!</v>
      </c>
      <c r="UCO7" s="120">
        <f>'[51]CRO2_Pro-Mes'!UCI3</f>
        <v>0</v>
      </c>
      <c r="UCP7" s="120" t="e">
        <f>'[51]CRO2_Pro-Mes'!#REF!</f>
        <v>#REF!</v>
      </c>
      <c r="UCQ7" s="120">
        <f>'[51]CRO2_Pro-Mes'!UCK3</f>
        <v>0</v>
      </c>
      <c r="UCR7" s="120" t="e">
        <f>'[51]CRO2_Pro-Mes'!#REF!</f>
        <v>#REF!</v>
      </c>
      <c r="UCS7" s="120">
        <f>'[51]CRO2_Pro-Mes'!UCM3</f>
        <v>0</v>
      </c>
      <c r="UCT7" s="120" t="e">
        <f>'[51]CRO2_Pro-Mes'!#REF!</f>
        <v>#REF!</v>
      </c>
      <c r="UCU7" s="120">
        <f>'[51]CRO2_Pro-Mes'!UCO3</f>
        <v>0</v>
      </c>
      <c r="UCV7" s="120" t="e">
        <f>'[51]CRO2_Pro-Mes'!#REF!</f>
        <v>#REF!</v>
      </c>
      <c r="UCW7" s="120">
        <f>'[51]CRO2_Pro-Mes'!UCQ3</f>
        <v>0</v>
      </c>
      <c r="UCX7" s="120" t="e">
        <f>'[51]CRO2_Pro-Mes'!#REF!</f>
        <v>#REF!</v>
      </c>
      <c r="UCY7" s="120">
        <f>'[51]CRO2_Pro-Mes'!UCS3</f>
        <v>0</v>
      </c>
      <c r="UCZ7" s="120" t="e">
        <f>'[51]CRO2_Pro-Mes'!#REF!</f>
        <v>#REF!</v>
      </c>
      <c r="UDA7" s="120">
        <f>'[51]CRO2_Pro-Mes'!UCU3</f>
        <v>0</v>
      </c>
      <c r="UDB7" s="120" t="e">
        <f>'[51]CRO2_Pro-Mes'!#REF!</f>
        <v>#REF!</v>
      </c>
      <c r="UDC7" s="120">
        <f>'[51]CRO2_Pro-Mes'!UCW3</f>
        <v>0</v>
      </c>
      <c r="UDD7" s="120" t="e">
        <f>'[51]CRO2_Pro-Mes'!#REF!</f>
        <v>#REF!</v>
      </c>
      <c r="UDE7" s="120">
        <f>'[51]CRO2_Pro-Mes'!UCY3</f>
        <v>0</v>
      </c>
      <c r="UDF7" s="120" t="e">
        <f>'[51]CRO2_Pro-Mes'!#REF!</f>
        <v>#REF!</v>
      </c>
      <c r="UDG7" s="120">
        <f>'[51]CRO2_Pro-Mes'!UDA3</f>
        <v>0</v>
      </c>
      <c r="UDH7" s="120" t="e">
        <f>'[51]CRO2_Pro-Mes'!#REF!</f>
        <v>#REF!</v>
      </c>
      <c r="UDI7" s="120">
        <f>'[51]CRO2_Pro-Mes'!UDC3</f>
        <v>0</v>
      </c>
      <c r="UDJ7" s="120" t="e">
        <f>'[51]CRO2_Pro-Mes'!#REF!</f>
        <v>#REF!</v>
      </c>
      <c r="UDK7" s="120">
        <f>'[51]CRO2_Pro-Mes'!UDE3</f>
        <v>0</v>
      </c>
      <c r="UDL7" s="120" t="e">
        <f>'[51]CRO2_Pro-Mes'!#REF!</f>
        <v>#REF!</v>
      </c>
      <c r="UDM7" s="120">
        <f>'[51]CRO2_Pro-Mes'!UDG3</f>
        <v>0</v>
      </c>
      <c r="UDN7" s="120" t="e">
        <f>'[51]CRO2_Pro-Mes'!#REF!</f>
        <v>#REF!</v>
      </c>
      <c r="UDO7" s="120">
        <f>'[51]CRO2_Pro-Mes'!UDI3</f>
        <v>0</v>
      </c>
      <c r="UDP7" s="120" t="e">
        <f>'[51]CRO2_Pro-Mes'!#REF!</f>
        <v>#REF!</v>
      </c>
      <c r="UDQ7" s="120">
        <f>'[51]CRO2_Pro-Mes'!UDK3</f>
        <v>0</v>
      </c>
      <c r="UDR7" s="120" t="e">
        <f>'[51]CRO2_Pro-Mes'!#REF!</f>
        <v>#REF!</v>
      </c>
      <c r="UDS7" s="120">
        <f>'[51]CRO2_Pro-Mes'!UDM3</f>
        <v>0</v>
      </c>
      <c r="UDT7" s="120" t="e">
        <f>'[51]CRO2_Pro-Mes'!#REF!</f>
        <v>#REF!</v>
      </c>
      <c r="UDU7" s="120">
        <f>'[51]CRO2_Pro-Mes'!UDO3</f>
        <v>0</v>
      </c>
      <c r="UDV7" s="120" t="e">
        <f>'[51]CRO2_Pro-Mes'!#REF!</f>
        <v>#REF!</v>
      </c>
      <c r="UDW7" s="120">
        <f>'[51]CRO2_Pro-Mes'!UDQ3</f>
        <v>0</v>
      </c>
      <c r="UDX7" s="120" t="e">
        <f>'[51]CRO2_Pro-Mes'!#REF!</f>
        <v>#REF!</v>
      </c>
      <c r="UDY7" s="120">
        <f>'[51]CRO2_Pro-Mes'!UDS3</f>
        <v>0</v>
      </c>
      <c r="UDZ7" s="120" t="e">
        <f>'[51]CRO2_Pro-Mes'!#REF!</f>
        <v>#REF!</v>
      </c>
      <c r="UEA7" s="120">
        <f>'[51]CRO2_Pro-Mes'!UDU3</f>
        <v>0</v>
      </c>
      <c r="UEB7" s="120" t="e">
        <f>'[51]CRO2_Pro-Mes'!#REF!</f>
        <v>#REF!</v>
      </c>
      <c r="UEC7" s="120">
        <f>'[51]CRO2_Pro-Mes'!UDW3</f>
        <v>0</v>
      </c>
      <c r="UED7" s="120" t="e">
        <f>'[51]CRO2_Pro-Mes'!#REF!</f>
        <v>#REF!</v>
      </c>
      <c r="UEE7" s="120">
        <f>'[51]CRO2_Pro-Mes'!UDY3</f>
        <v>0</v>
      </c>
      <c r="UEF7" s="120" t="e">
        <f>'[51]CRO2_Pro-Mes'!#REF!</f>
        <v>#REF!</v>
      </c>
      <c r="UEG7" s="120">
        <f>'[51]CRO2_Pro-Mes'!UEA3</f>
        <v>0</v>
      </c>
      <c r="UEH7" s="120" t="e">
        <f>'[51]CRO2_Pro-Mes'!#REF!</f>
        <v>#REF!</v>
      </c>
      <c r="UEI7" s="120">
        <f>'[51]CRO2_Pro-Mes'!UEC3</f>
        <v>0</v>
      </c>
      <c r="UEJ7" s="120" t="e">
        <f>'[51]CRO2_Pro-Mes'!#REF!</f>
        <v>#REF!</v>
      </c>
      <c r="UEK7" s="120">
        <f>'[51]CRO2_Pro-Mes'!UEE3</f>
        <v>0</v>
      </c>
      <c r="UEL7" s="120" t="e">
        <f>'[51]CRO2_Pro-Mes'!#REF!</f>
        <v>#REF!</v>
      </c>
      <c r="UEM7" s="120">
        <f>'[51]CRO2_Pro-Mes'!UEG3</f>
        <v>0</v>
      </c>
      <c r="UEN7" s="120" t="e">
        <f>'[51]CRO2_Pro-Mes'!#REF!</f>
        <v>#REF!</v>
      </c>
      <c r="UEO7" s="120">
        <f>'[51]CRO2_Pro-Mes'!UEI3</f>
        <v>0</v>
      </c>
      <c r="UEP7" s="120" t="e">
        <f>'[51]CRO2_Pro-Mes'!#REF!</f>
        <v>#REF!</v>
      </c>
      <c r="UEQ7" s="120">
        <f>'[51]CRO2_Pro-Mes'!UEK3</f>
        <v>0</v>
      </c>
      <c r="UER7" s="120" t="e">
        <f>'[51]CRO2_Pro-Mes'!#REF!</f>
        <v>#REF!</v>
      </c>
      <c r="UES7" s="120">
        <f>'[51]CRO2_Pro-Mes'!UEM3</f>
        <v>0</v>
      </c>
      <c r="UET7" s="120" t="e">
        <f>'[51]CRO2_Pro-Mes'!#REF!</f>
        <v>#REF!</v>
      </c>
      <c r="UEU7" s="120">
        <f>'[51]CRO2_Pro-Mes'!UEO3</f>
        <v>0</v>
      </c>
      <c r="UEV7" s="120" t="e">
        <f>'[51]CRO2_Pro-Mes'!#REF!</f>
        <v>#REF!</v>
      </c>
      <c r="UEW7" s="120">
        <f>'[51]CRO2_Pro-Mes'!UEQ3</f>
        <v>0</v>
      </c>
      <c r="UEX7" s="120" t="e">
        <f>'[51]CRO2_Pro-Mes'!#REF!</f>
        <v>#REF!</v>
      </c>
      <c r="UEY7" s="120">
        <f>'[51]CRO2_Pro-Mes'!UES3</f>
        <v>0</v>
      </c>
      <c r="UEZ7" s="120" t="e">
        <f>'[51]CRO2_Pro-Mes'!#REF!</f>
        <v>#REF!</v>
      </c>
      <c r="UFA7" s="120">
        <f>'[51]CRO2_Pro-Mes'!UEU3</f>
        <v>0</v>
      </c>
      <c r="UFB7" s="120" t="e">
        <f>'[51]CRO2_Pro-Mes'!#REF!</f>
        <v>#REF!</v>
      </c>
      <c r="UFC7" s="120">
        <f>'[51]CRO2_Pro-Mes'!UEW3</f>
        <v>0</v>
      </c>
      <c r="UFD7" s="120" t="e">
        <f>'[51]CRO2_Pro-Mes'!#REF!</f>
        <v>#REF!</v>
      </c>
      <c r="UFE7" s="120">
        <f>'[51]CRO2_Pro-Mes'!UEY3</f>
        <v>0</v>
      </c>
      <c r="UFF7" s="120" t="e">
        <f>'[51]CRO2_Pro-Mes'!#REF!</f>
        <v>#REF!</v>
      </c>
      <c r="UFG7" s="120">
        <f>'[51]CRO2_Pro-Mes'!UFA3</f>
        <v>0</v>
      </c>
      <c r="UFH7" s="120" t="e">
        <f>'[51]CRO2_Pro-Mes'!#REF!</f>
        <v>#REF!</v>
      </c>
      <c r="UFI7" s="120">
        <f>'[51]CRO2_Pro-Mes'!UFC3</f>
        <v>0</v>
      </c>
      <c r="UFJ7" s="120" t="e">
        <f>'[51]CRO2_Pro-Mes'!#REF!</f>
        <v>#REF!</v>
      </c>
      <c r="UFK7" s="120">
        <f>'[51]CRO2_Pro-Mes'!UFE3</f>
        <v>0</v>
      </c>
      <c r="UFL7" s="120" t="e">
        <f>'[51]CRO2_Pro-Mes'!#REF!</f>
        <v>#REF!</v>
      </c>
      <c r="UFM7" s="120">
        <f>'[51]CRO2_Pro-Mes'!UFG3</f>
        <v>0</v>
      </c>
      <c r="UFN7" s="120" t="e">
        <f>'[51]CRO2_Pro-Mes'!#REF!</f>
        <v>#REF!</v>
      </c>
      <c r="UFO7" s="120">
        <f>'[51]CRO2_Pro-Mes'!UFI3</f>
        <v>0</v>
      </c>
      <c r="UFP7" s="120" t="e">
        <f>'[51]CRO2_Pro-Mes'!#REF!</f>
        <v>#REF!</v>
      </c>
      <c r="UFQ7" s="120">
        <f>'[51]CRO2_Pro-Mes'!UFK3</f>
        <v>0</v>
      </c>
      <c r="UFR7" s="120" t="e">
        <f>'[51]CRO2_Pro-Mes'!#REF!</f>
        <v>#REF!</v>
      </c>
      <c r="UFS7" s="120">
        <f>'[51]CRO2_Pro-Mes'!UFM3</f>
        <v>0</v>
      </c>
      <c r="UFT7" s="120" t="e">
        <f>'[51]CRO2_Pro-Mes'!#REF!</f>
        <v>#REF!</v>
      </c>
      <c r="UFU7" s="120">
        <f>'[51]CRO2_Pro-Mes'!UFO3</f>
        <v>0</v>
      </c>
      <c r="UFV7" s="120" t="e">
        <f>'[51]CRO2_Pro-Mes'!#REF!</f>
        <v>#REF!</v>
      </c>
      <c r="UFW7" s="120">
        <f>'[51]CRO2_Pro-Mes'!UFQ3</f>
        <v>0</v>
      </c>
      <c r="UFX7" s="120" t="e">
        <f>'[51]CRO2_Pro-Mes'!#REF!</f>
        <v>#REF!</v>
      </c>
      <c r="UFY7" s="120">
        <f>'[51]CRO2_Pro-Mes'!UFS3</f>
        <v>0</v>
      </c>
      <c r="UFZ7" s="120" t="e">
        <f>'[51]CRO2_Pro-Mes'!#REF!</f>
        <v>#REF!</v>
      </c>
      <c r="UGA7" s="120">
        <f>'[51]CRO2_Pro-Mes'!UFU3</f>
        <v>0</v>
      </c>
      <c r="UGB7" s="120" t="e">
        <f>'[51]CRO2_Pro-Mes'!#REF!</f>
        <v>#REF!</v>
      </c>
      <c r="UGC7" s="120">
        <f>'[51]CRO2_Pro-Mes'!UFW3</f>
        <v>0</v>
      </c>
      <c r="UGD7" s="120" t="e">
        <f>'[51]CRO2_Pro-Mes'!#REF!</f>
        <v>#REF!</v>
      </c>
      <c r="UGE7" s="120">
        <f>'[51]CRO2_Pro-Mes'!UFY3</f>
        <v>0</v>
      </c>
      <c r="UGF7" s="120" t="e">
        <f>'[51]CRO2_Pro-Mes'!#REF!</f>
        <v>#REF!</v>
      </c>
      <c r="UGG7" s="120">
        <f>'[51]CRO2_Pro-Mes'!UGA3</f>
        <v>0</v>
      </c>
      <c r="UGH7" s="120" t="e">
        <f>'[51]CRO2_Pro-Mes'!#REF!</f>
        <v>#REF!</v>
      </c>
      <c r="UGI7" s="120">
        <f>'[51]CRO2_Pro-Mes'!UGC3</f>
        <v>0</v>
      </c>
      <c r="UGJ7" s="120" t="e">
        <f>'[51]CRO2_Pro-Mes'!#REF!</f>
        <v>#REF!</v>
      </c>
      <c r="UGK7" s="120">
        <f>'[51]CRO2_Pro-Mes'!UGE3</f>
        <v>0</v>
      </c>
      <c r="UGL7" s="120" t="e">
        <f>'[51]CRO2_Pro-Mes'!#REF!</f>
        <v>#REF!</v>
      </c>
      <c r="UGM7" s="120">
        <f>'[51]CRO2_Pro-Mes'!UGG3</f>
        <v>0</v>
      </c>
      <c r="UGN7" s="120" t="e">
        <f>'[51]CRO2_Pro-Mes'!#REF!</f>
        <v>#REF!</v>
      </c>
      <c r="UGO7" s="120">
        <f>'[51]CRO2_Pro-Mes'!UGI3</f>
        <v>0</v>
      </c>
      <c r="UGP7" s="120" t="e">
        <f>'[51]CRO2_Pro-Mes'!#REF!</f>
        <v>#REF!</v>
      </c>
      <c r="UGQ7" s="120">
        <f>'[51]CRO2_Pro-Mes'!UGK3</f>
        <v>0</v>
      </c>
      <c r="UGR7" s="120" t="e">
        <f>'[51]CRO2_Pro-Mes'!#REF!</f>
        <v>#REF!</v>
      </c>
      <c r="UGS7" s="120">
        <f>'[51]CRO2_Pro-Mes'!UGM3</f>
        <v>0</v>
      </c>
      <c r="UGT7" s="120" t="e">
        <f>'[51]CRO2_Pro-Mes'!#REF!</f>
        <v>#REF!</v>
      </c>
      <c r="UGU7" s="120">
        <f>'[51]CRO2_Pro-Mes'!UGO3</f>
        <v>0</v>
      </c>
      <c r="UGV7" s="120" t="e">
        <f>'[51]CRO2_Pro-Mes'!#REF!</f>
        <v>#REF!</v>
      </c>
      <c r="UGW7" s="120">
        <f>'[51]CRO2_Pro-Mes'!UGQ3</f>
        <v>0</v>
      </c>
      <c r="UGX7" s="120" t="e">
        <f>'[51]CRO2_Pro-Mes'!#REF!</f>
        <v>#REF!</v>
      </c>
      <c r="UGY7" s="120">
        <f>'[51]CRO2_Pro-Mes'!UGS3</f>
        <v>0</v>
      </c>
      <c r="UGZ7" s="120" t="e">
        <f>'[51]CRO2_Pro-Mes'!#REF!</f>
        <v>#REF!</v>
      </c>
      <c r="UHA7" s="120">
        <f>'[51]CRO2_Pro-Mes'!UGU3</f>
        <v>0</v>
      </c>
      <c r="UHB7" s="120" t="e">
        <f>'[51]CRO2_Pro-Mes'!#REF!</f>
        <v>#REF!</v>
      </c>
      <c r="UHC7" s="120">
        <f>'[51]CRO2_Pro-Mes'!UGW3</f>
        <v>0</v>
      </c>
      <c r="UHD7" s="120" t="e">
        <f>'[51]CRO2_Pro-Mes'!#REF!</f>
        <v>#REF!</v>
      </c>
      <c r="UHE7" s="120">
        <f>'[51]CRO2_Pro-Mes'!UGY3</f>
        <v>0</v>
      </c>
      <c r="UHF7" s="120" t="e">
        <f>'[51]CRO2_Pro-Mes'!#REF!</f>
        <v>#REF!</v>
      </c>
      <c r="UHG7" s="120">
        <f>'[51]CRO2_Pro-Mes'!UHA3</f>
        <v>0</v>
      </c>
      <c r="UHH7" s="120" t="e">
        <f>'[51]CRO2_Pro-Mes'!#REF!</f>
        <v>#REF!</v>
      </c>
      <c r="UHI7" s="120">
        <f>'[51]CRO2_Pro-Mes'!UHC3</f>
        <v>0</v>
      </c>
      <c r="UHJ7" s="120" t="e">
        <f>'[51]CRO2_Pro-Mes'!#REF!</f>
        <v>#REF!</v>
      </c>
      <c r="UHK7" s="120">
        <f>'[51]CRO2_Pro-Mes'!UHE3</f>
        <v>0</v>
      </c>
      <c r="UHL7" s="120" t="e">
        <f>'[51]CRO2_Pro-Mes'!#REF!</f>
        <v>#REF!</v>
      </c>
      <c r="UHM7" s="120">
        <f>'[51]CRO2_Pro-Mes'!UHG3</f>
        <v>0</v>
      </c>
      <c r="UHN7" s="120" t="e">
        <f>'[51]CRO2_Pro-Mes'!#REF!</f>
        <v>#REF!</v>
      </c>
      <c r="UHO7" s="120">
        <f>'[51]CRO2_Pro-Mes'!UHI3</f>
        <v>0</v>
      </c>
      <c r="UHP7" s="120" t="e">
        <f>'[51]CRO2_Pro-Mes'!#REF!</f>
        <v>#REF!</v>
      </c>
      <c r="UHQ7" s="120">
        <f>'[51]CRO2_Pro-Mes'!UHK3</f>
        <v>0</v>
      </c>
      <c r="UHR7" s="120" t="e">
        <f>'[51]CRO2_Pro-Mes'!#REF!</f>
        <v>#REF!</v>
      </c>
      <c r="UHS7" s="120">
        <f>'[51]CRO2_Pro-Mes'!UHM3</f>
        <v>0</v>
      </c>
      <c r="UHT7" s="120" t="e">
        <f>'[51]CRO2_Pro-Mes'!#REF!</f>
        <v>#REF!</v>
      </c>
      <c r="UHU7" s="120">
        <f>'[51]CRO2_Pro-Mes'!UHO3</f>
        <v>0</v>
      </c>
      <c r="UHV7" s="120" t="e">
        <f>'[51]CRO2_Pro-Mes'!#REF!</f>
        <v>#REF!</v>
      </c>
      <c r="UHW7" s="120">
        <f>'[51]CRO2_Pro-Mes'!UHQ3</f>
        <v>0</v>
      </c>
      <c r="UHX7" s="120" t="e">
        <f>'[51]CRO2_Pro-Mes'!#REF!</f>
        <v>#REF!</v>
      </c>
      <c r="UHY7" s="120">
        <f>'[51]CRO2_Pro-Mes'!UHS3</f>
        <v>0</v>
      </c>
      <c r="UHZ7" s="120" t="e">
        <f>'[51]CRO2_Pro-Mes'!#REF!</f>
        <v>#REF!</v>
      </c>
      <c r="UIA7" s="120">
        <f>'[51]CRO2_Pro-Mes'!UHU3</f>
        <v>0</v>
      </c>
      <c r="UIB7" s="120" t="e">
        <f>'[51]CRO2_Pro-Mes'!#REF!</f>
        <v>#REF!</v>
      </c>
      <c r="UIC7" s="120">
        <f>'[51]CRO2_Pro-Mes'!UHW3</f>
        <v>0</v>
      </c>
      <c r="UID7" s="120" t="e">
        <f>'[51]CRO2_Pro-Mes'!#REF!</f>
        <v>#REF!</v>
      </c>
      <c r="UIE7" s="120">
        <f>'[51]CRO2_Pro-Mes'!UHY3</f>
        <v>0</v>
      </c>
      <c r="UIF7" s="120" t="e">
        <f>'[51]CRO2_Pro-Mes'!#REF!</f>
        <v>#REF!</v>
      </c>
      <c r="UIG7" s="120">
        <f>'[51]CRO2_Pro-Mes'!UIA3</f>
        <v>0</v>
      </c>
      <c r="UIH7" s="120" t="e">
        <f>'[51]CRO2_Pro-Mes'!#REF!</f>
        <v>#REF!</v>
      </c>
      <c r="UII7" s="120">
        <f>'[51]CRO2_Pro-Mes'!UIC3</f>
        <v>0</v>
      </c>
      <c r="UIJ7" s="120" t="e">
        <f>'[51]CRO2_Pro-Mes'!#REF!</f>
        <v>#REF!</v>
      </c>
      <c r="UIK7" s="120">
        <f>'[51]CRO2_Pro-Mes'!UIE3</f>
        <v>0</v>
      </c>
      <c r="UIL7" s="120" t="e">
        <f>'[51]CRO2_Pro-Mes'!#REF!</f>
        <v>#REF!</v>
      </c>
      <c r="UIM7" s="120">
        <f>'[51]CRO2_Pro-Mes'!UIG3</f>
        <v>0</v>
      </c>
      <c r="UIN7" s="120" t="e">
        <f>'[51]CRO2_Pro-Mes'!#REF!</f>
        <v>#REF!</v>
      </c>
      <c r="UIO7" s="120">
        <f>'[51]CRO2_Pro-Mes'!UII3</f>
        <v>0</v>
      </c>
      <c r="UIP7" s="120" t="e">
        <f>'[51]CRO2_Pro-Mes'!#REF!</f>
        <v>#REF!</v>
      </c>
      <c r="UIQ7" s="120">
        <f>'[51]CRO2_Pro-Mes'!UIK3</f>
        <v>0</v>
      </c>
      <c r="UIR7" s="120" t="e">
        <f>'[51]CRO2_Pro-Mes'!#REF!</f>
        <v>#REF!</v>
      </c>
      <c r="UIS7" s="120">
        <f>'[51]CRO2_Pro-Mes'!UIM3</f>
        <v>0</v>
      </c>
      <c r="UIT7" s="120" t="e">
        <f>'[51]CRO2_Pro-Mes'!#REF!</f>
        <v>#REF!</v>
      </c>
      <c r="UIU7" s="120">
        <f>'[51]CRO2_Pro-Mes'!UIO3</f>
        <v>0</v>
      </c>
      <c r="UIV7" s="120" t="e">
        <f>'[51]CRO2_Pro-Mes'!#REF!</f>
        <v>#REF!</v>
      </c>
      <c r="UIW7" s="120">
        <f>'[51]CRO2_Pro-Mes'!UIQ3</f>
        <v>0</v>
      </c>
      <c r="UIX7" s="120" t="e">
        <f>'[51]CRO2_Pro-Mes'!#REF!</f>
        <v>#REF!</v>
      </c>
      <c r="UIY7" s="120">
        <f>'[51]CRO2_Pro-Mes'!UIS3</f>
        <v>0</v>
      </c>
      <c r="UIZ7" s="120" t="e">
        <f>'[51]CRO2_Pro-Mes'!#REF!</f>
        <v>#REF!</v>
      </c>
      <c r="UJA7" s="120">
        <f>'[51]CRO2_Pro-Mes'!UIU3</f>
        <v>0</v>
      </c>
      <c r="UJB7" s="120" t="e">
        <f>'[51]CRO2_Pro-Mes'!#REF!</f>
        <v>#REF!</v>
      </c>
      <c r="UJC7" s="120">
        <f>'[51]CRO2_Pro-Mes'!UIW3</f>
        <v>0</v>
      </c>
      <c r="UJD7" s="120" t="e">
        <f>'[51]CRO2_Pro-Mes'!#REF!</f>
        <v>#REF!</v>
      </c>
      <c r="UJE7" s="120">
        <f>'[51]CRO2_Pro-Mes'!UIY3</f>
        <v>0</v>
      </c>
      <c r="UJF7" s="120" t="e">
        <f>'[51]CRO2_Pro-Mes'!#REF!</f>
        <v>#REF!</v>
      </c>
      <c r="UJG7" s="120">
        <f>'[51]CRO2_Pro-Mes'!UJA3</f>
        <v>0</v>
      </c>
      <c r="UJH7" s="120" t="e">
        <f>'[51]CRO2_Pro-Mes'!#REF!</f>
        <v>#REF!</v>
      </c>
      <c r="UJI7" s="120">
        <f>'[51]CRO2_Pro-Mes'!UJC3</f>
        <v>0</v>
      </c>
      <c r="UJJ7" s="120" t="e">
        <f>'[51]CRO2_Pro-Mes'!#REF!</f>
        <v>#REF!</v>
      </c>
      <c r="UJK7" s="120">
        <f>'[51]CRO2_Pro-Mes'!UJE3</f>
        <v>0</v>
      </c>
      <c r="UJL7" s="120" t="e">
        <f>'[51]CRO2_Pro-Mes'!#REF!</f>
        <v>#REF!</v>
      </c>
      <c r="UJM7" s="120">
        <f>'[51]CRO2_Pro-Mes'!UJG3</f>
        <v>0</v>
      </c>
      <c r="UJN7" s="120" t="e">
        <f>'[51]CRO2_Pro-Mes'!#REF!</f>
        <v>#REF!</v>
      </c>
      <c r="UJO7" s="120">
        <f>'[51]CRO2_Pro-Mes'!UJI3</f>
        <v>0</v>
      </c>
      <c r="UJP7" s="120" t="e">
        <f>'[51]CRO2_Pro-Mes'!#REF!</f>
        <v>#REF!</v>
      </c>
      <c r="UJQ7" s="120">
        <f>'[51]CRO2_Pro-Mes'!UJK3</f>
        <v>0</v>
      </c>
      <c r="UJR7" s="120" t="e">
        <f>'[51]CRO2_Pro-Mes'!#REF!</f>
        <v>#REF!</v>
      </c>
      <c r="UJS7" s="120">
        <f>'[51]CRO2_Pro-Mes'!UJM3</f>
        <v>0</v>
      </c>
      <c r="UJT7" s="120" t="e">
        <f>'[51]CRO2_Pro-Mes'!#REF!</f>
        <v>#REF!</v>
      </c>
      <c r="UJU7" s="120">
        <f>'[51]CRO2_Pro-Mes'!UJO3</f>
        <v>0</v>
      </c>
      <c r="UJV7" s="120" t="e">
        <f>'[51]CRO2_Pro-Mes'!#REF!</f>
        <v>#REF!</v>
      </c>
      <c r="UJW7" s="120">
        <f>'[51]CRO2_Pro-Mes'!UJQ3</f>
        <v>0</v>
      </c>
      <c r="UJX7" s="120" t="e">
        <f>'[51]CRO2_Pro-Mes'!#REF!</f>
        <v>#REF!</v>
      </c>
      <c r="UJY7" s="120">
        <f>'[51]CRO2_Pro-Mes'!UJS3</f>
        <v>0</v>
      </c>
      <c r="UJZ7" s="120" t="e">
        <f>'[51]CRO2_Pro-Mes'!#REF!</f>
        <v>#REF!</v>
      </c>
      <c r="UKA7" s="120">
        <f>'[51]CRO2_Pro-Mes'!UJU3</f>
        <v>0</v>
      </c>
      <c r="UKB7" s="120" t="e">
        <f>'[51]CRO2_Pro-Mes'!#REF!</f>
        <v>#REF!</v>
      </c>
      <c r="UKC7" s="120">
        <f>'[51]CRO2_Pro-Mes'!UJW3</f>
        <v>0</v>
      </c>
      <c r="UKD7" s="120" t="e">
        <f>'[51]CRO2_Pro-Mes'!#REF!</f>
        <v>#REF!</v>
      </c>
      <c r="UKE7" s="120">
        <f>'[51]CRO2_Pro-Mes'!UJY3</f>
        <v>0</v>
      </c>
      <c r="UKF7" s="120" t="e">
        <f>'[51]CRO2_Pro-Mes'!#REF!</f>
        <v>#REF!</v>
      </c>
      <c r="UKG7" s="120">
        <f>'[51]CRO2_Pro-Mes'!UKA3</f>
        <v>0</v>
      </c>
      <c r="UKH7" s="120" t="e">
        <f>'[51]CRO2_Pro-Mes'!#REF!</f>
        <v>#REF!</v>
      </c>
      <c r="UKI7" s="120">
        <f>'[51]CRO2_Pro-Mes'!UKC3</f>
        <v>0</v>
      </c>
      <c r="UKJ7" s="120" t="e">
        <f>'[51]CRO2_Pro-Mes'!#REF!</f>
        <v>#REF!</v>
      </c>
      <c r="UKK7" s="120">
        <f>'[51]CRO2_Pro-Mes'!UKE3</f>
        <v>0</v>
      </c>
      <c r="UKL7" s="120" t="e">
        <f>'[51]CRO2_Pro-Mes'!#REF!</f>
        <v>#REF!</v>
      </c>
      <c r="UKM7" s="120">
        <f>'[51]CRO2_Pro-Mes'!UKG3</f>
        <v>0</v>
      </c>
      <c r="UKN7" s="120" t="e">
        <f>'[51]CRO2_Pro-Mes'!#REF!</f>
        <v>#REF!</v>
      </c>
      <c r="UKO7" s="120">
        <f>'[51]CRO2_Pro-Mes'!UKI3</f>
        <v>0</v>
      </c>
      <c r="UKP7" s="120" t="e">
        <f>'[51]CRO2_Pro-Mes'!#REF!</f>
        <v>#REF!</v>
      </c>
      <c r="UKQ7" s="120">
        <f>'[51]CRO2_Pro-Mes'!UKK3</f>
        <v>0</v>
      </c>
      <c r="UKR7" s="120" t="e">
        <f>'[51]CRO2_Pro-Mes'!#REF!</f>
        <v>#REF!</v>
      </c>
      <c r="UKS7" s="120">
        <f>'[51]CRO2_Pro-Mes'!UKM3</f>
        <v>0</v>
      </c>
      <c r="UKT7" s="120" t="e">
        <f>'[51]CRO2_Pro-Mes'!#REF!</f>
        <v>#REF!</v>
      </c>
      <c r="UKU7" s="120">
        <f>'[51]CRO2_Pro-Mes'!UKO3</f>
        <v>0</v>
      </c>
      <c r="UKV7" s="120" t="e">
        <f>'[51]CRO2_Pro-Mes'!#REF!</f>
        <v>#REF!</v>
      </c>
      <c r="UKW7" s="120">
        <f>'[51]CRO2_Pro-Mes'!UKQ3</f>
        <v>0</v>
      </c>
      <c r="UKX7" s="120" t="e">
        <f>'[51]CRO2_Pro-Mes'!#REF!</f>
        <v>#REF!</v>
      </c>
      <c r="UKY7" s="120">
        <f>'[51]CRO2_Pro-Mes'!UKS3</f>
        <v>0</v>
      </c>
      <c r="UKZ7" s="120" t="e">
        <f>'[51]CRO2_Pro-Mes'!#REF!</f>
        <v>#REF!</v>
      </c>
      <c r="ULA7" s="120">
        <f>'[51]CRO2_Pro-Mes'!UKU3</f>
        <v>0</v>
      </c>
      <c r="ULB7" s="120" t="e">
        <f>'[51]CRO2_Pro-Mes'!#REF!</f>
        <v>#REF!</v>
      </c>
      <c r="ULC7" s="120">
        <f>'[51]CRO2_Pro-Mes'!UKW3</f>
        <v>0</v>
      </c>
      <c r="ULD7" s="120" t="e">
        <f>'[51]CRO2_Pro-Mes'!#REF!</f>
        <v>#REF!</v>
      </c>
      <c r="ULE7" s="120">
        <f>'[51]CRO2_Pro-Mes'!UKY3</f>
        <v>0</v>
      </c>
      <c r="ULF7" s="120" t="e">
        <f>'[51]CRO2_Pro-Mes'!#REF!</f>
        <v>#REF!</v>
      </c>
      <c r="ULG7" s="120">
        <f>'[51]CRO2_Pro-Mes'!ULA3</f>
        <v>0</v>
      </c>
      <c r="ULH7" s="120" t="e">
        <f>'[51]CRO2_Pro-Mes'!#REF!</f>
        <v>#REF!</v>
      </c>
      <c r="ULI7" s="120">
        <f>'[51]CRO2_Pro-Mes'!ULC3</f>
        <v>0</v>
      </c>
      <c r="ULJ7" s="120" t="e">
        <f>'[51]CRO2_Pro-Mes'!#REF!</f>
        <v>#REF!</v>
      </c>
      <c r="ULK7" s="120">
        <f>'[51]CRO2_Pro-Mes'!ULE3</f>
        <v>0</v>
      </c>
      <c r="ULL7" s="120" t="e">
        <f>'[51]CRO2_Pro-Mes'!#REF!</f>
        <v>#REF!</v>
      </c>
      <c r="ULM7" s="120">
        <f>'[51]CRO2_Pro-Mes'!ULG3</f>
        <v>0</v>
      </c>
      <c r="ULN7" s="120" t="e">
        <f>'[51]CRO2_Pro-Mes'!#REF!</f>
        <v>#REF!</v>
      </c>
      <c r="ULO7" s="120">
        <f>'[51]CRO2_Pro-Mes'!ULI3</f>
        <v>0</v>
      </c>
      <c r="ULP7" s="120" t="e">
        <f>'[51]CRO2_Pro-Mes'!#REF!</f>
        <v>#REF!</v>
      </c>
      <c r="ULQ7" s="120">
        <f>'[51]CRO2_Pro-Mes'!ULK3</f>
        <v>0</v>
      </c>
      <c r="ULR7" s="120" t="e">
        <f>'[51]CRO2_Pro-Mes'!#REF!</f>
        <v>#REF!</v>
      </c>
      <c r="ULS7" s="120">
        <f>'[51]CRO2_Pro-Mes'!ULM3</f>
        <v>0</v>
      </c>
      <c r="ULT7" s="120" t="e">
        <f>'[51]CRO2_Pro-Mes'!#REF!</f>
        <v>#REF!</v>
      </c>
      <c r="ULU7" s="120">
        <f>'[51]CRO2_Pro-Mes'!ULO3</f>
        <v>0</v>
      </c>
      <c r="ULV7" s="120" t="e">
        <f>'[51]CRO2_Pro-Mes'!#REF!</f>
        <v>#REF!</v>
      </c>
      <c r="ULW7" s="120">
        <f>'[51]CRO2_Pro-Mes'!ULQ3</f>
        <v>0</v>
      </c>
      <c r="ULX7" s="120" t="e">
        <f>'[51]CRO2_Pro-Mes'!#REF!</f>
        <v>#REF!</v>
      </c>
      <c r="ULY7" s="120">
        <f>'[51]CRO2_Pro-Mes'!ULS3</f>
        <v>0</v>
      </c>
      <c r="ULZ7" s="120" t="e">
        <f>'[51]CRO2_Pro-Mes'!#REF!</f>
        <v>#REF!</v>
      </c>
      <c r="UMA7" s="120">
        <f>'[51]CRO2_Pro-Mes'!ULU3</f>
        <v>0</v>
      </c>
      <c r="UMB7" s="120" t="e">
        <f>'[51]CRO2_Pro-Mes'!#REF!</f>
        <v>#REF!</v>
      </c>
      <c r="UMC7" s="120">
        <f>'[51]CRO2_Pro-Mes'!ULW3</f>
        <v>0</v>
      </c>
      <c r="UMD7" s="120" t="e">
        <f>'[51]CRO2_Pro-Mes'!#REF!</f>
        <v>#REF!</v>
      </c>
      <c r="UME7" s="120">
        <f>'[51]CRO2_Pro-Mes'!ULY3</f>
        <v>0</v>
      </c>
      <c r="UMF7" s="120" t="e">
        <f>'[51]CRO2_Pro-Mes'!#REF!</f>
        <v>#REF!</v>
      </c>
      <c r="UMG7" s="120">
        <f>'[51]CRO2_Pro-Mes'!UMA3</f>
        <v>0</v>
      </c>
      <c r="UMH7" s="120" t="e">
        <f>'[51]CRO2_Pro-Mes'!#REF!</f>
        <v>#REF!</v>
      </c>
      <c r="UMI7" s="120">
        <f>'[51]CRO2_Pro-Mes'!UMC3</f>
        <v>0</v>
      </c>
      <c r="UMJ7" s="120" t="e">
        <f>'[51]CRO2_Pro-Mes'!#REF!</f>
        <v>#REF!</v>
      </c>
      <c r="UMK7" s="120">
        <f>'[51]CRO2_Pro-Mes'!UME3</f>
        <v>0</v>
      </c>
      <c r="UML7" s="120" t="e">
        <f>'[51]CRO2_Pro-Mes'!#REF!</f>
        <v>#REF!</v>
      </c>
      <c r="UMM7" s="120">
        <f>'[51]CRO2_Pro-Mes'!UMG3</f>
        <v>0</v>
      </c>
      <c r="UMN7" s="120" t="e">
        <f>'[51]CRO2_Pro-Mes'!#REF!</f>
        <v>#REF!</v>
      </c>
      <c r="UMO7" s="120">
        <f>'[51]CRO2_Pro-Mes'!UMI3</f>
        <v>0</v>
      </c>
      <c r="UMP7" s="120" t="e">
        <f>'[51]CRO2_Pro-Mes'!#REF!</f>
        <v>#REF!</v>
      </c>
      <c r="UMQ7" s="120">
        <f>'[51]CRO2_Pro-Mes'!UMK3</f>
        <v>0</v>
      </c>
      <c r="UMR7" s="120" t="e">
        <f>'[51]CRO2_Pro-Mes'!#REF!</f>
        <v>#REF!</v>
      </c>
      <c r="UMS7" s="120">
        <f>'[51]CRO2_Pro-Mes'!UMM3</f>
        <v>0</v>
      </c>
      <c r="UMT7" s="120" t="e">
        <f>'[51]CRO2_Pro-Mes'!#REF!</f>
        <v>#REF!</v>
      </c>
      <c r="UMU7" s="120">
        <f>'[51]CRO2_Pro-Mes'!UMO3</f>
        <v>0</v>
      </c>
      <c r="UMV7" s="120" t="e">
        <f>'[51]CRO2_Pro-Mes'!#REF!</f>
        <v>#REF!</v>
      </c>
      <c r="UMW7" s="120">
        <f>'[51]CRO2_Pro-Mes'!UMQ3</f>
        <v>0</v>
      </c>
      <c r="UMX7" s="120" t="e">
        <f>'[51]CRO2_Pro-Mes'!#REF!</f>
        <v>#REF!</v>
      </c>
      <c r="UMY7" s="120">
        <f>'[51]CRO2_Pro-Mes'!UMS3</f>
        <v>0</v>
      </c>
      <c r="UMZ7" s="120" t="e">
        <f>'[51]CRO2_Pro-Mes'!#REF!</f>
        <v>#REF!</v>
      </c>
      <c r="UNA7" s="120">
        <f>'[51]CRO2_Pro-Mes'!UMU3</f>
        <v>0</v>
      </c>
      <c r="UNB7" s="120" t="e">
        <f>'[51]CRO2_Pro-Mes'!#REF!</f>
        <v>#REF!</v>
      </c>
      <c r="UNC7" s="120">
        <f>'[51]CRO2_Pro-Mes'!UMW3</f>
        <v>0</v>
      </c>
      <c r="UND7" s="120" t="e">
        <f>'[51]CRO2_Pro-Mes'!#REF!</f>
        <v>#REF!</v>
      </c>
      <c r="UNE7" s="120">
        <f>'[51]CRO2_Pro-Mes'!UMY3</f>
        <v>0</v>
      </c>
      <c r="UNF7" s="120" t="e">
        <f>'[51]CRO2_Pro-Mes'!#REF!</f>
        <v>#REF!</v>
      </c>
      <c r="UNG7" s="120">
        <f>'[51]CRO2_Pro-Mes'!UNA3</f>
        <v>0</v>
      </c>
      <c r="UNH7" s="120" t="e">
        <f>'[51]CRO2_Pro-Mes'!#REF!</f>
        <v>#REF!</v>
      </c>
      <c r="UNI7" s="120">
        <f>'[51]CRO2_Pro-Mes'!UNC3</f>
        <v>0</v>
      </c>
      <c r="UNJ7" s="120" t="e">
        <f>'[51]CRO2_Pro-Mes'!#REF!</f>
        <v>#REF!</v>
      </c>
      <c r="UNK7" s="120">
        <f>'[51]CRO2_Pro-Mes'!UNE3</f>
        <v>0</v>
      </c>
      <c r="UNL7" s="120" t="e">
        <f>'[51]CRO2_Pro-Mes'!#REF!</f>
        <v>#REF!</v>
      </c>
      <c r="UNM7" s="120">
        <f>'[51]CRO2_Pro-Mes'!UNG3</f>
        <v>0</v>
      </c>
      <c r="UNN7" s="120" t="e">
        <f>'[51]CRO2_Pro-Mes'!#REF!</f>
        <v>#REF!</v>
      </c>
      <c r="UNO7" s="120">
        <f>'[51]CRO2_Pro-Mes'!UNI3</f>
        <v>0</v>
      </c>
      <c r="UNP7" s="120" t="e">
        <f>'[51]CRO2_Pro-Mes'!#REF!</f>
        <v>#REF!</v>
      </c>
      <c r="UNQ7" s="120">
        <f>'[51]CRO2_Pro-Mes'!UNK3</f>
        <v>0</v>
      </c>
      <c r="UNR7" s="120" t="e">
        <f>'[51]CRO2_Pro-Mes'!#REF!</f>
        <v>#REF!</v>
      </c>
      <c r="UNS7" s="120">
        <f>'[51]CRO2_Pro-Mes'!UNM3</f>
        <v>0</v>
      </c>
      <c r="UNT7" s="120" t="e">
        <f>'[51]CRO2_Pro-Mes'!#REF!</f>
        <v>#REF!</v>
      </c>
      <c r="UNU7" s="120">
        <f>'[51]CRO2_Pro-Mes'!UNO3</f>
        <v>0</v>
      </c>
      <c r="UNV7" s="120" t="e">
        <f>'[51]CRO2_Pro-Mes'!#REF!</f>
        <v>#REF!</v>
      </c>
      <c r="UNW7" s="120">
        <f>'[51]CRO2_Pro-Mes'!UNQ3</f>
        <v>0</v>
      </c>
      <c r="UNX7" s="120" t="e">
        <f>'[51]CRO2_Pro-Mes'!#REF!</f>
        <v>#REF!</v>
      </c>
      <c r="UNY7" s="120">
        <f>'[51]CRO2_Pro-Mes'!UNS3</f>
        <v>0</v>
      </c>
      <c r="UNZ7" s="120" t="e">
        <f>'[51]CRO2_Pro-Mes'!#REF!</f>
        <v>#REF!</v>
      </c>
      <c r="UOA7" s="120">
        <f>'[51]CRO2_Pro-Mes'!UNU3</f>
        <v>0</v>
      </c>
      <c r="UOB7" s="120" t="e">
        <f>'[51]CRO2_Pro-Mes'!#REF!</f>
        <v>#REF!</v>
      </c>
      <c r="UOC7" s="120">
        <f>'[51]CRO2_Pro-Mes'!UNW3</f>
        <v>0</v>
      </c>
      <c r="UOD7" s="120" t="e">
        <f>'[51]CRO2_Pro-Mes'!#REF!</f>
        <v>#REF!</v>
      </c>
      <c r="UOE7" s="120">
        <f>'[51]CRO2_Pro-Mes'!UNY3</f>
        <v>0</v>
      </c>
      <c r="UOF7" s="120" t="e">
        <f>'[51]CRO2_Pro-Mes'!#REF!</f>
        <v>#REF!</v>
      </c>
      <c r="UOG7" s="120">
        <f>'[51]CRO2_Pro-Mes'!UOA3</f>
        <v>0</v>
      </c>
      <c r="UOH7" s="120" t="e">
        <f>'[51]CRO2_Pro-Mes'!#REF!</f>
        <v>#REF!</v>
      </c>
      <c r="UOI7" s="120">
        <f>'[51]CRO2_Pro-Mes'!UOC3</f>
        <v>0</v>
      </c>
      <c r="UOJ7" s="120" t="e">
        <f>'[51]CRO2_Pro-Mes'!#REF!</f>
        <v>#REF!</v>
      </c>
      <c r="UOK7" s="120">
        <f>'[51]CRO2_Pro-Mes'!UOE3</f>
        <v>0</v>
      </c>
      <c r="UOL7" s="120" t="e">
        <f>'[51]CRO2_Pro-Mes'!#REF!</f>
        <v>#REF!</v>
      </c>
      <c r="UOM7" s="120">
        <f>'[51]CRO2_Pro-Mes'!UOG3</f>
        <v>0</v>
      </c>
      <c r="UON7" s="120" t="e">
        <f>'[51]CRO2_Pro-Mes'!#REF!</f>
        <v>#REF!</v>
      </c>
      <c r="UOO7" s="120">
        <f>'[51]CRO2_Pro-Mes'!UOI3</f>
        <v>0</v>
      </c>
      <c r="UOP7" s="120" t="e">
        <f>'[51]CRO2_Pro-Mes'!#REF!</f>
        <v>#REF!</v>
      </c>
      <c r="UOQ7" s="120">
        <f>'[51]CRO2_Pro-Mes'!UOK3</f>
        <v>0</v>
      </c>
      <c r="UOR7" s="120" t="e">
        <f>'[51]CRO2_Pro-Mes'!#REF!</f>
        <v>#REF!</v>
      </c>
      <c r="UOS7" s="120">
        <f>'[51]CRO2_Pro-Mes'!UOM3</f>
        <v>0</v>
      </c>
      <c r="UOT7" s="120" t="e">
        <f>'[51]CRO2_Pro-Mes'!#REF!</f>
        <v>#REF!</v>
      </c>
      <c r="UOU7" s="120">
        <f>'[51]CRO2_Pro-Mes'!UOO3</f>
        <v>0</v>
      </c>
      <c r="UOV7" s="120" t="e">
        <f>'[51]CRO2_Pro-Mes'!#REF!</f>
        <v>#REF!</v>
      </c>
      <c r="UOW7" s="120">
        <f>'[51]CRO2_Pro-Mes'!UOQ3</f>
        <v>0</v>
      </c>
      <c r="UOX7" s="120" t="e">
        <f>'[51]CRO2_Pro-Mes'!#REF!</f>
        <v>#REF!</v>
      </c>
      <c r="UOY7" s="120">
        <f>'[51]CRO2_Pro-Mes'!UOS3</f>
        <v>0</v>
      </c>
      <c r="UOZ7" s="120" t="e">
        <f>'[51]CRO2_Pro-Mes'!#REF!</f>
        <v>#REF!</v>
      </c>
      <c r="UPA7" s="120">
        <f>'[51]CRO2_Pro-Mes'!UOU3</f>
        <v>0</v>
      </c>
      <c r="UPB7" s="120" t="e">
        <f>'[51]CRO2_Pro-Mes'!#REF!</f>
        <v>#REF!</v>
      </c>
      <c r="UPC7" s="120">
        <f>'[51]CRO2_Pro-Mes'!UOW3</f>
        <v>0</v>
      </c>
      <c r="UPD7" s="120" t="e">
        <f>'[51]CRO2_Pro-Mes'!#REF!</f>
        <v>#REF!</v>
      </c>
      <c r="UPE7" s="120">
        <f>'[51]CRO2_Pro-Mes'!UOY3</f>
        <v>0</v>
      </c>
      <c r="UPF7" s="120" t="e">
        <f>'[51]CRO2_Pro-Mes'!#REF!</f>
        <v>#REF!</v>
      </c>
      <c r="UPG7" s="120">
        <f>'[51]CRO2_Pro-Mes'!UPA3</f>
        <v>0</v>
      </c>
      <c r="UPH7" s="120" t="e">
        <f>'[51]CRO2_Pro-Mes'!#REF!</f>
        <v>#REF!</v>
      </c>
      <c r="UPI7" s="120">
        <f>'[51]CRO2_Pro-Mes'!UPC3</f>
        <v>0</v>
      </c>
      <c r="UPJ7" s="120" t="e">
        <f>'[51]CRO2_Pro-Mes'!#REF!</f>
        <v>#REF!</v>
      </c>
      <c r="UPK7" s="120">
        <f>'[51]CRO2_Pro-Mes'!UPE3</f>
        <v>0</v>
      </c>
      <c r="UPL7" s="120" t="e">
        <f>'[51]CRO2_Pro-Mes'!#REF!</f>
        <v>#REF!</v>
      </c>
      <c r="UPM7" s="120">
        <f>'[51]CRO2_Pro-Mes'!UPG3</f>
        <v>0</v>
      </c>
      <c r="UPN7" s="120" t="e">
        <f>'[51]CRO2_Pro-Mes'!#REF!</f>
        <v>#REF!</v>
      </c>
      <c r="UPO7" s="120">
        <f>'[51]CRO2_Pro-Mes'!UPI3</f>
        <v>0</v>
      </c>
      <c r="UPP7" s="120" t="e">
        <f>'[51]CRO2_Pro-Mes'!#REF!</f>
        <v>#REF!</v>
      </c>
      <c r="UPQ7" s="120">
        <f>'[51]CRO2_Pro-Mes'!UPK3</f>
        <v>0</v>
      </c>
      <c r="UPR7" s="120" t="e">
        <f>'[51]CRO2_Pro-Mes'!#REF!</f>
        <v>#REF!</v>
      </c>
      <c r="UPS7" s="120">
        <f>'[51]CRO2_Pro-Mes'!UPM3</f>
        <v>0</v>
      </c>
      <c r="UPT7" s="120" t="e">
        <f>'[51]CRO2_Pro-Mes'!#REF!</f>
        <v>#REF!</v>
      </c>
      <c r="UPU7" s="120">
        <f>'[51]CRO2_Pro-Mes'!UPO3</f>
        <v>0</v>
      </c>
      <c r="UPV7" s="120" t="e">
        <f>'[51]CRO2_Pro-Mes'!#REF!</f>
        <v>#REF!</v>
      </c>
      <c r="UPW7" s="120">
        <f>'[51]CRO2_Pro-Mes'!UPQ3</f>
        <v>0</v>
      </c>
      <c r="UPX7" s="120" t="e">
        <f>'[51]CRO2_Pro-Mes'!#REF!</f>
        <v>#REF!</v>
      </c>
      <c r="UPY7" s="120">
        <f>'[51]CRO2_Pro-Mes'!UPS3</f>
        <v>0</v>
      </c>
      <c r="UPZ7" s="120" t="e">
        <f>'[51]CRO2_Pro-Mes'!#REF!</f>
        <v>#REF!</v>
      </c>
      <c r="UQA7" s="120">
        <f>'[51]CRO2_Pro-Mes'!UPU3</f>
        <v>0</v>
      </c>
      <c r="UQB7" s="120" t="e">
        <f>'[51]CRO2_Pro-Mes'!#REF!</f>
        <v>#REF!</v>
      </c>
      <c r="UQC7" s="120">
        <f>'[51]CRO2_Pro-Mes'!UPW3</f>
        <v>0</v>
      </c>
      <c r="UQD7" s="120" t="e">
        <f>'[51]CRO2_Pro-Mes'!#REF!</f>
        <v>#REF!</v>
      </c>
      <c r="UQE7" s="120">
        <f>'[51]CRO2_Pro-Mes'!UPY3</f>
        <v>0</v>
      </c>
      <c r="UQF7" s="120" t="e">
        <f>'[51]CRO2_Pro-Mes'!#REF!</f>
        <v>#REF!</v>
      </c>
      <c r="UQG7" s="120">
        <f>'[51]CRO2_Pro-Mes'!UQA3</f>
        <v>0</v>
      </c>
      <c r="UQH7" s="120" t="e">
        <f>'[51]CRO2_Pro-Mes'!#REF!</f>
        <v>#REF!</v>
      </c>
      <c r="UQI7" s="120">
        <f>'[51]CRO2_Pro-Mes'!UQC3</f>
        <v>0</v>
      </c>
      <c r="UQJ7" s="120" t="e">
        <f>'[51]CRO2_Pro-Mes'!#REF!</f>
        <v>#REF!</v>
      </c>
      <c r="UQK7" s="120">
        <f>'[51]CRO2_Pro-Mes'!UQE3</f>
        <v>0</v>
      </c>
      <c r="UQL7" s="120" t="e">
        <f>'[51]CRO2_Pro-Mes'!#REF!</f>
        <v>#REF!</v>
      </c>
      <c r="UQM7" s="120">
        <f>'[51]CRO2_Pro-Mes'!UQG3</f>
        <v>0</v>
      </c>
      <c r="UQN7" s="120" t="e">
        <f>'[51]CRO2_Pro-Mes'!#REF!</f>
        <v>#REF!</v>
      </c>
      <c r="UQO7" s="120">
        <f>'[51]CRO2_Pro-Mes'!UQI3</f>
        <v>0</v>
      </c>
      <c r="UQP7" s="120" t="e">
        <f>'[51]CRO2_Pro-Mes'!#REF!</f>
        <v>#REF!</v>
      </c>
      <c r="UQQ7" s="120">
        <f>'[51]CRO2_Pro-Mes'!UQK3</f>
        <v>0</v>
      </c>
      <c r="UQR7" s="120" t="e">
        <f>'[51]CRO2_Pro-Mes'!#REF!</f>
        <v>#REF!</v>
      </c>
      <c r="UQS7" s="120">
        <f>'[51]CRO2_Pro-Mes'!UQM3</f>
        <v>0</v>
      </c>
      <c r="UQT7" s="120" t="e">
        <f>'[51]CRO2_Pro-Mes'!#REF!</f>
        <v>#REF!</v>
      </c>
      <c r="UQU7" s="120">
        <f>'[51]CRO2_Pro-Mes'!UQO3</f>
        <v>0</v>
      </c>
      <c r="UQV7" s="120" t="e">
        <f>'[51]CRO2_Pro-Mes'!#REF!</f>
        <v>#REF!</v>
      </c>
      <c r="UQW7" s="120">
        <f>'[51]CRO2_Pro-Mes'!UQQ3</f>
        <v>0</v>
      </c>
      <c r="UQX7" s="120" t="e">
        <f>'[51]CRO2_Pro-Mes'!#REF!</f>
        <v>#REF!</v>
      </c>
      <c r="UQY7" s="120">
        <f>'[51]CRO2_Pro-Mes'!UQS3</f>
        <v>0</v>
      </c>
      <c r="UQZ7" s="120" t="e">
        <f>'[51]CRO2_Pro-Mes'!#REF!</f>
        <v>#REF!</v>
      </c>
      <c r="URA7" s="120">
        <f>'[51]CRO2_Pro-Mes'!UQU3</f>
        <v>0</v>
      </c>
      <c r="URB7" s="120" t="e">
        <f>'[51]CRO2_Pro-Mes'!#REF!</f>
        <v>#REF!</v>
      </c>
      <c r="URC7" s="120">
        <f>'[51]CRO2_Pro-Mes'!UQW3</f>
        <v>0</v>
      </c>
      <c r="URD7" s="120" t="e">
        <f>'[51]CRO2_Pro-Mes'!#REF!</f>
        <v>#REF!</v>
      </c>
      <c r="URE7" s="120">
        <f>'[51]CRO2_Pro-Mes'!UQY3</f>
        <v>0</v>
      </c>
      <c r="URF7" s="120" t="e">
        <f>'[51]CRO2_Pro-Mes'!#REF!</f>
        <v>#REF!</v>
      </c>
      <c r="URG7" s="120">
        <f>'[51]CRO2_Pro-Mes'!URA3</f>
        <v>0</v>
      </c>
      <c r="URH7" s="120" t="e">
        <f>'[51]CRO2_Pro-Mes'!#REF!</f>
        <v>#REF!</v>
      </c>
      <c r="URI7" s="120">
        <f>'[51]CRO2_Pro-Mes'!URC3</f>
        <v>0</v>
      </c>
      <c r="URJ7" s="120" t="e">
        <f>'[51]CRO2_Pro-Mes'!#REF!</f>
        <v>#REF!</v>
      </c>
      <c r="URK7" s="120">
        <f>'[51]CRO2_Pro-Mes'!URE3</f>
        <v>0</v>
      </c>
      <c r="URL7" s="120" t="e">
        <f>'[51]CRO2_Pro-Mes'!#REF!</f>
        <v>#REF!</v>
      </c>
      <c r="URM7" s="120">
        <f>'[51]CRO2_Pro-Mes'!URG3</f>
        <v>0</v>
      </c>
      <c r="URN7" s="120" t="e">
        <f>'[51]CRO2_Pro-Mes'!#REF!</f>
        <v>#REF!</v>
      </c>
      <c r="URO7" s="120">
        <f>'[51]CRO2_Pro-Mes'!URI3</f>
        <v>0</v>
      </c>
      <c r="URP7" s="120" t="e">
        <f>'[51]CRO2_Pro-Mes'!#REF!</f>
        <v>#REF!</v>
      </c>
      <c r="URQ7" s="120">
        <f>'[51]CRO2_Pro-Mes'!URK3</f>
        <v>0</v>
      </c>
      <c r="URR7" s="120" t="e">
        <f>'[51]CRO2_Pro-Mes'!#REF!</f>
        <v>#REF!</v>
      </c>
      <c r="URS7" s="120">
        <f>'[51]CRO2_Pro-Mes'!URM3</f>
        <v>0</v>
      </c>
      <c r="URT7" s="120" t="e">
        <f>'[51]CRO2_Pro-Mes'!#REF!</f>
        <v>#REF!</v>
      </c>
      <c r="URU7" s="120">
        <f>'[51]CRO2_Pro-Mes'!URO3</f>
        <v>0</v>
      </c>
      <c r="URV7" s="120" t="e">
        <f>'[51]CRO2_Pro-Mes'!#REF!</f>
        <v>#REF!</v>
      </c>
      <c r="URW7" s="120">
        <f>'[51]CRO2_Pro-Mes'!URQ3</f>
        <v>0</v>
      </c>
      <c r="URX7" s="120" t="e">
        <f>'[51]CRO2_Pro-Mes'!#REF!</f>
        <v>#REF!</v>
      </c>
      <c r="URY7" s="120">
        <f>'[51]CRO2_Pro-Mes'!URS3</f>
        <v>0</v>
      </c>
      <c r="URZ7" s="120" t="e">
        <f>'[51]CRO2_Pro-Mes'!#REF!</f>
        <v>#REF!</v>
      </c>
      <c r="USA7" s="120">
        <f>'[51]CRO2_Pro-Mes'!URU3</f>
        <v>0</v>
      </c>
      <c r="USB7" s="120" t="e">
        <f>'[51]CRO2_Pro-Mes'!#REF!</f>
        <v>#REF!</v>
      </c>
      <c r="USC7" s="120">
        <f>'[51]CRO2_Pro-Mes'!URW3</f>
        <v>0</v>
      </c>
      <c r="USD7" s="120" t="e">
        <f>'[51]CRO2_Pro-Mes'!#REF!</f>
        <v>#REF!</v>
      </c>
      <c r="USE7" s="120">
        <f>'[51]CRO2_Pro-Mes'!URY3</f>
        <v>0</v>
      </c>
      <c r="USF7" s="120" t="e">
        <f>'[51]CRO2_Pro-Mes'!#REF!</f>
        <v>#REF!</v>
      </c>
      <c r="USG7" s="120">
        <f>'[51]CRO2_Pro-Mes'!USA3</f>
        <v>0</v>
      </c>
      <c r="USH7" s="120" t="e">
        <f>'[51]CRO2_Pro-Mes'!#REF!</f>
        <v>#REF!</v>
      </c>
      <c r="USI7" s="120">
        <f>'[51]CRO2_Pro-Mes'!USC3</f>
        <v>0</v>
      </c>
      <c r="USJ7" s="120" t="e">
        <f>'[51]CRO2_Pro-Mes'!#REF!</f>
        <v>#REF!</v>
      </c>
      <c r="USK7" s="120">
        <f>'[51]CRO2_Pro-Mes'!USE3</f>
        <v>0</v>
      </c>
      <c r="USL7" s="120" t="e">
        <f>'[51]CRO2_Pro-Mes'!#REF!</f>
        <v>#REF!</v>
      </c>
      <c r="USM7" s="120">
        <f>'[51]CRO2_Pro-Mes'!USG3</f>
        <v>0</v>
      </c>
      <c r="USN7" s="120" t="e">
        <f>'[51]CRO2_Pro-Mes'!#REF!</f>
        <v>#REF!</v>
      </c>
      <c r="USO7" s="120">
        <f>'[51]CRO2_Pro-Mes'!USI3</f>
        <v>0</v>
      </c>
      <c r="USP7" s="120" t="e">
        <f>'[51]CRO2_Pro-Mes'!#REF!</f>
        <v>#REF!</v>
      </c>
      <c r="USQ7" s="120">
        <f>'[51]CRO2_Pro-Mes'!USK3</f>
        <v>0</v>
      </c>
      <c r="USR7" s="120" t="e">
        <f>'[51]CRO2_Pro-Mes'!#REF!</f>
        <v>#REF!</v>
      </c>
      <c r="USS7" s="120">
        <f>'[51]CRO2_Pro-Mes'!USM3</f>
        <v>0</v>
      </c>
      <c r="UST7" s="120" t="e">
        <f>'[51]CRO2_Pro-Mes'!#REF!</f>
        <v>#REF!</v>
      </c>
      <c r="USU7" s="120">
        <f>'[51]CRO2_Pro-Mes'!USO3</f>
        <v>0</v>
      </c>
      <c r="USV7" s="120" t="e">
        <f>'[51]CRO2_Pro-Mes'!#REF!</f>
        <v>#REF!</v>
      </c>
      <c r="USW7" s="120">
        <f>'[51]CRO2_Pro-Mes'!USQ3</f>
        <v>0</v>
      </c>
      <c r="USX7" s="120" t="e">
        <f>'[51]CRO2_Pro-Mes'!#REF!</f>
        <v>#REF!</v>
      </c>
      <c r="USY7" s="120">
        <f>'[51]CRO2_Pro-Mes'!USS3</f>
        <v>0</v>
      </c>
      <c r="USZ7" s="120" t="e">
        <f>'[51]CRO2_Pro-Mes'!#REF!</f>
        <v>#REF!</v>
      </c>
      <c r="UTA7" s="120">
        <f>'[51]CRO2_Pro-Mes'!USU3</f>
        <v>0</v>
      </c>
      <c r="UTB7" s="120" t="e">
        <f>'[51]CRO2_Pro-Mes'!#REF!</f>
        <v>#REF!</v>
      </c>
      <c r="UTC7" s="120">
        <f>'[51]CRO2_Pro-Mes'!USW3</f>
        <v>0</v>
      </c>
      <c r="UTD7" s="120" t="e">
        <f>'[51]CRO2_Pro-Mes'!#REF!</f>
        <v>#REF!</v>
      </c>
      <c r="UTE7" s="120">
        <f>'[51]CRO2_Pro-Mes'!USY3</f>
        <v>0</v>
      </c>
      <c r="UTF7" s="120" t="e">
        <f>'[51]CRO2_Pro-Mes'!#REF!</f>
        <v>#REF!</v>
      </c>
      <c r="UTG7" s="120">
        <f>'[51]CRO2_Pro-Mes'!UTA3</f>
        <v>0</v>
      </c>
      <c r="UTH7" s="120" t="e">
        <f>'[51]CRO2_Pro-Mes'!#REF!</f>
        <v>#REF!</v>
      </c>
      <c r="UTI7" s="120">
        <f>'[51]CRO2_Pro-Mes'!UTC3</f>
        <v>0</v>
      </c>
      <c r="UTJ7" s="120" t="e">
        <f>'[51]CRO2_Pro-Mes'!#REF!</f>
        <v>#REF!</v>
      </c>
      <c r="UTK7" s="120">
        <f>'[51]CRO2_Pro-Mes'!UTE3</f>
        <v>0</v>
      </c>
      <c r="UTL7" s="120" t="e">
        <f>'[51]CRO2_Pro-Mes'!#REF!</f>
        <v>#REF!</v>
      </c>
      <c r="UTM7" s="120">
        <f>'[51]CRO2_Pro-Mes'!UTG3</f>
        <v>0</v>
      </c>
      <c r="UTN7" s="120" t="e">
        <f>'[51]CRO2_Pro-Mes'!#REF!</f>
        <v>#REF!</v>
      </c>
      <c r="UTO7" s="120">
        <f>'[51]CRO2_Pro-Mes'!UTI3</f>
        <v>0</v>
      </c>
      <c r="UTP7" s="120" t="e">
        <f>'[51]CRO2_Pro-Mes'!#REF!</f>
        <v>#REF!</v>
      </c>
      <c r="UTQ7" s="120">
        <f>'[51]CRO2_Pro-Mes'!UTK3</f>
        <v>0</v>
      </c>
      <c r="UTR7" s="120" t="e">
        <f>'[51]CRO2_Pro-Mes'!#REF!</f>
        <v>#REF!</v>
      </c>
      <c r="UTS7" s="120">
        <f>'[51]CRO2_Pro-Mes'!UTM3</f>
        <v>0</v>
      </c>
      <c r="UTT7" s="120" t="e">
        <f>'[51]CRO2_Pro-Mes'!#REF!</f>
        <v>#REF!</v>
      </c>
      <c r="UTU7" s="120">
        <f>'[51]CRO2_Pro-Mes'!UTO3</f>
        <v>0</v>
      </c>
      <c r="UTV7" s="120" t="e">
        <f>'[51]CRO2_Pro-Mes'!#REF!</f>
        <v>#REF!</v>
      </c>
      <c r="UTW7" s="120">
        <f>'[51]CRO2_Pro-Mes'!UTQ3</f>
        <v>0</v>
      </c>
      <c r="UTX7" s="120" t="e">
        <f>'[51]CRO2_Pro-Mes'!#REF!</f>
        <v>#REF!</v>
      </c>
      <c r="UTY7" s="120">
        <f>'[51]CRO2_Pro-Mes'!UTS3</f>
        <v>0</v>
      </c>
      <c r="UTZ7" s="120" t="e">
        <f>'[51]CRO2_Pro-Mes'!#REF!</f>
        <v>#REF!</v>
      </c>
      <c r="UUA7" s="120">
        <f>'[51]CRO2_Pro-Mes'!UTU3</f>
        <v>0</v>
      </c>
      <c r="UUB7" s="120" t="e">
        <f>'[51]CRO2_Pro-Mes'!#REF!</f>
        <v>#REF!</v>
      </c>
      <c r="UUC7" s="120">
        <f>'[51]CRO2_Pro-Mes'!UTW3</f>
        <v>0</v>
      </c>
      <c r="UUD7" s="120" t="e">
        <f>'[51]CRO2_Pro-Mes'!#REF!</f>
        <v>#REF!</v>
      </c>
      <c r="UUE7" s="120">
        <f>'[51]CRO2_Pro-Mes'!UTY3</f>
        <v>0</v>
      </c>
      <c r="UUF7" s="120" t="e">
        <f>'[51]CRO2_Pro-Mes'!#REF!</f>
        <v>#REF!</v>
      </c>
      <c r="UUG7" s="120">
        <f>'[51]CRO2_Pro-Mes'!UUA3</f>
        <v>0</v>
      </c>
      <c r="UUH7" s="120" t="e">
        <f>'[51]CRO2_Pro-Mes'!#REF!</f>
        <v>#REF!</v>
      </c>
      <c r="UUI7" s="120">
        <f>'[51]CRO2_Pro-Mes'!UUC3</f>
        <v>0</v>
      </c>
      <c r="UUJ7" s="120" t="e">
        <f>'[51]CRO2_Pro-Mes'!#REF!</f>
        <v>#REF!</v>
      </c>
      <c r="UUK7" s="120">
        <f>'[51]CRO2_Pro-Mes'!UUE3</f>
        <v>0</v>
      </c>
      <c r="UUL7" s="120" t="e">
        <f>'[51]CRO2_Pro-Mes'!#REF!</f>
        <v>#REF!</v>
      </c>
      <c r="UUM7" s="120">
        <f>'[51]CRO2_Pro-Mes'!UUG3</f>
        <v>0</v>
      </c>
      <c r="UUN7" s="120" t="e">
        <f>'[51]CRO2_Pro-Mes'!#REF!</f>
        <v>#REF!</v>
      </c>
      <c r="UUO7" s="120">
        <f>'[51]CRO2_Pro-Mes'!UUI3</f>
        <v>0</v>
      </c>
      <c r="UUP7" s="120" t="e">
        <f>'[51]CRO2_Pro-Mes'!#REF!</f>
        <v>#REF!</v>
      </c>
      <c r="UUQ7" s="120">
        <f>'[51]CRO2_Pro-Mes'!UUK3</f>
        <v>0</v>
      </c>
      <c r="UUR7" s="120" t="e">
        <f>'[51]CRO2_Pro-Mes'!#REF!</f>
        <v>#REF!</v>
      </c>
      <c r="UUS7" s="120">
        <f>'[51]CRO2_Pro-Mes'!UUM3</f>
        <v>0</v>
      </c>
      <c r="UUT7" s="120" t="e">
        <f>'[51]CRO2_Pro-Mes'!#REF!</f>
        <v>#REF!</v>
      </c>
      <c r="UUU7" s="120">
        <f>'[51]CRO2_Pro-Mes'!UUO3</f>
        <v>0</v>
      </c>
      <c r="UUV7" s="120" t="e">
        <f>'[51]CRO2_Pro-Mes'!#REF!</f>
        <v>#REF!</v>
      </c>
      <c r="UUW7" s="120">
        <f>'[51]CRO2_Pro-Mes'!UUQ3</f>
        <v>0</v>
      </c>
      <c r="UUX7" s="120" t="e">
        <f>'[51]CRO2_Pro-Mes'!#REF!</f>
        <v>#REF!</v>
      </c>
      <c r="UUY7" s="120">
        <f>'[51]CRO2_Pro-Mes'!UUS3</f>
        <v>0</v>
      </c>
      <c r="UUZ7" s="120" t="e">
        <f>'[51]CRO2_Pro-Mes'!#REF!</f>
        <v>#REF!</v>
      </c>
      <c r="UVA7" s="120">
        <f>'[51]CRO2_Pro-Mes'!UUU3</f>
        <v>0</v>
      </c>
      <c r="UVB7" s="120" t="e">
        <f>'[51]CRO2_Pro-Mes'!#REF!</f>
        <v>#REF!</v>
      </c>
      <c r="UVC7" s="120">
        <f>'[51]CRO2_Pro-Mes'!UUW3</f>
        <v>0</v>
      </c>
      <c r="UVD7" s="120" t="e">
        <f>'[51]CRO2_Pro-Mes'!#REF!</f>
        <v>#REF!</v>
      </c>
      <c r="UVE7" s="120">
        <f>'[51]CRO2_Pro-Mes'!UUY3</f>
        <v>0</v>
      </c>
      <c r="UVF7" s="120" t="e">
        <f>'[51]CRO2_Pro-Mes'!#REF!</f>
        <v>#REF!</v>
      </c>
      <c r="UVG7" s="120">
        <f>'[51]CRO2_Pro-Mes'!UVA3</f>
        <v>0</v>
      </c>
      <c r="UVH7" s="120" t="e">
        <f>'[51]CRO2_Pro-Mes'!#REF!</f>
        <v>#REF!</v>
      </c>
      <c r="UVI7" s="120">
        <f>'[51]CRO2_Pro-Mes'!UVC3</f>
        <v>0</v>
      </c>
      <c r="UVJ7" s="120" t="e">
        <f>'[51]CRO2_Pro-Mes'!#REF!</f>
        <v>#REF!</v>
      </c>
      <c r="UVK7" s="120">
        <f>'[51]CRO2_Pro-Mes'!UVE3</f>
        <v>0</v>
      </c>
      <c r="UVL7" s="120" t="e">
        <f>'[51]CRO2_Pro-Mes'!#REF!</f>
        <v>#REF!</v>
      </c>
      <c r="UVM7" s="120">
        <f>'[51]CRO2_Pro-Mes'!UVG3</f>
        <v>0</v>
      </c>
      <c r="UVN7" s="120" t="e">
        <f>'[51]CRO2_Pro-Mes'!#REF!</f>
        <v>#REF!</v>
      </c>
      <c r="UVO7" s="120">
        <f>'[51]CRO2_Pro-Mes'!UVI3</f>
        <v>0</v>
      </c>
      <c r="UVP7" s="120" t="e">
        <f>'[51]CRO2_Pro-Mes'!#REF!</f>
        <v>#REF!</v>
      </c>
      <c r="UVQ7" s="120">
        <f>'[51]CRO2_Pro-Mes'!UVK3</f>
        <v>0</v>
      </c>
      <c r="UVR7" s="120" t="e">
        <f>'[51]CRO2_Pro-Mes'!#REF!</f>
        <v>#REF!</v>
      </c>
      <c r="UVS7" s="120">
        <f>'[51]CRO2_Pro-Mes'!UVM3</f>
        <v>0</v>
      </c>
      <c r="UVT7" s="120" t="e">
        <f>'[51]CRO2_Pro-Mes'!#REF!</f>
        <v>#REF!</v>
      </c>
      <c r="UVU7" s="120">
        <f>'[51]CRO2_Pro-Mes'!UVO3</f>
        <v>0</v>
      </c>
      <c r="UVV7" s="120" t="e">
        <f>'[51]CRO2_Pro-Mes'!#REF!</f>
        <v>#REF!</v>
      </c>
      <c r="UVW7" s="120">
        <f>'[51]CRO2_Pro-Mes'!UVQ3</f>
        <v>0</v>
      </c>
      <c r="UVX7" s="120" t="e">
        <f>'[51]CRO2_Pro-Mes'!#REF!</f>
        <v>#REF!</v>
      </c>
      <c r="UVY7" s="120">
        <f>'[51]CRO2_Pro-Mes'!UVS3</f>
        <v>0</v>
      </c>
      <c r="UVZ7" s="120" t="e">
        <f>'[51]CRO2_Pro-Mes'!#REF!</f>
        <v>#REF!</v>
      </c>
      <c r="UWA7" s="120">
        <f>'[51]CRO2_Pro-Mes'!UVU3</f>
        <v>0</v>
      </c>
      <c r="UWB7" s="120" t="e">
        <f>'[51]CRO2_Pro-Mes'!#REF!</f>
        <v>#REF!</v>
      </c>
      <c r="UWC7" s="120">
        <f>'[51]CRO2_Pro-Mes'!UVW3</f>
        <v>0</v>
      </c>
      <c r="UWD7" s="120" t="e">
        <f>'[51]CRO2_Pro-Mes'!#REF!</f>
        <v>#REF!</v>
      </c>
      <c r="UWE7" s="120">
        <f>'[51]CRO2_Pro-Mes'!UVY3</f>
        <v>0</v>
      </c>
      <c r="UWF7" s="120" t="e">
        <f>'[51]CRO2_Pro-Mes'!#REF!</f>
        <v>#REF!</v>
      </c>
      <c r="UWG7" s="120">
        <f>'[51]CRO2_Pro-Mes'!UWA3</f>
        <v>0</v>
      </c>
      <c r="UWH7" s="120" t="e">
        <f>'[51]CRO2_Pro-Mes'!#REF!</f>
        <v>#REF!</v>
      </c>
      <c r="UWI7" s="120">
        <f>'[51]CRO2_Pro-Mes'!UWC3</f>
        <v>0</v>
      </c>
      <c r="UWJ7" s="120" t="e">
        <f>'[51]CRO2_Pro-Mes'!#REF!</f>
        <v>#REF!</v>
      </c>
      <c r="UWK7" s="120">
        <f>'[51]CRO2_Pro-Mes'!UWE3</f>
        <v>0</v>
      </c>
      <c r="UWL7" s="120" t="e">
        <f>'[51]CRO2_Pro-Mes'!#REF!</f>
        <v>#REF!</v>
      </c>
      <c r="UWM7" s="120">
        <f>'[51]CRO2_Pro-Mes'!UWG3</f>
        <v>0</v>
      </c>
      <c r="UWN7" s="120" t="e">
        <f>'[51]CRO2_Pro-Mes'!#REF!</f>
        <v>#REF!</v>
      </c>
      <c r="UWO7" s="120">
        <f>'[51]CRO2_Pro-Mes'!UWI3</f>
        <v>0</v>
      </c>
      <c r="UWP7" s="120" t="e">
        <f>'[51]CRO2_Pro-Mes'!#REF!</f>
        <v>#REF!</v>
      </c>
      <c r="UWQ7" s="120">
        <f>'[51]CRO2_Pro-Mes'!UWK3</f>
        <v>0</v>
      </c>
      <c r="UWR7" s="120" t="e">
        <f>'[51]CRO2_Pro-Mes'!#REF!</f>
        <v>#REF!</v>
      </c>
      <c r="UWS7" s="120">
        <f>'[51]CRO2_Pro-Mes'!UWM3</f>
        <v>0</v>
      </c>
      <c r="UWT7" s="120" t="e">
        <f>'[51]CRO2_Pro-Mes'!#REF!</f>
        <v>#REF!</v>
      </c>
      <c r="UWU7" s="120">
        <f>'[51]CRO2_Pro-Mes'!UWO3</f>
        <v>0</v>
      </c>
      <c r="UWV7" s="120" t="e">
        <f>'[51]CRO2_Pro-Mes'!#REF!</f>
        <v>#REF!</v>
      </c>
      <c r="UWW7" s="120">
        <f>'[51]CRO2_Pro-Mes'!UWQ3</f>
        <v>0</v>
      </c>
      <c r="UWX7" s="120" t="e">
        <f>'[51]CRO2_Pro-Mes'!#REF!</f>
        <v>#REF!</v>
      </c>
      <c r="UWY7" s="120">
        <f>'[51]CRO2_Pro-Mes'!UWS3</f>
        <v>0</v>
      </c>
      <c r="UWZ7" s="120" t="e">
        <f>'[51]CRO2_Pro-Mes'!#REF!</f>
        <v>#REF!</v>
      </c>
      <c r="UXA7" s="120">
        <f>'[51]CRO2_Pro-Mes'!UWU3</f>
        <v>0</v>
      </c>
      <c r="UXB7" s="120" t="e">
        <f>'[51]CRO2_Pro-Mes'!#REF!</f>
        <v>#REF!</v>
      </c>
      <c r="UXC7" s="120">
        <f>'[51]CRO2_Pro-Mes'!UWW3</f>
        <v>0</v>
      </c>
      <c r="UXD7" s="120" t="e">
        <f>'[51]CRO2_Pro-Mes'!#REF!</f>
        <v>#REF!</v>
      </c>
      <c r="UXE7" s="120">
        <f>'[51]CRO2_Pro-Mes'!UWY3</f>
        <v>0</v>
      </c>
      <c r="UXF7" s="120" t="e">
        <f>'[51]CRO2_Pro-Mes'!#REF!</f>
        <v>#REF!</v>
      </c>
      <c r="UXG7" s="120">
        <f>'[51]CRO2_Pro-Mes'!UXA3</f>
        <v>0</v>
      </c>
      <c r="UXH7" s="120" t="e">
        <f>'[51]CRO2_Pro-Mes'!#REF!</f>
        <v>#REF!</v>
      </c>
      <c r="UXI7" s="120">
        <f>'[51]CRO2_Pro-Mes'!UXC3</f>
        <v>0</v>
      </c>
      <c r="UXJ7" s="120" t="e">
        <f>'[51]CRO2_Pro-Mes'!#REF!</f>
        <v>#REF!</v>
      </c>
      <c r="UXK7" s="120">
        <f>'[51]CRO2_Pro-Mes'!UXE3</f>
        <v>0</v>
      </c>
      <c r="UXL7" s="120" t="e">
        <f>'[51]CRO2_Pro-Mes'!#REF!</f>
        <v>#REF!</v>
      </c>
      <c r="UXM7" s="120">
        <f>'[51]CRO2_Pro-Mes'!UXG3</f>
        <v>0</v>
      </c>
      <c r="UXN7" s="120" t="e">
        <f>'[51]CRO2_Pro-Mes'!#REF!</f>
        <v>#REF!</v>
      </c>
      <c r="UXO7" s="120">
        <f>'[51]CRO2_Pro-Mes'!UXI3</f>
        <v>0</v>
      </c>
      <c r="UXP7" s="120" t="e">
        <f>'[51]CRO2_Pro-Mes'!#REF!</f>
        <v>#REF!</v>
      </c>
      <c r="UXQ7" s="120">
        <f>'[51]CRO2_Pro-Mes'!UXK3</f>
        <v>0</v>
      </c>
      <c r="UXR7" s="120" t="e">
        <f>'[51]CRO2_Pro-Mes'!#REF!</f>
        <v>#REF!</v>
      </c>
      <c r="UXS7" s="120">
        <f>'[51]CRO2_Pro-Mes'!UXM3</f>
        <v>0</v>
      </c>
      <c r="UXT7" s="120" t="e">
        <f>'[51]CRO2_Pro-Mes'!#REF!</f>
        <v>#REF!</v>
      </c>
      <c r="UXU7" s="120">
        <f>'[51]CRO2_Pro-Mes'!UXO3</f>
        <v>0</v>
      </c>
      <c r="UXV7" s="120" t="e">
        <f>'[51]CRO2_Pro-Mes'!#REF!</f>
        <v>#REF!</v>
      </c>
      <c r="UXW7" s="120">
        <f>'[51]CRO2_Pro-Mes'!UXQ3</f>
        <v>0</v>
      </c>
      <c r="UXX7" s="120" t="e">
        <f>'[51]CRO2_Pro-Mes'!#REF!</f>
        <v>#REF!</v>
      </c>
      <c r="UXY7" s="120">
        <f>'[51]CRO2_Pro-Mes'!UXS3</f>
        <v>0</v>
      </c>
      <c r="UXZ7" s="120" t="e">
        <f>'[51]CRO2_Pro-Mes'!#REF!</f>
        <v>#REF!</v>
      </c>
      <c r="UYA7" s="120">
        <f>'[51]CRO2_Pro-Mes'!UXU3</f>
        <v>0</v>
      </c>
      <c r="UYB7" s="120" t="e">
        <f>'[51]CRO2_Pro-Mes'!#REF!</f>
        <v>#REF!</v>
      </c>
      <c r="UYC7" s="120">
        <f>'[51]CRO2_Pro-Mes'!UXW3</f>
        <v>0</v>
      </c>
      <c r="UYD7" s="120" t="e">
        <f>'[51]CRO2_Pro-Mes'!#REF!</f>
        <v>#REF!</v>
      </c>
      <c r="UYE7" s="120">
        <f>'[51]CRO2_Pro-Mes'!UXY3</f>
        <v>0</v>
      </c>
      <c r="UYF7" s="120" t="e">
        <f>'[51]CRO2_Pro-Mes'!#REF!</f>
        <v>#REF!</v>
      </c>
      <c r="UYG7" s="120">
        <f>'[51]CRO2_Pro-Mes'!UYA3</f>
        <v>0</v>
      </c>
      <c r="UYH7" s="120" t="e">
        <f>'[51]CRO2_Pro-Mes'!#REF!</f>
        <v>#REF!</v>
      </c>
      <c r="UYI7" s="120">
        <f>'[51]CRO2_Pro-Mes'!UYC3</f>
        <v>0</v>
      </c>
      <c r="UYJ7" s="120" t="e">
        <f>'[51]CRO2_Pro-Mes'!#REF!</f>
        <v>#REF!</v>
      </c>
      <c r="UYK7" s="120">
        <f>'[51]CRO2_Pro-Mes'!UYE3</f>
        <v>0</v>
      </c>
      <c r="UYL7" s="120" t="e">
        <f>'[51]CRO2_Pro-Mes'!#REF!</f>
        <v>#REF!</v>
      </c>
      <c r="UYM7" s="120">
        <f>'[51]CRO2_Pro-Mes'!UYG3</f>
        <v>0</v>
      </c>
      <c r="UYN7" s="120" t="e">
        <f>'[51]CRO2_Pro-Mes'!#REF!</f>
        <v>#REF!</v>
      </c>
      <c r="UYO7" s="120">
        <f>'[51]CRO2_Pro-Mes'!UYI3</f>
        <v>0</v>
      </c>
      <c r="UYP7" s="120" t="e">
        <f>'[51]CRO2_Pro-Mes'!#REF!</f>
        <v>#REF!</v>
      </c>
      <c r="UYQ7" s="120">
        <f>'[51]CRO2_Pro-Mes'!UYK3</f>
        <v>0</v>
      </c>
      <c r="UYR7" s="120" t="e">
        <f>'[51]CRO2_Pro-Mes'!#REF!</f>
        <v>#REF!</v>
      </c>
      <c r="UYS7" s="120">
        <f>'[51]CRO2_Pro-Mes'!UYM3</f>
        <v>0</v>
      </c>
      <c r="UYT7" s="120" t="e">
        <f>'[51]CRO2_Pro-Mes'!#REF!</f>
        <v>#REF!</v>
      </c>
      <c r="UYU7" s="120">
        <f>'[51]CRO2_Pro-Mes'!UYO3</f>
        <v>0</v>
      </c>
      <c r="UYV7" s="120" t="e">
        <f>'[51]CRO2_Pro-Mes'!#REF!</f>
        <v>#REF!</v>
      </c>
      <c r="UYW7" s="120">
        <f>'[51]CRO2_Pro-Mes'!UYQ3</f>
        <v>0</v>
      </c>
      <c r="UYX7" s="120" t="e">
        <f>'[51]CRO2_Pro-Mes'!#REF!</f>
        <v>#REF!</v>
      </c>
      <c r="UYY7" s="120">
        <f>'[51]CRO2_Pro-Mes'!UYS3</f>
        <v>0</v>
      </c>
      <c r="UYZ7" s="120" t="e">
        <f>'[51]CRO2_Pro-Mes'!#REF!</f>
        <v>#REF!</v>
      </c>
      <c r="UZA7" s="120">
        <f>'[51]CRO2_Pro-Mes'!UYU3</f>
        <v>0</v>
      </c>
      <c r="UZB7" s="120" t="e">
        <f>'[51]CRO2_Pro-Mes'!#REF!</f>
        <v>#REF!</v>
      </c>
      <c r="UZC7" s="120">
        <f>'[51]CRO2_Pro-Mes'!UYW3</f>
        <v>0</v>
      </c>
      <c r="UZD7" s="120" t="e">
        <f>'[51]CRO2_Pro-Mes'!#REF!</f>
        <v>#REF!</v>
      </c>
      <c r="UZE7" s="120">
        <f>'[51]CRO2_Pro-Mes'!UYY3</f>
        <v>0</v>
      </c>
      <c r="UZF7" s="120" t="e">
        <f>'[51]CRO2_Pro-Mes'!#REF!</f>
        <v>#REF!</v>
      </c>
      <c r="UZG7" s="120">
        <f>'[51]CRO2_Pro-Mes'!UZA3</f>
        <v>0</v>
      </c>
      <c r="UZH7" s="120" t="e">
        <f>'[51]CRO2_Pro-Mes'!#REF!</f>
        <v>#REF!</v>
      </c>
      <c r="UZI7" s="120">
        <f>'[51]CRO2_Pro-Mes'!UZC3</f>
        <v>0</v>
      </c>
      <c r="UZJ7" s="120" t="e">
        <f>'[51]CRO2_Pro-Mes'!#REF!</f>
        <v>#REF!</v>
      </c>
      <c r="UZK7" s="120">
        <f>'[51]CRO2_Pro-Mes'!UZE3</f>
        <v>0</v>
      </c>
      <c r="UZL7" s="120" t="e">
        <f>'[51]CRO2_Pro-Mes'!#REF!</f>
        <v>#REF!</v>
      </c>
      <c r="UZM7" s="120">
        <f>'[51]CRO2_Pro-Mes'!UZG3</f>
        <v>0</v>
      </c>
      <c r="UZN7" s="120" t="e">
        <f>'[51]CRO2_Pro-Mes'!#REF!</f>
        <v>#REF!</v>
      </c>
      <c r="UZO7" s="120">
        <f>'[51]CRO2_Pro-Mes'!UZI3</f>
        <v>0</v>
      </c>
      <c r="UZP7" s="120" t="e">
        <f>'[51]CRO2_Pro-Mes'!#REF!</f>
        <v>#REF!</v>
      </c>
      <c r="UZQ7" s="120">
        <f>'[51]CRO2_Pro-Mes'!UZK3</f>
        <v>0</v>
      </c>
      <c r="UZR7" s="120" t="e">
        <f>'[51]CRO2_Pro-Mes'!#REF!</f>
        <v>#REF!</v>
      </c>
      <c r="UZS7" s="120">
        <f>'[51]CRO2_Pro-Mes'!UZM3</f>
        <v>0</v>
      </c>
      <c r="UZT7" s="120" t="e">
        <f>'[51]CRO2_Pro-Mes'!#REF!</f>
        <v>#REF!</v>
      </c>
      <c r="UZU7" s="120">
        <f>'[51]CRO2_Pro-Mes'!UZO3</f>
        <v>0</v>
      </c>
      <c r="UZV7" s="120" t="e">
        <f>'[51]CRO2_Pro-Mes'!#REF!</f>
        <v>#REF!</v>
      </c>
      <c r="UZW7" s="120">
        <f>'[51]CRO2_Pro-Mes'!UZQ3</f>
        <v>0</v>
      </c>
      <c r="UZX7" s="120" t="e">
        <f>'[51]CRO2_Pro-Mes'!#REF!</f>
        <v>#REF!</v>
      </c>
      <c r="UZY7" s="120">
        <f>'[51]CRO2_Pro-Mes'!UZS3</f>
        <v>0</v>
      </c>
      <c r="UZZ7" s="120" t="e">
        <f>'[51]CRO2_Pro-Mes'!#REF!</f>
        <v>#REF!</v>
      </c>
      <c r="VAA7" s="120">
        <f>'[51]CRO2_Pro-Mes'!UZU3</f>
        <v>0</v>
      </c>
      <c r="VAB7" s="120" t="e">
        <f>'[51]CRO2_Pro-Mes'!#REF!</f>
        <v>#REF!</v>
      </c>
      <c r="VAC7" s="120">
        <f>'[51]CRO2_Pro-Mes'!UZW3</f>
        <v>0</v>
      </c>
      <c r="VAD7" s="120" t="e">
        <f>'[51]CRO2_Pro-Mes'!#REF!</f>
        <v>#REF!</v>
      </c>
      <c r="VAE7" s="120">
        <f>'[51]CRO2_Pro-Mes'!UZY3</f>
        <v>0</v>
      </c>
      <c r="VAF7" s="120" t="e">
        <f>'[51]CRO2_Pro-Mes'!#REF!</f>
        <v>#REF!</v>
      </c>
      <c r="VAG7" s="120">
        <f>'[51]CRO2_Pro-Mes'!VAA3</f>
        <v>0</v>
      </c>
      <c r="VAH7" s="120" t="e">
        <f>'[51]CRO2_Pro-Mes'!#REF!</f>
        <v>#REF!</v>
      </c>
      <c r="VAI7" s="120">
        <f>'[51]CRO2_Pro-Mes'!VAC3</f>
        <v>0</v>
      </c>
      <c r="VAJ7" s="120" t="e">
        <f>'[51]CRO2_Pro-Mes'!#REF!</f>
        <v>#REF!</v>
      </c>
      <c r="VAK7" s="120">
        <f>'[51]CRO2_Pro-Mes'!VAE3</f>
        <v>0</v>
      </c>
      <c r="VAL7" s="120" t="e">
        <f>'[51]CRO2_Pro-Mes'!#REF!</f>
        <v>#REF!</v>
      </c>
      <c r="VAM7" s="120">
        <f>'[51]CRO2_Pro-Mes'!VAG3</f>
        <v>0</v>
      </c>
      <c r="VAN7" s="120" t="e">
        <f>'[51]CRO2_Pro-Mes'!#REF!</f>
        <v>#REF!</v>
      </c>
      <c r="VAO7" s="120">
        <f>'[51]CRO2_Pro-Mes'!VAI3</f>
        <v>0</v>
      </c>
      <c r="VAP7" s="120" t="e">
        <f>'[51]CRO2_Pro-Mes'!#REF!</f>
        <v>#REF!</v>
      </c>
      <c r="VAQ7" s="120">
        <f>'[51]CRO2_Pro-Mes'!VAK3</f>
        <v>0</v>
      </c>
      <c r="VAR7" s="120" t="e">
        <f>'[51]CRO2_Pro-Mes'!#REF!</f>
        <v>#REF!</v>
      </c>
      <c r="VAS7" s="120">
        <f>'[51]CRO2_Pro-Mes'!VAM3</f>
        <v>0</v>
      </c>
      <c r="VAT7" s="120" t="e">
        <f>'[51]CRO2_Pro-Mes'!#REF!</f>
        <v>#REF!</v>
      </c>
      <c r="VAU7" s="120">
        <f>'[51]CRO2_Pro-Mes'!VAO3</f>
        <v>0</v>
      </c>
      <c r="VAV7" s="120" t="e">
        <f>'[51]CRO2_Pro-Mes'!#REF!</f>
        <v>#REF!</v>
      </c>
      <c r="VAW7" s="120">
        <f>'[51]CRO2_Pro-Mes'!VAQ3</f>
        <v>0</v>
      </c>
      <c r="VAX7" s="120" t="e">
        <f>'[51]CRO2_Pro-Mes'!#REF!</f>
        <v>#REF!</v>
      </c>
      <c r="VAY7" s="120">
        <f>'[51]CRO2_Pro-Mes'!VAS3</f>
        <v>0</v>
      </c>
      <c r="VAZ7" s="120" t="e">
        <f>'[51]CRO2_Pro-Mes'!#REF!</f>
        <v>#REF!</v>
      </c>
      <c r="VBA7" s="120">
        <f>'[51]CRO2_Pro-Mes'!VAU3</f>
        <v>0</v>
      </c>
      <c r="VBB7" s="120" t="e">
        <f>'[51]CRO2_Pro-Mes'!#REF!</f>
        <v>#REF!</v>
      </c>
      <c r="VBC7" s="120">
        <f>'[51]CRO2_Pro-Mes'!VAW3</f>
        <v>0</v>
      </c>
      <c r="VBD7" s="120" t="e">
        <f>'[51]CRO2_Pro-Mes'!#REF!</f>
        <v>#REF!</v>
      </c>
      <c r="VBE7" s="120">
        <f>'[51]CRO2_Pro-Mes'!VAY3</f>
        <v>0</v>
      </c>
      <c r="VBF7" s="120" t="e">
        <f>'[51]CRO2_Pro-Mes'!#REF!</f>
        <v>#REF!</v>
      </c>
      <c r="VBG7" s="120">
        <f>'[51]CRO2_Pro-Mes'!VBA3</f>
        <v>0</v>
      </c>
      <c r="VBH7" s="120" t="e">
        <f>'[51]CRO2_Pro-Mes'!#REF!</f>
        <v>#REF!</v>
      </c>
      <c r="VBI7" s="120">
        <f>'[51]CRO2_Pro-Mes'!VBC3</f>
        <v>0</v>
      </c>
      <c r="VBJ7" s="120" t="e">
        <f>'[51]CRO2_Pro-Mes'!#REF!</f>
        <v>#REF!</v>
      </c>
      <c r="VBK7" s="120">
        <f>'[51]CRO2_Pro-Mes'!VBE3</f>
        <v>0</v>
      </c>
      <c r="VBL7" s="120" t="e">
        <f>'[51]CRO2_Pro-Mes'!#REF!</f>
        <v>#REF!</v>
      </c>
      <c r="VBM7" s="120">
        <f>'[51]CRO2_Pro-Mes'!VBG3</f>
        <v>0</v>
      </c>
      <c r="VBN7" s="120" t="e">
        <f>'[51]CRO2_Pro-Mes'!#REF!</f>
        <v>#REF!</v>
      </c>
      <c r="VBO7" s="120">
        <f>'[51]CRO2_Pro-Mes'!VBI3</f>
        <v>0</v>
      </c>
      <c r="VBP7" s="120" t="e">
        <f>'[51]CRO2_Pro-Mes'!#REF!</f>
        <v>#REF!</v>
      </c>
      <c r="VBQ7" s="120">
        <f>'[51]CRO2_Pro-Mes'!VBK3</f>
        <v>0</v>
      </c>
      <c r="VBR7" s="120" t="e">
        <f>'[51]CRO2_Pro-Mes'!#REF!</f>
        <v>#REF!</v>
      </c>
      <c r="VBS7" s="120">
        <f>'[51]CRO2_Pro-Mes'!VBM3</f>
        <v>0</v>
      </c>
      <c r="VBT7" s="120" t="e">
        <f>'[51]CRO2_Pro-Mes'!#REF!</f>
        <v>#REF!</v>
      </c>
      <c r="VBU7" s="120">
        <f>'[51]CRO2_Pro-Mes'!VBO3</f>
        <v>0</v>
      </c>
      <c r="VBV7" s="120" t="e">
        <f>'[51]CRO2_Pro-Mes'!#REF!</f>
        <v>#REF!</v>
      </c>
      <c r="VBW7" s="120">
        <f>'[51]CRO2_Pro-Mes'!VBQ3</f>
        <v>0</v>
      </c>
      <c r="VBX7" s="120" t="e">
        <f>'[51]CRO2_Pro-Mes'!#REF!</f>
        <v>#REF!</v>
      </c>
      <c r="VBY7" s="120">
        <f>'[51]CRO2_Pro-Mes'!VBS3</f>
        <v>0</v>
      </c>
      <c r="VBZ7" s="120" t="e">
        <f>'[51]CRO2_Pro-Mes'!#REF!</f>
        <v>#REF!</v>
      </c>
      <c r="VCA7" s="120">
        <f>'[51]CRO2_Pro-Mes'!VBU3</f>
        <v>0</v>
      </c>
      <c r="VCB7" s="120" t="e">
        <f>'[51]CRO2_Pro-Mes'!#REF!</f>
        <v>#REF!</v>
      </c>
      <c r="VCC7" s="120">
        <f>'[51]CRO2_Pro-Mes'!VBW3</f>
        <v>0</v>
      </c>
      <c r="VCD7" s="120" t="e">
        <f>'[51]CRO2_Pro-Mes'!#REF!</f>
        <v>#REF!</v>
      </c>
      <c r="VCE7" s="120">
        <f>'[51]CRO2_Pro-Mes'!VBY3</f>
        <v>0</v>
      </c>
      <c r="VCF7" s="120" t="e">
        <f>'[51]CRO2_Pro-Mes'!#REF!</f>
        <v>#REF!</v>
      </c>
      <c r="VCG7" s="120">
        <f>'[51]CRO2_Pro-Mes'!VCA3</f>
        <v>0</v>
      </c>
      <c r="VCH7" s="120" t="e">
        <f>'[51]CRO2_Pro-Mes'!#REF!</f>
        <v>#REF!</v>
      </c>
      <c r="VCI7" s="120">
        <f>'[51]CRO2_Pro-Mes'!VCC3</f>
        <v>0</v>
      </c>
      <c r="VCJ7" s="120" t="e">
        <f>'[51]CRO2_Pro-Mes'!#REF!</f>
        <v>#REF!</v>
      </c>
      <c r="VCK7" s="120">
        <f>'[51]CRO2_Pro-Mes'!VCE3</f>
        <v>0</v>
      </c>
      <c r="VCL7" s="120" t="e">
        <f>'[51]CRO2_Pro-Mes'!#REF!</f>
        <v>#REF!</v>
      </c>
      <c r="VCM7" s="120">
        <f>'[51]CRO2_Pro-Mes'!VCG3</f>
        <v>0</v>
      </c>
      <c r="VCN7" s="120" t="e">
        <f>'[51]CRO2_Pro-Mes'!#REF!</f>
        <v>#REF!</v>
      </c>
      <c r="VCO7" s="120">
        <f>'[51]CRO2_Pro-Mes'!VCI3</f>
        <v>0</v>
      </c>
      <c r="VCP7" s="120" t="e">
        <f>'[51]CRO2_Pro-Mes'!#REF!</f>
        <v>#REF!</v>
      </c>
      <c r="VCQ7" s="120">
        <f>'[51]CRO2_Pro-Mes'!VCK3</f>
        <v>0</v>
      </c>
      <c r="VCR7" s="120" t="e">
        <f>'[51]CRO2_Pro-Mes'!#REF!</f>
        <v>#REF!</v>
      </c>
      <c r="VCS7" s="120">
        <f>'[51]CRO2_Pro-Mes'!VCM3</f>
        <v>0</v>
      </c>
      <c r="VCT7" s="120" t="e">
        <f>'[51]CRO2_Pro-Mes'!#REF!</f>
        <v>#REF!</v>
      </c>
      <c r="VCU7" s="120">
        <f>'[51]CRO2_Pro-Mes'!VCO3</f>
        <v>0</v>
      </c>
      <c r="VCV7" s="120" t="e">
        <f>'[51]CRO2_Pro-Mes'!#REF!</f>
        <v>#REF!</v>
      </c>
      <c r="VCW7" s="120">
        <f>'[51]CRO2_Pro-Mes'!VCQ3</f>
        <v>0</v>
      </c>
      <c r="VCX7" s="120" t="e">
        <f>'[51]CRO2_Pro-Mes'!#REF!</f>
        <v>#REF!</v>
      </c>
      <c r="VCY7" s="120">
        <f>'[51]CRO2_Pro-Mes'!VCS3</f>
        <v>0</v>
      </c>
      <c r="VCZ7" s="120" t="e">
        <f>'[51]CRO2_Pro-Mes'!#REF!</f>
        <v>#REF!</v>
      </c>
      <c r="VDA7" s="120">
        <f>'[51]CRO2_Pro-Mes'!VCU3</f>
        <v>0</v>
      </c>
      <c r="VDB7" s="120" t="e">
        <f>'[51]CRO2_Pro-Mes'!#REF!</f>
        <v>#REF!</v>
      </c>
      <c r="VDC7" s="120">
        <f>'[51]CRO2_Pro-Mes'!VCW3</f>
        <v>0</v>
      </c>
      <c r="VDD7" s="120" t="e">
        <f>'[51]CRO2_Pro-Mes'!#REF!</f>
        <v>#REF!</v>
      </c>
      <c r="VDE7" s="120">
        <f>'[51]CRO2_Pro-Mes'!VCY3</f>
        <v>0</v>
      </c>
      <c r="VDF7" s="120" t="e">
        <f>'[51]CRO2_Pro-Mes'!#REF!</f>
        <v>#REF!</v>
      </c>
      <c r="VDG7" s="120">
        <f>'[51]CRO2_Pro-Mes'!VDA3</f>
        <v>0</v>
      </c>
      <c r="VDH7" s="120" t="e">
        <f>'[51]CRO2_Pro-Mes'!#REF!</f>
        <v>#REF!</v>
      </c>
      <c r="VDI7" s="120">
        <f>'[51]CRO2_Pro-Mes'!VDC3</f>
        <v>0</v>
      </c>
      <c r="VDJ7" s="120" t="e">
        <f>'[51]CRO2_Pro-Mes'!#REF!</f>
        <v>#REF!</v>
      </c>
      <c r="VDK7" s="120">
        <f>'[51]CRO2_Pro-Mes'!VDE3</f>
        <v>0</v>
      </c>
      <c r="VDL7" s="120" t="e">
        <f>'[51]CRO2_Pro-Mes'!#REF!</f>
        <v>#REF!</v>
      </c>
      <c r="VDM7" s="120">
        <f>'[51]CRO2_Pro-Mes'!VDG3</f>
        <v>0</v>
      </c>
      <c r="VDN7" s="120" t="e">
        <f>'[51]CRO2_Pro-Mes'!#REF!</f>
        <v>#REF!</v>
      </c>
      <c r="VDO7" s="120">
        <f>'[51]CRO2_Pro-Mes'!VDI3</f>
        <v>0</v>
      </c>
      <c r="VDP7" s="120" t="e">
        <f>'[51]CRO2_Pro-Mes'!#REF!</f>
        <v>#REF!</v>
      </c>
      <c r="VDQ7" s="120">
        <f>'[51]CRO2_Pro-Mes'!VDK3</f>
        <v>0</v>
      </c>
      <c r="VDR7" s="120" t="e">
        <f>'[51]CRO2_Pro-Mes'!#REF!</f>
        <v>#REF!</v>
      </c>
      <c r="VDS7" s="120">
        <f>'[51]CRO2_Pro-Mes'!VDM3</f>
        <v>0</v>
      </c>
      <c r="VDT7" s="120" t="e">
        <f>'[51]CRO2_Pro-Mes'!#REF!</f>
        <v>#REF!</v>
      </c>
      <c r="VDU7" s="120">
        <f>'[51]CRO2_Pro-Mes'!VDO3</f>
        <v>0</v>
      </c>
      <c r="VDV7" s="120" t="e">
        <f>'[51]CRO2_Pro-Mes'!#REF!</f>
        <v>#REF!</v>
      </c>
      <c r="VDW7" s="120">
        <f>'[51]CRO2_Pro-Mes'!VDQ3</f>
        <v>0</v>
      </c>
      <c r="VDX7" s="120" t="e">
        <f>'[51]CRO2_Pro-Mes'!#REF!</f>
        <v>#REF!</v>
      </c>
      <c r="VDY7" s="120">
        <f>'[51]CRO2_Pro-Mes'!VDS3</f>
        <v>0</v>
      </c>
      <c r="VDZ7" s="120" t="e">
        <f>'[51]CRO2_Pro-Mes'!#REF!</f>
        <v>#REF!</v>
      </c>
      <c r="VEA7" s="120">
        <f>'[51]CRO2_Pro-Mes'!VDU3</f>
        <v>0</v>
      </c>
      <c r="VEB7" s="120" t="e">
        <f>'[51]CRO2_Pro-Mes'!#REF!</f>
        <v>#REF!</v>
      </c>
      <c r="VEC7" s="120">
        <f>'[51]CRO2_Pro-Mes'!VDW3</f>
        <v>0</v>
      </c>
      <c r="VED7" s="120" t="e">
        <f>'[51]CRO2_Pro-Mes'!#REF!</f>
        <v>#REF!</v>
      </c>
      <c r="VEE7" s="120">
        <f>'[51]CRO2_Pro-Mes'!VDY3</f>
        <v>0</v>
      </c>
      <c r="VEF7" s="120" t="e">
        <f>'[51]CRO2_Pro-Mes'!#REF!</f>
        <v>#REF!</v>
      </c>
      <c r="VEG7" s="120">
        <f>'[51]CRO2_Pro-Mes'!VEA3</f>
        <v>0</v>
      </c>
      <c r="VEH7" s="120" t="e">
        <f>'[51]CRO2_Pro-Mes'!#REF!</f>
        <v>#REF!</v>
      </c>
      <c r="VEI7" s="120">
        <f>'[51]CRO2_Pro-Mes'!VEC3</f>
        <v>0</v>
      </c>
      <c r="VEJ7" s="120" t="e">
        <f>'[51]CRO2_Pro-Mes'!#REF!</f>
        <v>#REF!</v>
      </c>
      <c r="VEK7" s="120">
        <f>'[51]CRO2_Pro-Mes'!VEE3</f>
        <v>0</v>
      </c>
      <c r="VEL7" s="120" t="e">
        <f>'[51]CRO2_Pro-Mes'!#REF!</f>
        <v>#REF!</v>
      </c>
      <c r="VEM7" s="120">
        <f>'[51]CRO2_Pro-Mes'!VEG3</f>
        <v>0</v>
      </c>
      <c r="VEN7" s="120" t="e">
        <f>'[51]CRO2_Pro-Mes'!#REF!</f>
        <v>#REF!</v>
      </c>
      <c r="VEO7" s="120">
        <f>'[51]CRO2_Pro-Mes'!VEI3</f>
        <v>0</v>
      </c>
      <c r="VEP7" s="120" t="e">
        <f>'[51]CRO2_Pro-Mes'!#REF!</f>
        <v>#REF!</v>
      </c>
      <c r="VEQ7" s="120">
        <f>'[51]CRO2_Pro-Mes'!VEK3</f>
        <v>0</v>
      </c>
      <c r="VER7" s="120" t="e">
        <f>'[51]CRO2_Pro-Mes'!#REF!</f>
        <v>#REF!</v>
      </c>
      <c r="VES7" s="120">
        <f>'[51]CRO2_Pro-Mes'!VEM3</f>
        <v>0</v>
      </c>
      <c r="VET7" s="120" t="e">
        <f>'[51]CRO2_Pro-Mes'!#REF!</f>
        <v>#REF!</v>
      </c>
      <c r="VEU7" s="120">
        <f>'[51]CRO2_Pro-Mes'!VEO3</f>
        <v>0</v>
      </c>
      <c r="VEV7" s="120" t="e">
        <f>'[51]CRO2_Pro-Mes'!#REF!</f>
        <v>#REF!</v>
      </c>
      <c r="VEW7" s="120">
        <f>'[51]CRO2_Pro-Mes'!VEQ3</f>
        <v>0</v>
      </c>
      <c r="VEX7" s="120" t="e">
        <f>'[51]CRO2_Pro-Mes'!#REF!</f>
        <v>#REF!</v>
      </c>
      <c r="VEY7" s="120">
        <f>'[51]CRO2_Pro-Mes'!VES3</f>
        <v>0</v>
      </c>
      <c r="VEZ7" s="120" t="e">
        <f>'[51]CRO2_Pro-Mes'!#REF!</f>
        <v>#REF!</v>
      </c>
      <c r="VFA7" s="120">
        <f>'[51]CRO2_Pro-Mes'!VEU3</f>
        <v>0</v>
      </c>
      <c r="VFB7" s="120" t="e">
        <f>'[51]CRO2_Pro-Mes'!#REF!</f>
        <v>#REF!</v>
      </c>
      <c r="VFC7" s="120">
        <f>'[51]CRO2_Pro-Mes'!VEW3</f>
        <v>0</v>
      </c>
      <c r="VFD7" s="120" t="e">
        <f>'[51]CRO2_Pro-Mes'!#REF!</f>
        <v>#REF!</v>
      </c>
      <c r="VFE7" s="120">
        <f>'[51]CRO2_Pro-Mes'!VEY3</f>
        <v>0</v>
      </c>
      <c r="VFF7" s="120" t="e">
        <f>'[51]CRO2_Pro-Mes'!#REF!</f>
        <v>#REF!</v>
      </c>
      <c r="VFG7" s="120">
        <f>'[51]CRO2_Pro-Mes'!VFA3</f>
        <v>0</v>
      </c>
      <c r="VFH7" s="120" t="e">
        <f>'[51]CRO2_Pro-Mes'!#REF!</f>
        <v>#REF!</v>
      </c>
      <c r="VFI7" s="120">
        <f>'[51]CRO2_Pro-Mes'!VFC3</f>
        <v>0</v>
      </c>
      <c r="VFJ7" s="120" t="e">
        <f>'[51]CRO2_Pro-Mes'!#REF!</f>
        <v>#REF!</v>
      </c>
      <c r="VFK7" s="120">
        <f>'[51]CRO2_Pro-Mes'!VFE3</f>
        <v>0</v>
      </c>
      <c r="VFL7" s="120" t="e">
        <f>'[51]CRO2_Pro-Mes'!#REF!</f>
        <v>#REF!</v>
      </c>
      <c r="VFM7" s="120">
        <f>'[51]CRO2_Pro-Mes'!VFG3</f>
        <v>0</v>
      </c>
      <c r="VFN7" s="120" t="e">
        <f>'[51]CRO2_Pro-Mes'!#REF!</f>
        <v>#REF!</v>
      </c>
      <c r="VFO7" s="120">
        <f>'[51]CRO2_Pro-Mes'!VFI3</f>
        <v>0</v>
      </c>
      <c r="VFP7" s="120" t="e">
        <f>'[51]CRO2_Pro-Mes'!#REF!</f>
        <v>#REF!</v>
      </c>
      <c r="VFQ7" s="120">
        <f>'[51]CRO2_Pro-Mes'!VFK3</f>
        <v>0</v>
      </c>
      <c r="VFR7" s="120" t="e">
        <f>'[51]CRO2_Pro-Mes'!#REF!</f>
        <v>#REF!</v>
      </c>
      <c r="VFS7" s="120">
        <f>'[51]CRO2_Pro-Mes'!VFM3</f>
        <v>0</v>
      </c>
      <c r="VFT7" s="120" t="e">
        <f>'[51]CRO2_Pro-Mes'!#REF!</f>
        <v>#REF!</v>
      </c>
      <c r="VFU7" s="120">
        <f>'[51]CRO2_Pro-Mes'!VFO3</f>
        <v>0</v>
      </c>
      <c r="VFV7" s="120" t="e">
        <f>'[51]CRO2_Pro-Mes'!#REF!</f>
        <v>#REF!</v>
      </c>
      <c r="VFW7" s="120">
        <f>'[51]CRO2_Pro-Mes'!VFQ3</f>
        <v>0</v>
      </c>
      <c r="VFX7" s="120" t="e">
        <f>'[51]CRO2_Pro-Mes'!#REF!</f>
        <v>#REF!</v>
      </c>
      <c r="VFY7" s="120">
        <f>'[51]CRO2_Pro-Mes'!VFS3</f>
        <v>0</v>
      </c>
      <c r="VFZ7" s="120" t="e">
        <f>'[51]CRO2_Pro-Mes'!#REF!</f>
        <v>#REF!</v>
      </c>
      <c r="VGA7" s="120">
        <f>'[51]CRO2_Pro-Mes'!VFU3</f>
        <v>0</v>
      </c>
      <c r="VGB7" s="120" t="e">
        <f>'[51]CRO2_Pro-Mes'!#REF!</f>
        <v>#REF!</v>
      </c>
      <c r="VGC7" s="120">
        <f>'[51]CRO2_Pro-Mes'!VFW3</f>
        <v>0</v>
      </c>
      <c r="VGD7" s="120" t="e">
        <f>'[51]CRO2_Pro-Mes'!#REF!</f>
        <v>#REF!</v>
      </c>
      <c r="VGE7" s="120">
        <f>'[51]CRO2_Pro-Mes'!VFY3</f>
        <v>0</v>
      </c>
      <c r="VGF7" s="120" t="e">
        <f>'[51]CRO2_Pro-Mes'!#REF!</f>
        <v>#REF!</v>
      </c>
      <c r="VGG7" s="120">
        <f>'[51]CRO2_Pro-Mes'!VGA3</f>
        <v>0</v>
      </c>
      <c r="VGH7" s="120" t="e">
        <f>'[51]CRO2_Pro-Mes'!#REF!</f>
        <v>#REF!</v>
      </c>
      <c r="VGI7" s="120">
        <f>'[51]CRO2_Pro-Mes'!VGC3</f>
        <v>0</v>
      </c>
      <c r="VGJ7" s="120" t="e">
        <f>'[51]CRO2_Pro-Mes'!#REF!</f>
        <v>#REF!</v>
      </c>
      <c r="VGK7" s="120">
        <f>'[51]CRO2_Pro-Mes'!VGE3</f>
        <v>0</v>
      </c>
      <c r="VGL7" s="120" t="e">
        <f>'[51]CRO2_Pro-Mes'!#REF!</f>
        <v>#REF!</v>
      </c>
      <c r="VGM7" s="120">
        <f>'[51]CRO2_Pro-Mes'!VGG3</f>
        <v>0</v>
      </c>
      <c r="VGN7" s="120" t="e">
        <f>'[51]CRO2_Pro-Mes'!#REF!</f>
        <v>#REF!</v>
      </c>
      <c r="VGO7" s="120">
        <f>'[51]CRO2_Pro-Mes'!VGI3</f>
        <v>0</v>
      </c>
      <c r="VGP7" s="120" t="e">
        <f>'[51]CRO2_Pro-Mes'!#REF!</f>
        <v>#REF!</v>
      </c>
      <c r="VGQ7" s="120">
        <f>'[51]CRO2_Pro-Mes'!VGK3</f>
        <v>0</v>
      </c>
      <c r="VGR7" s="120" t="e">
        <f>'[51]CRO2_Pro-Mes'!#REF!</f>
        <v>#REF!</v>
      </c>
      <c r="VGS7" s="120">
        <f>'[51]CRO2_Pro-Mes'!VGM3</f>
        <v>0</v>
      </c>
      <c r="VGT7" s="120" t="e">
        <f>'[51]CRO2_Pro-Mes'!#REF!</f>
        <v>#REF!</v>
      </c>
      <c r="VGU7" s="120">
        <f>'[51]CRO2_Pro-Mes'!VGO3</f>
        <v>0</v>
      </c>
      <c r="VGV7" s="120" t="e">
        <f>'[51]CRO2_Pro-Mes'!#REF!</f>
        <v>#REF!</v>
      </c>
      <c r="VGW7" s="120">
        <f>'[51]CRO2_Pro-Mes'!VGQ3</f>
        <v>0</v>
      </c>
      <c r="VGX7" s="120" t="e">
        <f>'[51]CRO2_Pro-Mes'!#REF!</f>
        <v>#REF!</v>
      </c>
      <c r="VGY7" s="120">
        <f>'[51]CRO2_Pro-Mes'!VGS3</f>
        <v>0</v>
      </c>
      <c r="VGZ7" s="120" t="e">
        <f>'[51]CRO2_Pro-Mes'!#REF!</f>
        <v>#REF!</v>
      </c>
      <c r="VHA7" s="120">
        <f>'[51]CRO2_Pro-Mes'!VGU3</f>
        <v>0</v>
      </c>
      <c r="VHB7" s="120" t="e">
        <f>'[51]CRO2_Pro-Mes'!#REF!</f>
        <v>#REF!</v>
      </c>
      <c r="VHC7" s="120">
        <f>'[51]CRO2_Pro-Mes'!VGW3</f>
        <v>0</v>
      </c>
      <c r="VHD7" s="120" t="e">
        <f>'[51]CRO2_Pro-Mes'!#REF!</f>
        <v>#REF!</v>
      </c>
      <c r="VHE7" s="120">
        <f>'[51]CRO2_Pro-Mes'!VGY3</f>
        <v>0</v>
      </c>
      <c r="VHF7" s="120" t="e">
        <f>'[51]CRO2_Pro-Mes'!#REF!</f>
        <v>#REF!</v>
      </c>
      <c r="VHG7" s="120">
        <f>'[51]CRO2_Pro-Mes'!VHA3</f>
        <v>0</v>
      </c>
      <c r="VHH7" s="120" t="e">
        <f>'[51]CRO2_Pro-Mes'!#REF!</f>
        <v>#REF!</v>
      </c>
      <c r="VHI7" s="120">
        <f>'[51]CRO2_Pro-Mes'!VHC3</f>
        <v>0</v>
      </c>
      <c r="VHJ7" s="120" t="e">
        <f>'[51]CRO2_Pro-Mes'!#REF!</f>
        <v>#REF!</v>
      </c>
      <c r="VHK7" s="120">
        <f>'[51]CRO2_Pro-Mes'!VHE3</f>
        <v>0</v>
      </c>
      <c r="VHL7" s="120" t="e">
        <f>'[51]CRO2_Pro-Mes'!#REF!</f>
        <v>#REF!</v>
      </c>
      <c r="VHM7" s="120">
        <f>'[51]CRO2_Pro-Mes'!VHG3</f>
        <v>0</v>
      </c>
      <c r="VHN7" s="120" t="e">
        <f>'[51]CRO2_Pro-Mes'!#REF!</f>
        <v>#REF!</v>
      </c>
      <c r="VHO7" s="120">
        <f>'[51]CRO2_Pro-Mes'!VHI3</f>
        <v>0</v>
      </c>
      <c r="VHP7" s="120" t="e">
        <f>'[51]CRO2_Pro-Mes'!#REF!</f>
        <v>#REF!</v>
      </c>
      <c r="VHQ7" s="120">
        <f>'[51]CRO2_Pro-Mes'!VHK3</f>
        <v>0</v>
      </c>
      <c r="VHR7" s="120" t="e">
        <f>'[51]CRO2_Pro-Mes'!#REF!</f>
        <v>#REF!</v>
      </c>
      <c r="VHS7" s="120">
        <f>'[51]CRO2_Pro-Mes'!VHM3</f>
        <v>0</v>
      </c>
      <c r="VHT7" s="120" t="e">
        <f>'[51]CRO2_Pro-Mes'!#REF!</f>
        <v>#REF!</v>
      </c>
      <c r="VHU7" s="120">
        <f>'[51]CRO2_Pro-Mes'!VHO3</f>
        <v>0</v>
      </c>
      <c r="VHV7" s="120" t="e">
        <f>'[51]CRO2_Pro-Mes'!#REF!</f>
        <v>#REF!</v>
      </c>
      <c r="VHW7" s="120">
        <f>'[51]CRO2_Pro-Mes'!VHQ3</f>
        <v>0</v>
      </c>
      <c r="VHX7" s="120" t="e">
        <f>'[51]CRO2_Pro-Mes'!#REF!</f>
        <v>#REF!</v>
      </c>
      <c r="VHY7" s="120">
        <f>'[51]CRO2_Pro-Mes'!VHS3</f>
        <v>0</v>
      </c>
      <c r="VHZ7" s="120" t="e">
        <f>'[51]CRO2_Pro-Mes'!#REF!</f>
        <v>#REF!</v>
      </c>
      <c r="VIA7" s="120">
        <f>'[51]CRO2_Pro-Mes'!VHU3</f>
        <v>0</v>
      </c>
      <c r="VIB7" s="120" t="e">
        <f>'[51]CRO2_Pro-Mes'!#REF!</f>
        <v>#REF!</v>
      </c>
      <c r="VIC7" s="120">
        <f>'[51]CRO2_Pro-Mes'!VHW3</f>
        <v>0</v>
      </c>
      <c r="VID7" s="120" t="e">
        <f>'[51]CRO2_Pro-Mes'!#REF!</f>
        <v>#REF!</v>
      </c>
      <c r="VIE7" s="120">
        <f>'[51]CRO2_Pro-Mes'!VHY3</f>
        <v>0</v>
      </c>
      <c r="VIF7" s="120" t="e">
        <f>'[51]CRO2_Pro-Mes'!#REF!</f>
        <v>#REF!</v>
      </c>
      <c r="VIG7" s="120">
        <f>'[51]CRO2_Pro-Mes'!VIA3</f>
        <v>0</v>
      </c>
      <c r="VIH7" s="120" t="e">
        <f>'[51]CRO2_Pro-Mes'!#REF!</f>
        <v>#REF!</v>
      </c>
      <c r="VII7" s="120">
        <f>'[51]CRO2_Pro-Mes'!VIC3</f>
        <v>0</v>
      </c>
      <c r="VIJ7" s="120" t="e">
        <f>'[51]CRO2_Pro-Mes'!#REF!</f>
        <v>#REF!</v>
      </c>
      <c r="VIK7" s="120">
        <f>'[51]CRO2_Pro-Mes'!VIE3</f>
        <v>0</v>
      </c>
      <c r="VIL7" s="120" t="e">
        <f>'[51]CRO2_Pro-Mes'!#REF!</f>
        <v>#REF!</v>
      </c>
      <c r="VIM7" s="120">
        <f>'[51]CRO2_Pro-Mes'!VIG3</f>
        <v>0</v>
      </c>
      <c r="VIN7" s="120" t="e">
        <f>'[51]CRO2_Pro-Mes'!#REF!</f>
        <v>#REF!</v>
      </c>
      <c r="VIO7" s="120">
        <f>'[51]CRO2_Pro-Mes'!VII3</f>
        <v>0</v>
      </c>
      <c r="VIP7" s="120" t="e">
        <f>'[51]CRO2_Pro-Mes'!#REF!</f>
        <v>#REF!</v>
      </c>
      <c r="VIQ7" s="120">
        <f>'[51]CRO2_Pro-Mes'!VIK3</f>
        <v>0</v>
      </c>
      <c r="VIR7" s="120" t="e">
        <f>'[51]CRO2_Pro-Mes'!#REF!</f>
        <v>#REF!</v>
      </c>
      <c r="VIS7" s="120">
        <f>'[51]CRO2_Pro-Mes'!VIM3</f>
        <v>0</v>
      </c>
      <c r="VIT7" s="120" t="e">
        <f>'[51]CRO2_Pro-Mes'!#REF!</f>
        <v>#REF!</v>
      </c>
      <c r="VIU7" s="120">
        <f>'[51]CRO2_Pro-Mes'!VIO3</f>
        <v>0</v>
      </c>
      <c r="VIV7" s="120" t="e">
        <f>'[51]CRO2_Pro-Mes'!#REF!</f>
        <v>#REF!</v>
      </c>
      <c r="VIW7" s="120">
        <f>'[51]CRO2_Pro-Mes'!VIQ3</f>
        <v>0</v>
      </c>
      <c r="VIX7" s="120" t="e">
        <f>'[51]CRO2_Pro-Mes'!#REF!</f>
        <v>#REF!</v>
      </c>
      <c r="VIY7" s="120">
        <f>'[51]CRO2_Pro-Mes'!VIS3</f>
        <v>0</v>
      </c>
      <c r="VIZ7" s="120" t="e">
        <f>'[51]CRO2_Pro-Mes'!#REF!</f>
        <v>#REF!</v>
      </c>
      <c r="VJA7" s="120">
        <f>'[51]CRO2_Pro-Mes'!VIU3</f>
        <v>0</v>
      </c>
      <c r="VJB7" s="120" t="e">
        <f>'[51]CRO2_Pro-Mes'!#REF!</f>
        <v>#REF!</v>
      </c>
      <c r="VJC7" s="120">
        <f>'[51]CRO2_Pro-Mes'!VIW3</f>
        <v>0</v>
      </c>
      <c r="VJD7" s="120" t="e">
        <f>'[51]CRO2_Pro-Mes'!#REF!</f>
        <v>#REF!</v>
      </c>
      <c r="VJE7" s="120">
        <f>'[51]CRO2_Pro-Mes'!VIY3</f>
        <v>0</v>
      </c>
      <c r="VJF7" s="120" t="e">
        <f>'[51]CRO2_Pro-Mes'!#REF!</f>
        <v>#REF!</v>
      </c>
      <c r="VJG7" s="120">
        <f>'[51]CRO2_Pro-Mes'!VJA3</f>
        <v>0</v>
      </c>
      <c r="VJH7" s="120" t="e">
        <f>'[51]CRO2_Pro-Mes'!#REF!</f>
        <v>#REF!</v>
      </c>
      <c r="VJI7" s="120">
        <f>'[51]CRO2_Pro-Mes'!VJC3</f>
        <v>0</v>
      </c>
      <c r="VJJ7" s="120" t="e">
        <f>'[51]CRO2_Pro-Mes'!#REF!</f>
        <v>#REF!</v>
      </c>
      <c r="VJK7" s="120">
        <f>'[51]CRO2_Pro-Mes'!VJE3</f>
        <v>0</v>
      </c>
      <c r="VJL7" s="120" t="e">
        <f>'[51]CRO2_Pro-Mes'!#REF!</f>
        <v>#REF!</v>
      </c>
      <c r="VJM7" s="120">
        <f>'[51]CRO2_Pro-Mes'!VJG3</f>
        <v>0</v>
      </c>
      <c r="VJN7" s="120" t="e">
        <f>'[51]CRO2_Pro-Mes'!#REF!</f>
        <v>#REF!</v>
      </c>
      <c r="VJO7" s="120">
        <f>'[51]CRO2_Pro-Mes'!VJI3</f>
        <v>0</v>
      </c>
      <c r="VJP7" s="120" t="e">
        <f>'[51]CRO2_Pro-Mes'!#REF!</f>
        <v>#REF!</v>
      </c>
      <c r="VJQ7" s="120">
        <f>'[51]CRO2_Pro-Mes'!VJK3</f>
        <v>0</v>
      </c>
      <c r="VJR7" s="120" t="e">
        <f>'[51]CRO2_Pro-Mes'!#REF!</f>
        <v>#REF!</v>
      </c>
      <c r="VJS7" s="120">
        <f>'[51]CRO2_Pro-Mes'!VJM3</f>
        <v>0</v>
      </c>
      <c r="VJT7" s="120" t="e">
        <f>'[51]CRO2_Pro-Mes'!#REF!</f>
        <v>#REF!</v>
      </c>
      <c r="VJU7" s="120">
        <f>'[51]CRO2_Pro-Mes'!VJO3</f>
        <v>0</v>
      </c>
      <c r="VJV7" s="120" t="e">
        <f>'[51]CRO2_Pro-Mes'!#REF!</f>
        <v>#REF!</v>
      </c>
      <c r="VJW7" s="120">
        <f>'[51]CRO2_Pro-Mes'!VJQ3</f>
        <v>0</v>
      </c>
      <c r="VJX7" s="120" t="e">
        <f>'[51]CRO2_Pro-Mes'!#REF!</f>
        <v>#REF!</v>
      </c>
      <c r="VJY7" s="120">
        <f>'[51]CRO2_Pro-Mes'!VJS3</f>
        <v>0</v>
      </c>
      <c r="VJZ7" s="120" t="e">
        <f>'[51]CRO2_Pro-Mes'!#REF!</f>
        <v>#REF!</v>
      </c>
      <c r="VKA7" s="120">
        <f>'[51]CRO2_Pro-Mes'!VJU3</f>
        <v>0</v>
      </c>
      <c r="VKB7" s="120" t="e">
        <f>'[51]CRO2_Pro-Mes'!#REF!</f>
        <v>#REF!</v>
      </c>
      <c r="VKC7" s="120">
        <f>'[51]CRO2_Pro-Mes'!VJW3</f>
        <v>0</v>
      </c>
      <c r="VKD7" s="120" t="e">
        <f>'[51]CRO2_Pro-Mes'!#REF!</f>
        <v>#REF!</v>
      </c>
      <c r="VKE7" s="120">
        <f>'[51]CRO2_Pro-Mes'!VJY3</f>
        <v>0</v>
      </c>
      <c r="VKF7" s="120" t="e">
        <f>'[51]CRO2_Pro-Mes'!#REF!</f>
        <v>#REF!</v>
      </c>
      <c r="VKG7" s="120">
        <f>'[51]CRO2_Pro-Mes'!VKA3</f>
        <v>0</v>
      </c>
      <c r="VKH7" s="120" t="e">
        <f>'[51]CRO2_Pro-Mes'!#REF!</f>
        <v>#REF!</v>
      </c>
      <c r="VKI7" s="120">
        <f>'[51]CRO2_Pro-Mes'!VKC3</f>
        <v>0</v>
      </c>
      <c r="VKJ7" s="120" t="e">
        <f>'[51]CRO2_Pro-Mes'!#REF!</f>
        <v>#REF!</v>
      </c>
      <c r="VKK7" s="120">
        <f>'[51]CRO2_Pro-Mes'!VKE3</f>
        <v>0</v>
      </c>
      <c r="VKL7" s="120" t="e">
        <f>'[51]CRO2_Pro-Mes'!#REF!</f>
        <v>#REF!</v>
      </c>
      <c r="VKM7" s="120">
        <f>'[51]CRO2_Pro-Mes'!VKG3</f>
        <v>0</v>
      </c>
      <c r="VKN7" s="120" t="e">
        <f>'[51]CRO2_Pro-Mes'!#REF!</f>
        <v>#REF!</v>
      </c>
      <c r="VKO7" s="120">
        <f>'[51]CRO2_Pro-Mes'!VKI3</f>
        <v>0</v>
      </c>
      <c r="VKP7" s="120" t="e">
        <f>'[51]CRO2_Pro-Mes'!#REF!</f>
        <v>#REF!</v>
      </c>
      <c r="VKQ7" s="120">
        <f>'[51]CRO2_Pro-Mes'!VKK3</f>
        <v>0</v>
      </c>
      <c r="VKR7" s="120" t="e">
        <f>'[51]CRO2_Pro-Mes'!#REF!</f>
        <v>#REF!</v>
      </c>
      <c r="VKS7" s="120">
        <f>'[51]CRO2_Pro-Mes'!VKM3</f>
        <v>0</v>
      </c>
      <c r="VKT7" s="120" t="e">
        <f>'[51]CRO2_Pro-Mes'!#REF!</f>
        <v>#REF!</v>
      </c>
      <c r="VKU7" s="120">
        <f>'[51]CRO2_Pro-Mes'!VKO3</f>
        <v>0</v>
      </c>
      <c r="VKV7" s="120" t="e">
        <f>'[51]CRO2_Pro-Mes'!#REF!</f>
        <v>#REF!</v>
      </c>
      <c r="VKW7" s="120">
        <f>'[51]CRO2_Pro-Mes'!VKQ3</f>
        <v>0</v>
      </c>
      <c r="VKX7" s="120" t="e">
        <f>'[51]CRO2_Pro-Mes'!#REF!</f>
        <v>#REF!</v>
      </c>
      <c r="VKY7" s="120">
        <f>'[51]CRO2_Pro-Mes'!VKS3</f>
        <v>0</v>
      </c>
      <c r="VKZ7" s="120" t="e">
        <f>'[51]CRO2_Pro-Mes'!#REF!</f>
        <v>#REF!</v>
      </c>
      <c r="VLA7" s="120">
        <f>'[51]CRO2_Pro-Mes'!VKU3</f>
        <v>0</v>
      </c>
      <c r="VLB7" s="120" t="e">
        <f>'[51]CRO2_Pro-Mes'!#REF!</f>
        <v>#REF!</v>
      </c>
      <c r="VLC7" s="120">
        <f>'[51]CRO2_Pro-Mes'!VKW3</f>
        <v>0</v>
      </c>
      <c r="VLD7" s="120" t="e">
        <f>'[51]CRO2_Pro-Mes'!#REF!</f>
        <v>#REF!</v>
      </c>
      <c r="VLE7" s="120">
        <f>'[51]CRO2_Pro-Mes'!VKY3</f>
        <v>0</v>
      </c>
      <c r="VLF7" s="120" t="e">
        <f>'[51]CRO2_Pro-Mes'!#REF!</f>
        <v>#REF!</v>
      </c>
      <c r="VLG7" s="120">
        <f>'[51]CRO2_Pro-Mes'!VLA3</f>
        <v>0</v>
      </c>
      <c r="VLH7" s="120" t="e">
        <f>'[51]CRO2_Pro-Mes'!#REF!</f>
        <v>#REF!</v>
      </c>
      <c r="VLI7" s="120">
        <f>'[51]CRO2_Pro-Mes'!VLC3</f>
        <v>0</v>
      </c>
      <c r="VLJ7" s="120" t="e">
        <f>'[51]CRO2_Pro-Mes'!#REF!</f>
        <v>#REF!</v>
      </c>
      <c r="VLK7" s="120">
        <f>'[51]CRO2_Pro-Mes'!VLE3</f>
        <v>0</v>
      </c>
      <c r="VLL7" s="120" t="e">
        <f>'[51]CRO2_Pro-Mes'!#REF!</f>
        <v>#REF!</v>
      </c>
      <c r="VLM7" s="120">
        <f>'[51]CRO2_Pro-Mes'!VLG3</f>
        <v>0</v>
      </c>
      <c r="VLN7" s="120" t="e">
        <f>'[51]CRO2_Pro-Mes'!#REF!</f>
        <v>#REF!</v>
      </c>
      <c r="VLO7" s="120">
        <f>'[51]CRO2_Pro-Mes'!VLI3</f>
        <v>0</v>
      </c>
      <c r="VLP7" s="120" t="e">
        <f>'[51]CRO2_Pro-Mes'!#REF!</f>
        <v>#REF!</v>
      </c>
      <c r="VLQ7" s="120">
        <f>'[51]CRO2_Pro-Mes'!VLK3</f>
        <v>0</v>
      </c>
      <c r="VLR7" s="120" t="e">
        <f>'[51]CRO2_Pro-Mes'!#REF!</f>
        <v>#REF!</v>
      </c>
      <c r="VLS7" s="120">
        <f>'[51]CRO2_Pro-Mes'!VLM3</f>
        <v>0</v>
      </c>
      <c r="VLT7" s="120" t="e">
        <f>'[51]CRO2_Pro-Mes'!#REF!</f>
        <v>#REF!</v>
      </c>
      <c r="VLU7" s="120">
        <f>'[51]CRO2_Pro-Mes'!VLO3</f>
        <v>0</v>
      </c>
      <c r="VLV7" s="120" t="e">
        <f>'[51]CRO2_Pro-Mes'!#REF!</f>
        <v>#REF!</v>
      </c>
      <c r="VLW7" s="120">
        <f>'[51]CRO2_Pro-Mes'!VLQ3</f>
        <v>0</v>
      </c>
      <c r="VLX7" s="120" t="e">
        <f>'[51]CRO2_Pro-Mes'!#REF!</f>
        <v>#REF!</v>
      </c>
      <c r="VLY7" s="120">
        <f>'[51]CRO2_Pro-Mes'!VLS3</f>
        <v>0</v>
      </c>
      <c r="VLZ7" s="120" t="e">
        <f>'[51]CRO2_Pro-Mes'!#REF!</f>
        <v>#REF!</v>
      </c>
      <c r="VMA7" s="120">
        <f>'[51]CRO2_Pro-Mes'!VLU3</f>
        <v>0</v>
      </c>
      <c r="VMB7" s="120" t="e">
        <f>'[51]CRO2_Pro-Mes'!#REF!</f>
        <v>#REF!</v>
      </c>
      <c r="VMC7" s="120">
        <f>'[51]CRO2_Pro-Mes'!VLW3</f>
        <v>0</v>
      </c>
      <c r="VMD7" s="120" t="e">
        <f>'[51]CRO2_Pro-Mes'!#REF!</f>
        <v>#REF!</v>
      </c>
      <c r="VME7" s="120">
        <f>'[51]CRO2_Pro-Mes'!VLY3</f>
        <v>0</v>
      </c>
      <c r="VMF7" s="120" t="e">
        <f>'[51]CRO2_Pro-Mes'!#REF!</f>
        <v>#REF!</v>
      </c>
      <c r="VMG7" s="120">
        <f>'[51]CRO2_Pro-Mes'!VMA3</f>
        <v>0</v>
      </c>
      <c r="VMH7" s="120" t="e">
        <f>'[51]CRO2_Pro-Mes'!#REF!</f>
        <v>#REF!</v>
      </c>
      <c r="VMI7" s="120">
        <f>'[51]CRO2_Pro-Mes'!VMC3</f>
        <v>0</v>
      </c>
      <c r="VMJ7" s="120" t="e">
        <f>'[51]CRO2_Pro-Mes'!#REF!</f>
        <v>#REF!</v>
      </c>
      <c r="VMK7" s="120">
        <f>'[51]CRO2_Pro-Mes'!VME3</f>
        <v>0</v>
      </c>
      <c r="VML7" s="120" t="e">
        <f>'[51]CRO2_Pro-Mes'!#REF!</f>
        <v>#REF!</v>
      </c>
      <c r="VMM7" s="120">
        <f>'[51]CRO2_Pro-Mes'!VMG3</f>
        <v>0</v>
      </c>
      <c r="VMN7" s="120" t="e">
        <f>'[51]CRO2_Pro-Mes'!#REF!</f>
        <v>#REF!</v>
      </c>
      <c r="VMO7" s="120">
        <f>'[51]CRO2_Pro-Mes'!VMI3</f>
        <v>0</v>
      </c>
      <c r="VMP7" s="120" t="e">
        <f>'[51]CRO2_Pro-Mes'!#REF!</f>
        <v>#REF!</v>
      </c>
      <c r="VMQ7" s="120">
        <f>'[51]CRO2_Pro-Mes'!VMK3</f>
        <v>0</v>
      </c>
      <c r="VMR7" s="120" t="e">
        <f>'[51]CRO2_Pro-Mes'!#REF!</f>
        <v>#REF!</v>
      </c>
      <c r="VMS7" s="120">
        <f>'[51]CRO2_Pro-Mes'!VMM3</f>
        <v>0</v>
      </c>
      <c r="VMT7" s="120" t="e">
        <f>'[51]CRO2_Pro-Mes'!#REF!</f>
        <v>#REF!</v>
      </c>
      <c r="VMU7" s="120">
        <f>'[51]CRO2_Pro-Mes'!VMO3</f>
        <v>0</v>
      </c>
      <c r="VMV7" s="120" t="e">
        <f>'[51]CRO2_Pro-Mes'!#REF!</f>
        <v>#REF!</v>
      </c>
      <c r="VMW7" s="120">
        <f>'[51]CRO2_Pro-Mes'!VMQ3</f>
        <v>0</v>
      </c>
      <c r="VMX7" s="120" t="e">
        <f>'[51]CRO2_Pro-Mes'!#REF!</f>
        <v>#REF!</v>
      </c>
      <c r="VMY7" s="120">
        <f>'[51]CRO2_Pro-Mes'!VMS3</f>
        <v>0</v>
      </c>
      <c r="VMZ7" s="120" t="e">
        <f>'[51]CRO2_Pro-Mes'!#REF!</f>
        <v>#REF!</v>
      </c>
      <c r="VNA7" s="120">
        <f>'[51]CRO2_Pro-Mes'!VMU3</f>
        <v>0</v>
      </c>
      <c r="VNB7" s="120" t="e">
        <f>'[51]CRO2_Pro-Mes'!#REF!</f>
        <v>#REF!</v>
      </c>
      <c r="VNC7" s="120">
        <f>'[51]CRO2_Pro-Mes'!VMW3</f>
        <v>0</v>
      </c>
      <c r="VND7" s="120" t="e">
        <f>'[51]CRO2_Pro-Mes'!#REF!</f>
        <v>#REF!</v>
      </c>
      <c r="VNE7" s="120">
        <f>'[51]CRO2_Pro-Mes'!VMY3</f>
        <v>0</v>
      </c>
      <c r="VNF7" s="120" t="e">
        <f>'[51]CRO2_Pro-Mes'!#REF!</f>
        <v>#REF!</v>
      </c>
      <c r="VNG7" s="120">
        <f>'[51]CRO2_Pro-Mes'!VNA3</f>
        <v>0</v>
      </c>
      <c r="VNH7" s="120" t="e">
        <f>'[51]CRO2_Pro-Mes'!#REF!</f>
        <v>#REF!</v>
      </c>
      <c r="VNI7" s="120">
        <f>'[51]CRO2_Pro-Mes'!VNC3</f>
        <v>0</v>
      </c>
      <c r="VNJ7" s="120" t="e">
        <f>'[51]CRO2_Pro-Mes'!#REF!</f>
        <v>#REF!</v>
      </c>
      <c r="VNK7" s="120">
        <f>'[51]CRO2_Pro-Mes'!VNE3</f>
        <v>0</v>
      </c>
      <c r="VNL7" s="120" t="e">
        <f>'[51]CRO2_Pro-Mes'!#REF!</f>
        <v>#REF!</v>
      </c>
      <c r="VNM7" s="120">
        <f>'[51]CRO2_Pro-Mes'!VNG3</f>
        <v>0</v>
      </c>
      <c r="VNN7" s="120" t="e">
        <f>'[51]CRO2_Pro-Mes'!#REF!</f>
        <v>#REF!</v>
      </c>
      <c r="VNO7" s="120">
        <f>'[51]CRO2_Pro-Mes'!VNI3</f>
        <v>0</v>
      </c>
      <c r="VNP7" s="120" t="e">
        <f>'[51]CRO2_Pro-Mes'!#REF!</f>
        <v>#REF!</v>
      </c>
      <c r="VNQ7" s="120">
        <f>'[51]CRO2_Pro-Mes'!VNK3</f>
        <v>0</v>
      </c>
      <c r="VNR7" s="120" t="e">
        <f>'[51]CRO2_Pro-Mes'!#REF!</f>
        <v>#REF!</v>
      </c>
      <c r="VNS7" s="120">
        <f>'[51]CRO2_Pro-Mes'!VNM3</f>
        <v>0</v>
      </c>
      <c r="VNT7" s="120" t="e">
        <f>'[51]CRO2_Pro-Mes'!#REF!</f>
        <v>#REF!</v>
      </c>
      <c r="VNU7" s="120">
        <f>'[51]CRO2_Pro-Mes'!VNO3</f>
        <v>0</v>
      </c>
      <c r="VNV7" s="120" t="e">
        <f>'[51]CRO2_Pro-Mes'!#REF!</f>
        <v>#REF!</v>
      </c>
      <c r="VNW7" s="120">
        <f>'[51]CRO2_Pro-Mes'!VNQ3</f>
        <v>0</v>
      </c>
      <c r="VNX7" s="120" t="e">
        <f>'[51]CRO2_Pro-Mes'!#REF!</f>
        <v>#REF!</v>
      </c>
      <c r="VNY7" s="120">
        <f>'[51]CRO2_Pro-Mes'!VNS3</f>
        <v>0</v>
      </c>
      <c r="VNZ7" s="120" t="e">
        <f>'[51]CRO2_Pro-Mes'!#REF!</f>
        <v>#REF!</v>
      </c>
      <c r="VOA7" s="120">
        <f>'[51]CRO2_Pro-Mes'!VNU3</f>
        <v>0</v>
      </c>
      <c r="VOB7" s="120" t="e">
        <f>'[51]CRO2_Pro-Mes'!#REF!</f>
        <v>#REF!</v>
      </c>
      <c r="VOC7" s="120">
        <f>'[51]CRO2_Pro-Mes'!VNW3</f>
        <v>0</v>
      </c>
      <c r="VOD7" s="120" t="e">
        <f>'[51]CRO2_Pro-Mes'!#REF!</f>
        <v>#REF!</v>
      </c>
      <c r="VOE7" s="120">
        <f>'[51]CRO2_Pro-Mes'!VNY3</f>
        <v>0</v>
      </c>
      <c r="VOF7" s="120" t="e">
        <f>'[51]CRO2_Pro-Mes'!#REF!</f>
        <v>#REF!</v>
      </c>
      <c r="VOG7" s="120">
        <f>'[51]CRO2_Pro-Mes'!VOA3</f>
        <v>0</v>
      </c>
      <c r="VOH7" s="120" t="e">
        <f>'[51]CRO2_Pro-Mes'!#REF!</f>
        <v>#REF!</v>
      </c>
      <c r="VOI7" s="120">
        <f>'[51]CRO2_Pro-Mes'!VOC3</f>
        <v>0</v>
      </c>
      <c r="VOJ7" s="120" t="e">
        <f>'[51]CRO2_Pro-Mes'!#REF!</f>
        <v>#REF!</v>
      </c>
      <c r="VOK7" s="120">
        <f>'[51]CRO2_Pro-Mes'!VOE3</f>
        <v>0</v>
      </c>
      <c r="VOL7" s="120" t="e">
        <f>'[51]CRO2_Pro-Mes'!#REF!</f>
        <v>#REF!</v>
      </c>
      <c r="VOM7" s="120">
        <f>'[51]CRO2_Pro-Mes'!VOG3</f>
        <v>0</v>
      </c>
      <c r="VON7" s="120" t="e">
        <f>'[51]CRO2_Pro-Mes'!#REF!</f>
        <v>#REF!</v>
      </c>
      <c r="VOO7" s="120">
        <f>'[51]CRO2_Pro-Mes'!VOI3</f>
        <v>0</v>
      </c>
      <c r="VOP7" s="120" t="e">
        <f>'[51]CRO2_Pro-Mes'!#REF!</f>
        <v>#REF!</v>
      </c>
      <c r="VOQ7" s="120">
        <f>'[51]CRO2_Pro-Mes'!VOK3</f>
        <v>0</v>
      </c>
      <c r="VOR7" s="120" t="e">
        <f>'[51]CRO2_Pro-Mes'!#REF!</f>
        <v>#REF!</v>
      </c>
      <c r="VOS7" s="120">
        <f>'[51]CRO2_Pro-Mes'!VOM3</f>
        <v>0</v>
      </c>
      <c r="VOT7" s="120" t="e">
        <f>'[51]CRO2_Pro-Mes'!#REF!</f>
        <v>#REF!</v>
      </c>
      <c r="VOU7" s="120">
        <f>'[51]CRO2_Pro-Mes'!VOO3</f>
        <v>0</v>
      </c>
      <c r="VOV7" s="120" t="e">
        <f>'[51]CRO2_Pro-Mes'!#REF!</f>
        <v>#REF!</v>
      </c>
      <c r="VOW7" s="120">
        <f>'[51]CRO2_Pro-Mes'!VOQ3</f>
        <v>0</v>
      </c>
      <c r="VOX7" s="120" t="e">
        <f>'[51]CRO2_Pro-Mes'!#REF!</f>
        <v>#REF!</v>
      </c>
      <c r="VOY7" s="120">
        <f>'[51]CRO2_Pro-Mes'!VOS3</f>
        <v>0</v>
      </c>
      <c r="VOZ7" s="120" t="e">
        <f>'[51]CRO2_Pro-Mes'!#REF!</f>
        <v>#REF!</v>
      </c>
      <c r="VPA7" s="120">
        <f>'[51]CRO2_Pro-Mes'!VOU3</f>
        <v>0</v>
      </c>
      <c r="VPB7" s="120" t="e">
        <f>'[51]CRO2_Pro-Mes'!#REF!</f>
        <v>#REF!</v>
      </c>
      <c r="VPC7" s="120">
        <f>'[51]CRO2_Pro-Mes'!VOW3</f>
        <v>0</v>
      </c>
      <c r="VPD7" s="120" t="e">
        <f>'[51]CRO2_Pro-Mes'!#REF!</f>
        <v>#REF!</v>
      </c>
      <c r="VPE7" s="120">
        <f>'[51]CRO2_Pro-Mes'!VOY3</f>
        <v>0</v>
      </c>
      <c r="VPF7" s="120" t="e">
        <f>'[51]CRO2_Pro-Mes'!#REF!</f>
        <v>#REF!</v>
      </c>
      <c r="VPG7" s="120">
        <f>'[51]CRO2_Pro-Mes'!VPA3</f>
        <v>0</v>
      </c>
      <c r="VPH7" s="120" t="e">
        <f>'[51]CRO2_Pro-Mes'!#REF!</f>
        <v>#REF!</v>
      </c>
      <c r="VPI7" s="120">
        <f>'[51]CRO2_Pro-Mes'!VPC3</f>
        <v>0</v>
      </c>
      <c r="VPJ7" s="120" t="e">
        <f>'[51]CRO2_Pro-Mes'!#REF!</f>
        <v>#REF!</v>
      </c>
      <c r="VPK7" s="120">
        <f>'[51]CRO2_Pro-Mes'!VPE3</f>
        <v>0</v>
      </c>
      <c r="VPL7" s="120" t="e">
        <f>'[51]CRO2_Pro-Mes'!#REF!</f>
        <v>#REF!</v>
      </c>
      <c r="VPM7" s="120">
        <f>'[51]CRO2_Pro-Mes'!VPG3</f>
        <v>0</v>
      </c>
      <c r="VPN7" s="120" t="e">
        <f>'[51]CRO2_Pro-Mes'!#REF!</f>
        <v>#REF!</v>
      </c>
      <c r="VPO7" s="120">
        <f>'[51]CRO2_Pro-Mes'!VPI3</f>
        <v>0</v>
      </c>
      <c r="VPP7" s="120" t="e">
        <f>'[51]CRO2_Pro-Mes'!#REF!</f>
        <v>#REF!</v>
      </c>
      <c r="VPQ7" s="120">
        <f>'[51]CRO2_Pro-Mes'!VPK3</f>
        <v>0</v>
      </c>
      <c r="VPR7" s="120" t="e">
        <f>'[51]CRO2_Pro-Mes'!#REF!</f>
        <v>#REF!</v>
      </c>
      <c r="VPS7" s="120">
        <f>'[51]CRO2_Pro-Mes'!VPM3</f>
        <v>0</v>
      </c>
      <c r="VPT7" s="120" t="e">
        <f>'[51]CRO2_Pro-Mes'!#REF!</f>
        <v>#REF!</v>
      </c>
      <c r="VPU7" s="120">
        <f>'[51]CRO2_Pro-Mes'!VPO3</f>
        <v>0</v>
      </c>
      <c r="VPV7" s="120" t="e">
        <f>'[51]CRO2_Pro-Mes'!#REF!</f>
        <v>#REF!</v>
      </c>
      <c r="VPW7" s="120">
        <f>'[51]CRO2_Pro-Mes'!VPQ3</f>
        <v>0</v>
      </c>
      <c r="VPX7" s="120" t="e">
        <f>'[51]CRO2_Pro-Mes'!#REF!</f>
        <v>#REF!</v>
      </c>
      <c r="VPY7" s="120">
        <f>'[51]CRO2_Pro-Mes'!VPS3</f>
        <v>0</v>
      </c>
      <c r="VPZ7" s="120" t="e">
        <f>'[51]CRO2_Pro-Mes'!#REF!</f>
        <v>#REF!</v>
      </c>
      <c r="VQA7" s="120">
        <f>'[51]CRO2_Pro-Mes'!VPU3</f>
        <v>0</v>
      </c>
      <c r="VQB7" s="120" t="e">
        <f>'[51]CRO2_Pro-Mes'!#REF!</f>
        <v>#REF!</v>
      </c>
      <c r="VQC7" s="120">
        <f>'[51]CRO2_Pro-Mes'!VPW3</f>
        <v>0</v>
      </c>
      <c r="VQD7" s="120" t="e">
        <f>'[51]CRO2_Pro-Mes'!#REF!</f>
        <v>#REF!</v>
      </c>
      <c r="VQE7" s="120">
        <f>'[51]CRO2_Pro-Mes'!VPY3</f>
        <v>0</v>
      </c>
      <c r="VQF7" s="120" t="e">
        <f>'[51]CRO2_Pro-Mes'!#REF!</f>
        <v>#REF!</v>
      </c>
      <c r="VQG7" s="120">
        <f>'[51]CRO2_Pro-Mes'!VQA3</f>
        <v>0</v>
      </c>
      <c r="VQH7" s="120" t="e">
        <f>'[51]CRO2_Pro-Mes'!#REF!</f>
        <v>#REF!</v>
      </c>
      <c r="VQI7" s="120">
        <f>'[51]CRO2_Pro-Mes'!VQC3</f>
        <v>0</v>
      </c>
      <c r="VQJ7" s="120" t="e">
        <f>'[51]CRO2_Pro-Mes'!#REF!</f>
        <v>#REF!</v>
      </c>
      <c r="VQK7" s="120">
        <f>'[51]CRO2_Pro-Mes'!VQE3</f>
        <v>0</v>
      </c>
      <c r="VQL7" s="120" t="e">
        <f>'[51]CRO2_Pro-Mes'!#REF!</f>
        <v>#REF!</v>
      </c>
      <c r="VQM7" s="120">
        <f>'[51]CRO2_Pro-Mes'!VQG3</f>
        <v>0</v>
      </c>
      <c r="VQN7" s="120" t="e">
        <f>'[51]CRO2_Pro-Mes'!#REF!</f>
        <v>#REF!</v>
      </c>
      <c r="VQO7" s="120">
        <f>'[51]CRO2_Pro-Mes'!VQI3</f>
        <v>0</v>
      </c>
      <c r="VQP7" s="120" t="e">
        <f>'[51]CRO2_Pro-Mes'!#REF!</f>
        <v>#REF!</v>
      </c>
      <c r="VQQ7" s="120">
        <f>'[51]CRO2_Pro-Mes'!VQK3</f>
        <v>0</v>
      </c>
      <c r="VQR7" s="120" t="e">
        <f>'[51]CRO2_Pro-Mes'!#REF!</f>
        <v>#REF!</v>
      </c>
      <c r="VQS7" s="120">
        <f>'[51]CRO2_Pro-Mes'!VQM3</f>
        <v>0</v>
      </c>
      <c r="VQT7" s="120" t="e">
        <f>'[51]CRO2_Pro-Mes'!#REF!</f>
        <v>#REF!</v>
      </c>
      <c r="VQU7" s="120">
        <f>'[51]CRO2_Pro-Mes'!VQO3</f>
        <v>0</v>
      </c>
      <c r="VQV7" s="120" t="e">
        <f>'[51]CRO2_Pro-Mes'!#REF!</f>
        <v>#REF!</v>
      </c>
      <c r="VQW7" s="120">
        <f>'[51]CRO2_Pro-Mes'!VQQ3</f>
        <v>0</v>
      </c>
      <c r="VQX7" s="120" t="e">
        <f>'[51]CRO2_Pro-Mes'!#REF!</f>
        <v>#REF!</v>
      </c>
      <c r="VQY7" s="120">
        <f>'[51]CRO2_Pro-Mes'!VQS3</f>
        <v>0</v>
      </c>
      <c r="VQZ7" s="120" t="e">
        <f>'[51]CRO2_Pro-Mes'!#REF!</f>
        <v>#REF!</v>
      </c>
      <c r="VRA7" s="120">
        <f>'[51]CRO2_Pro-Mes'!VQU3</f>
        <v>0</v>
      </c>
      <c r="VRB7" s="120" t="e">
        <f>'[51]CRO2_Pro-Mes'!#REF!</f>
        <v>#REF!</v>
      </c>
      <c r="VRC7" s="120">
        <f>'[51]CRO2_Pro-Mes'!VQW3</f>
        <v>0</v>
      </c>
      <c r="VRD7" s="120" t="e">
        <f>'[51]CRO2_Pro-Mes'!#REF!</f>
        <v>#REF!</v>
      </c>
      <c r="VRE7" s="120">
        <f>'[51]CRO2_Pro-Mes'!VQY3</f>
        <v>0</v>
      </c>
      <c r="VRF7" s="120" t="e">
        <f>'[51]CRO2_Pro-Mes'!#REF!</f>
        <v>#REF!</v>
      </c>
      <c r="VRG7" s="120">
        <f>'[51]CRO2_Pro-Mes'!VRA3</f>
        <v>0</v>
      </c>
      <c r="VRH7" s="120" t="e">
        <f>'[51]CRO2_Pro-Mes'!#REF!</f>
        <v>#REF!</v>
      </c>
      <c r="VRI7" s="120">
        <f>'[51]CRO2_Pro-Mes'!VRC3</f>
        <v>0</v>
      </c>
      <c r="VRJ7" s="120" t="e">
        <f>'[51]CRO2_Pro-Mes'!#REF!</f>
        <v>#REF!</v>
      </c>
      <c r="VRK7" s="120">
        <f>'[51]CRO2_Pro-Mes'!VRE3</f>
        <v>0</v>
      </c>
      <c r="VRL7" s="120" t="e">
        <f>'[51]CRO2_Pro-Mes'!#REF!</f>
        <v>#REF!</v>
      </c>
      <c r="VRM7" s="120">
        <f>'[51]CRO2_Pro-Mes'!VRG3</f>
        <v>0</v>
      </c>
      <c r="VRN7" s="120" t="e">
        <f>'[51]CRO2_Pro-Mes'!#REF!</f>
        <v>#REF!</v>
      </c>
      <c r="VRO7" s="120">
        <f>'[51]CRO2_Pro-Mes'!VRI3</f>
        <v>0</v>
      </c>
      <c r="VRP7" s="120" t="e">
        <f>'[51]CRO2_Pro-Mes'!#REF!</f>
        <v>#REF!</v>
      </c>
      <c r="VRQ7" s="120">
        <f>'[51]CRO2_Pro-Mes'!VRK3</f>
        <v>0</v>
      </c>
      <c r="VRR7" s="120" t="e">
        <f>'[51]CRO2_Pro-Mes'!#REF!</f>
        <v>#REF!</v>
      </c>
      <c r="VRS7" s="120">
        <f>'[51]CRO2_Pro-Mes'!VRM3</f>
        <v>0</v>
      </c>
      <c r="VRT7" s="120" t="e">
        <f>'[51]CRO2_Pro-Mes'!#REF!</f>
        <v>#REF!</v>
      </c>
      <c r="VRU7" s="120">
        <f>'[51]CRO2_Pro-Mes'!VRO3</f>
        <v>0</v>
      </c>
      <c r="VRV7" s="120" t="e">
        <f>'[51]CRO2_Pro-Mes'!#REF!</f>
        <v>#REF!</v>
      </c>
      <c r="VRW7" s="120">
        <f>'[51]CRO2_Pro-Mes'!VRQ3</f>
        <v>0</v>
      </c>
      <c r="VRX7" s="120" t="e">
        <f>'[51]CRO2_Pro-Mes'!#REF!</f>
        <v>#REF!</v>
      </c>
      <c r="VRY7" s="120">
        <f>'[51]CRO2_Pro-Mes'!VRS3</f>
        <v>0</v>
      </c>
      <c r="VRZ7" s="120" t="e">
        <f>'[51]CRO2_Pro-Mes'!#REF!</f>
        <v>#REF!</v>
      </c>
      <c r="VSA7" s="120">
        <f>'[51]CRO2_Pro-Mes'!VRU3</f>
        <v>0</v>
      </c>
      <c r="VSB7" s="120" t="e">
        <f>'[51]CRO2_Pro-Mes'!#REF!</f>
        <v>#REF!</v>
      </c>
      <c r="VSC7" s="120">
        <f>'[51]CRO2_Pro-Mes'!VRW3</f>
        <v>0</v>
      </c>
      <c r="VSD7" s="120" t="e">
        <f>'[51]CRO2_Pro-Mes'!#REF!</f>
        <v>#REF!</v>
      </c>
      <c r="VSE7" s="120">
        <f>'[51]CRO2_Pro-Mes'!VRY3</f>
        <v>0</v>
      </c>
      <c r="VSF7" s="120" t="e">
        <f>'[51]CRO2_Pro-Mes'!#REF!</f>
        <v>#REF!</v>
      </c>
      <c r="VSG7" s="120">
        <f>'[51]CRO2_Pro-Mes'!VSA3</f>
        <v>0</v>
      </c>
      <c r="VSH7" s="120" t="e">
        <f>'[51]CRO2_Pro-Mes'!#REF!</f>
        <v>#REF!</v>
      </c>
      <c r="VSI7" s="120">
        <f>'[51]CRO2_Pro-Mes'!VSC3</f>
        <v>0</v>
      </c>
      <c r="VSJ7" s="120" t="e">
        <f>'[51]CRO2_Pro-Mes'!#REF!</f>
        <v>#REF!</v>
      </c>
      <c r="VSK7" s="120">
        <f>'[51]CRO2_Pro-Mes'!VSE3</f>
        <v>0</v>
      </c>
      <c r="VSL7" s="120" t="e">
        <f>'[51]CRO2_Pro-Mes'!#REF!</f>
        <v>#REF!</v>
      </c>
      <c r="VSM7" s="120">
        <f>'[51]CRO2_Pro-Mes'!VSG3</f>
        <v>0</v>
      </c>
      <c r="VSN7" s="120" t="e">
        <f>'[51]CRO2_Pro-Mes'!#REF!</f>
        <v>#REF!</v>
      </c>
      <c r="VSO7" s="120">
        <f>'[51]CRO2_Pro-Mes'!VSI3</f>
        <v>0</v>
      </c>
      <c r="VSP7" s="120" t="e">
        <f>'[51]CRO2_Pro-Mes'!#REF!</f>
        <v>#REF!</v>
      </c>
      <c r="VSQ7" s="120">
        <f>'[51]CRO2_Pro-Mes'!VSK3</f>
        <v>0</v>
      </c>
      <c r="VSR7" s="120" t="e">
        <f>'[51]CRO2_Pro-Mes'!#REF!</f>
        <v>#REF!</v>
      </c>
      <c r="VSS7" s="120">
        <f>'[51]CRO2_Pro-Mes'!VSM3</f>
        <v>0</v>
      </c>
      <c r="VST7" s="120" t="e">
        <f>'[51]CRO2_Pro-Mes'!#REF!</f>
        <v>#REF!</v>
      </c>
      <c r="VSU7" s="120">
        <f>'[51]CRO2_Pro-Mes'!VSO3</f>
        <v>0</v>
      </c>
      <c r="VSV7" s="120" t="e">
        <f>'[51]CRO2_Pro-Mes'!#REF!</f>
        <v>#REF!</v>
      </c>
      <c r="VSW7" s="120">
        <f>'[51]CRO2_Pro-Mes'!VSQ3</f>
        <v>0</v>
      </c>
      <c r="VSX7" s="120" t="e">
        <f>'[51]CRO2_Pro-Mes'!#REF!</f>
        <v>#REF!</v>
      </c>
      <c r="VSY7" s="120">
        <f>'[51]CRO2_Pro-Mes'!VSS3</f>
        <v>0</v>
      </c>
      <c r="VSZ7" s="120" t="e">
        <f>'[51]CRO2_Pro-Mes'!#REF!</f>
        <v>#REF!</v>
      </c>
      <c r="VTA7" s="120">
        <f>'[51]CRO2_Pro-Mes'!VSU3</f>
        <v>0</v>
      </c>
      <c r="VTB7" s="120" t="e">
        <f>'[51]CRO2_Pro-Mes'!#REF!</f>
        <v>#REF!</v>
      </c>
      <c r="VTC7" s="120">
        <f>'[51]CRO2_Pro-Mes'!VSW3</f>
        <v>0</v>
      </c>
      <c r="VTD7" s="120" t="e">
        <f>'[51]CRO2_Pro-Mes'!#REF!</f>
        <v>#REF!</v>
      </c>
      <c r="VTE7" s="120">
        <f>'[51]CRO2_Pro-Mes'!VSY3</f>
        <v>0</v>
      </c>
      <c r="VTF7" s="120" t="e">
        <f>'[51]CRO2_Pro-Mes'!#REF!</f>
        <v>#REF!</v>
      </c>
      <c r="VTG7" s="120">
        <f>'[51]CRO2_Pro-Mes'!VTA3</f>
        <v>0</v>
      </c>
      <c r="VTH7" s="120" t="e">
        <f>'[51]CRO2_Pro-Mes'!#REF!</f>
        <v>#REF!</v>
      </c>
      <c r="VTI7" s="120">
        <f>'[51]CRO2_Pro-Mes'!VTC3</f>
        <v>0</v>
      </c>
      <c r="VTJ7" s="120" t="e">
        <f>'[51]CRO2_Pro-Mes'!#REF!</f>
        <v>#REF!</v>
      </c>
      <c r="VTK7" s="120">
        <f>'[51]CRO2_Pro-Mes'!VTE3</f>
        <v>0</v>
      </c>
      <c r="VTL7" s="120" t="e">
        <f>'[51]CRO2_Pro-Mes'!#REF!</f>
        <v>#REF!</v>
      </c>
      <c r="VTM7" s="120">
        <f>'[51]CRO2_Pro-Mes'!VTG3</f>
        <v>0</v>
      </c>
      <c r="VTN7" s="120" t="e">
        <f>'[51]CRO2_Pro-Mes'!#REF!</f>
        <v>#REF!</v>
      </c>
      <c r="VTO7" s="120">
        <f>'[51]CRO2_Pro-Mes'!VTI3</f>
        <v>0</v>
      </c>
      <c r="VTP7" s="120" t="e">
        <f>'[51]CRO2_Pro-Mes'!#REF!</f>
        <v>#REF!</v>
      </c>
      <c r="VTQ7" s="120">
        <f>'[51]CRO2_Pro-Mes'!VTK3</f>
        <v>0</v>
      </c>
      <c r="VTR7" s="120" t="e">
        <f>'[51]CRO2_Pro-Mes'!#REF!</f>
        <v>#REF!</v>
      </c>
      <c r="VTS7" s="120">
        <f>'[51]CRO2_Pro-Mes'!VTM3</f>
        <v>0</v>
      </c>
      <c r="VTT7" s="120" t="e">
        <f>'[51]CRO2_Pro-Mes'!#REF!</f>
        <v>#REF!</v>
      </c>
      <c r="VTU7" s="120">
        <f>'[51]CRO2_Pro-Mes'!VTO3</f>
        <v>0</v>
      </c>
      <c r="VTV7" s="120" t="e">
        <f>'[51]CRO2_Pro-Mes'!#REF!</f>
        <v>#REF!</v>
      </c>
      <c r="VTW7" s="120">
        <f>'[51]CRO2_Pro-Mes'!VTQ3</f>
        <v>0</v>
      </c>
      <c r="VTX7" s="120" t="e">
        <f>'[51]CRO2_Pro-Mes'!#REF!</f>
        <v>#REF!</v>
      </c>
      <c r="VTY7" s="120">
        <f>'[51]CRO2_Pro-Mes'!VTS3</f>
        <v>0</v>
      </c>
      <c r="VTZ7" s="120" t="e">
        <f>'[51]CRO2_Pro-Mes'!#REF!</f>
        <v>#REF!</v>
      </c>
      <c r="VUA7" s="120">
        <f>'[51]CRO2_Pro-Mes'!VTU3</f>
        <v>0</v>
      </c>
      <c r="VUB7" s="120" t="e">
        <f>'[51]CRO2_Pro-Mes'!#REF!</f>
        <v>#REF!</v>
      </c>
      <c r="VUC7" s="120">
        <f>'[51]CRO2_Pro-Mes'!VTW3</f>
        <v>0</v>
      </c>
      <c r="VUD7" s="120" t="e">
        <f>'[51]CRO2_Pro-Mes'!#REF!</f>
        <v>#REF!</v>
      </c>
      <c r="VUE7" s="120">
        <f>'[51]CRO2_Pro-Mes'!VTY3</f>
        <v>0</v>
      </c>
      <c r="VUF7" s="120" t="e">
        <f>'[51]CRO2_Pro-Mes'!#REF!</f>
        <v>#REF!</v>
      </c>
      <c r="VUG7" s="120">
        <f>'[51]CRO2_Pro-Mes'!VUA3</f>
        <v>0</v>
      </c>
      <c r="VUH7" s="120" t="e">
        <f>'[51]CRO2_Pro-Mes'!#REF!</f>
        <v>#REF!</v>
      </c>
      <c r="VUI7" s="120">
        <f>'[51]CRO2_Pro-Mes'!VUC3</f>
        <v>0</v>
      </c>
      <c r="VUJ7" s="120" t="e">
        <f>'[51]CRO2_Pro-Mes'!#REF!</f>
        <v>#REF!</v>
      </c>
      <c r="VUK7" s="120">
        <f>'[51]CRO2_Pro-Mes'!VUE3</f>
        <v>0</v>
      </c>
      <c r="VUL7" s="120" t="e">
        <f>'[51]CRO2_Pro-Mes'!#REF!</f>
        <v>#REF!</v>
      </c>
      <c r="VUM7" s="120">
        <f>'[51]CRO2_Pro-Mes'!VUG3</f>
        <v>0</v>
      </c>
      <c r="VUN7" s="120" t="e">
        <f>'[51]CRO2_Pro-Mes'!#REF!</f>
        <v>#REF!</v>
      </c>
      <c r="VUO7" s="120">
        <f>'[51]CRO2_Pro-Mes'!VUI3</f>
        <v>0</v>
      </c>
      <c r="VUP7" s="120" t="e">
        <f>'[51]CRO2_Pro-Mes'!#REF!</f>
        <v>#REF!</v>
      </c>
      <c r="VUQ7" s="120">
        <f>'[51]CRO2_Pro-Mes'!VUK3</f>
        <v>0</v>
      </c>
      <c r="VUR7" s="120" t="e">
        <f>'[51]CRO2_Pro-Mes'!#REF!</f>
        <v>#REF!</v>
      </c>
      <c r="VUS7" s="120">
        <f>'[51]CRO2_Pro-Mes'!VUM3</f>
        <v>0</v>
      </c>
      <c r="VUT7" s="120" t="e">
        <f>'[51]CRO2_Pro-Mes'!#REF!</f>
        <v>#REF!</v>
      </c>
      <c r="VUU7" s="120">
        <f>'[51]CRO2_Pro-Mes'!VUO3</f>
        <v>0</v>
      </c>
      <c r="VUV7" s="120" t="e">
        <f>'[51]CRO2_Pro-Mes'!#REF!</f>
        <v>#REF!</v>
      </c>
      <c r="VUW7" s="120">
        <f>'[51]CRO2_Pro-Mes'!VUQ3</f>
        <v>0</v>
      </c>
      <c r="VUX7" s="120" t="e">
        <f>'[51]CRO2_Pro-Mes'!#REF!</f>
        <v>#REF!</v>
      </c>
      <c r="VUY7" s="120">
        <f>'[51]CRO2_Pro-Mes'!VUS3</f>
        <v>0</v>
      </c>
      <c r="VUZ7" s="120" t="e">
        <f>'[51]CRO2_Pro-Mes'!#REF!</f>
        <v>#REF!</v>
      </c>
      <c r="VVA7" s="120">
        <f>'[51]CRO2_Pro-Mes'!VUU3</f>
        <v>0</v>
      </c>
      <c r="VVB7" s="120" t="e">
        <f>'[51]CRO2_Pro-Mes'!#REF!</f>
        <v>#REF!</v>
      </c>
      <c r="VVC7" s="120">
        <f>'[51]CRO2_Pro-Mes'!VUW3</f>
        <v>0</v>
      </c>
      <c r="VVD7" s="120" t="e">
        <f>'[51]CRO2_Pro-Mes'!#REF!</f>
        <v>#REF!</v>
      </c>
      <c r="VVE7" s="120">
        <f>'[51]CRO2_Pro-Mes'!VUY3</f>
        <v>0</v>
      </c>
      <c r="VVF7" s="120" t="e">
        <f>'[51]CRO2_Pro-Mes'!#REF!</f>
        <v>#REF!</v>
      </c>
      <c r="VVG7" s="120">
        <f>'[51]CRO2_Pro-Mes'!VVA3</f>
        <v>0</v>
      </c>
      <c r="VVH7" s="120" t="e">
        <f>'[51]CRO2_Pro-Mes'!#REF!</f>
        <v>#REF!</v>
      </c>
      <c r="VVI7" s="120">
        <f>'[51]CRO2_Pro-Mes'!VVC3</f>
        <v>0</v>
      </c>
      <c r="VVJ7" s="120" t="e">
        <f>'[51]CRO2_Pro-Mes'!#REF!</f>
        <v>#REF!</v>
      </c>
      <c r="VVK7" s="120">
        <f>'[51]CRO2_Pro-Mes'!VVE3</f>
        <v>0</v>
      </c>
      <c r="VVL7" s="120" t="e">
        <f>'[51]CRO2_Pro-Mes'!#REF!</f>
        <v>#REF!</v>
      </c>
      <c r="VVM7" s="120">
        <f>'[51]CRO2_Pro-Mes'!VVG3</f>
        <v>0</v>
      </c>
      <c r="VVN7" s="120" t="e">
        <f>'[51]CRO2_Pro-Mes'!#REF!</f>
        <v>#REF!</v>
      </c>
      <c r="VVO7" s="120">
        <f>'[51]CRO2_Pro-Mes'!VVI3</f>
        <v>0</v>
      </c>
      <c r="VVP7" s="120" t="e">
        <f>'[51]CRO2_Pro-Mes'!#REF!</f>
        <v>#REF!</v>
      </c>
      <c r="VVQ7" s="120">
        <f>'[51]CRO2_Pro-Mes'!VVK3</f>
        <v>0</v>
      </c>
      <c r="VVR7" s="120" t="e">
        <f>'[51]CRO2_Pro-Mes'!#REF!</f>
        <v>#REF!</v>
      </c>
      <c r="VVS7" s="120">
        <f>'[51]CRO2_Pro-Mes'!VVM3</f>
        <v>0</v>
      </c>
      <c r="VVT7" s="120" t="e">
        <f>'[51]CRO2_Pro-Mes'!#REF!</f>
        <v>#REF!</v>
      </c>
      <c r="VVU7" s="120">
        <f>'[51]CRO2_Pro-Mes'!VVO3</f>
        <v>0</v>
      </c>
      <c r="VVV7" s="120" t="e">
        <f>'[51]CRO2_Pro-Mes'!#REF!</f>
        <v>#REF!</v>
      </c>
      <c r="VVW7" s="120">
        <f>'[51]CRO2_Pro-Mes'!VVQ3</f>
        <v>0</v>
      </c>
      <c r="VVX7" s="120" t="e">
        <f>'[51]CRO2_Pro-Mes'!#REF!</f>
        <v>#REF!</v>
      </c>
      <c r="VVY7" s="120">
        <f>'[51]CRO2_Pro-Mes'!VVS3</f>
        <v>0</v>
      </c>
      <c r="VVZ7" s="120" t="e">
        <f>'[51]CRO2_Pro-Mes'!#REF!</f>
        <v>#REF!</v>
      </c>
      <c r="VWA7" s="120">
        <f>'[51]CRO2_Pro-Mes'!VVU3</f>
        <v>0</v>
      </c>
      <c r="VWB7" s="120" t="e">
        <f>'[51]CRO2_Pro-Mes'!#REF!</f>
        <v>#REF!</v>
      </c>
      <c r="VWC7" s="120">
        <f>'[51]CRO2_Pro-Mes'!VVW3</f>
        <v>0</v>
      </c>
      <c r="VWD7" s="120" t="e">
        <f>'[51]CRO2_Pro-Mes'!#REF!</f>
        <v>#REF!</v>
      </c>
      <c r="VWE7" s="120">
        <f>'[51]CRO2_Pro-Mes'!VVY3</f>
        <v>0</v>
      </c>
      <c r="VWF7" s="120" t="e">
        <f>'[51]CRO2_Pro-Mes'!#REF!</f>
        <v>#REF!</v>
      </c>
      <c r="VWG7" s="120">
        <f>'[51]CRO2_Pro-Mes'!VWA3</f>
        <v>0</v>
      </c>
      <c r="VWH7" s="120" t="e">
        <f>'[51]CRO2_Pro-Mes'!#REF!</f>
        <v>#REF!</v>
      </c>
      <c r="VWI7" s="120">
        <f>'[51]CRO2_Pro-Mes'!VWC3</f>
        <v>0</v>
      </c>
      <c r="VWJ7" s="120" t="e">
        <f>'[51]CRO2_Pro-Mes'!#REF!</f>
        <v>#REF!</v>
      </c>
      <c r="VWK7" s="120">
        <f>'[51]CRO2_Pro-Mes'!VWE3</f>
        <v>0</v>
      </c>
      <c r="VWL7" s="120" t="e">
        <f>'[51]CRO2_Pro-Mes'!#REF!</f>
        <v>#REF!</v>
      </c>
      <c r="VWM7" s="120">
        <f>'[51]CRO2_Pro-Mes'!VWG3</f>
        <v>0</v>
      </c>
      <c r="VWN7" s="120" t="e">
        <f>'[51]CRO2_Pro-Mes'!#REF!</f>
        <v>#REF!</v>
      </c>
      <c r="VWO7" s="120">
        <f>'[51]CRO2_Pro-Mes'!VWI3</f>
        <v>0</v>
      </c>
      <c r="VWP7" s="120" t="e">
        <f>'[51]CRO2_Pro-Mes'!#REF!</f>
        <v>#REF!</v>
      </c>
      <c r="VWQ7" s="120">
        <f>'[51]CRO2_Pro-Mes'!VWK3</f>
        <v>0</v>
      </c>
      <c r="VWR7" s="120" t="e">
        <f>'[51]CRO2_Pro-Mes'!#REF!</f>
        <v>#REF!</v>
      </c>
      <c r="VWS7" s="120">
        <f>'[51]CRO2_Pro-Mes'!VWM3</f>
        <v>0</v>
      </c>
      <c r="VWT7" s="120" t="e">
        <f>'[51]CRO2_Pro-Mes'!#REF!</f>
        <v>#REF!</v>
      </c>
      <c r="VWU7" s="120">
        <f>'[51]CRO2_Pro-Mes'!VWO3</f>
        <v>0</v>
      </c>
      <c r="VWV7" s="120" t="e">
        <f>'[51]CRO2_Pro-Mes'!#REF!</f>
        <v>#REF!</v>
      </c>
      <c r="VWW7" s="120">
        <f>'[51]CRO2_Pro-Mes'!VWQ3</f>
        <v>0</v>
      </c>
      <c r="VWX7" s="120" t="e">
        <f>'[51]CRO2_Pro-Mes'!#REF!</f>
        <v>#REF!</v>
      </c>
      <c r="VWY7" s="120">
        <f>'[51]CRO2_Pro-Mes'!VWS3</f>
        <v>0</v>
      </c>
      <c r="VWZ7" s="120" t="e">
        <f>'[51]CRO2_Pro-Mes'!#REF!</f>
        <v>#REF!</v>
      </c>
      <c r="VXA7" s="120">
        <f>'[51]CRO2_Pro-Mes'!VWU3</f>
        <v>0</v>
      </c>
      <c r="VXB7" s="120" t="e">
        <f>'[51]CRO2_Pro-Mes'!#REF!</f>
        <v>#REF!</v>
      </c>
      <c r="VXC7" s="120">
        <f>'[51]CRO2_Pro-Mes'!VWW3</f>
        <v>0</v>
      </c>
      <c r="VXD7" s="120" t="e">
        <f>'[51]CRO2_Pro-Mes'!#REF!</f>
        <v>#REF!</v>
      </c>
      <c r="VXE7" s="120">
        <f>'[51]CRO2_Pro-Mes'!VWY3</f>
        <v>0</v>
      </c>
      <c r="VXF7" s="120" t="e">
        <f>'[51]CRO2_Pro-Mes'!#REF!</f>
        <v>#REF!</v>
      </c>
      <c r="VXG7" s="120">
        <f>'[51]CRO2_Pro-Mes'!VXA3</f>
        <v>0</v>
      </c>
      <c r="VXH7" s="120" t="e">
        <f>'[51]CRO2_Pro-Mes'!#REF!</f>
        <v>#REF!</v>
      </c>
      <c r="VXI7" s="120">
        <f>'[51]CRO2_Pro-Mes'!VXC3</f>
        <v>0</v>
      </c>
      <c r="VXJ7" s="120" t="e">
        <f>'[51]CRO2_Pro-Mes'!#REF!</f>
        <v>#REF!</v>
      </c>
      <c r="VXK7" s="120">
        <f>'[51]CRO2_Pro-Mes'!VXE3</f>
        <v>0</v>
      </c>
      <c r="VXL7" s="120" t="e">
        <f>'[51]CRO2_Pro-Mes'!#REF!</f>
        <v>#REF!</v>
      </c>
      <c r="VXM7" s="120">
        <f>'[51]CRO2_Pro-Mes'!VXG3</f>
        <v>0</v>
      </c>
      <c r="VXN7" s="120" t="e">
        <f>'[51]CRO2_Pro-Mes'!#REF!</f>
        <v>#REF!</v>
      </c>
      <c r="VXO7" s="120">
        <f>'[51]CRO2_Pro-Mes'!VXI3</f>
        <v>0</v>
      </c>
      <c r="VXP7" s="120" t="e">
        <f>'[51]CRO2_Pro-Mes'!#REF!</f>
        <v>#REF!</v>
      </c>
      <c r="VXQ7" s="120">
        <f>'[51]CRO2_Pro-Mes'!VXK3</f>
        <v>0</v>
      </c>
      <c r="VXR7" s="120" t="e">
        <f>'[51]CRO2_Pro-Mes'!#REF!</f>
        <v>#REF!</v>
      </c>
      <c r="VXS7" s="120">
        <f>'[51]CRO2_Pro-Mes'!VXM3</f>
        <v>0</v>
      </c>
      <c r="VXT7" s="120" t="e">
        <f>'[51]CRO2_Pro-Mes'!#REF!</f>
        <v>#REF!</v>
      </c>
      <c r="VXU7" s="120">
        <f>'[51]CRO2_Pro-Mes'!VXO3</f>
        <v>0</v>
      </c>
      <c r="VXV7" s="120" t="e">
        <f>'[51]CRO2_Pro-Mes'!#REF!</f>
        <v>#REF!</v>
      </c>
      <c r="VXW7" s="120">
        <f>'[51]CRO2_Pro-Mes'!VXQ3</f>
        <v>0</v>
      </c>
      <c r="VXX7" s="120" t="e">
        <f>'[51]CRO2_Pro-Mes'!#REF!</f>
        <v>#REF!</v>
      </c>
      <c r="VXY7" s="120">
        <f>'[51]CRO2_Pro-Mes'!VXS3</f>
        <v>0</v>
      </c>
      <c r="VXZ7" s="120" t="e">
        <f>'[51]CRO2_Pro-Mes'!#REF!</f>
        <v>#REF!</v>
      </c>
      <c r="VYA7" s="120">
        <f>'[51]CRO2_Pro-Mes'!VXU3</f>
        <v>0</v>
      </c>
      <c r="VYB7" s="120" t="e">
        <f>'[51]CRO2_Pro-Mes'!#REF!</f>
        <v>#REF!</v>
      </c>
      <c r="VYC7" s="120">
        <f>'[51]CRO2_Pro-Mes'!VXW3</f>
        <v>0</v>
      </c>
      <c r="VYD7" s="120" t="e">
        <f>'[51]CRO2_Pro-Mes'!#REF!</f>
        <v>#REF!</v>
      </c>
      <c r="VYE7" s="120">
        <f>'[51]CRO2_Pro-Mes'!VXY3</f>
        <v>0</v>
      </c>
      <c r="VYF7" s="120" t="e">
        <f>'[51]CRO2_Pro-Mes'!#REF!</f>
        <v>#REF!</v>
      </c>
      <c r="VYG7" s="120">
        <f>'[51]CRO2_Pro-Mes'!VYA3</f>
        <v>0</v>
      </c>
      <c r="VYH7" s="120" t="e">
        <f>'[51]CRO2_Pro-Mes'!#REF!</f>
        <v>#REF!</v>
      </c>
      <c r="VYI7" s="120">
        <f>'[51]CRO2_Pro-Mes'!VYC3</f>
        <v>0</v>
      </c>
      <c r="VYJ7" s="120" t="e">
        <f>'[51]CRO2_Pro-Mes'!#REF!</f>
        <v>#REF!</v>
      </c>
      <c r="VYK7" s="120">
        <f>'[51]CRO2_Pro-Mes'!VYE3</f>
        <v>0</v>
      </c>
      <c r="VYL7" s="120" t="e">
        <f>'[51]CRO2_Pro-Mes'!#REF!</f>
        <v>#REF!</v>
      </c>
      <c r="VYM7" s="120">
        <f>'[51]CRO2_Pro-Mes'!VYG3</f>
        <v>0</v>
      </c>
      <c r="VYN7" s="120" t="e">
        <f>'[51]CRO2_Pro-Mes'!#REF!</f>
        <v>#REF!</v>
      </c>
      <c r="VYO7" s="120">
        <f>'[51]CRO2_Pro-Mes'!VYI3</f>
        <v>0</v>
      </c>
      <c r="VYP7" s="120" t="e">
        <f>'[51]CRO2_Pro-Mes'!#REF!</f>
        <v>#REF!</v>
      </c>
      <c r="VYQ7" s="120">
        <f>'[51]CRO2_Pro-Mes'!VYK3</f>
        <v>0</v>
      </c>
      <c r="VYR7" s="120" t="e">
        <f>'[51]CRO2_Pro-Mes'!#REF!</f>
        <v>#REF!</v>
      </c>
      <c r="VYS7" s="120">
        <f>'[51]CRO2_Pro-Mes'!VYM3</f>
        <v>0</v>
      </c>
      <c r="VYT7" s="120" t="e">
        <f>'[51]CRO2_Pro-Mes'!#REF!</f>
        <v>#REF!</v>
      </c>
      <c r="VYU7" s="120">
        <f>'[51]CRO2_Pro-Mes'!VYO3</f>
        <v>0</v>
      </c>
      <c r="VYV7" s="120" t="e">
        <f>'[51]CRO2_Pro-Mes'!#REF!</f>
        <v>#REF!</v>
      </c>
      <c r="VYW7" s="120">
        <f>'[51]CRO2_Pro-Mes'!VYQ3</f>
        <v>0</v>
      </c>
      <c r="VYX7" s="120" t="e">
        <f>'[51]CRO2_Pro-Mes'!#REF!</f>
        <v>#REF!</v>
      </c>
      <c r="VYY7" s="120">
        <f>'[51]CRO2_Pro-Mes'!VYS3</f>
        <v>0</v>
      </c>
      <c r="VYZ7" s="120" t="e">
        <f>'[51]CRO2_Pro-Mes'!#REF!</f>
        <v>#REF!</v>
      </c>
      <c r="VZA7" s="120">
        <f>'[51]CRO2_Pro-Mes'!VYU3</f>
        <v>0</v>
      </c>
      <c r="VZB7" s="120" t="e">
        <f>'[51]CRO2_Pro-Mes'!#REF!</f>
        <v>#REF!</v>
      </c>
      <c r="VZC7" s="120">
        <f>'[51]CRO2_Pro-Mes'!VYW3</f>
        <v>0</v>
      </c>
      <c r="VZD7" s="120" t="e">
        <f>'[51]CRO2_Pro-Mes'!#REF!</f>
        <v>#REF!</v>
      </c>
      <c r="VZE7" s="120">
        <f>'[51]CRO2_Pro-Mes'!VYY3</f>
        <v>0</v>
      </c>
      <c r="VZF7" s="120" t="e">
        <f>'[51]CRO2_Pro-Mes'!#REF!</f>
        <v>#REF!</v>
      </c>
      <c r="VZG7" s="120">
        <f>'[51]CRO2_Pro-Mes'!VZA3</f>
        <v>0</v>
      </c>
      <c r="VZH7" s="120" t="e">
        <f>'[51]CRO2_Pro-Mes'!#REF!</f>
        <v>#REF!</v>
      </c>
      <c r="VZI7" s="120">
        <f>'[51]CRO2_Pro-Mes'!VZC3</f>
        <v>0</v>
      </c>
      <c r="VZJ7" s="120" t="e">
        <f>'[51]CRO2_Pro-Mes'!#REF!</f>
        <v>#REF!</v>
      </c>
      <c r="VZK7" s="120">
        <f>'[51]CRO2_Pro-Mes'!VZE3</f>
        <v>0</v>
      </c>
      <c r="VZL7" s="120" t="e">
        <f>'[51]CRO2_Pro-Mes'!#REF!</f>
        <v>#REF!</v>
      </c>
      <c r="VZM7" s="120">
        <f>'[51]CRO2_Pro-Mes'!VZG3</f>
        <v>0</v>
      </c>
      <c r="VZN7" s="120" t="e">
        <f>'[51]CRO2_Pro-Mes'!#REF!</f>
        <v>#REF!</v>
      </c>
      <c r="VZO7" s="120">
        <f>'[51]CRO2_Pro-Mes'!VZI3</f>
        <v>0</v>
      </c>
      <c r="VZP7" s="120" t="e">
        <f>'[51]CRO2_Pro-Mes'!#REF!</f>
        <v>#REF!</v>
      </c>
      <c r="VZQ7" s="120">
        <f>'[51]CRO2_Pro-Mes'!VZK3</f>
        <v>0</v>
      </c>
      <c r="VZR7" s="120" t="e">
        <f>'[51]CRO2_Pro-Mes'!#REF!</f>
        <v>#REF!</v>
      </c>
      <c r="VZS7" s="120">
        <f>'[51]CRO2_Pro-Mes'!VZM3</f>
        <v>0</v>
      </c>
      <c r="VZT7" s="120" t="e">
        <f>'[51]CRO2_Pro-Mes'!#REF!</f>
        <v>#REF!</v>
      </c>
      <c r="VZU7" s="120">
        <f>'[51]CRO2_Pro-Mes'!VZO3</f>
        <v>0</v>
      </c>
      <c r="VZV7" s="120" t="e">
        <f>'[51]CRO2_Pro-Mes'!#REF!</f>
        <v>#REF!</v>
      </c>
      <c r="VZW7" s="120">
        <f>'[51]CRO2_Pro-Mes'!VZQ3</f>
        <v>0</v>
      </c>
      <c r="VZX7" s="120" t="e">
        <f>'[51]CRO2_Pro-Mes'!#REF!</f>
        <v>#REF!</v>
      </c>
      <c r="VZY7" s="120">
        <f>'[51]CRO2_Pro-Mes'!VZS3</f>
        <v>0</v>
      </c>
      <c r="VZZ7" s="120" t="e">
        <f>'[51]CRO2_Pro-Mes'!#REF!</f>
        <v>#REF!</v>
      </c>
      <c r="WAA7" s="120">
        <f>'[51]CRO2_Pro-Mes'!VZU3</f>
        <v>0</v>
      </c>
      <c r="WAB7" s="120" t="e">
        <f>'[51]CRO2_Pro-Mes'!#REF!</f>
        <v>#REF!</v>
      </c>
      <c r="WAC7" s="120">
        <f>'[51]CRO2_Pro-Mes'!VZW3</f>
        <v>0</v>
      </c>
      <c r="WAD7" s="120" t="e">
        <f>'[51]CRO2_Pro-Mes'!#REF!</f>
        <v>#REF!</v>
      </c>
      <c r="WAE7" s="120">
        <f>'[51]CRO2_Pro-Mes'!VZY3</f>
        <v>0</v>
      </c>
      <c r="WAF7" s="120" t="e">
        <f>'[51]CRO2_Pro-Mes'!#REF!</f>
        <v>#REF!</v>
      </c>
      <c r="WAG7" s="120">
        <f>'[51]CRO2_Pro-Mes'!WAA3</f>
        <v>0</v>
      </c>
      <c r="WAH7" s="120" t="e">
        <f>'[51]CRO2_Pro-Mes'!#REF!</f>
        <v>#REF!</v>
      </c>
      <c r="WAI7" s="120">
        <f>'[51]CRO2_Pro-Mes'!WAC3</f>
        <v>0</v>
      </c>
      <c r="WAJ7" s="120" t="e">
        <f>'[51]CRO2_Pro-Mes'!#REF!</f>
        <v>#REF!</v>
      </c>
      <c r="WAK7" s="120">
        <f>'[51]CRO2_Pro-Mes'!WAE3</f>
        <v>0</v>
      </c>
      <c r="WAL7" s="120" t="e">
        <f>'[51]CRO2_Pro-Mes'!#REF!</f>
        <v>#REF!</v>
      </c>
      <c r="WAM7" s="120">
        <f>'[51]CRO2_Pro-Mes'!WAG3</f>
        <v>0</v>
      </c>
      <c r="WAN7" s="120" t="e">
        <f>'[51]CRO2_Pro-Mes'!#REF!</f>
        <v>#REF!</v>
      </c>
      <c r="WAO7" s="120">
        <f>'[51]CRO2_Pro-Mes'!WAI3</f>
        <v>0</v>
      </c>
      <c r="WAP7" s="120" t="e">
        <f>'[51]CRO2_Pro-Mes'!#REF!</f>
        <v>#REF!</v>
      </c>
      <c r="WAQ7" s="120">
        <f>'[51]CRO2_Pro-Mes'!WAK3</f>
        <v>0</v>
      </c>
      <c r="WAR7" s="120" t="e">
        <f>'[51]CRO2_Pro-Mes'!#REF!</f>
        <v>#REF!</v>
      </c>
      <c r="WAS7" s="120">
        <f>'[51]CRO2_Pro-Mes'!WAM3</f>
        <v>0</v>
      </c>
      <c r="WAT7" s="120" t="e">
        <f>'[51]CRO2_Pro-Mes'!#REF!</f>
        <v>#REF!</v>
      </c>
      <c r="WAU7" s="120">
        <f>'[51]CRO2_Pro-Mes'!WAO3</f>
        <v>0</v>
      </c>
      <c r="WAV7" s="120" t="e">
        <f>'[51]CRO2_Pro-Mes'!#REF!</f>
        <v>#REF!</v>
      </c>
      <c r="WAW7" s="120">
        <f>'[51]CRO2_Pro-Mes'!WAQ3</f>
        <v>0</v>
      </c>
      <c r="WAX7" s="120" t="e">
        <f>'[51]CRO2_Pro-Mes'!#REF!</f>
        <v>#REF!</v>
      </c>
      <c r="WAY7" s="120">
        <f>'[51]CRO2_Pro-Mes'!WAS3</f>
        <v>0</v>
      </c>
      <c r="WAZ7" s="120" t="e">
        <f>'[51]CRO2_Pro-Mes'!#REF!</f>
        <v>#REF!</v>
      </c>
      <c r="WBA7" s="120">
        <f>'[51]CRO2_Pro-Mes'!WAU3</f>
        <v>0</v>
      </c>
      <c r="WBB7" s="120" t="e">
        <f>'[51]CRO2_Pro-Mes'!#REF!</f>
        <v>#REF!</v>
      </c>
      <c r="WBC7" s="120">
        <f>'[51]CRO2_Pro-Mes'!WAW3</f>
        <v>0</v>
      </c>
      <c r="WBD7" s="120" t="e">
        <f>'[51]CRO2_Pro-Mes'!#REF!</f>
        <v>#REF!</v>
      </c>
      <c r="WBE7" s="120">
        <f>'[51]CRO2_Pro-Mes'!WAY3</f>
        <v>0</v>
      </c>
      <c r="WBF7" s="120" t="e">
        <f>'[51]CRO2_Pro-Mes'!#REF!</f>
        <v>#REF!</v>
      </c>
      <c r="WBG7" s="120">
        <f>'[51]CRO2_Pro-Mes'!WBA3</f>
        <v>0</v>
      </c>
      <c r="WBH7" s="120" t="e">
        <f>'[51]CRO2_Pro-Mes'!#REF!</f>
        <v>#REF!</v>
      </c>
      <c r="WBI7" s="120">
        <f>'[51]CRO2_Pro-Mes'!WBC3</f>
        <v>0</v>
      </c>
      <c r="WBJ7" s="120" t="e">
        <f>'[51]CRO2_Pro-Mes'!#REF!</f>
        <v>#REF!</v>
      </c>
      <c r="WBK7" s="120">
        <f>'[51]CRO2_Pro-Mes'!WBE3</f>
        <v>0</v>
      </c>
      <c r="WBL7" s="120" t="e">
        <f>'[51]CRO2_Pro-Mes'!#REF!</f>
        <v>#REF!</v>
      </c>
      <c r="WBM7" s="120">
        <f>'[51]CRO2_Pro-Mes'!WBG3</f>
        <v>0</v>
      </c>
      <c r="WBN7" s="120" t="e">
        <f>'[51]CRO2_Pro-Mes'!#REF!</f>
        <v>#REF!</v>
      </c>
      <c r="WBO7" s="120">
        <f>'[51]CRO2_Pro-Mes'!WBI3</f>
        <v>0</v>
      </c>
      <c r="WBP7" s="120" t="e">
        <f>'[51]CRO2_Pro-Mes'!#REF!</f>
        <v>#REF!</v>
      </c>
      <c r="WBQ7" s="120">
        <f>'[51]CRO2_Pro-Mes'!WBK3</f>
        <v>0</v>
      </c>
      <c r="WBR7" s="120" t="e">
        <f>'[51]CRO2_Pro-Mes'!#REF!</f>
        <v>#REF!</v>
      </c>
      <c r="WBS7" s="120">
        <f>'[51]CRO2_Pro-Mes'!WBM3</f>
        <v>0</v>
      </c>
      <c r="WBT7" s="120" t="e">
        <f>'[51]CRO2_Pro-Mes'!#REF!</f>
        <v>#REF!</v>
      </c>
      <c r="WBU7" s="120">
        <f>'[51]CRO2_Pro-Mes'!WBO3</f>
        <v>0</v>
      </c>
      <c r="WBV7" s="120" t="e">
        <f>'[51]CRO2_Pro-Mes'!#REF!</f>
        <v>#REF!</v>
      </c>
      <c r="WBW7" s="120">
        <f>'[51]CRO2_Pro-Mes'!WBQ3</f>
        <v>0</v>
      </c>
      <c r="WBX7" s="120" t="e">
        <f>'[51]CRO2_Pro-Mes'!#REF!</f>
        <v>#REF!</v>
      </c>
      <c r="WBY7" s="120">
        <f>'[51]CRO2_Pro-Mes'!WBS3</f>
        <v>0</v>
      </c>
      <c r="WBZ7" s="120" t="e">
        <f>'[51]CRO2_Pro-Mes'!#REF!</f>
        <v>#REF!</v>
      </c>
      <c r="WCA7" s="120">
        <f>'[51]CRO2_Pro-Mes'!WBU3</f>
        <v>0</v>
      </c>
      <c r="WCB7" s="120" t="e">
        <f>'[51]CRO2_Pro-Mes'!#REF!</f>
        <v>#REF!</v>
      </c>
      <c r="WCC7" s="120">
        <f>'[51]CRO2_Pro-Mes'!WBW3</f>
        <v>0</v>
      </c>
      <c r="WCD7" s="120" t="e">
        <f>'[51]CRO2_Pro-Mes'!#REF!</f>
        <v>#REF!</v>
      </c>
      <c r="WCE7" s="120">
        <f>'[51]CRO2_Pro-Mes'!WBY3</f>
        <v>0</v>
      </c>
      <c r="WCF7" s="120" t="e">
        <f>'[51]CRO2_Pro-Mes'!#REF!</f>
        <v>#REF!</v>
      </c>
      <c r="WCG7" s="120">
        <f>'[51]CRO2_Pro-Mes'!WCA3</f>
        <v>0</v>
      </c>
      <c r="WCH7" s="120" t="e">
        <f>'[51]CRO2_Pro-Mes'!#REF!</f>
        <v>#REF!</v>
      </c>
      <c r="WCI7" s="120">
        <f>'[51]CRO2_Pro-Mes'!WCC3</f>
        <v>0</v>
      </c>
      <c r="WCJ7" s="120" t="e">
        <f>'[51]CRO2_Pro-Mes'!#REF!</f>
        <v>#REF!</v>
      </c>
      <c r="WCK7" s="120">
        <f>'[51]CRO2_Pro-Mes'!WCE3</f>
        <v>0</v>
      </c>
      <c r="WCL7" s="120" t="e">
        <f>'[51]CRO2_Pro-Mes'!#REF!</f>
        <v>#REF!</v>
      </c>
      <c r="WCM7" s="120">
        <f>'[51]CRO2_Pro-Mes'!WCG3</f>
        <v>0</v>
      </c>
      <c r="WCN7" s="120" t="e">
        <f>'[51]CRO2_Pro-Mes'!#REF!</f>
        <v>#REF!</v>
      </c>
      <c r="WCO7" s="120">
        <f>'[51]CRO2_Pro-Mes'!WCI3</f>
        <v>0</v>
      </c>
      <c r="WCP7" s="120" t="e">
        <f>'[51]CRO2_Pro-Mes'!#REF!</f>
        <v>#REF!</v>
      </c>
      <c r="WCQ7" s="120">
        <f>'[51]CRO2_Pro-Mes'!WCK3</f>
        <v>0</v>
      </c>
      <c r="WCR7" s="120" t="e">
        <f>'[51]CRO2_Pro-Mes'!#REF!</f>
        <v>#REF!</v>
      </c>
      <c r="WCS7" s="120">
        <f>'[51]CRO2_Pro-Mes'!WCM3</f>
        <v>0</v>
      </c>
      <c r="WCT7" s="120" t="e">
        <f>'[51]CRO2_Pro-Mes'!#REF!</f>
        <v>#REF!</v>
      </c>
      <c r="WCU7" s="120">
        <f>'[51]CRO2_Pro-Mes'!WCO3</f>
        <v>0</v>
      </c>
      <c r="WCV7" s="120" t="e">
        <f>'[51]CRO2_Pro-Mes'!#REF!</f>
        <v>#REF!</v>
      </c>
      <c r="WCW7" s="120">
        <f>'[51]CRO2_Pro-Mes'!WCQ3</f>
        <v>0</v>
      </c>
      <c r="WCX7" s="120" t="e">
        <f>'[51]CRO2_Pro-Mes'!#REF!</f>
        <v>#REF!</v>
      </c>
      <c r="WCY7" s="120">
        <f>'[51]CRO2_Pro-Mes'!WCS3</f>
        <v>0</v>
      </c>
      <c r="WCZ7" s="120" t="e">
        <f>'[51]CRO2_Pro-Mes'!#REF!</f>
        <v>#REF!</v>
      </c>
      <c r="WDA7" s="120">
        <f>'[51]CRO2_Pro-Mes'!WCU3</f>
        <v>0</v>
      </c>
      <c r="WDB7" s="120" t="e">
        <f>'[51]CRO2_Pro-Mes'!#REF!</f>
        <v>#REF!</v>
      </c>
      <c r="WDC7" s="120">
        <f>'[51]CRO2_Pro-Mes'!WCW3</f>
        <v>0</v>
      </c>
      <c r="WDD7" s="120" t="e">
        <f>'[51]CRO2_Pro-Mes'!#REF!</f>
        <v>#REF!</v>
      </c>
      <c r="WDE7" s="120">
        <f>'[51]CRO2_Pro-Mes'!WCY3</f>
        <v>0</v>
      </c>
      <c r="WDF7" s="120" t="e">
        <f>'[51]CRO2_Pro-Mes'!#REF!</f>
        <v>#REF!</v>
      </c>
      <c r="WDG7" s="120">
        <f>'[51]CRO2_Pro-Mes'!WDA3</f>
        <v>0</v>
      </c>
      <c r="WDH7" s="120" t="e">
        <f>'[51]CRO2_Pro-Mes'!#REF!</f>
        <v>#REF!</v>
      </c>
      <c r="WDI7" s="120">
        <f>'[51]CRO2_Pro-Mes'!WDC3</f>
        <v>0</v>
      </c>
      <c r="WDJ7" s="120" t="e">
        <f>'[51]CRO2_Pro-Mes'!#REF!</f>
        <v>#REF!</v>
      </c>
      <c r="WDK7" s="120">
        <f>'[51]CRO2_Pro-Mes'!WDE3</f>
        <v>0</v>
      </c>
      <c r="WDL7" s="120" t="e">
        <f>'[51]CRO2_Pro-Mes'!#REF!</f>
        <v>#REF!</v>
      </c>
      <c r="WDM7" s="120">
        <f>'[51]CRO2_Pro-Mes'!WDG3</f>
        <v>0</v>
      </c>
      <c r="WDN7" s="120" t="e">
        <f>'[51]CRO2_Pro-Mes'!#REF!</f>
        <v>#REF!</v>
      </c>
      <c r="WDO7" s="120">
        <f>'[51]CRO2_Pro-Mes'!WDI3</f>
        <v>0</v>
      </c>
      <c r="WDP7" s="120" t="e">
        <f>'[51]CRO2_Pro-Mes'!#REF!</f>
        <v>#REF!</v>
      </c>
      <c r="WDQ7" s="120">
        <f>'[51]CRO2_Pro-Mes'!WDK3</f>
        <v>0</v>
      </c>
      <c r="WDR7" s="120" t="e">
        <f>'[51]CRO2_Pro-Mes'!#REF!</f>
        <v>#REF!</v>
      </c>
      <c r="WDS7" s="120">
        <f>'[51]CRO2_Pro-Mes'!WDM3</f>
        <v>0</v>
      </c>
      <c r="WDT7" s="120" t="e">
        <f>'[51]CRO2_Pro-Mes'!#REF!</f>
        <v>#REF!</v>
      </c>
      <c r="WDU7" s="120">
        <f>'[51]CRO2_Pro-Mes'!WDO3</f>
        <v>0</v>
      </c>
      <c r="WDV7" s="120" t="e">
        <f>'[51]CRO2_Pro-Mes'!#REF!</f>
        <v>#REF!</v>
      </c>
      <c r="WDW7" s="120">
        <f>'[51]CRO2_Pro-Mes'!WDQ3</f>
        <v>0</v>
      </c>
      <c r="WDX7" s="120" t="e">
        <f>'[51]CRO2_Pro-Mes'!#REF!</f>
        <v>#REF!</v>
      </c>
      <c r="WDY7" s="120">
        <f>'[51]CRO2_Pro-Mes'!WDS3</f>
        <v>0</v>
      </c>
      <c r="WDZ7" s="120" t="e">
        <f>'[51]CRO2_Pro-Mes'!#REF!</f>
        <v>#REF!</v>
      </c>
      <c r="WEA7" s="120">
        <f>'[51]CRO2_Pro-Mes'!WDU3</f>
        <v>0</v>
      </c>
      <c r="WEB7" s="120" t="e">
        <f>'[51]CRO2_Pro-Mes'!#REF!</f>
        <v>#REF!</v>
      </c>
      <c r="WEC7" s="120">
        <f>'[51]CRO2_Pro-Mes'!WDW3</f>
        <v>0</v>
      </c>
      <c r="WED7" s="120" t="e">
        <f>'[51]CRO2_Pro-Mes'!#REF!</f>
        <v>#REF!</v>
      </c>
      <c r="WEE7" s="120">
        <f>'[51]CRO2_Pro-Mes'!WDY3</f>
        <v>0</v>
      </c>
      <c r="WEF7" s="120" t="e">
        <f>'[51]CRO2_Pro-Mes'!#REF!</f>
        <v>#REF!</v>
      </c>
      <c r="WEG7" s="120">
        <f>'[51]CRO2_Pro-Mes'!WEA3</f>
        <v>0</v>
      </c>
      <c r="WEH7" s="120" t="e">
        <f>'[51]CRO2_Pro-Mes'!#REF!</f>
        <v>#REF!</v>
      </c>
      <c r="WEI7" s="120">
        <f>'[51]CRO2_Pro-Mes'!WEC3</f>
        <v>0</v>
      </c>
      <c r="WEJ7" s="120" t="e">
        <f>'[51]CRO2_Pro-Mes'!#REF!</f>
        <v>#REF!</v>
      </c>
      <c r="WEK7" s="120">
        <f>'[51]CRO2_Pro-Mes'!WEE3</f>
        <v>0</v>
      </c>
      <c r="WEL7" s="120" t="e">
        <f>'[51]CRO2_Pro-Mes'!#REF!</f>
        <v>#REF!</v>
      </c>
      <c r="WEM7" s="120">
        <f>'[51]CRO2_Pro-Mes'!WEG3</f>
        <v>0</v>
      </c>
      <c r="WEN7" s="120" t="e">
        <f>'[51]CRO2_Pro-Mes'!#REF!</f>
        <v>#REF!</v>
      </c>
      <c r="WEO7" s="120">
        <f>'[51]CRO2_Pro-Mes'!WEI3</f>
        <v>0</v>
      </c>
      <c r="WEP7" s="120" t="e">
        <f>'[51]CRO2_Pro-Mes'!#REF!</f>
        <v>#REF!</v>
      </c>
      <c r="WEQ7" s="120">
        <f>'[51]CRO2_Pro-Mes'!WEK3</f>
        <v>0</v>
      </c>
      <c r="WER7" s="120" t="e">
        <f>'[51]CRO2_Pro-Mes'!#REF!</f>
        <v>#REF!</v>
      </c>
      <c r="WES7" s="120">
        <f>'[51]CRO2_Pro-Mes'!WEM3</f>
        <v>0</v>
      </c>
      <c r="WET7" s="120" t="e">
        <f>'[51]CRO2_Pro-Mes'!#REF!</f>
        <v>#REF!</v>
      </c>
      <c r="WEU7" s="120">
        <f>'[51]CRO2_Pro-Mes'!WEO3</f>
        <v>0</v>
      </c>
      <c r="WEV7" s="120" t="e">
        <f>'[51]CRO2_Pro-Mes'!#REF!</f>
        <v>#REF!</v>
      </c>
      <c r="WEW7" s="120">
        <f>'[51]CRO2_Pro-Mes'!WEQ3</f>
        <v>0</v>
      </c>
      <c r="WEX7" s="120" t="e">
        <f>'[51]CRO2_Pro-Mes'!#REF!</f>
        <v>#REF!</v>
      </c>
      <c r="WEY7" s="120">
        <f>'[51]CRO2_Pro-Mes'!WES3</f>
        <v>0</v>
      </c>
      <c r="WEZ7" s="120" t="e">
        <f>'[51]CRO2_Pro-Mes'!#REF!</f>
        <v>#REF!</v>
      </c>
      <c r="WFA7" s="120">
        <f>'[51]CRO2_Pro-Mes'!WEU3</f>
        <v>0</v>
      </c>
      <c r="WFB7" s="120" t="e">
        <f>'[51]CRO2_Pro-Mes'!#REF!</f>
        <v>#REF!</v>
      </c>
      <c r="WFC7" s="120">
        <f>'[51]CRO2_Pro-Mes'!WEW3</f>
        <v>0</v>
      </c>
      <c r="WFD7" s="120" t="e">
        <f>'[51]CRO2_Pro-Mes'!#REF!</f>
        <v>#REF!</v>
      </c>
      <c r="WFE7" s="120">
        <f>'[51]CRO2_Pro-Mes'!WEY3</f>
        <v>0</v>
      </c>
      <c r="WFF7" s="120" t="e">
        <f>'[51]CRO2_Pro-Mes'!#REF!</f>
        <v>#REF!</v>
      </c>
      <c r="WFG7" s="120">
        <f>'[51]CRO2_Pro-Mes'!WFA3</f>
        <v>0</v>
      </c>
      <c r="WFH7" s="120" t="e">
        <f>'[51]CRO2_Pro-Mes'!#REF!</f>
        <v>#REF!</v>
      </c>
      <c r="WFI7" s="120">
        <f>'[51]CRO2_Pro-Mes'!WFC3</f>
        <v>0</v>
      </c>
      <c r="WFJ7" s="120" t="e">
        <f>'[51]CRO2_Pro-Mes'!#REF!</f>
        <v>#REF!</v>
      </c>
      <c r="WFK7" s="120">
        <f>'[51]CRO2_Pro-Mes'!WFE3</f>
        <v>0</v>
      </c>
      <c r="WFL7" s="120" t="e">
        <f>'[51]CRO2_Pro-Mes'!#REF!</f>
        <v>#REF!</v>
      </c>
      <c r="WFM7" s="120">
        <f>'[51]CRO2_Pro-Mes'!WFG3</f>
        <v>0</v>
      </c>
      <c r="WFN7" s="120" t="e">
        <f>'[51]CRO2_Pro-Mes'!#REF!</f>
        <v>#REF!</v>
      </c>
      <c r="WFO7" s="120">
        <f>'[51]CRO2_Pro-Mes'!WFI3</f>
        <v>0</v>
      </c>
      <c r="WFP7" s="120" t="e">
        <f>'[51]CRO2_Pro-Mes'!#REF!</f>
        <v>#REF!</v>
      </c>
      <c r="WFQ7" s="120">
        <f>'[51]CRO2_Pro-Mes'!WFK3</f>
        <v>0</v>
      </c>
      <c r="WFR7" s="120" t="e">
        <f>'[51]CRO2_Pro-Mes'!#REF!</f>
        <v>#REF!</v>
      </c>
      <c r="WFS7" s="120">
        <f>'[51]CRO2_Pro-Mes'!WFM3</f>
        <v>0</v>
      </c>
      <c r="WFT7" s="120" t="e">
        <f>'[51]CRO2_Pro-Mes'!#REF!</f>
        <v>#REF!</v>
      </c>
      <c r="WFU7" s="120">
        <f>'[51]CRO2_Pro-Mes'!WFO3</f>
        <v>0</v>
      </c>
      <c r="WFV7" s="120" t="e">
        <f>'[51]CRO2_Pro-Mes'!#REF!</f>
        <v>#REF!</v>
      </c>
      <c r="WFW7" s="120">
        <f>'[51]CRO2_Pro-Mes'!WFQ3</f>
        <v>0</v>
      </c>
      <c r="WFX7" s="120" t="e">
        <f>'[51]CRO2_Pro-Mes'!#REF!</f>
        <v>#REF!</v>
      </c>
      <c r="WFY7" s="120">
        <f>'[51]CRO2_Pro-Mes'!WFS3</f>
        <v>0</v>
      </c>
      <c r="WFZ7" s="120" t="e">
        <f>'[51]CRO2_Pro-Mes'!#REF!</f>
        <v>#REF!</v>
      </c>
      <c r="WGA7" s="120">
        <f>'[51]CRO2_Pro-Mes'!WFU3</f>
        <v>0</v>
      </c>
      <c r="WGB7" s="120" t="e">
        <f>'[51]CRO2_Pro-Mes'!#REF!</f>
        <v>#REF!</v>
      </c>
      <c r="WGC7" s="120">
        <f>'[51]CRO2_Pro-Mes'!WFW3</f>
        <v>0</v>
      </c>
      <c r="WGD7" s="120" t="e">
        <f>'[51]CRO2_Pro-Mes'!#REF!</f>
        <v>#REF!</v>
      </c>
      <c r="WGE7" s="120">
        <f>'[51]CRO2_Pro-Mes'!WFY3</f>
        <v>0</v>
      </c>
      <c r="WGF7" s="120" t="e">
        <f>'[51]CRO2_Pro-Mes'!#REF!</f>
        <v>#REF!</v>
      </c>
      <c r="WGG7" s="120">
        <f>'[51]CRO2_Pro-Mes'!WGA3</f>
        <v>0</v>
      </c>
      <c r="WGH7" s="120" t="e">
        <f>'[51]CRO2_Pro-Mes'!#REF!</f>
        <v>#REF!</v>
      </c>
      <c r="WGI7" s="120">
        <f>'[51]CRO2_Pro-Mes'!WGC3</f>
        <v>0</v>
      </c>
      <c r="WGJ7" s="120" t="e">
        <f>'[51]CRO2_Pro-Mes'!#REF!</f>
        <v>#REF!</v>
      </c>
      <c r="WGK7" s="120">
        <f>'[51]CRO2_Pro-Mes'!WGE3</f>
        <v>0</v>
      </c>
      <c r="WGL7" s="120" t="e">
        <f>'[51]CRO2_Pro-Mes'!#REF!</f>
        <v>#REF!</v>
      </c>
      <c r="WGM7" s="120">
        <f>'[51]CRO2_Pro-Mes'!WGG3</f>
        <v>0</v>
      </c>
      <c r="WGN7" s="120" t="e">
        <f>'[51]CRO2_Pro-Mes'!#REF!</f>
        <v>#REF!</v>
      </c>
      <c r="WGO7" s="120">
        <f>'[51]CRO2_Pro-Mes'!WGI3</f>
        <v>0</v>
      </c>
      <c r="WGP7" s="120" t="e">
        <f>'[51]CRO2_Pro-Mes'!#REF!</f>
        <v>#REF!</v>
      </c>
      <c r="WGQ7" s="120">
        <f>'[51]CRO2_Pro-Mes'!WGK3</f>
        <v>0</v>
      </c>
      <c r="WGR7" s="120" t="e">
        <f>'[51]CRO2_Pro-Mes'!#REF!</f>
        <v>#REF!</v>
      </c>
      <c r="WGS7" s="120">
        <f>'[51]CRO2_Pro-Mes'!WGM3</f>
        <v>0</v>
      </c>
      <c r="WGT7" s="120" t="e">
        <f>'[51]CRO2_Pro-Mes'!#REF!</f>
        <v>#REF!</v>
      </c>
      <c r="WGU7" s="120">
        <f>'[51]CRO2_Pro-Mes'!WGO3</f>
        <v>0</v>
      </c>
      <c r="WGV7" s="120" t="e">
        <f>'[51]CRO2_Pro-Mes'!#REF!</f>
        <v>#REF!</v>
      </c>
      <c r="WGW7" s="120">
        <f>'[51]CRO2_Pro-Mes'!WGQ3</f>
        <v>0</v>
      </c>
      <c r="WGX7" s="120" t="e">
        <f>'[51]CRO2_Pro-Mes'!#REF!</f>
        <v>#REF!</v>
      </c>
      <c r="WGY7" s="120">
        <f>'[51]CRO2_Pro-Mes'!WGS3</f>
        <v>0</v>
      </c>
      <c r="WGZ7" s="120" t="e">
        <f>'[51]CRO2_Pro-Mes'!#REF!</f>
        <v>#REF!</v>
      </c>
      <c r="WHA7" s="120">
        <f>'[51]CRO2_Pro-Mes'!WGU3</f>
        <v>0</v>
      </c>
      <c r="WHB7" s="120" t="e">
        <f>'[51]CRO2_Pro-Mes'!#REF!</f>
        <v>#REF!</v>
      </c>
      <c r="WHC7" s="120">
        <f>'[51]CRO2_Pro-Mes'!WGW3</f>
        <v>0</v>
      </c>
      <c r="WHD7" s="120" t="e">
        <f>'[51]CRO2_Pro-Mes'!#REF!</f>
        <v>#REF!</v>
      </c>
      <c r="WHE7" s="120">
        <f>'[51]CRO2_Pro-Mes'!WGY3</f>
        <v>0</v>
      </c>
      <c r="WHF7" s="120" t="e">
        <f>'[51]CRO2_Pro-Mes'!#REF!</f>
        <v>#REF!</v>
      </c>
      <c r="WHG7" s="120">
        <f>'[51]CRO2_Pro-Mes'!WHA3</f>
        <v>0</v>
      </c>
      <c r="WHH7" s="120" t="e">
        <f>'[51]CRO2_Pro-Mes'!#REF!</f>
        <v>#REF!</v>
      </c>
      <c r="WHI7" s="120">
        <f>'[51]CRO2_Pro-Mes'!WHC3</f>
        <v>0</v>
      </c>
      <c r="WHJ7" s="120" t="e">
        <f>'[51]CRO2_Pro-Mes'!#REF!</f>
        <v>#REF!</v>
      </c>
      <c r="WHK7" s="120">
        <f>'[51]CRO2_Pro-Mes'!WHE3</f>
        <v>0</v>
      </c>
      <c r="WHL7" s="120" t="e">
        <f>'[51]CRO2_Pro-Mes'!#REF!</f>
        <v>#REF!</v>
      </c>
      <c r="WHM7" s="120">
        <f>'[51]CRO2_Pro-Mes'!WHG3</f>
        <v>0</v>
      </c>
      <c r="WHN7" s="120" t="e">
        <f>'[51]CRO2_Pro-Mes'!#REF!</f>
        <v>#REF!</v>
      </c>
      <c r="WHO7" s="120">
        <f>'[51]CRO2_Pro-Mes'!WHI3</f>
        <v>0</v>
      </c>
      <c r="WHP7" s="120" t="e">
        <f>'[51]CRO2_Pro-Mes'!#REF!</f>
        <v>#REF!</v>
      </c>
      <c r="WHQ7" s="120">
        <f>'[51]CRO2_Pro-Mes'!WHK3</f>
        <v>0</v>
      </c>
      <c r="WHR7" s="120" t="e">
        <f>'[51]CRO2_Pro-Mes'!#REF!</f>
        <v>#REF!</v>
      </c>
      <c r="WHS7" s="120">
        <f>'[51]CRO2_Pro-Mes'!WHM3</f>
        <v>0</v>
      </c>
      <c r="WHT7" s="120" t="e">
        <f>'[51]CRO2_Pro-Mes'!#REF!</f>
        <v>#REF!</v>
      </c>
      <c r="WHU7" s="120">
        <f>'[51]CRO2_Pro-Mes'!WHO3</f>
        <v>0</v>
      </c>
      <c r="WHV7" s="120" t="e">
        <f>'[51]CRO2_Pro-Mes'!#REF!</f>
        <v>#REF!</v>
      </c>
      <c r="WHW7" s="120">
        <f>'[51]CRO2_Pro-Mes'!WHQ3</f>
        <v>0</v>
      </c>
      <c r="WHX7" s="120" t="e">
        <f>'[51]CRO2_Pro-Mes'!#REF!</f>
        <v>#REF!</v>
      </c>
      <c r="WHY7" s="120">
        <f>'[51]CRO2_Pro-Mes'!WHS3</f>
        <v>0</v>
      </c>
      <c r="WHZ7" s="120" t="e">
        <f>'[51]CRO2_Pro-Mes'!#REF!</f>
        <v>#REF!</v>
      </c>
      <c r="WIA7" s="120">
        <f>'[51]CRO2_Pro-Mes'!WHU3</f>
        <v>0</v>
      </c>
      <c r="WIB7" s="120" t="e">
        <f>'[51]CRO2_Pro-Mes'!#REF!</f>
        <v>#REF!</v>
      </c>
      <c r="WIC7" s="120">
        <f>'[51]CRO2_Pro-Mes'!WHW3</f>
        <v>0</v>
      </c>
      <c r="WID7" s="120" t="e">
        <f>'[51]CRO2_Pro-Mes'!#REF!</f>
        <v>#REF!</v>
      </c>
      <c r="WIE7" s="120">
        <f>'[51]CRO2_Pro-Mes'!WHY3</f>
        <v>0</v>
      </c>
      <c r="WIF7" s="120" t="e">
        <f>'[51]CRO2_Pro-Mes'!#REF!</f>
        <v>#REF!</v>
      </c>
      <c r="WIG7" s="120">
        <f>'[51]CRO2_Pro-Mes'!WIA3</f>
        <v>0</v>
      </c>
      <c r="WIH7" s="120" t="e">
        <f>'[51]CRO2_Pro-Mes'!#REF!</f>
        <v>#REF!</v>
      </c>
      <c r="WII7" s="120">
        <f>'[51]CRO2_Pro-Mes'!WIC3</f>
        <v>0</v>
      </c>
      <c r="WIJ7" s="120" t="e">
        <f>'[51]CRO2_Pro-Mes'!#REF!</f>
        <v>#REF!</v>
      </c>
      <c r="WIK7" s="120">
        <f>'[51]CRO2_Pro-Mes'!WIE3</f>
        <v>0</v>
      </c>
      <c r="WIL7" s="120" t="e">
        <f>'[51]CRO2_Pro-Mes'!#REF!</f>
        <v>#REF!</v>
      </c>
      <c r="WIM7" s="120">
        <f>'[51]CRO2_Pro-Mes'!WIG3</f>
        <v>0</v>
      </c>
      <c r="WIN7" s="120" t="e">
        <f>'[51]CRO2_Pro-Mes'!#REF!</f>
        <v>#REF!</v>
      </c>
      <c r="WIO7" s="120">
        <f>'[51]CRO2_Pro-Mes'!WII3</f>
        <v>0</v>
      </c>
      <c r="WIP7" s="120" t="e">
        <f>'[51]CRO2_Pro-Mes'!#REF!</f>
        <v>#REF!</v>
      </c>
      <c r="WIQ7" s="120">
        <f>'[51]CRO2_Pro-Mes'!WIK3</f>
        <v>0</v>
      </c>
      <c r="WIR7" s="120" t="e">
        <f>'[51]CRO2_Pro-Mes'!#REF!</f>
        <v>#REF!</v>
      </c>
      <c r="WIS7" s="120">
        <f>'[51]CRO2_Pro-Mes'!WIM3</f>
        <v>0</v>
      </c>
      <c r="WIT7" s="120" t="e">
        <f>'[51]CRO2_Pro-Mes'!#REF!</f>
        <v>#REF!</v>
      </c>
      <c r="WIU7" s="120">
        <f>'[51]CRO2_Pro-Mes'!WIO3</f>
        <v>0</v>
      </c>
      <c r="WIV7" s="120" t="e">
        <f>'[51]CRO2_Pro-Mes'!#REF!</f>
        <v>#REF!</v>
      </c>
      <c r="WIW7" s="120">
        <f>'[51]CRO2_Pro-Mes'!WIQ3</f>
        <v>0</v>
      </c>
      <c r="WIX7" s="120" t="e">
        <f>'[51]CRO2_Pro-Mes'!#REF!</f>
        <v>#REF!</v>
      </c>
      <c r="WIY7" s="120">
        <f>'[51]CRO2_Pro-Mes'!WIS3</f>
        <v>0</v>
      </c>
      <c r="WIZ7" s="120" t="e">
        <f>'[51]CRO2_Pro-Mes'!#REF!</f>
        <v>#REF!</v>
      </c>
      <c r="WJA7" s="120">
        <f>'[51]CRO2_Pro-Mes'!WIU3</f>
        <v>0</v>
      </c>
      <c r="WJB7" s="120" t="e">
        <f>'[51]CRO2_Pro-Mes'!#REF!</f>
        <v>#REF!</v>
      </c>
      <c r="WJC7" s="120">
        <f>'[51]CRO2_Pro-Mes'!WIW3</f>
        <v>0</v>
      </c>
      <c r="WJD7" s="120" t="e">
        <f>'[51]CRO2_Pro-Mes'!#REF!</f>
        <v>#REF!</v>
      </c>
      <c r="WJE7" s="120">
        <f>'[51]CRO2_Pro-Mes'!WIY3</f>
        <v>0</v>
      </c>
      <c r="WJF7" s="120" t="e">
        <f>'[51]CRO2_Pro-Mes'!#REF!</f>
        <v>#REF!</v>
      </c>
      <c r="WJG7" s="120">
        <f>'[51]CRO2_Pro-Mes'!WJA3</f>
        <v>0</v>
      </c>
      <c r="WJH7" s="120" t="e">
        <f>'[51]CRO2_Pro-Mes'!#REF!</f>
        <v>#REF!</v>
      </c>
      <c r="WJI7" s="120">
        <f>'[51]CRO2_Pro-Mes'!WJC3</f>
        <v>0</v>
      </c>
      <c r="WJJ7" s="120" t="e">
        <f>'[51]CRO2_Pro-Mes'!#REF!</f>
        <v>#REF!</v>
      </c>
      <c r="WJK7" s="120">
        <f>'[51]CRO2_Pro-Mes'!WJE3</f>
        <v>0</v>
      </c>
      <c r="WJL7" s="120" t="e">
        <f>'[51]CRO2_Pro-Mes'!#REF!</f>
        <v>#REF!</v>
      </c>
      <c r="WJM7" s="120">
        <f>'[51]CRO2_Pro-Mes'!WJG3</f>
        <v>0</v>
      </c>
      <c r="WJN7" s="120" t="e">
        <f>'[51]CRO2_Pro-Mes'!#REF!</f>
        <v>#REF!</v>
      </c>
      <c r="WJO7" s="120">
        <f>'[51]CRO2_Pro-Mes'!WJI3</f>
        <v>0</v>
      </c>
      <c r="WJP7" s="120" t="e">
        <f>'[51]CRO2_Pro-Mes'!#REF!</f>
        <v>#REF!</v>
      </c>
      <c r="WJQ7" s="120">
        <f>'[51]CRO2_Pro-Mes'!WJK3</f>
        <v>0</v>
      </c>
      <c r="WJR7" s="120" t="e">
        <f>'[51]CRO2_Pro-Mes'!#REF!</f>
        <v>#REF!</v>
      </c>
      <c r="WJS7" s="120">
        <f>'[51]CRO2_Pro-Mes'!WJM3</f>
        <v>0</v>
      </c>
      <c r="WJT7" s="120" t="e">
        <f>'[51]CRO2_Pro-Mes'!#REF!</f>
        <v>#REF!</v>
      </c>
      <c r="WJU7" s="120">
        <f>'[51]CRO2_Pro-Mes'!WJO3</f>
        <v>0</v>
      </c>
      <c r="WJV7" s="120" t="e">
        <f>'[51]CRO2_Pro-Mes'!#REF!</f>
        <v>#REF!</v>
      </c>
      <c r="WJW7" s="120">
        <f>'[51]CRO2_Pro-Mes'!WJQ3</f>
        <v>0</v>
      </c>
      <c r="WJX7" s="120" t="e">
        <f>'[51]CRO2_Pro-Mes'!#REF!</f>
        <v>#REF!</v>
      </c>
      <c r="WJY7" s="120">
        <f>'[51]CRO2_Pro-Mes'!WJS3</f>
        <v>0</v>
      </c>
      <c r="WJZ7" s="120" t="e">
        <f>'[51]CRO2_Pro-Mes'!#REF!</f>
        <v>#REF!</v>
      </c>
      <c r="WKA7" s="120">
        <f>'[51]CRO2_Pro-Mes'!WJU3</f>
        <v>0</v>
      </c>
      <c r="WKB7" s="120" t="e">
        <f>'[51]CRO2_Pro-Mes'!#REF!</f>
        <v>#REF!</v>
      </c>
      <c r="WKC7" s="120">
        <f>'[51]CRO2_Pro-Mes'!WJW3</f>
        <v>0</v>
      </c>
      <c r="WKD7" s="120" t="e">
        <f>'[51]CRO2_Pro-Mes'!#REF!</f>
        <v>#REF!</v>
      </c>
      <c r="WKE7" s="120">
        <f>'[51]CRO2_Pro-Mes'!WJY3</f>
        <v>0</v>
      </c>
      <c r="WKF7" s="120" t="e">
        <f>'[51]CRO2_Pro-Mes'!#REF!</f>
        <v>#REF!</v>
      </c>
      <c r="WKG7" s="120">
        <f>'[51]CRO2_Pro-Mes'!WKA3</f>
        <v>0</v>
      </c>
      <c r="WKH7" s="120" t="e">
        <f>'[51]CRO2_Pro-Mes'!#REF!</f>
        <v>#REF!</v>
      </c>
      <c r="WKI7" s="120">
        <f>'[51]CRO2_Pro-Mes'!WKC3</f>
        <v>0</v>
      </c>
      <c r="WKJ7" s="120" t="e">
        <f>'[51]CRO2_Pro-Mes'!#REF!</f>
        <v>#REF!</v>
      </c>
      <c r="WKK7" s="120">
        <f>'[51]CRO2_Pro-Mes'!WKE3</f>
        <v>0</v>
      </c>
      <c r="WKL7" s="120" t="e">
        <f>'[51]CRO2_Pro-Mes'!#REF!</f>
        <v>#REF!</v>
      </c>
      <c r="WKM7" s="120">
        <f>'[51]CRO2_Pro-Mes'!WKG3</f>
        <v>0</v>
      </c>
      <c r="WKN7" s="120" t="e">
        <f>'[51]CRO2_Pro-Mes'!#REF!</f>
        <v>#REF!</v>
      </c>
      <c r="WKO7" s="120">
        <f>'[51]CRO2_Pro-Mes'!WKI3</f>
        <v>0</v>
      </c>
      <c r="WKP7" s="120" t="e">
        <f>'[51]CRO2_Pro-Mes'!#REF!</f>
        <v>#REF!</v>
      </c>
      <c r="WKQ7" s="120">
        <f>'[51]CRO2_Pro-Mes'!WKK3</f>
        <v>0</v>
      </c>
      <c r="WKR7" s="120" t="e">
        <f>'[51]CRO2_Pro-Mes'!#REF!</f>
        <v>#REF!</v>
      </c>
      <c r="WKS7" s="120">
        <f>'[51]CRO2_Pro-Mes'!WKM3</f>
        <v>0</v>
      </c>
      <c r="WKT7" s="120" t="e">
        <f>'[51]CRO2_Pro-Mes'!#REF!</f>
        <v>#REF!</v>
      </c>
      <c r="WKU7" s="120">
        <f>'[51]CRO2_Pro-Mes'!WKO3</f>
        <v>0</v>
      </c>
      <c r="WKV7" s="120" t="e">
        <f>'[51]CRO2_Pro-Mes'!#REF!</f>
        <v>#REF!</v>
      </c>
      <c r="WKW7" s="120">
        <f>'[51]CRO2_Pro-Mes'!WKQ3</f>
        <v>0</v>
      </c>
      <c r="WKX7" s="120" t="e">
        <f>'[51]CRO2_Pro-Mes'!#REF!</f>
        <v>#REF!</v>
      </c>
      <c r="WKY7" s="120">
        <f>'[51]CRO2_Pro-Mes'!WKS3</f>
        <v>0</v>
      </c>
      <c r="WKZ7" s="120" t="e">
        <f>'[51]CRO2_Pro-Mes'!#REF!</f>
        <v>#REF!</v>
      </c>
      <c r="WLA7" s="120">
        <f>'[51]CRO2_Pro-Mes'!WKU3</f>
        <v>0</v>
      </c>
      <c r="WLB7" s="120" t="e">
        <f>'[51]CRO2_Pro-Mes'!#REF!</f>
        <v>#REF!</v>
      </c>
      <c r="WLC7" s="120">
        <f>'[51]CRO2_Pro-Mes'!WKW3</f>
        <v>0</v>
      </c>
      <c r="WLD7" s="120" t="e">
        <f>'[51]CRO2_Pro-Mes'!#REF!</f>
        <v>#REF!</v>
      </c>
      <c r="WLE7" s="120">
        <f>'[51]CRO2_Pro-Mes'!WKY3</f>
        <v>0</v>
      </c>
      <c r="WLF7" s="120" t="e">
        <f>'[51]CRO2_Pro-Mes'!#REF!</f>
        <v>#REF!</v>
      </c>
      <c r="WLG7" s="120">
        <f>'[51]CRO2_Pro-Mes'!WLA3</f>
        <v>0</v>
      </c>
      <c r="WLH7" s="120" t="e">
        <f>'[51]CRO2_Pro-Mes'!#REF!</f>
        <v>#REF!</v>
      </c>
      <c r="WLI7" s="120">
        <f>'[51]CRO2_Pro-Mes'!WLC3</f>
        <v>0</v>
      </c>
      <c r="WLJ7" s="120" t="e">
        <f>'[51]CRO2_Pro-Mes'!#REF!</f>
        <v>#REF!</v>
      </c>
      <c r="WLK7" s="120">
        <f>'[51]CRO2_Pro-Mes'!WLE3</f>
        <v>0</v>
      </c>
      <c r="WLL7" s="120" t="e">
        <f>'[51]CRO2_Pro-Mes'!#REF!</f>
        <v>#REF!</v>
      </c>
      <c r="WLM7" s="120">
        <f>'[51]CRO2_Pro-Mes'!WLG3</f>
        <v>0</v>
      </c>
      <c r="WLN7" s="120" t="e">
        <f>'[51]CRO2_Pro-Mes'!#REF!</f>
        <v>#REF!</v>
      </c>
      <c r="WLO7" s="120">
        <f>'[51]CRO2_Pro-Mes'!WLI3</f>
        <v>0</v>
      </c>
      <c r="WLP7" s="120" t="e">
        <f>'[51]CRO2_Pro-Mes'!#REF!</f>
        <v>#REF!</v>
      </c>
      <c r="WLQ7" s="120">
        <f>'[51]CRO2_Pro-Mes'!WLK3</f>
        <v>0</v>
      </c>
      <c r="WLR7" s="120" t="e">
        <f>'[51]CRO2_Pro-Mes'!#REF!</f>
        <v>#REF!</v>
      </c>
      <c r="WLS7" s="120">
        <f>'[51]CRO2_Pro-Mes'!WLM3</f>
        <v>0</v>
      </c>
      <c r="WLT7" s="120" t="e">
        <f>'[51]CRO2_Pro-Mes'!#REF!</f>
        <v>#REF!</v>
      </c>
      <c r="WLU7" s="120">
        <f>'[51]CRO2_Pro-Mes'!WLO3</f>
        <v>0</v>
      </c>
      <c r="WLV7" s="120" t="e">
        <f>'[51]CRO2_Pro-Mes'!#REF!</f>
        <v>#REF!</v>
      </c>
      <c r="WLW7" s="120">
        <f>'[51]CRO2_Pro-Mes'!WLQ3</f>
        <v>0</v>
      </c>
      <c r="WLX7" s="120" t="e">
        <f>'[51]CRO2_Pro-Mes'!#REF!</f>
        <v>#REF!</v>
      </c>
      <c r="WLY7" s="120">
        <f>'[51]CRO2_Pro-Mes'!WLS3</f>
        <v>0</v>
      </c>
      <c r="WLZ7" s="120" t="e">
        <f>'[51]CRO2_Pro-Mes'!#REF!</f>
        <v>#REF!</v>
      </c>
      <c r="WMA7" s="120">
        <f>'[51]CRO2_Pro-Mes'!WLU3</f>
        <v>0</v>
      </c>
      <c r="WMB7" s="120" t="e">
        <f>'[51]CRO2_Pro-Mes'!#REF!</f>
        <v>#REF!</v>
      </c>
      <c r="WMC7" s="120">
        <f>'[51]CRO2_Pro-Mes'!WLW3</f>
        <v>0</v>
      </c>
      <c r="WMD7" s="120" t="e">
        <f>'[51]CRO2_Pro-Mes'!#REF!</f>
        <v>#REF!</v>
      </c>
      <c r="WME7" s="120">
        <f>'[51]CRO2_Pro-Mes'!WLY3</f>
        <v>0</v>
      </c>
      <c r="WMF7" s="120" t="e">
        <f>'[51]CRO2_Pro-Mes'!#REF!</f>
        <v>#REF!</v>
      </c>
      <c r="WMG7" s="120">
        <f>'[51]CRO2_Pro-Mes'!WMA3</f>
        <v>0</v>
      </c>
      <c r="WMH7" s="120" t="e">
        <f>'[51]CRO2_Pro-Mes'!#REF!</f>
        <v>#REF!</v>
      </c>
      <c r="WMI7" s="120">
        <f>'[51]CRO2_Pro-Mes'!WMC3</f>
        <v>0</v>
      </c>
      <c r="WMJ7" s="120" t="e">
        <f>'[51]CRO2_Pro-Mes'!#REF!</f>
        <v>#REF!</v>
      </c>
      <c r="WMK7" s="120">
        <f>'[51]CRO2_Pro-Mes'!WME3</f>
        <v>0</v>
      </c>
      <c r="WML7" s="120" t="e">
        <f>'[51]CRO2_Pro-Mes'!#REF!</f>
        <v>#REF!</v>
      </c>
      <c r="WMM7" s="120">
        <f>'[51]CRO2_Pro-Mes'!WMG3</f>
        <v>0</v>
      </c>
      <c r="WMN7" s="120" t="e">
        <f>'[51]CRO2_Pro-Mes'!#REF!</f>
        <v>#REF!</v>
      </c>
      <c r="WMO7" s="120">
        <f>'[51]CRO2_Pro-Mes'!WMI3</f>
        <v>0</v>
      </c>
      <c r="WMP7" s="120" t="e">
        <f>'[51]CRO2_Pro-Mes'!#REF!</f>
        <v>#REF!</v>
      </c>
      <c r="WMQ7" s="120">
        <f>'[51]CRO2_Pro-Mes'!WMK3</f>
        <v>0</v>
      </c>
      <c r="WMR7" s="120" t="e">
        <f>'[51]CRO2_Pro-Mes'!#REF!</f>
        <v>#REF!</v>
      </c>
      <c r="WMS7" s="120">
        <f>'[51]CRO2_Pro-Mes'!WMM3</f>
        <v>0</v>
      </c>
      <c r="WMT7" s="120" t="e">
        <f>'[51]CRO2_Pro-Mes'!#REF!</f>
        <v>#REF!</v>
      </c>
      <c r="WMU7" s="120">
        <f>'[51]CRO2_Pro-Mes'!WMO3</f>
        <v>0</v>
      </c>
      <c r="WMV7" s="120" t="e">
        <f>'[51]CRO2_Pro-Mes'!#REF!</f>
        <v>#REF!</v>
      </c>
      <c r="WMW7" s="120">
        <f>'[51]CRO2_Pro-Mes'!WMQ3</f>
        <v>0</v>
      </c>
      <c r="WMX7" s="120" t="e">
        <f>'[51]CRO2_Pro-Mes'!#REF!</f>
        <v>#REF!</v>
      </c>
      <c r="WMY7" s="120">
        <f>'[51]CRO2_Pro-Mes'!WMS3</f>
        <v>0</v>
      </c>
      <c r="WMZ7" s="120" t="e">
        <f>'[51]CRO2_Pro-Mes'!#REF!</f>
        <v>#REF!</v>
      </c>
      <c r="WNA7" s="120">
        <f>'[51]CRO2_Pro-Mes'!WMU3</f>
        <v>0</v>
      </c>
      <c r="WNB7" s="120" t="e">
        <f>'[51]CRO2_Pro-Mes'!#REF!</f>
        <v>#REF!</v>
      </c>
      <c r="WNC7" s="120">
        <f>'[51]CRO2_Pro-Mes'!WMW3</f>
        <v>0</v>
      </c>
      <c r="WND7" s="120" t="e">
        <f>'[51]CRO2_Pro-Mes'!#REF!</f>
        <v>#REF!</v>
      </c>
      <c r="WNE7" s="120">
        <f>'[51]CRO2_Pro-Mes'!WMY3</f>
        <v>0</v>
      </c>
      <c r="WNF7" s="120" t="e">
        <f>'[51]CRO2_Pro-Mes'!#REF!</f>
        <v>#REF!</v>
      </c>
      <c r="WNG7" s="120">
        <f>'[51]CRO2_Pro-Mes'!WNA3</f>
        <v>0</v>
      </c>
      <c r="WNH7" s="120" t="e">
        <f>'[51]CRO2_Pro-Mes'!#REF!</f>
        <v>#REF!</v>
      </c>
      <c r="WNI7" s="120">
        <f>'[51]CRO2_Pro-Mes'!WNC3</f>
        <v>0</v>
      </c>
      <c r="WNJ7" s="120" t="e">
        <f>'[51]CRO2_Pro-Mes'!#REF!</f>
        <v>#REF!</v>
      </c>
      <c r="WNK7" s="120">
        <f>'[51]CRO2_Pro-Mes'!WNE3</f>
        <v>0</v>
      </c>
      <c r="WNL7" s="120" t="e">
        <f>'[51]CRO2_Pro-Mes'!#REF!</f>
        <v>#REF!</v>
      </c>
      <c r="WNM7" s="120">
        <f>'[51]CRO2_Pro-Mes'!WNG3</f>
        <v>0</v>
      </c>
      <c r="WNN7" s="120" t="e">
        <f>'[51]CRO2_Pro-Mes'!#REF!</f>
        <v>#REF!</v>
      </c>
      <c r="WNO7" s="120">
        <f>'[51]CRO2_Pro-Mes'!WNI3</f>
        <v>0</v>
      </c>
      <c r="WNP7" s="120" t="e">
        <f>'[51]CRO2_Pro-Mes'!#REF!</f>
        <v>#REF!</v>
      </c>
      <c r="WNQ7" s="120">
        <f>'[51]CRO2_Pro-Mes'!WNK3</f>
        <v>0</v>
      </c>
      <c r="WNR7" s="120" t="e">
        <f>'[51]CRO2_Pro-Mes'!#REF!</f>
        <v>#REF!</v>
      </c>
      <c r="WNS7" s="120">
        <f>'[51]CRO2_Pro-Mes'!WNM3</f>
        <v>0</v>
      </c>
      <c r="WNT7" s="120" t="e">
        <f>'[51]CRO2_Pro-Mes'!#REF!</f>
        <v>#REF!</v>
      </c>
      <c r="WNU7" s="120">
        <f>'[51]CRO2_Pro-Mes'!WNO3</f>
        <v>0</v>
      </c>
      <c r="WNV7" s="120" t="e">
        <f>'[51]CRO2_Pro-Mes'!#REF!</f>
        <v>#REF!</v>
      </c>
      <c r="WNW7" s="120">
        <f>'[51]CRO2_Pro-Mes'!WNQ3</f>
        <v>0</v>
      </c>
      <c r="WNX7" s="120" t="e">
        <f>'[51]CRO2_Pro-Mes'!#REF!</f>
        <v>#REF!</v>
      </c>
      <c r="WNY7" s="120">
        <f>'[51]CRO2_Pro-Mes'!WNS3</f>
        <v>0</v>
      </c>
      <c r="WNZ7" s="120" t="e">
        <f>'[51]CRO2_Pro-Mes'!#REF!</f>
        <v>#REF!</v>
      </c>
      <c r="WOA7" s="120">
        <f>'[51]CRO2_Pro-Mes'!WNU3</f>
        <v>0</v>
      </c>
      <c r="WOB7" s="120" t="e">
        <f>'[51]CRO2_Pro-Mes'!#REF!</f>
        <v>#REF!</v>
      </c>
      <c r="WOC7" s="120">
        <f>'[51]CRO2_Pro-Mes'!WNW3</f>
        <v>0</v>
      </c>
      <c r="WOD7" s="120" t="e">
        <f>'[51]CRO2_Pro-Mes'!#REF!</f>
        <v>#REF!</v>
      </c>
      <c r="WOE7" s="120">
        <f>'[51]CRO2_Pro-Mes'!WNY3</f>
        <v>0</v>
      </c>
      <c r="WOF7" s="120" t="e">
        <f>'[51]CRO2_Pro-Mes'!#REF!</f>
        <v>#REF!</v>
      </c>
      <c r="WOG7" s="120">
        <f>'[51]CRO2_Pro-Mes'!WOA3</f>
        <v>0</v>
      </c>
      <c r="WOH7" s="120" t="e">
        <f>'[51]CRO2_Pro-Mes'!#REF!</f>
        <v>#REF!</v>
      </c>
      <c r="WOI7" s="120">
        <f>'[51]CRO2_Pro-Mes'!WOC3</f>
        <v>0</v>
      </c>
      <c r="WOJ7" s="120" t="e">
        <f>'[51]CRO2_Pro-Mes'!#REF!</f>
        <v>#REF!</v>
      </c>
      <c r="WOK7" s="120">
        <f>'[51]CRO2_Pro-Mes'!WOE3</f>
        <v>0</v>
      </c>
      <c r="WOL7" s="120" t="e">
        <f>'[51]CRO2_Pro-Mes'!#REF!</f>
        <v>#REF!</v>
      </c>
      <c r="WOM7" s="120">
        <f>'[51]CRO2_Pro-Mes'!WOG3</f>
        <v>0</v>
      </c>
      <c r="WON7" s="120" t="e">
        <f>'[51]CRO2_Pro-Mes'!#REF!</f>
        <v>#REF!</v>
      </c>
      <c r="WOO7" s="120">
        <f>'[51]CRO2_Pro-Mes'!WOI3</f>
        <v>0</v>
      </c>
      <c r="WOP7" s="120" t="e">
        <f>'[51]CRO2_Pro-Mes'!#REF!</f>
        <v>#REF!</v>
      </c>
      <c r="WOQ7" s="120">
        <f>'[51]CRO2_Pro-Mes'!WOK3</f>
        <v>0</v>
      </c>
      <c r="WOR7" s="120" t="e">
        <f>'[51]CRO2_Pro-Mes'!#REF!</f>
        <v>#REF!</v>
      </c>
      <c r="WOS7" s="120">
        <f>'[51]CRO2_Pro-Mes'!WOM3</f>
        <v>0</v>
      </c>
      <c r="WOT7" s="120" t="e">
        <f>'[51]CRO2_Pro-Mes'!#REF!</f>
        <v>#REF!</v>
      </c>
      <c r="WOU7" s="120">
        <f>'[51]CRO2_Pro-Mes'!WOO3</f>
        <v>0</v>
      </c>
      <c r="WOV7" s="120" t="e">
        <f>'[51]CRO2_Pro-Mes'!#REF!</f>
        <v>#REF!</v>
      </c>
      <c r="WOW7" s="120">
        <f>'[51]CRO2_Pro-Mes'!WOQ3</f>
        <v>0</v>
      </c>
      <c r="WOX7" s="120" t="e">
        <f>'[51]CRO2_Pro-Mes'!#REF!</f>
        <v>#REF!</v>
      </c>
      <c r="WOY7" s="120">
        <f>'[51]CRO2_Pro-Mes'!WOS3</f>
        <v>0</v>
      </c>
      <c r="WOZ7" s="120" t="e">
        <f>'[51]CRO2_Pro-Mes'!#REF!</f>
        <v>#REF!</v>
      </c>
      <c r="WPA7" s="120">
        <f>'[51]CRO2_Pro-Mes'!WOU3</f>
        <v>0</v>
      </c>
      <c r="WPB7" s="120" t="e">
        <f>'[51]CRO2_Pro-Mes'!#REF!</f>
        <v>#REF!</v>
      </c>
      <c r="WPC7" s="120">
        <f>'[51]CRO2_Pro-Mes'!WOW3</f>
        <v>0</v>
      </c>
      <c r="WPD7" s="120" t="e">
        <f>'[51]CRO2_Pro-Mes'!#REF!</f>
        <v>#REF!</v>
      </c>
      <c r="WPE7" s="120">
        <f>'[51]CRO2_Pro-Mes'!WOY3</f>
        <v>0</v>
      </c>
      <c r="WPF7" s="120" t="e">
        <f>'[51]CRO2_Pro-Mes'!#REF!</f>
        <v>#REF!</v>
      </c>
      <c r="WPG7" s="120">
        <f>'[51]CRO2_Pro-Mes'!WPA3</f>
        <v>0</v>
      </c>
      <c r="WPH7" s="120" t="e">
        <f>'[51]CRO2_Pro-Mes'!#REF!</f>
        <v>#REF!</v>
      </c>
      <c r="WPI7" s="120">
        <f>'[51]CRO2_Pro-Mes'!WPC3</f>
        <v>0</v>
      </c>
      <c r="WPJ7" s="120" t="e">
        <f>'[51]CRO2_Pro-Mes'!#REF!</f>
        <v>#REF!</v>
      </c>
      <c r="WPK7" s="120">
        <f>'[51]CRO2_Pro-Mes'!WPE3</f>
        <v>0</v>
      </c>
      <c r="WPL7" s="120" t="e">
        <f>'[51]CRO2_Pro-Mes'!#REF!</f>
        <v>#REF!</v>
      </c>
      <c r="WPM7" s="120">
        <f>'[51]CRO2_Pro-Mes'!WPG3</f>
        <v>0</v>
      </c>
      <c r="WPN7" s="120" t="e">
        <f>'[51]CRO2_Pro-Mes'!#REF!</f>
        <v>#REF!</v>
      </c>
      <c r="WPO7" s="120">
        <f>'[51]CRO2_Pro-Mes'!WPI3</f>
        <v>0</v>
      </c>
      <c r="WPP7" s="120" t="e">
        <f>'[51]CRO2_Pro-Mes'!#REF!</f>
        <v>#REF!</v>
      </c>
      <c r="WPQ7" s="120">
        <f>'[51]CRO2_Pro-Mes'!WPK3</f>
        <v>0</v>
      </c>
      <c r="WPR7" s="120" t="e">
        <f>'[51]CRO2_Pro-Mes'!#REF!</f>
        <v>#REF!</v>
      </c>
      <c r="WPS7" s="120">
        <f>'[51]CRO2_Pro-Mes'!WPM3</f>
        <v>0</v>
      </c>
      <c r="WPT7" s="120" t="e">
        <f>'[51]CRO2_Pro-Mes'!#REF!</f>
        <v>#REF!</v>
      </c>
      <c r="WPU7" s="120">
        <f>'[51]CRO2_Pro-Mes'!WPO3</f>
        <v>0</v>
      </c>
      <c r="WPV7" s="120" t="e">
        <f>'[51]CRO2_Pro-Mes'!#REF!</f>
        <v>#REF!</v>
      </c>
      <c r="WPW7" s="120">
        <f>'[51]CRO2_Pro-Mes'!WPQ3</f>
        <v>0</v>
      </c>
      <c r="WPX7" s="120" t="e">
        <f>'[51]CRO2_Pro-Mes'!#REF!</f>
        <v>#REF!</v>
      </c>
      <c r="WPY7" s="120">
        <f>'[51]CRO2_Pro-Mes'!WPS3</f>
        <v>0</v>
      </c>
      <c r="WPZ7" s="120" t="e">
        <f>'[51]CRO2_Pro-Mes'!#REF!</f>
        <v>#REF!</v>
      </c>
      <c r="WQA7" s="120">
        <f>'[51]CRO2_Pro-Mes'!WPU3</f>
        <v>0</v>
      </c>
      <c r="WQB7" s="120" t="e">
        <f>'[51]CRO2_Pro-Mes'!#REF!</f>
        <v>#REF!</v>
      </c>
      <c r="WQC7" s="120">
        <f>'[51]CRO2_Pro-Mes'!WPW3</f>
        <v>0</v>
      </c>
      <c r="WQD7" s="120" t="e">
        <f>'[51]CRO2_Pro-Mes'!#REF!</f>
        <v>#REF!</v>
      </c>
      <c r="WQE7" s="120">
        <f>'[51]CRO2_Pro-Mes'!WPY3</f>
        <v>0</v>
      </c>
      <c r="WQF7" s="120" t="e">
        <f>'[51]CRO2_Pro-Mes'!#REF!</f>
        <v>#REF!</v>
      </c>
      <c r="WQG7" s="120">
        <f>'[51]CRO2_Pro-Mes'!WQA3</f>
        <v>0</v>
      </c>
      <c r="WQH7" s="120" t="e">
        <f>'[51]CRO2_Pro-Mes'!#REF!</f>
        <v>#REF!</v>
      </c>
      <c r="WQI7" s="120">
        <f>'[51]CRO2_Pro-Mes'!WQC3</f>
        <v>0</v>
      </c>
      <c r="WQJ7" s="120" t="e">
        <f>'[51]CRO2_Pro-Mes'!#REF!</f>
        <v>#REF!</v>
      </c>
      <c r="WQK7" s="120">
        <f>'[51]CRO2_Pro-Mes'!WQE3</f>
        <v>0</v>
      </c>
      <c r="WQL7" s="120" t="e">
        <f>'[51]CRO2_Pro-Mes'!#REF!</f>
        <v>#REF!</v>
      </c>
      <c r="WQM7" s="120">
        <f>'[51]CRO2_Pro-Mes'!WQG3</f>
        <v>0</v>
      </c>
      <c r="WQN7" s="120" t="e">
        <f>'[51]CRO2_Pro-Mes'!#REF!</f>
        <v>#REF!</v>
      </c>
      <c r="WQO7" s="120">
        <f>'[51]CRO2_Pro-Mes'!WQI3</f>
        <v>0</v>
      </c>
      <c r="WQP7" s="120" t="e">
        <f>'[51]CRO2_Pro-Mes'!#REF!</f>
        <v>#REF!</v>
      </c>
      <c r="WQQ7" s="120">
        <f>'[51]CRO2_Pro-Mes'!WQK3</f>
        <v>0</v>
      </c>
      <c r="WQR7" s="120" t="e">
        <f>'[51]CRO2_Pro-Mes'!#REF!</f>
        <v>#REF!</v>
      </c>
      <c r="WQS7" s="120">
        <f>'[51]CRO2_Pro-Mes'!WQM3</f>
        <v>0</v>
      </c>
      <c r="WQT7" s="120" t="e">
        <f>'[51]CRO2_Pro-Mes'!#REF!</f>
        <v>#REF!</v>
      </c>
      <c r="WQU7" s="120">
        <f>'[51]CRO2_Pro-Mes'!WQO3</f>
        <v>0</v>
      </c>
      <c r="WQV7" s="120" t="e">
        <f>'[51]CRO2_Pro-Mes'!#REF!</f>
        <v>#REF!</v>
      </c>
      <c r="WQW7" s="120">
        <f>'[51]CRO2_Pro-Mes'!WQQ3</f>
        <v>0</v>
      </c>
      <c r="WQX7" s="120" t="e">
        <f>'[51]CRO2_Pro-Mes'!#REF!</f>
        <v>#REF!</v>
      </c>
      <c r="WQY7" s="120">
        <f>'[51]CRO2_Pro-Mes'!WQS3</f>
        <v>0</v>
      </c>
      <c r="WQZ7" s="120" t="e">
        <f>'[51]CRO2_Pro-Mes'!#REF!</f>
        <v>#REF!</v>
      </c>
      <c r="WRA7" s="120">
        <f>'[51]CRO2_Pro-Mes'!WQU3</f>
        <v>0</v>
      </c>
      <c r="WRB7" s="120" t="e">
        <f>'[51]CRO2_Pro-Mes'!#REF!</f>
        <v>#REF!</v>
      </c>
      <c r="WRC7" s="120">
        <f>'[51]CRO2_Pro-Mes'!WQW3</f>
        <v>0</v>
      </c>
      <c r="WRD7" s="120" t="e">
        <f>'[51]CRO2_Pro-Mes'!#REF!</f>
        <v>#REF!</v>
      </c>
      <c r="WRE7" s="120">
        <f>'[51]CRO2_Pro-Mes'!WQY3</f>
        <v>0</v>
      </c>
      <c r="WRF7" s="120" t="e">
        <f>'[51]CRO2_Pro-Mes'!#REF!</f>
        <v>#REF!</v>
      </c>
      <c r="WRG7" s="120">
        <f>'[51]CRO2_Pro-Mes'!WRA3</f>
        <v>0</v>
      </c>
      <c r="WRH7" s="120" t="e">
        <f>'[51]CRO2_Pro-Mes'!#REF!</f>
        <v>#REF!</v>
      </c>
      <c r="WRI7" s="120">
        <f>'[51]CRO2_Pro-Mes'!WRC3</f>
        <v>0</v>
      </c>
      <c r="WRJ7" s="120" t="e">
        <f>'[51]CRO2_Pro-Mes'!#REF!</f>
        <v>#REF!</v>
      </c>
      <c r="WRK7" s="120">
        <f>'[51]CRO2_Pro-Mes'!WRE3</f>
        <v>0</v>
      </c>
      <c r="WRL7" s="120" t="e">
        <f>'[51]CRO2_Pro-Mes'!#REF!</f>
        <v>#REF!</v>
      </c>
      <c r="WRM7" s="120">
        <f>'[51]CRO2_Pro-Mes'!WRG3</f>
        <v>0</v>
      </c>
      <c r="WRN7" s="120" t="e">
        <f>'[51]CRO2_Pro-Mes'!#REF!</f>
        <v>#REF!</v>
      </c>
      <c r="WRO7" s="120">
        <f>'[51]CRO2_Pro-Mes'!WRI3</f>
        <v>0</v>
      </c>
      <c r="WRP7" s="120" t="e">
        <f>'[51]CRO2_Pro-Mes'!#REF!</f>
        <v>#REF!</v>
      </c>
      <c r="WRQ7" s="120">
        <f>'[51]CRO2_Pro-Mes'!WRK3</f>
        <v>0</v>
      </c>
      <c r="WRR7" s="120" t="e">
        <f>'[51]CRO2_Pro-Mes'!#REF!</f>
        <v>#REF!</v>
      </c>
      <c r="WRS7" s="120">
        <f>'[51]CRO2_Pro-Mes'!WRM3</f>
        <v>0</v>
      </c>
      <c r="WRT7" s="120" t="e">
        <f>'[51]CRO2_Pro-Mes'!#REF!</f>
        <v>#REF!</v>
      </c>
      <c r="WRU7" s="120">
        <f>'[51]CRO2_Pro-Mes'!WRO3</f>
        <v>0</v>
      </c>
      <c r="WRV7" s="120" t="e">
        <f>'[51]CRO2_Pro-Mes'!#REF!</f>
        <v>#REF!</v>
      </c>
      <c r="WRW7" s="120">
        <f>'[51]CRO2_Pro-Mes'!WRQ3</f>
        <v>0</v>
      </c>
      <c r="WRX7" s="120" t="e">
        <f>'[51]CRO2_Pro-Mes'!#REF!</f>
        <v>#REF!</v>
      </c>
      <c r="WRY7" s="120">
        <f>'[51]CRO2_Pro-Mes'!WRS3</f>
        <v>0</v>
      </c>
      <c r="WRZ7" s="120" t="e">
        <f>'[51]CRO2_Pro-Mes'!#REF!</f>
        <v>#REF!</v>
      </c>
      <c r="WSA7" s="120">
        <f>'[51]CRO2_Pro-Mes'!WRU3</f>
        <v>0</v>
      </c>
      <c r="WSB7" s="120" t="e">
        <f>'[51]CRO2_Pro-Mes'!#REF!</f>
        <v>#REF!</v>
      </c>
      <c r="WSC7" s="120">
        <f>'[51]CRO2_Pro-Mes'!WRW3</f>
        <v>0</v>
      </c>
      <c r="WSD7" s="120" t="e">
        <f>'[51]CRO2_Pro-Mes'!#REF!</f>
        <v>#REF!</v>
      </c>
      <c r="WSE7" s="120">
        <f>'[51]CRO2_Pro-Mes'!WRY3</f>
        <v>0</v>
      </c>
      <c r="WSF7" s="120" t="e">
        <f>'[51]CRO2_Pro-Mes'!#REF!</f>
        <v>#REF!</v>
      </c>
      <c r="WSG7" s="120">
        <f>'[51]CRO2_Pro-Mes'!WSA3</f>
        <v>0</v>
      </c>
      <c r="WSH7" s="120" t="e">
        <f>'[51]CRO2_Pro-Mes'!#REF!</f>
        <v>#REF!</v>
      </c>
      <c r="WSI7" s="120">
        <f>'[51]CRO2_Pro-Mes'!WSC3</f>
        <v>0</v>
      </c>
      <c r="WSJ7" s="120" t="e">
        <f>'[51]CRO2_Pro-Mes'!#REF!</f>
        <v>#REF!</v>
      </c>
      <c r="WSK7" s="120">
        <f>'[51]CRO2_Pro-Mes'!WSE3</f>
        <v>0</v>
      </c>
      <c r="WSL7" s="120" t="e">
        <f>'[51]CRO2_Pro-Mes'!#REF!</f>
        <v>#REF!</v>
      </c>
      <c r="WSM7" s="120">
        <f>'[51]CRO2_Pro-Mes'!WSG3</f>
        <v>0</v>
      </c>
      <c r="WSN7" s="120" t="e">
        <f>'[51]CRO2_Pro-Mes'!#REF!</f>
        <v>#REF!</v>
      </c>
      <c r="WSO7" s="120">
        <f>'[51]CRO2_Pro-Mes'!WSI3</f>
        <v>0</v>
      </c>
      <c r="WSP7" s="120" t="e">
        <f>'[51]CRO2_Pro-Mes'!#REF!</f>
        <v>#REF!</v>
      </c>
      <c r="WSQ7" s="120">
        <f>'[51]CRO2_Pro-Mes'!WSK3</f>
        <v>0</v>
      </c>
      <c r="WSR7" s="120" t="e">
        <f>'[51]CRO2_Pro-Mes'!#REF!</f>
        <v>#REF!</v>
      </c>
      <c r="WSS7" s="120">
        <f>'[51]CRO2_Pro-Mes'!WSM3</f>
        <v>0</v>
      </c>
      <c r="WST7" s="120" t="e">
        <f>'[51]CRO2_Pro-Mes'!#REF!</f>
        <v>#REF!</v>
      </c>
      <c r="WSU7" s="120">
        <f>'[51]CRO2_Pro-Mes'!WSO3</f>
        <v>0</v>
      </c>
      <c r="WSV7" s="120" t="e">
        <f>'[51]CRO2_Pro-Mes'!#REF!</f>
        <v>#REF!</v>
      </c>
      <c r="WSW7" s="120">
        <f>'[51]CRO2_Pro-Mes'!WSQ3</f>
        <v>0</v>
      </c>
      <c r="WSX7" s="120" t="e">
        <f>'[51]CRO2_Pro-Mes'!#REF!</f>
        <v>#REF!</v>
      </c>
      <c r="WSY7" s="120">
        <f>'[51]CRO2_Pro-Mes'!WSS3</f>
        <v>0</v>
      </c>
      <c r="WSZ7" s="120" t="e">
        <f>'[51]CRO2_Pro-Mes'!#REF!</f>
        <v>#REF!</v>
      </c>
      <c r="WTA7" s="120">
        <f>'[51]CRO2_Pro-Mes'!WSU3</f>
        <v>0</v>
      </c>
      <c r="WTB7" s="120" t="e">
        <f>'[51]CRO2_Pro-Mes'!#REF!</f>
        <v>#REF!</v>
      </c>
      <c r="WTC7" s="120">
        <f>'[51]CRO2_Pro-Mes'!WSW3</f>
        <v>0</v>
      </c>
      <c r="WTD7" s="120" t="e">
        <f>'[51]CRO2_Pro-Mes'!#REF!</f>
        <v>#REF!</v>
      </c>
      <c r="WTE7" s="120">
        <f>'[51]CRO2_Pro-Mes'!WSY3</f>
        <v>0</v>
      </c>
      <c r="WTF7" s="120" t="e">
        <f>'[51]CRO2_Pro-Mes'!#REF!</f>
        <v>#REF!</v>
      </c>
      <c r="WTG7" s="120">
        <f>'[51]CRO2_Pro-Mes'!WTA3</f>
        <v>0</v>
      </c>
      <c r="WTH7" s="120" t="e">
        <f>'[51]CRO2_Pro-Mes'!#REF!</f>
        <v>#REF!</v>
      </c>
      <c r="WTI7" s="120">
        <f>'[51]CRO2_Pro-Mes'!WTC3</f>
        <v>0</v>
      </c>
      <c r="WTJ7" s="120" t="e">
        <f>'[51]CRO2_Pro-Mes'!#REF!</f>
        <v>#REF!</v>
      </c>
      <c r="WTK7" s="120">
        <f>'[51]CRO2_Pro-Mes'!WTE3</f>
        <v>0</v>
      </c>
      <c r="WTL7" s="120" t="e">
        <f>'[51]CRO2_Pro-Mes'!#REF!</f>
        <v>#REF!</v>
      </c>
      <c r="WTM7" s="120">
        <f>'[51]CRO2_Pro-Mes'!WTG3</f>
        <v>0</v>
      </c>
      <c r="WTN7" s="120" t="e">
        <f>'[51]CRO2_Pro-Mes'!#REF!</f>
        <v>#REF!</v>
      </c>
      <c r="WTO7" s="120">
        <f>'[51]CRO2_Pro-Mes'!WTI3</f>
        <v>0</v>
      </c>
      <c r="WTP7" s="120" t="e">
        <f>'[51]CRO2_Pro-Mes'!#REF!</f>
        <v>#REF!</v>
      </c>
      <c r="WTQ7" s="120">
        <f>'[51]CRO2_Pro-Mes'!WTK3</f>
        <v>0</v>
      </c>
      <c r="WTR7" s="120" t="e">
        <f>'[51]CRO2_Pro-Mes'!#REF!</f>
        <v>#REF!</v>
      </c>
      <c r="WTS7" s="120">
        <f>'[51]CRO2_Pro-Mes'!WTM3</f>
        <v>0</v>
      </c>
      <c r="WTT7" s="120" t="e">
        <f>'[51]CRO2_Pro-Mes'!#REF!</f>
        <v>#REF!</v>
      </c>
      <c r="WTU7" s="120">
        <f>'[51]CRO2_Pro-Mes'!WTO3</f>
        <v>0</v>
      </c>
      <c r="WTV7" s="120" t="e">
        <f>'[51]CRO2_Pro-Mes'!#REF!</f>
        <v>#REF!</v>
      </c>
      <c r="WTW7" s="120">
        <f>'[51]CRO2_Pro-Mes'!WTQ3</f>
        <v>0</v>
      </c>
      <c r="WTX7" s="120" t="e">
        <f>'[51]CRO2_Pro-Mes'!#REF!</f>
        <v>#REF!</v>
      </c>
      <c r="WTY7" s="120">
        <f>'[51]CRO2_Pro-Mes'!WTS3</f>
        <v>0</v>
      </c>
      <c r="WTZ7" s="120" t="e">
        <f>'[51]CRO2_Pro-Mes'!#REF!</f>
        <v>#REF!</v>
      </c>
      <c r="WUA7" s="120">
        <f>'[51]CRO2_Pro-Mes'!WTU3</f>
        <v>0</v>
      </c>
      <c r="WUB7" s="120" t="e">
        <f>'[51]CRO2_Pro-Mes'!#REF!</f>
        <v>#REF!</v>
      </c>
      <c r="WUC7" s="120">
        <f>'[51]CRO2_Pro-Mes'!WTW3</f>
        <v>0</v>
      </c>
      <c r="WUD7" s="120" t="e">
        <f>'[51]CRO2_Pro-Mes'!#REF!</f>
        <v>#REF!</v>
      </c>
      <c r="WUE7" s="120">
        <f>'[51]CRO2_Pro-Mes'!WTY3</f>
        <v>0</v>
      </c>
      <c r="WUF7" s="120" t="e">
        <f>'[51]CRO2_Pro-Mes'!#REF!</f>
        <v>#REF!</v>
      </c>
      <c r="WUG7" s="120">
        <f>'[51]CRO2_Pro-Mes'!WUA3</f>
        <v>0</v>
      </c>
      <c r="WUH7" s="120" t="e">
        <f>'[51]CRO2_Pro-Mes'!#REF!</f>
        <v>#REF!</v>
      </c>
      <c r="WUI7" s="120">
        <f>'[51]CRO2_Pro-Mes'!WUC3</f>
        <v>0</v>
      </c>
      <c r="WUJ7" s="120" t="e">
        <f>'[51]CRO2_Pro-Mes'!#REF!</f>
        <v>#REF!</v>
      </c>
      <c r="WUK7" s="120">
        <f>'[51]CRO2_Pro-Mes'!WUE3</f>
        <v>0</v>
      </c>
      <c r="WUL7" s="120" t="e">
        <f>'[51]CRO2_Pro-Mes'!#REF!</f>
        <v>#REF!</v>
      </c>
      <c r="WUM7" s="120">
        <f>'[51]CRO2_Pro-Mes'!WUG3</f>
        <v>0</v>
      </c>
      <c r="WUN7" s="120" t="e">
        <f>'[51]CRO2_Pro-Mes'!#REF!</f>
        <v>#REF!</v>
      </c>
      <c r="WUO7" s="120">
        <f>'[51]CRO2_Pro-Mes'!WUI3</f>
        <v>0</v>
      </c>
      <c r="WUP7" s="120" t="e">
        <f>'[51]CRO2_Pro-Mes'!#REF!</f>
        <v>#REF!</v>
      </c>
      <c r="WUQ7" s="120">
        <f>'[51]CRO2_Pro-Mes'!WUK3</f>
        <v>0</v>
      </c>
      <c r="WUR7" s="120" t="e">
        <f>'[51]CRO2_Pro-Mes'!#REF!</f>
        <v>#REF!</v>
      </c>
      <c r="WUS7" s="120">
        <f>'[51]CRO2_Pro-Mes'!WUM3</f>
        <v>0</v>
      </c>
      <c r="WUT7" s="120" t="e">
        <f>'[51]CRO2_Pro-Mes'!#REF!</f>
        <v>#REF!</v>
      </c>
      <c r="WUU7" s="120">
        <f>'[51]CRO2_Pro-Mes'!WUO3</f>
        <v>0</v>
      </c>
      <c r="WUV7" s="120" t="e">
        <f>'[51]CRO2_Pro-Mes'!#REF!</f>
        <v>#REF!</v>
      </c>
      <c r="WUW7" s="120">
        <f>'[51]CRO2_Pro-Mes'!WUQ3</f>
        <v>0</v>
      </c>
      <c r="WUX7" s="120" t="e">
        <f>'[51]CRO2_Pro-Mes'!#REF!</f>
        <v>#REF!</v>
      </c>
      <c r="WUY7" s="120">
        <f>'[51]CRO2_Pro-Mes'!WUS3</f>
        <v>0</v>
      </c>
      <c r="WUZ7" s="120" t="e">
        <f>'[51]CRO2_Pro-Mes'!#REF!</f>
        <v>#REF!</v>
      </c>
      <c r="WVA7" s="120">
        <f>'[51]CRO2_Pro-Mes'!WUU3</f>
        <v>0</v>
      </c>
      <c r="WVB7" s="120" t="e">
        <f>'[51]CRO2_Pro-Mes'!#REF!</f>
        <v>#REF!</v>
      </c>
      <c r="WVC7" s="120">
        <f>'[51]CRO2_Pro-Mes'!WUW3</f>
        <v>0</v>
      </c>
      <c r="WVD7" s="120" t="e">
        <f>'[51]CRO2_Pro-Mes'!#REF!</f>
        <v>#REF!</v>
      </c>
      <c r="WVE7" s="120">
        <f>'[51]CRO2_Pro-Mes'!WUY3</f>
        <v>0</v>
      </c>
      <c r="WVF7" s="120" t="e">
        <f>'[51]CRO2_Pro-Mes'!#REF!</f>
        <v>#REF!</v>
      </c>
      <c r="WVG7" s="120">
        <f>'[51]CRO2_Pro-Mes'!WVA3</f>
        <v>0</v>
      </c>
      <c r="WVH7" s="120" t="e">
        <f>'[51]CRO2_Pro-Mes'!#REF!</f>
        <v>#REF!</v>
      </c>
      <c r="WVI7" s="120">
        <f>'[51]CRO2_Pro-Mes'!WVC3</f>
        <v>0</v>
      </c>
      <c r="WVJ7" s="120" t="e">
        <f>'[51]CRO2_Pro-Mes'!#REF!</f>
        <v>#REF!</v>
      </c>
      <c r="WVK7" s="120">
        <f>'[51]CRO2_Pro-Mes'!WVE3</f>
        <v>0</v>
      </c>
      <c r="WVL7" s="120" t="e">
        <f>'[51]CRO2_Pro-Mes'!#REF!</f>
        <v>#REF!</v>
      </c>
      <c r="WVM7" s="120">
        <f>'[51]CRO2_Pro-Mes'!WVG3</f>
        <v>0</v>
      </c>
      <c r="WVN7" s="120" t="e">
        <f>'[51]CRO2_Pro-Mes'!#REF!</f>
        <v>#REF!</v>
      </c>
      <c r="WVO7" s="120">
        <f>'[51]CRO2_Pro-Mes'!WVI3</f>
        <v>0</v>
      </c>
      <c r="WVP7" s="120" t="e">
        <f>'[51]CRO2_Pro-Mes'!#REF!</f>
        <v>#REF!</v>
      </c>
      <c r="WVQ7" s="120">
        <f>'[51]CRO2_Pro-Mes'!WVK3</f>
        <v>0</v>
      </c>
      <c r="WVR7" s="120" t="e">
        <f>'[51]CRO2_Pro-Mes'!#REF!</f>
        <v>#REF!</v>
      </c>
      <c r="WVS7" s="120">
        <f>'[51]CRO2_Pro-Mes'!WVM3</f>
        <v>0</v>
      </c>
      <c r="WVT7" s="120" t="e">
        <f>'[51]CRO2_Pro-Mes'!#REF!</f>
        <v>#REF!</v>
      </c>
      <c r="WVU7" s="120">
        <f>'[51]CRO2_Pro-Mes'!WVO3</f>
        <v>0</v>
      </c>
      <c r="WVV7" s="120" t="e">
        <f>'[51]CRO2_Pro-Mes'!#REF!</f>
        <v>#REF!</v>
      </c>
      <c r="WVW7" s="120">
        <f>'[51]CRO2_Pro-Mes'!WVQ3</f>
        <v>0</v>
      </c>
      <c r="WVX7" s="120" t="e">
        <f>'[51]CRO2_Pro-Mes'!#REF!</f>
        <v>#REF!</v>
      </c>
      <c r="WVY7" s="120">
        <f>'[51]CRO2_Pro-Mes'!WVS3</f>
        <v>0</v>
      </c>
      <c r="WVZ7" s="120" t="e">
        <f>'[51]CRO2_Pro-Mes'!#REF!</f>
        <v>#REF!</v>
      </c>
      <c r="WWA7" s="120">
        <f>'[51]CRO2_Pro-Mes'!WVU3</f>
        <v>0</v>
      </c>
      <c r="WWB7" s="120" t="e">
        <f>'[51]CRO2_Pro-Mes'!#REF!</f>
        <v>#REF!</v>
      </c>
      <c r="WWC7" s="120">
        <f>'[51]CRO2_Pro-Mes'!WVW3</f>
        <v>0</v>
      </c>
      <c r="WWD7" s="120" t="e">
        <f>'[51]CRO2_Pro-Mes'!#REF!</f>
        <v>#REF!</v>
      </c>
      <c r="WWE7" s="120">
        <f>'[51]CRO2_Pro-Mes'!WVY3</f>
        <v>0</v>
      </c>
      <c r="WWF7" s="120" t="e">
        <f>'[51]CRO2_Pro-Mes'!#REF!</f>
        <v>#REF!</v>
      </c>
      <c r="WWG7" s="120">
        <f>'[51]CRO2_Pro-Mes'!WWA3</f>
        <v>0</v>
      </c>
      <c r="WWH7" s="120" t="e">
        <f>'[51]CRO2_Pro-Mes'!#REF!</f>
        <v>#REF!</v>
      </c>
      <c r="WWI7" s="120">
        <f>'[51]CRO2_Pro-Mes'!WWC3</f>
        <v>0</v>
      </c>
      <c r="WWJ7" s="120" t="e">
        <f>'[51]CRO2_Pro-Mes'!#REF!</f>
        <v>#REF!</v>
      </c>
      <c r="WWK7" s="120">
        <f>'[51]CRO2_Pro-Mes'!WWE3</f>
        <v>0</v>
      </c>
      <c r="WWL7" s="120" t="e">
        <f>'[51]CRO2_Pro-Mes'!#REF!</f>
        <v>#REF!</v>
      </c>
      <c r="WWM7" s="120">
        <f>'[51]CRO2_Pro-Mes'!WWG3</f>
        <v>0</v>
      </c>
      <c r="WWN7" s="120" t="e">
        <f>'[51]CRO2_Pro-Mes'!#REF!</f>
        <v>#REF!</v>
      </c>
      <c r="WWO7" s="120">
        <f>'[51]CRO2_Pro-Mes'!WWI3</f>
        <v>0</v>
      </c>
      <c r="WWP7" s="120" t="e">
        <f>'[51]CRO2_Pro-Mes'!#REF!</f>
        <v>#REF!</v>
      </c>
      <c r="WWQ7" s="120">
        <f>'[51]CRO2_Pro-Mes'!WWK3</f>
        <v>0</v>
      </c>
      <c r="WWR7" s="120" t="e">
        <f>'[51]CRO2_Pro-Mes'!#REF!</f>
        <v>#REF!</v>
      </c>
      <c r="WWS7" s="120">
        <f>'[51]CRO2_Pro-Mes'!WWM3</f>
        <v>0</v>
      </c>
      <c r="WWT7" s="120" t="e">
        <f>'[51]CRO2_Pro-Mes'!#REF!</f>
        <v>#REF!</v>
      </c>
      <c r="WWU7" s="120">
        <f>'[51]CRO2_Pro-Mes'!WWO3</f>
        <v>0</v>
      </c>
      <c r="WWV7" s="120" t="e">
        <f>'[51]CRO2_Pro-Mes'!#REF!</f>
        <v>#REF!</v>
      </c>
      <c r="WWW7" s="120">
        <f>'[51]CRO2_Pro-Mes'!WWQ3</f>
        <v>0</v>
      </c>
      <c r="WWX7" s="120" t="e">
        <f>'[51]CRO2_Pro-Mes'!#REF!</f>
        <v>#REF!</v>
      </c>
      <c r="WWY7" s="120">
        <f>'[51]CRO2_Pro-Mes'!WWS3</f>
        <v>0</v>
      </c>
      <c r="WWZ7" s="120" t="e">
        <f>'[51]CRO2_Pro-Mes'!#REF!</f>
        <v>#REF!</v>
      </c>
      <c r="WXA7" s="120">
        <f>'[51]CRO2_Pro-Mes'!WWU3</f>
        <v>0</v>
      </c>
      <c r="WXB7" s="120" t="e">
        <f>'[51]CRO2_Pro-Mes'!#REF!</f>
        <v>#REF!</v>
      </c>
      <c r="WXC7" s="120">
        <f>'[51]CRO2_Pro-Mes'!WWW3</f>
        <v>0</v>
      </c>
      <c r="WXD7" s="120" t="e">
        <f>'[51]CRO2_Pro-Mes'!#REF!</f>
        <v>#REF!</v>
      </c>
      <c r="WXE7" s="120">
        <f>'[51]CRO2_Pro-Mes'!WWY3</f>
        <v>0</v>
      </c>
      <c r="WXF7" s="120" t="e">
        <f>'[51]CRO2_Pro-Mes'!#REF!</f>
        <v>#REF!</v>
      </c>
      <c r="WXG7" s="120">
        <f>'[51]CRO2_Pro-Mes'!WXA3</f>
        <v>0</v>
      </c>
      <c r="WXH7" s="120" t="e">
        <f>'[51]CRO2_Pro-Mes'!#REF!</f>
        <v>#REF!</v>
      </c>
      <c r="WXI7" s="120">
        <f>'[51]CRO2_Pro-Mes'!WXC3</f>
        <v>0</v>
      </c>
      <c r="WXJ7" s="120" t="e">
        <f>'[51]CRO2_Pro-Mes'!#REF!</f>
        <v>#REF!</v>
      </c>
      <c r="WXK7" s="120">
        <f>'[51]CRO2_Pro-Mes'!WXE3</f>
        <v>0</v>
      </c>
      <c r="WXL7" s="120" t="e">
        <f>'[51]CRO2_Pro-Mes'!#REF!</f>
        <v>#REF!</v>
      </c>
      <c r="WXM7" s="120">
        <f>'[51]CRO2_Pro-Mes'!WXG3</f>
        <v>0</v>
      </c>
      <c r="WXN7" s="120" t="e">
        <f>'[51]CRO2_Pro-Mes'!#REF!</f>
        <v>#REF!</v>
      </c>
      <c r="WXO7" s="120">
        <f>'[51]CRO2_Pro-Mes'!WXI3</f>
        <v>0</v>
      </c>
      <c r="WXP7" s="120" t="e">
        <f>'[51]CRO2_Pro-Mes'!#REF!</f>
        <v>#REF!</v>
      </c>
      <c r="WXQ7" s="120">
        <f>'[51]CRO2_Pro-Mes'!WXK3</f>
        <v>0</v>
      </c>
      <c r="WXR7" s="120" t="e">
        <f>'[51]CRO2_Pro-Mes'!#REF!</f>
        <v>#REF!</v>
      </c>
      <c r="WXS7" s="120">
        <f>'[51]CRO2_Pro-Mes'!WXM3</f>
        <v>0</v>
      </c>
      <c r="WXT7" s="120" t="e">
        <f>'[51]CRO2_Pro-Mes'!#REF!</f>
        <v>#REF!</v>
      </c>
      <c r="WXU7" s="120">
        <f>'[51]CRO2_Pro-Mes'!WXO3</f>
        <v>0</v>
      </c>
      <c r="WXV7" s="120" t="e">
        <f>'[51]CRO2_Pro-Mes'!#REF!</f>
        <v>#REF!</v>
      </c>
      <c r="WXW7" s="120">
        <f>'[51]CRO2_Pro-Mes'!WXQ3</f>
        <v>0</v>
      </c>
      <c r="WXX7" s="120" t="e">
        <f>'[51]CRO2_Pro-Mes'!#REF!</f>
        <v>#REF!</v>
      </c>
      <c r="WXY7" s="120">
        <f>'[51]CRO2_Pro-Mes'!WXS3</f>
        <v>0</v>
      </c>
      <c r="WXZ7" s="120" t="e">
        <f>'[51]CRO2_Pro-Mes'!#REF!</f>
        <v>#REF!</v>
      </c>
      <c r="WYA7" s="120">
        <f>'[51]CRO2_Pro-Mes'!WXU3</f>
        <v>0</v>
      </c>
      <c r="WYB7" s="120" t="e">
        <f>'[51]CRO2_Pro-Mes'!#REF!</f>
        <v>#REF!</v>
      </c>
      <c r="WYC7" s="120">
        <f>'[51]CRO2_Pro-Mes'!WXW3</f>
        <v>0</v>
      </c>
      <c r="WYD7" s="120" t="e">
        <f>'[51]CRO2_Pro-Mes'!#REF!</f>
        <v>#REF!</v>
      </c>
      <c r="WYE7" s="120">
        <f>'[51]CRO2_Pro-Mes'!WXY3</f>
        <v>0</v>
      </c>
      <c r="WYF7" s="120" t="e">
        <f>'[51]CRO2_Pro-Mes'!#REF!</f>
        <v>#REF!</v>
      </c>
      <c r="WYG7" s="120">
        <f>'[51]CRO2_Pro-Mes'!WYA3</f>
        <v>0</v>
      </c>
      <c r="WYH7" s="120" t="e">
        <f>'[51]CRO2_Pro-Mes'!#REF!</f>
        <v>#REF!</v>
      </c>
      <c r="WYI7" s="120">
        <f>'[51]CRO2_Pro-Mes'!WYC3</f>
        <v>0</v>
      </c>
      <c r="WYJ7" s="120" t="e">
        <f>'[51]CRO2_Pro-Mes'!#REF!</f>
        <v>#REF!</v>
      </c>
      <c r="WYK7" s="120">
        <f>'[51]CRO2_Pro-Mes'!WYE3</f>
        <v>0</v>
      </c>
      <c r="WYL7" s="120" t="e">
        <f>'[51]CRO2_Pro-Mes'!#REF!</f>
        <v>#REF!</v>
      </c>
      <c r="WYM7" s="120">
        <f>'[51]CRO2_Pro-Mes'!WYG3</f>
        <v>0</v>
      </c>
      <c r="WYN7" s="120" t="e">
        <f>'[51]CRO2_Pro-Mes'!#REF!</f>
        <v>#REF!</v>
      </c>
      <c r="WYO7" s="120">
        <f>'[51]CRO2_Pro-Mes'!WYI3</f>
        <v>0</v>
      </c>
      <c r="WYP7" s="120" t="e">
        <f>'[51]CRO2_Pro-Mes'!#REF!</f>
        <v>#REF!</v>
      </c>
      <c r="WYQ7" s="120">
        <f>'[51]CRO2_Pro-Mes'!WYK3</f>
        <v>0</v>
      </c>
      <c r="WYR7" s="120" t="e">
        <f>'[51]CRO2_Pro-Mes'!#REF!</f>
        <v>#REF!</v>
      </c>
      <c r="WYS7" s="120">
        <f>'[51]CRO2_Pro-Mes'!WYM3</f>
        <v>0</v>
      </c>
      <c r="WYT7" s="120" t="e">
        <f>'[51]CRO2_Pro-Mes'!#REF!</f>
        <v>#REF!</v>
      </c>
      <c r="WYU7" s="120">
        <f>'[51]CRO2_Pro-Mes'!WYO3</f>
        <v>0</v>
      </c>
      <c r="WYV7" s="120" t="e">
        <f>'[51]CRO2_Pro-Mes'!#REF!</f>
        <v>#REF!</v>
      </c>
      <c r="WYW7" s="120">
        <f>'[51]CRO2_Pro-Mes'!WYQ3</f>
        <v>0</v>
      </c>
      <c r="WYX7" s="120" t="e">
        <f>'[51]CRO2_Pro-Mes'!#REF!</f>
        <v>#REF!</v>
      </c>
      <c r="WYY7" s="120">
        <f>'[51]CRO2_Pro-Mes'!WYS3</f>
        <v>0</v>
      </c>
      <c r="WYZ7" s="120" t="e">
        <f>'[51]CRO2_Pro-Mes'!#REF!</f>
        <v>#REF!</v>
      </c>
      <c r="WZA7" s="120">
        <f>'[51]CRO2_Pro-Mes'!WYU3</f>
        <v>0</v>
      </c>
      <c r="WZB7" s="120" t="e">
        <f>'[51]CRO2_Pro-Mes'!#REF!</f>
        <v>#REF!</v>
      </c>
      <c r="WZC7" s="120">
        <f>'[51]CRO2_Pro-Mes'!WYW3</f>
        <v>0</v>
      </c>
      <c r="WZD7" s="120" t="e">
        <f>'[51]CRO2_Pro-Mes'!#REF!</f>
        <v>#REF!</v>
      </c>
      <c r="WZE7" s="120">
        <f>'[51]CRO2_Pro-Mes'!WYY3</f>
        <v>0</v>
      </c>
      <c r="WZF7" s="120" t="e">
        <f>'[51]CRO2_Pro-Mes'!#REF!</f>
        <v>#REF!</v>
      </c>
      <c r="WZG7" s="120">
        <f>'[51]CRO2_Pro-Mes'!WZA3</f>
        <v>0</v>
      </c>
      <c r="WZH7" s="120" t="e">
        <f>'[51]CRO2_Pro-Mes'!#REF!</f>
        <v>#REF!</v>
      </c>
      <c r="WZI7" s="120">
        <f>'[51]CRO2_Pro-Mes'!WZC3</f>
        <v>0</v>
      </c>
      <c r="WZJ7" s="120" t="e">
        <f>'[51]CRO2_Pro-Mes'!#REF!</f>
        <v>#REF!</v>
      </c>
      <c r="WZK7" s="120">
        <f>'[51]CRO2_Pro-Mes'!WZE3</f>
        <v>0</v>
      </c>
      <c r="WZL7" s="120" t="e">
        <f>'[51]CRO2_Pro-Mes'!#REF!</f>
        <v>#REF!</v>
      </c>
      <c r="WZM7" s="120">
        <f>'[51]CRO2_Pro-Mes'!WZG3</f>
        <v>0</v>
      </c>
      <c r="WZN7" s="120" t="e">
        <f>'[51]CRO2_Pro-Mes'!#REF!</f>
        <v>#REF!</v>
      </c>
      <c r="WZO7" s="120">
        <f>'[51]CRO2_Pro-Mes'!WZI3</f>
        <v>0</v>
      </c>
      <c r="WZP7" s="120" t="e">
        <f>'[51]CRO2_Pro-Mes'!#REF!</f>
        <v>#REF!</v>
      </c>
      <c r="WZQ7" s="120">
        <f>'[51]CRO2_Pro-Mes'!WZK3</f>
        <v>0</v>
      </c>
      <c r="WZR7" s="120" t="e">
        <f>'[51]CRO2_Pro-Mes'!#REF!</f>
        <v>#REF!</v>
      </c>
      <c r="WZS7" s="120">
        <f>'[51]CRO2_Pro-Mes'!WZM3</f>
        <v>0</v>
      </c>
      <c r="WZT7" s="120" t="e">
        <f>'[51]CRO2_Pro-Mes'!#REF!</f>
        <v>#REF!</v>
      </c>
      <c r="WZU7" s="120">
        <f>'[51]CRO2_Pro-Mes'!WZO3</f>
        <v>0</v>
      </c>
      <c r="WZV7" s="120" t="e">
        <f>'[51]CRO2_Pro-Mes'!#REF!</f>
        <v>#REF!</v>
      </c>
      <c r="WZW7" s="120">
        <f>'[51]CRO2_Pro-Mes'!WZQ3</f>
        <v>0</v>
      </c>
      <c r="WZX7" s="120" t="e">
        <f>'[51]CRO2_Pro-Mes'!#REF!</f>
        <v>#REF!</v>
      </c>
      <c r="WZY7" s="120">
        <f>'[51]CRO2_Pro-Mes'!WZS3</f>
        <v>0</v>
      </c>
      <c r="WZZ7" s="120" t="e">
        <f>'[51]CRO2_Pro-Mes'!#REF!</f>
        <v>#REF!</v>
      </c>
      <c r="XAA7" s="120">
        <f>'[51]CRO2_Pro-Mes'!WZU3</f>
        <v>0</v>
      </c>
      <c r="XAB7" s="120" t="e">
        <f>'[51]CRO2_Pro-Mes'!#REF!</f>
        <v>#REF!</v>
      </c>
      <c r="XAC7" s="120">
        <f>'[51]CRO2_Pro-Mes'!WZW3</f>
        <v>0</v>
      </c>
      <c r="XAD7" s="120" t="e">
        <f>'[51]CRO2_Pro-Mes'!#REF!</f>
        <v>#REF!</v>
      </c>
      <c r="XAE7" s="120">
        <f>'[51]CRO2_Pro-Mes'!WZY3</f>
        <v>0</v>
      </c>
      <c r="XAF7" s="120" t="e">
        <f>'[51]CRO2_Pro-Mes'!#REF!</f>
        <v>#REF!</v>
      </c>
      <c r="XAG7" s="120">
        <f>'[51]CRO2_Pro-Mes'!XAA3</f>
        <v>0</v>
      </c>
      <c r="XAH7" s="120" t="e">
        <f>'[51]CRO2_Pro-Mes'!#REF!</f>
        <v>#REF!</v>
      </c>
      <c r="XAI7" s="120">
        <f>'[51]CRO2_Pro-Mes'!XAC3</f>
        <v>0</v>
      </c>
      <c r="XAJ7" s="120" t="e">
        <f>'[51]CRO2_Pro-Mes'!#REF!</f>
        <v>#REF!</v>
      </c>
      <c r="XAK7" s="120">
        <f>'[51]CRO2_Pro-Mes'!XAE3</f>
        <v>0</v>
      </c>
      <c r="XAL7" s="120" t="e">
        <f>'[51]CRO2_Pro-Mes'!#REF!</f>
        <v>#REF!</v>
      </c>
      <c r="XAM7" s="120">
        <f>'[51]CRO2_Pro-Mes'!XAG3</f>
        <v>0</v>
      </c>
      <c r="XAN7" s="120" t="e">
        <f>'[51]CRO2_Pro-Mes'!#REF!</f>
        <v>#REF!</v>
      </c>
      <c r="XAO7" s="120">
        <f>'[51]CRO2_Pro-Mes'!XAI3</f>
        <v>0</v>
      </c>
      <c r="XAP7" s="120" t="e">
        <f>'[51]CRO2_Pro-Mes'!#REF!</f>
        <v>#REF!</v>
      </c>
      <c r="XAQ7" s="120">
        <f>'[51]CRO2_Pro-Mes'!XAK3</f>
        <v>0</v>
      </c>
      <c r="XAR7" s="120" t="e">
        <f>'[51]CRO2_Pro-Mes'!#REF!</f>
        <v>#REF!</v>
      </c>
      <c r="XAS7" s="120">
        <f>'[51]CRO2_Pro-Mes'!XAM3</f>
        <v>0</v>
      </c>
      <c r="XAT7" s="120" t="e">
        <f>'[51]CRO2_Pro-Mes'!#REF!</f>
        <v>#REF!</v>
      </c>
      <c r="XAU7" s="120">
        <f>'[51]CRO2_Pro-Mes'!XAO3</f>
        <v>0</v>
      </c>
      <c r="XAV7" s="120" t="e">
        <f>'[51]CRO2_Pro-Mes'!#REF!</f>
        <v>#REF!</v>
      </c>
      <c r="XAW7" s="120">
        <f>'[51]CRO2_Pro-Mes'!XAQ3</f>
        <v>0</v>
      </c>
      <c r="XAX7" s="120" t="e">
        <f>'[51]CRO2_Pro-Mes'!#REF!</f>
        <v>#REF!</v>
      </c>
      <c r="XAY7" s="120">
        <f>'[51]CRO2_Pro-Mes'!XAS3</f>
        <v>0</v>
      </c>
      <c r="XAZ7" s="120" t="e">
        <f>'[51]CRO2_Pro-Mes'!#REF!</f>
        <v>#REF!</v>
      </c>
      <c r="XBA7" s="120">
        <f>'[51]CRO2_Pro-Mes'!XAU3</f>
        <v>0</v>
      </c>
      <c r="XBB7" s="120" t="e">
        <f>'[51]CRO2_Pro-Mes'!#REF!</f>
        <v>#REF!</v>
      </c>
      <c r="XBC7" s="120">
        <f>'[51]CRO2_Pro-Mes'!XAW3</f>
        <v>0</v>
      </c>
      <c r="XBD7" s="120" t="e">
        <f>'[51]CRO2_Pro-Mes'!#REF!</f>
        <v>#REF!</v>
      </c>
      <c r="XBE7" s="120">
        <f>'[51]CRO2_Pro-Mes'!XAY3</f>
        <v>0</v>
      </c>
      <c r="XBF7" s="120" t="e">
        <f>'[51]CRO2_Pro-Mes'!#REF!</f>
        <v>#REF!</v>
      </c>
      <c r="XBG7" s="120">
        <f>'[51]CRO2_Pro-Mes'!XBA3</f>
        <v>0</v>
      </c>
      <c r="XBH7" s="120" t="e">
        <f>'[51]CRO2_Pro-Mes'!#REF!</f>
        <v>#REF!</v>
      </c>
      <c r="XBI7" s="120">
        <f>'[51]CRO2_Pro-Mes'!XBC3</f>
        <v>0</v>
      </c>
      <c r="XBJ7" s="120" t="e">
        <f>'[51]CRO2_Pro-Mes'!#REF!</f>
        <v>#REF!</v>
      </c>
      <c r="XBK7" s="120">
        <f>'[51]CRO2_Pro-Mes'!XBE3</f>
        <v>0</v>
      </c>
      <c r="XBL7" s="120" t="e">
        <f>'[51]CRO2_Pro-Mes'!#REF!</f>
        <v>#REF!</v>
      </c>
      <c r="XBM7" s="120">
        <f>'[51]CRO2_Pro-Mes'!XBG3</f>
        <v>0</v>
      </c>
      <c r="XBN7" s="120" t="e">
        <f>'[51]CRO2_Pro-Mes'!#REF!</f>
        <v>#REF!</v>
      </c>
      <c r="XBO7" s="120">
        <f>'[51]CRO2_Pro-Mes'!XBI3</f>
        <v>0</v>
      </c>
      <c r="XBP7" s="120" t="e">
        <f>'[51]CRO2_Pro-Mes'!#REF!</f>
        <v>#REF!</v>
      </c>
      <c r="XBQ7" s="120">
        <f>'[51]CRO2_Pro-Mes'!XBK3</f>
        <v>0</v>
      </c>
      <c r="XBR7" s="120" t="e">
        <f>'[51]CRO2_Pro-Mes'!#REF!</f>
        <v>#REF!</v>
      </c>
      <c r="XBS7" s="120">
        <f>'[51]CRO2_Pro-Mes'!XBM3</f>
        <v>0</v>
      </c>
      <c r="XBT7" s="120" t="e">
        <f>'[51]CRO2_Pro-Mes'!#REF!</f>
        <v>#REF!</v>
      </c>
      <c r="XBU7" s="120">
        <f>'[51]CRO2_Pro-Mes'!XBO3</f>
        <v>0</v>
      </c>
      <c r="XBV7" s="120" t="e">
        <f>'[51]CRO2_Pro-Mes'!#REF!</f>
        <v>#REF!</v>
      </c>
      <c r="XBW7" s="120">
        <f>'[51]CRO2_Pro-Mes'!XBQ3</f>
        <v>0</v>
      </c>
      <c r="XBX7" s="120" t="e">
        <f>'[51]CRO2_Pro-Mes'!#REF!</f>
        <v>#REF!</v>
      </c>
      <c r="XBY7" s="120">
        <f>'[51]CRO2_Pro-Mes'!XBS3</f>
        <v>0</v>
      </c>
      <c r="XBZ7" s="120" t="e">
        <f>'[51]CRO2_Pro-Mes'!#REF!</f>
        <v>#REF!</v>
      </c>
      <c r="XCA7" s="120">
        <f>'[51]CRO2_Pro-Mes'!XBU3</f>
        <v>0</v>
      </c>
      <c r="XCB7" s="120" t="e">
        <f>'[51]CRO2_Pro-Mes'!#REF!</f>
        <v>#REF!</v>
      </c>
      <c r="XCC7" s="120">
        <f>'[51]CRO2_Pro-Mes'!XBW3</f>
        <v>0</v>
      </c>
      <c r="XCD7" s="120" t="e">
        <f>'[51]CRO2_Pro-Mes'!#REF!</f>
        <v>#REF!</v>
      </c>
      <c r="XCE7" s="120">
        <f>'[51]CRO2_Pro-Mes'!XBY3</f>
        <v>0</v>
      </c>
      <c r="XCF7" s="120" t="e">
        <f>'[51]CRO2_Pro-Mes'!#REF!</f>
        <v>#REF!</v>
      </c>
      <c r="XCG7" s="120">
        <f>'[51]CRO2_Pro-Mes'!XCA3</f>
        <v>0</v>
      </c>
      <c r="XCH7" s="120" t="e">
        <f>'[51]CRO2_Pro-Mes'!#REF!</f>
        <v>#REF!</v>
      </c>
      <c r="XCI7" s="120">
        <f>'[51]CRO2_Pro-Mes'!XCC3</f>
        <v>0</v>
      </c>
      <c r="XCJ7" s="120" t="e">
        <f>'[51]CRO2_Pro-Mes'!#REF!</f>
        <v>#REF!</v>
      </c>
      <c r="XCK7" s="120">
        <f>'[51]CRO2_Pro-Mes'!XCE3</f>
        <v>0</v>
      </c>
      <c r="XCL7" s="120" t="e">
        <f>'[51]CRO2_Pro-Mes'!#REF!</f>
        <v>#REF!</v>
      </c>
      <c r="XCM7" s="120">
        <f>'[51]CRO2_Pro-Mes'!XCG3</f>
        <v>0</v>
      </c>
      <c r="XCN7" s="120" t="e">
        <f>'[51]CRO2_Pro-Mes'!#REF!</f>
        <v>#REF!</v>
      </c>
      <c r="XCO7" s="120">
        <f>'[51]CRO2_Pro-Mes'!XCI3</f>
        <v>0</v>
      </c>
      <c r="XCP7" s="120" t="e">
        <f>'[51]CRO2_Pro-Mes'!#REF!</f>
        <v>#REF!</v>
      </c>
      <c r="XCQ7" s="120">
        <f>'[51]CRO2_Pro-Mes'!XCK3</f>
        <v>0</v>
      </c>
      <c r="XCR7" s="120" t="e">
        <f>'[51]CRO2_Pro-Mes'!#REF!</f>
        <v>#REF!</v>
      </c>
      <c r="XCS7" s="120">
        <f>'[51]CRO2_Pro-Mes'!XCM3</f>
        <v>0</v>
      </c>
      <c r="XCT7" s="120" t="e">
        <f>'[51]CRO2_Pro-Mes'!#REF!</f>
        <v>#REF!</v>
      </c>
      <c r="XCU7" s="120">
        <f>'[51]CRO2_Pro-Mes'!XCO3</f>
        <v>0</v>
      </c>
      <c r="XCV7" s="120" t="e">
        <f>'[51]CRO2_Pro-Mes'!#REF!</f>
        <v>#REF!</v>
      </c>
      <c r="XCW7" s="120">
        <f>'[51]CRO2_Pro-Mes'!XCQ3</f>
        <v>0</v>
      </c>
      <c r="XCX7" s="120" t="e">
        <f>'[51]CRO2_Pro-Mes'!#REF!</f>
        <v>#REF!</v>
      </c>
      <c r="XCY7" s="120">
        <f>'[51]CRO2_Pro-Mes'!XCS3</f>
        <v>0</v>
      </c>
      <c r="XCZ7" s="120" t="e">
        <f>'[51]CRO2_Pro-Mes'!#REF!</f>
        <v>#REF!</v>
      </c>
      <c r="XDA7" s="120">
        <f>'[51]CRO2_Pro-Mes'!XCU3</f>
        <v>0</v>
      </c>
      <c r="XDB7" s="120" t="e">
        <f>'[51]CRO2_Pro-Mes'!#REF!</f>
        <v>#REF!</v>
      </c>
      <c r="XDC7" s="120">
        <f>'[51]CRO2_Pro-Mes'!XCW3</f>
        <v>0</v>
      </c>
      <c r="XDD7" s="120" t="e">
        <f>'[51]CRO2_Pro-Mes'!#REF!</f>
        <v>#REF!</v>
      </c>
      <c r="XDE7" s="120">
        <f>'[51]CRO2_Pro-Mes'!XCY3</f>
        <v>0</v>
      </c>
      <c r="XDF7" s="120" t="e">
        <f>'[51]CRO2_Pro-Mes'!#REF!</f>
        <v>#REF!</v>
      </c>
      <c r="XDG7" s="120">
        <f>'[51]CRO2_Pro-Mes'!XDA3</f>
        <v>0</v>
      </c>
      <c r="XDH7" s="120" t="e">
        <f>'[51]CRO2_Pro-Mes'!#REF!</f>
        <v>#REF!</v>
      </c>
      <c r="XDI7" s="120">
        <f>'[51]CRO2_Pro-Mes'!XDC3</f>
        <v>0</v>
      </c>
      <c r="XDJ7" s="120" t="e">
        <f>'[51]CRO2_Pro-Mes'!#REF!</f>
        <v>#REF!</v>
      </c>
      <c r="XDK7" s="120">
        <f>'[51]CRO2_Pro-Mes'!XDE3</f>
        <v>0</v>
      </c>
      <c r="XDL7" s="120" t="e">
        <f>'[51]CRO2_Pro-Mes'!#REF!</f>
        <v>#REF!</v>
      </c>
      <c r="XDM7" s="120">
        <f>'[51]CRO2_Pro-Mes'!XDG3</f>
        <v>0</v>
      </c>
      <c r="XDN7" s="120" t="e">
        <f>'[51]CRO2_Pro-Mes'!#REF!</f>
        <v>#REF!</v>
      </c>
      <c r="XDO7" s="120">
        <f>'[51]CRO2_Pro-Mes'!XDI3</f>
        <v>0</v>
      </c>
      <c r="XDP7" s="120" t="e">
        <f>'[51]CRO2_Pro-Mes'!#REF!</f>
        <v>#REF!</v>
      </c>
      <c r="XDQ7" s="120">
        <f>'[51]CRO2_Pro-Mes'!XDK3</f>
        <v>0</v>
      </c>
      <c r="XDR7" s="120" t="e">
        <f>'[51]CRO2_Pro-Mes'!#REF!</f>
        <v>#REF!</v>
      </c>
      <c r="XDS7" s="120">
        <f>'[51]CRO2_Pro-Mes'!XDM3</f>
        <v>0</v>
      </c>
      <c r="XDT7" s="120" t="e">
        <f>'[51]CRO2_Pro-Mes'!#REF!</f>
        <v>#REF!</v>
      </c>
      <c r="XDU7" s="120">
        <f>'[51]CRO2_Pro-Mes'!XDO3</f>
        <v>0</v>
      </c>
      <c r="XDV7" s="120" t="e">
        <f>'[51]CRO2_Pro-Mes'!#REF!</f>
        <v>#REF!</v>
      </c>
      <c r="XDW7" s="120">
        <f>'[51]CRO2_Pro-Mes'!XDQ3</f>
        <v>0</v>
      </c>
      <c r="XDX7" s="120" t="e">
        <f>'[51]CRO2_Pro-Mes'!#REF!</f>
        <v>#REF!</v>
      </c>
      <c r="XDY7" s="120">
        <f>'[51]CRO2_Pro-Mes'!XDS3</f>
        <v>0</v>
      </c>
      <c r="XDZ7" s="120" t="e">
        <f>'[51]CRO2_Pro-Mes'!#REF!</f>
        <v>#REF!</v>
      </c>
      <c r="XEA7" s="120">
        <f>'[51]CRO2_Pro-Mes'!XDU3</f>
        <v>0</v>
      </c>
      <c r="XEB7" s="120" t="e">
        <f>'[51]CRO2_Pro-Mes'!#REF!</f>
        <v>#REF!</v>
      </c>
      <c r="XEC7" s="120">
        <f>'[51]CRO2_Pro-Mes'!XDW3</f>
        <v>0</v>
      </c>
      <c r="XED7" s="120" t="e">
        <f>'[51]CRO2_Pro-Mes'!#REF!</f>
        <v>#REF!</v>
      </c>
      <c r="XEE7" s="120">
        <f>'[51]CRO2_Pro-Mes'!XDY3</f>
        <v>0</v>
      </c>
      <c r="XEF7" s="120" t="e">
        <f>'[51]CRO2_Pro-Mes'!#REF!</f>
        <v>#REF!</v>
      </c>
      <c r="XEG7" s="120">
        <f>'[51]CRO2_Pro-Mes'!XEA3</f>
        <v>0</v>
      </c>
      <c r="XEH7" s="120" t="e">
        <f>'[51]CRO2_Pro-Mes'!#REF!</f>
        <v>#REF!</v>
      </c>
      <c r="XEI7" s="120">
        <f>'[51]CRO2_Pro-Mes'!XEC3</f>
        <v>0</v>
      </c>
      <c r="XEJ7" s="120" t="e">
        <f>'[51]CRO2_Pro-Mes'!#REF!</f>
        <v>#REF!</v>
      </c>
      <c r="XEK7" s="120">
        <f>'[51]CRO2_Pro-Mes'!XEE3</f>
        <v>0</v>
      </c>
      <c r="XEL7" s="120" t="e">
        <f>'[51]CRO2_Pro-Mes'!#REF!</f>
        <v>#REF!</v>
      </c>
      <c r="XEM7" s="120">
        <f>'[51]CRO2_Pro-Mes'!XEG3</f>
        <v>0</v>
      </c>
      <c r="XEN7" s="120" t="e">
        <f>'[51]CRO2_Pro-Mes'!#REF!</f>
        <v>#REF!</v>
      </c>
      <c r="XEO7" s="120">
        <f>'[51]CRO2_Pro-Mes'!XEI3</f>
        <v>0</v>
      </c>
      <c r="XEP7" s="120" t="e">
        <f>'[51]CRO2_Pro-Mes'!#REF!</f>
        <v>#REF!</v>
      </c>
      <c r="XEQ7" s="120">
        <f>'[51]CRO2_Pro-Mes'!XEK3</f>
        <v>0</v>
      </c>
      <c r="XER7" s="120" t="e">
        <f>'[51]CRO2_Pro-Mes'!#REF!</f>
        <v>#REF!</v>
      </c>
      <c r="XES7" s="120">
        <f>'[51]CRO2_Pro-Mes'!XEM3</f>
        <v>0</v>
      </c>
      <c r="XET7" s="120" t="e">
        <f>'[51]CRO2_Pro-Mes'!#REF!</f>
        <v>#REF!</v>
      </c>
      <c r="XEU7" s="120">
        <f>'[51]CRO2_Pro-Mes'!XEO3</f>
        <v>0</v>
      </c>
      <c r="XEV7" s="120" t="e">
        <f>'[51]CRO2_Pro-Mes'!#REF!</f>
        <v>#REF!</v>
      </c>
      <c r="XEW7" s="120">
        <f>'[51]CRO2_Pro-Mes'!XEQ3</f>
        <v>0</v>
      </c>
      <c r="XEX7" s="120" t="e">
        <f>'[51]CRO2_Pro-Mes'!#REF!</f>
        <v>#REF!</v>
      </c>
      <c r="XEY7" s="120">
        <f>'[51]CRO2_Pro-Mes'!XES3</f>
        <v>0</v>
      </c>
      <c r="XEZ7" s="120" t="e">
        <f>'[51]CRO2_Pro-Mes'!#REF!</f>
        <v>#REF!</v>
      </c>
      <c r="XFA7" s="120">
        <f>'[51]CRO2_Pro-Mes'!XEU3</f>
        <v>0</v>
      </c>
      <c r="XFB7" s="120" t="e">
        <f>'[51]CRO2_Pro-Mes'!#REF!</f>
        <v>#REF!</v>
      </c>
      <c r="XFC7" s="120">
        <f>'[51]CRO2_Pro-Mes'!XEW3</f>
        <v>0</v>
      </c>
      <c r="XFD7" s="120" t="e">
        <f>'[51]CRO2_Pro-Mes'!#REF!</f>
        <v>#REF!</v>
      </c>
    </row>
    <row r="8" spans="1:16384" ht="15" customHeight="1">
      <c r="A8" s="37" t="s">
        <v>188</v>
      </c>
      <c r="B8" s="13" t="str">
        <f>PFP!D12</f>
        <v>Engenheiro Júnior (com enc. Comple. e adicionais, EPI)</v>
      </c>
      <c r="C8" s="13" t="str">
        <f>PFP!E12</f>
        <v>mês</v>
      </c>
      <c r="D8" s="15">
        <f>PFP!F12</f>
        <v>24</v>
      </c>
      <c r="E8" s="33">
        <f>PFP!G12</f>
        <v>10302</v>
      </c>
      <c r="F8" s="33">
        <f>PFP!K12</f>
        <v>512738.64</v>
      </c>
      <c r="G8" s="121">
        <f>PFP!I12</f>
        <v>2.0135999999999998</v>
      </c>
      <c r="H8" s="15">
        <f>D8/12</f>
        <v>2</v>
      </c>
      <c r="I8" s="15">
        <f>H8</f>
        <v>2</v>
      </c>
      <c r="J8" s="15">
        <f t="shared" ref="J8:S19" si="0">I8</f>
        <v>2</v>
      </c>
      <c r="K8" s="15">
        <f t="shared" si="0"/>
        <v>2</v>
      </c>
      <c r="L8" s="15">
        <f t="shared" si="0"/>
        <v>2</v>
      </c>
      <c r="M8" s="15">
        <f t="shared" si="0"/>
        <v>2</v>
      </c>
      <c r="N8" s="15">
        <f t="shared" si="0"/>
        <v>2</v>
      </c>
      <c r="O8" s="15">
        <f t="shared" si="0"/>
        <v>2</v>
      </c>
      <c r="P8" s="15">
        <f t="shared" si="0"/>
        <v>2</v>
      </c>
      <c r="Q8" s="15">
        <f t="shared" si="0"/>
        <v>2</v>
      </c>
      <c r="R8" s="15">
        <f t="shared" si="0"/>
        <v>2</v>
      </c>
      <c r="S8" s="15">
        <f t="shared" si="0"/>
        <v>2</v>
      </c>
      <c r="W8" s="116"/>
    </row>
    <row r="9" spans="1:16384" ht="15" customHeight="1">
      <c r="A9" s="37" t="s">
        <v>214</v>
      </c>
      <c r="B9" s="13" t="str">
        <f>PFP!D13</f>
        <v>Técnico de obras junior (com enc. Comple. e adicionais, EPI)</v>
      </c>
      <c r="C9" s="13" t="str">
        <f>PFP!E13</f>
        <v>mês</v>
      </c>
      <c r="D9" s="15">
        <f>PFP!F13</f>
        <v>72</v>
      </c>
      <c r="E9" s="33">
        <f>PFP!G13</f>
        <v>3268.63</v>
      </c>
      <c r="F9" s="33">
        <f>PFP!K13</f>
        <v>522323.28</v>
      </c>
      <c r="G9" s="121">
        <f>PFP!I13</f>
        <v>2.0135999999999998</v>
      </c>
      <c r="H9" s="15">
        <f>D9/12</f>
        <v>6</v>
      </c>
      <c r="I9" s="15">
        <f t="shared" ref="I9:I19" si="1">H9</f>
        <v>6</v>
      </c>
      <c r="J9" s="15">
        <f t="shared" si="0"/>
        <v>6</v>
      </c>
      <c r="K9" s="15">
        <f t="shared" si="0"/>
        <v>6</v>
      </c>
      <c r="L9" s="15">
        <f t="shared" si="0"/>
        <v>6</v>
      </c>
      <c r="M9" s="15">
        <f t="shared" si="0"/>
        <v>6</v>
      </c>
      <c r="N9" s="15">
        <f t="shared" si="0"/>
        <v>6</v>
      </c>
      <c r="O9" s="15">
        <f t="shared" si="0"/>
        <v>6</v>
      </c>
      <c r="P9" s="15">
        <f t="shared" si="0"/>
        <v>6</v>
      </c>
      <c r="Q9" s="15">
        <f t="shared" si="0"/>
        <v>6</v>
      </c>
      <c r="R9" s="15">
        <f t="shared" si="0"/>
        <v>6</v>
      </c>
      <c r="S9" s="15">
        <f t="shared" si="0"/>
        <v>6</v>
      </c>
      <c r="W9" s="116"/>
    </row>
    <row r="10" spans="1:16384" ht="15" customHeight="1">
      <c r="A10" s="37" t="s">
        <v>215</v>
      </c>
      <c r="B10" s="13" t="str">
        <f>PFP!D14</f>
        <v>Topógrafo(com enc. Comple. e adicionais, EPI)</v>
      </c>
      <c r="C10" s="13" t="str">
        <f>PFP!E14</f>
        <v>mês</v>
      </c>
      <c r="D10" s="15">
        <f>PFP!F14</f>
        <v>36</v>
      </c>
      <c r="E10" s="33">
        <f>PFP!G14</f>
        <v>2558.11</v>
      </c>
      <c r="F10" s="33">
        <f>PFP!K14</f>
        <v>211191.12</v>
      </c>
      <c r="G10" s="121">
        <f>PFP!I14</f>
        <v>2.0135999999999998</v>
      </c>
      <c r="H10" s="15">
        <f>D10/12</f>
        <v>3</v>
      </c>
      <c r="I10" s="15">
        <f t="shared" si="1"/>
        <v>3</v>
      </c>
      <c r="J10" s="15">
        <f t="shared" si="0"/>
        <v>3</v>
      </c>
      <c r="K10" s="15">
        <f t="shared" si="0"/>
        <v>3</v>
      </c>
      <c r="L10" s="15">
        <f t="shared" si="0"/>
        <v>3</v>
      </c>
      <c r="M10" s="15">
        <f t="shared" si="0"/>
        <v>3</v>
      </c>
      <c r="N10" s="15">
        <f t="shared" si="0"/>
        <v>3</v>
      </c>
      <c r="O10" s="15">
        <f t="shared" si="0"/>
        <v>3</v>
      </c>
      <c r="P10" s="15">
        <f t="shared" si="0"/>
        <v>3</v>
      </c>
      <c r="Q10" s="15">
        <f t="shared" si="0"/>
        <v>3</v>
      </c>
      <c r="R10" s="15">
        <f t="shared" si="0"/>
        <v>3</v>
      </c>
      <c r="S10" s="15">
        <f t="shared" si="0"/>
        <v>3</v>
      </c>
      <c r="W10" s="116"/>
    </row>
    <row r="11" spans="1:16384" ht="15" customHeight="1">
      <c r="A11" s="37" t="s">
        <v>216</v>
      </c>
      <c r="B11" s="13" t="str">
        <f>PFP!D15</f>
        <v>Auxiliar de topografia(com enc. Comple. e adicionais, EPI)</v>
      </c>
      <c r="C11" s="13" t="str">
        <f>PFP!E15</f>
        <v>mês</v>
      </c>
      <c r="D11" s="15">
        <f>PFP!F15</f>
        <v>36</v>
      </c>
      <c r="E11" s="33">
        <f>PFP!G15</f>
        <v>1665.28</v>
      </c>
      <c r="F11" s="33">
        <f>PFP!K15</f>
        <v>148451.76</v>
      </c>
      <c r="G11" s="121">
        <f>PFP!I15</f>
        <v>2.0135999999999998</v>
      </c>
      <c r="H11" s="15">
        <f t="shared" ref="H11" si="2">D11/12</f>
        <v>3</v>
      </c>
      <c r="I11" s="15">
        <f t="shared" ref="I11" si="3">H11</f>
        <v>3</v>
      </c>
      <c r="J11" s="15">
        <f t="shared" ref="J11" si="4">I11</f>
        <v>3</v>
      </c>
      <c r="K11" s="15">
        <f t="shared" ref="K11" si="5">J11</f>
        <v>3</v>
      </c>
      <c r="L11" s="15">
        <f t="shared" ref="L11" si="6">K11</f>
        <v>3</v>
      </c>
      <c r="M11" s="15">
        <f t="shared" ref="M11" si="7">L11</f>
        <v>3</v>
      </c>
      <c r="N11" s="15">
        <f t="shared" ref="N11" si="8">M11</f>
        <v>3</v>
      </c>
      <c r="O11" s="15">
        <f t="shared" ref="O11" si="9">N11</f>
        <v>3</v>
      </c>
      <c r="P11" s="15">
        <f t="shared" ref="P11" si="10">O11</f>
        <v>3</v>
      </c>
      <c r="Q11" s="15">
        <f t="shared" ref="Q11" si="11">P11</f>
        <v>3</v>
      </c>
      <c r="R11" s="15">
        <f t="shared" ref="R11" si="12">Q11</f>
        <v>3</v>
      </c>
      <c r="S11" s="15">
        <f t="shared" ref="S11" si="13">R11</f>
        <v>3</v>
      </c>
      <c r="W11" s="116"/>
    </row>
    <row r="12" spans="1:16384" ht="15" customHeight="1">
      <c r="A12" s="37" t="s">
        <v>216</v>
      </c>
      <c r="B12" s="13" t="str">
        <f>PFP!D16</f>
        <v>Secretário(com enc. Comple. e adicionais, EPI)</v>
      </c>
      <c r="C12" s="13" t="str">
        <f>PFP!E16</f>
        <v>mês</v>
      </c>
      <c r="D12" s="15">
        <f>PFP!F16</f>
        <v>12</v>
      </c>
      <c r="E12" s="33">
        <f>PFP!G16</f>
        <v>2841.65</v>
      </c>
      <c r="F12" s="33">
        <f>PFP!K16</f>
        <v>77044.2</v>
      </c>
      <c r="G12" s="121">
        <f>PFP!I16</f>
        <v>2.0135999999999998</v>
      </c>
      <c r="H12" s="15">
        <f t="shared" ref="H12:H13" si="14">D12/12</f>
        <v>1</v>
      </c>
      <c r="I12" s="15">
        <f t="shared" si="1"/>
        <v>1</v>
      </c>
      <c r="J12" s="15">
        <f t="shared" si="0"/>
        <v>1</v>
      </c>
      <c r="K12" s="15">
        <f t="shared" si="0"/>
        <v>1</v>
      </c>
      <c r="L12" s="15">
        <f t="shared" si="0"/>
        <v>1</v>
      </c>
      <c r="M12" s="15">
        <f t="shared" si="0"/>
        <v>1</v>
      </c>
      <c r="N12" s="15">
        <f t="shared" si="0"/>
        <v>1</v>
      </c>
      <c r="O12" s="15">
        <f t="shared" si="0"/>
        <v>1</v>
      </c>
      <c r="P12" s="15">
        <f t="shared" si="0"/>
        <v>1</v>
      </c>
      <c r="Q12" s="15">
        <f t="shared" si="0"/>
        <v>1</v>
      </c>
      <c r="R12" s="15">
        <f t="shared" si="0"/>
        <v>1</v>
      </c>
      <c r="S12" s="15">
        <f t="shared" si="0"/>
        <v>1</v>
      </c>
      <c r="W12" s="116"/>
    </row>
    <row r="13" spans="1:16384" ht="15" customHeight="1">
      <c r="A13" s="37" t="s">
        <v>217</v>
      </c>
      <c r="B13" s="13" t="str">
        <f>PFP!D17</f>
        <v>Diárias per noite</v>
      </c>
      <c r="C13" s="13" t="str">
        <f>PFP!E17</f>
        <v>dia</v>
      </c>
      <c r="D13" s="15">
        <f>PFP!F17</f>
        <v>2688</v>
      </c>
      <c r="E13" s="33">
        <f>PFP!$G$17</f>
        <v>130</v>
      </c>
      <c r="F13" s="33">
        <f>PFP!K17</f>
        <v>417795.84000000003</v>
      </c>
      <c r="G13" s="121">
        <f>PFP!I17</f>
        <v>1.1956</v>
      </c>
      <c r="H13" s="15">
        <f t="shared" si="14"/>
        <v>224</v>
      </c>
      <c r="I13" s="15">
        <f t="shared" si="1"/>
        <v>224</v>
      </c>
      <c r="J13" s="15">
        <f t="shared" si="0"/>
        <v>224</v>
      </c>
      <c r="K13" s="15">
        <f t="shared" si="0"/>
        <v>224</v>
      </c>
      <c r="L13" s="15">
        <f t="shared" si="0"/>
        <v>224</v>
      </c>
      <c r="M13" s="15">
        <f t="shared" si="0"/>
        <v>224</v>
      </c>
      <c r="N13" s="15">
        <f t="shared" si="0"/>
        <v>224</v>
      </c>
      <c r="O13" s="15">
        <f t="shared" si="0"/>
        <v>224</v>
      </c>
      <c r="P13" s="15">
        <f t="shared" si="0"/>
        <v>224</v>
      </c>
      <c r="Q13" s="15">
        <f t="shared" si="0"/>
        <v>224</v>
      </c>
      <c r="R13" s="15">
        <f t="shared" si="0"/>
        <v>224</v>
      </c>
      <c r="S13" s="15">
        <f t="shared" si="0"/>
        <v>224</v>
      </c>
      <c r="W13" s="116"/>
    </row>
    <row r="14" spans="1:16384" ht="15" customHeight="1">
      <c r="A14" s="37" t="s">
        <v>218</v>
      </c>
      <c r="B14" s="13" t="str">
        <f>PFP!D18</f>
        <v>Alimentação</v>
      </c>
      <c r="C14" s="13" t="str">
        <f>PFP!E18</f>
        <v>dia</v>
      </c>
      <c r="D14" s="15">
        <f>PFP!F18</f>
        <v>3960</v>
      </c>
      <c r="E14" s="33">
        <f>PFP!$G$18</f>
        <v>15</v>
      </c>
      <c r="F14" s="33">
        <f>PFP!K18</f>
        <v>71002.8</v>
      </c>
      <c r="G14" s="121">
        <f>PFP!I18</f>
        <v>1.1956</v>
      </c>
      <c r="H14" s="15">
        <f t="shared" ref="H14:H20" si="15">D14/12</f>
        <v>330</v>
      </c>
      <c r="I14" s="15">
        <f t="shared" si="1"/>
        <v>330</v>
      </c>
      <c r="J14" s="15">
        <f t="shared" si="0"/>
        <v>330</v>
      </c>
      <c r="K14" s="15">
        <f t="shared" si="0"/>
        <v>330</v>
      </c>
      <c r="L14" s="15">
        <f t="shared" si="0"/>
        <v>330</v>
      </c>
      <c r="M14" s="15">
        <f t="shared" si="0"/>
        <v>330</v>
      </c>
      <c r="N14" s="15">
        <f t="shared" si="0"/>
        <v>330</v>
      </c>
      <c r="O14" s="15">
        <f t="shared" si="0"/>
        <v>330</v>
      </c>
      <c r="P14" s="15">
        <f t="shared" si="0"/>
        <v>330</v>
      </c>
      <c r="Q14" s="15">
        <f t="shared" si="0"/>
        <v>330</v>
      </c>
      <c r="R14" s="15">
        <f t="shared" si="0"/>
        <v>330</v>
      </c>
      <c r="S14" s="15">
        <f t="shared" si="0"/>
        <v>330</v>
      </c>
      <c r="W14" s="116"/>
    </row>
    <row r="15" spans="1:16384" ht="15" customHeight="1">
      <c r="A15" s="37" t="s">
        <v>219</v>
      </c>
      <c r="B15" s="13" t="str">
        <f>PFP!D19</f>
        <v>Telefone (celular/internet )</v>
      </c>
      <c r="C15" s="13" t="str">
        <f>PFP!E19</f>
        <v>Unid. x Mês</v>
      </c>
      <c r="D15" s="15">
        <f>PFP!F19</f>
        <v>154.99</v>
      </c>
      <c r="E15" s="33">
        <f>PFP!G19</f>
        <v>154.99</v>
      </c>
      <c r="F15" s="33">
        <f>PFP!K19</f>
        <v>28721.200000000001</v>
      </c>
      <c r="G15" s="121">
        <f>PFP!I19</f>
        <v>1.1956</v>
      </c>
      <c r="H15" s="15">
        <f t="shared" si="15"/>
        <v>12.915833333333333</v>
      </c>
      <c r="I15" s="15">
        <f t="shared" si="1"/>
        <v>12.915833333333333</v>
      </c>
      <c r="J15" s="15">
        <f t="shared" si="0"/>
        <v>12.915833333333333</v>
      </c>
      <c r="K15" s="15">
        <f t="shared" si="0"/>
        <v>12.915833333333333</v>
      </c>
      <c r="L15" s="15">
        <f t="shared" si="0"/>
        <v>12.915833333333333</v>
      </c>
      <c r="M15" s="15">
        <f t="shared" si="0"/>
        <v>12.915833333333333</v>
      </c>
      <c r="N15" s="15">
        <f t="shared" si="0"/>
        <v>12.915833333333333</v>
      </c>
      <c r="O15" s="15">
        <f t="shared" si="0"/>
        <v>12.915833333333333</v>
      </c>
      <c r="P15" s="15">
        <f t="shared" si="0"/>
        <v>12.915833333333333</v>
      </c>
      <c r="Q15" s="15">
        <f t="shared" si="0"/>
        <v>12.915833333333333</v>
      </c>
      <c r="R15" s="15">
        <f t="shared" si="0"/>
        <v>12.915833333333333</v>
      </c>
      <c r="S15" s="15">
        <f t="shared" si="0"/>
        <v>12.915833333333333</v>
      </c>
      <c r="W15" s="116"/>
    </row>
    <row r="16" spans="1:16384" ht="15" customHeight="1">
      <c r="A16" s="37" t="s">
        <v>220</v>
      </c>
      <c r="B16" s="13" t="str">
        <f>PFP!D20</f>
        <v xml:space="preserve">Veículo leve -1.0 T. Flex 12V 5p (ou superior, com até 2 anos de uso, incluso oleo, gasolina, pneus, seguro, manutenção)	</v>
      </c>
      <c r="C16" s="13" t="str">
        <f>PFP!E20</f>
        <v>mês</v>
      </c>
      <c r="D16" s="15">
        <f>PFP!F20</f>
        <v>132</v>
      </c>
      <c r="E16" s="33">
        <f>PFP!G20</f>
        <v>3713.5410280006045</v>
      </c>
      <c r="F16" s="33">
        <f>PFP!K20</f>
        <v>586068.12</v>
      </c>
      <c r="G16" s="121">
        <f>PFP!I20</f>
        <v>1.1956</v>
      </c>
      <c r="H16" s="15">
        <f t="shared" si="15"/>
        <v>11</v>
      </c>
      <c r="I16" s="15">
        <f t="shared" si="1"/>
        <v>11</v>
      </c>
      <c r="J16" s="15">
        <f t="shared" si="0"/>
        <v>11</v>
      </c>
      <c r="K16" s="15">
        <f t="shared" si="0"/>
        <v>11</v>
      </c>
      <c r="L16" s="15">
        <f t="shared" si="0"/>
        <v>11</v>
      </c>
      <c r="M16" s="15">
        <f t="shared" si="0"/>
        <v>11</v>
      </c>
      <c r="N16" s="15">
        <f t="shared" si="0"/>
        <v>11</v>
      </c>
      <c r="O16" s="15">
        <f t="shared" si="0"/>
        <v>11</v>
      </c>
      <c r="P16" s="15">
        <f t="shared" si="0"/>
        <v>11</v>
      </c>
      <c r="Q16" s="15">
        <f t="shared" si="0"/>
        <v>11</v>
      </c>
      <c r="R16" s="15">
        <f t="shared" si="0"/>
        <v>11</v>
      </c>
      <c r="S16" s="15">
        <f t="shared" si="0"/>
        <v>11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  <c r="Z16" s="15">
        <v>1</v>
      </c>
      <c r="AA16" s="15">
        <v>1</v>
      </c>
      <c r="AB16" s="15">
        <v>1</v>
      </c>
      <c r="AC16" s="15">
        <v>1</v>
      </c>
      <c r="AD16" s="15">
        <v>1</v>
      </c>
      <c r="AE16" s="15">
        <v>1</v>
      </c>
      <c r="AF16" s="15">
        <v>1</v>
      </c>
      <c r="AG16" s="15">
        <v>1</v>
      </c>
      <c r="AH16" s="15">
        <v>1</v>
      </c>
      <c r="AI16" s="15">
        <v>1</v>
      </c>
      <c r="AJ16" s="15">
        <v>1</v>
      </c>
      <c r="AK16" s="15">
        <v>1</v>
      </c>
      <c r="AL16" s="15">
        <v>1</v>
      </c>
      <c r="AM16" s="15">
        <v>1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5">
        <v>1</v>
      </c>
      <c r="AT16" s="15">
        <v>1</v>
      </c>
      <c r="AU16" s="15">
        <v>1</v>
      </c>
      <c r="AV16" s="15">
        <v>1</v>
      </c>
      <c r="AW16" s="15">
        <v>1</v>
      </c>
      <c r="AX16" s="15">
        <v>1</v>
      </c>
      <c r="AY16" s="15">
        <v>1</v>
      </c>
      <c r="AZ16" s="15">
        <v>1</v>
      </c>
      <c r="BA16" s="15">
        <v>1</v>
      </c>
      <c r="BB16" s="15">
        <v>1</v>
      </c>
      <c r="BC16" s="15">
        <v>1</v>
      </c>
      <c r="BD16" s="15">
        <v>1</v>
      </c>
      <c r="BE16" s="15">
        <v>1</v>
      </c>
      <c r="BF16" s="15">
        <v>1</v>
      </c>
      <c r="BG16" s="15">
        <v>1</v>
      </c>
      <c r="BH16" s="15">
        <v>1</v>
      </c>
      <c r="BI16" s="15">
        <v>1</v>
      </c>
      <c r="BJ16" s="15">
        <v>1</v>
      </c>
      <c r="BK16" s="15">
        <v>1</v>
      </c>
      <c r="BL16" s="15">
        <v>1</v>
      </c>
      <c r="BM16" s="15">
        <v>1</v>
      </c>
      <c r="BN16" s="15">
        <v>1</v>
      </c>
      <c r="BO16" s="15">
        <v>1</v>
      </c>
      <c r="BP16" s="15">
        <v>1</v>
      </c>
      <c r="BQ16" s="15">
        <v>1</v>
      </c>
      <c r="BR16" s="15">
        <v>1</v>
      </c>
      <c r="BS16" s="15">
        <v>1</v>
      </c>
      <c r="BT16" s="15">
        <v>1</v>
      </c>
      <c r="BU16" s="15">
        <v>1</v>
      </c>
      <c r="BV16" s="15">
        <v>1</v>
      </c>
      <c r="BW16" s="15">
        <v>1</v>
      </c>
      <c r="BX16" s="15">
        <v>1</v>
      </c>
      <c r="BY16" s="15">
        <v>1</v>
      </c>
      <c r="BZ16" s="15">
        <v>1</v>
      </c>
      <c r="CA16" s="15">
        <v>1</v>
      </c>
      <c r="CB16" s="15">
        <v>1</v>
      </c>
      <c r="CC16" s="15">
        <v>1</v>
      </c>
      <c r="CD16" s="15">
        <v>1</v>
      </c>
      <c r="CE16" s="15">
        <v>1</v>
      </c>
      <c r="CF16" s="15">
        <v>1</v>
      </c>
      <c r="CG16" s="15">
        <v>1</v>
      </c>
      <c r="CH16" s="15">
        <v>1</v>
      </c>
      <c r="CI16" s="15">
        <v>1</v>
      </c>
      <c r="CJ16" s="15">
        <v>1</v>
      </c>
      <c r="CK16" s="15">
        <v>1</v>
      </c>
      <c r="CL16" s="15">
        <v>1</v>
      </c>
      <c r="CM16" s="15">
        <v>1</v>
      </c>
      <c r="CN16" s="15">
        <v>1</v>
      </c>
      <c r="CO16" s="15">
        <v>1</v>
      </c>
      <c r="CP16" s="15">
        <v>1</v>
      </c>
      <c r="CQ16" s="15">
        <v>1</v>
      </c>
      <c r="CR16" s="15">
        <v>1</v>
      </c>
      <c r="CS16" s="15">
        <v>1</v>
      </c>
      <c r="CT16" s="15">
        <v>1</v>
      </c>
      <c r="CU16" s="15">
        <v>1</v>
      </c>
      <c r="CV16" s="15">
        <v>1</v>
      </c>
      <c r="CW16" s="15">
        <v>1</v>
      </c>
      <c r="CX16" s="15">
        <v>1</v>
      </c>
      <c r="CY16" s="15">
        <v>1</v>
      </c>
      <c r="CZ16" s="15">
        <v>1</v>
      </c>
      <c r="DA16" s="15">
        <v>1</v>
      </c>
      <c r="DB16" s="15">
        <v>1</v>
      </c>
      <c r="DC16" s="15">
        <v>1</v>
      </c>
      <c r="DD16" s="15">
        <v>1</v>
      </c>
      <c r="DE16" s="15">
        <v>1</v>
      </c>
      <c r="DF16" s="15">
        <v>1</v>
      </c>
      <c r="DG16" s="15">
        <v>1</v>
      </c>
      <c r="DH16" s="15">
        <v>1</v>
      </c>
      <c r="DI16" s="15">
        <v>1</v>
      </c>
      <c r="DJ16" s="15">
        <v>1</v>
      </c>
      <c r="DK16" s="15">
        <v>1</v>
      </c>
      <c r="DL16" s="15">
        <v>1</v>
      </c>
      <c r="DM16" s="15">
        <v>1</v>
      </c>
      <c r="DN16" s="15">
        <v>1</v>
      </c>
      <c r="DO16" s="15">
        <v>1</v>
      </c>
      <c r="DP16" s="15">
        <v>1</v>
      </c>
      <c r="DQ16" s="15">
        <v>1</v>
      </c>
      <c r="DR16" s="15">
        <v>1</v>
      </c>
      <c r="DS16" s="15">
        <v>1</v>
      </c>
      <c r="DT16" s="15">
        <v>1</v>
      </c>
      <c r="DU16" s="15">
        <v>1</v>
      </c>
      <c r="DV16" s="15">
        <v>1</v>
      </c>
      <c r="DW16" s="15">
        <v>1</v>
      </c>
      <c r="DX16" s="15">
        <v>1</v>
      </c>
      <c r="DY16" s="15">
        <v>1</v>
      </c>
      <c r="DZ16" s="15">
        <v>1</v>
      </c>
      <c r="EA16" s="15">
        <v>1</v>
      </c>
      <c r="EB16" s="15">
        <v>1</v>
      </c>
      <c r="EC16" s="15">
        <v>1</v>
      </c>
      <c r="ED16" s="15">
        <v>1</v>
      </c>
      <c r="EE16" s="15">
        <v>1</v>
      </c>
      <c r="EF16" s="15">
        <v>1</v>
      </c>
      <c r="EG16" s="15">
        <v>1</v>
      </c>
      <c r="EH16" s="15">
        <v>1</v>
      </c>
      <c r="EI16" s="15">
        <v>1</v>
      </c>
      <c r="EJ16" s="15">
        <v>1</v>
      </c>
      <c r="EK16" s="15">
        <v>1</v>
      </c>
      <c r="EL16" s="15">
        <v>1</v>
      </c>
      <c r="EM16" s="15">
        <v>1</v>
      </c>
      <c r="EN16" s="15">
        <v>1</v>
      </c>
      <c r="EO16" s="15">
        <v>1</v>
      </c>
      <c r="EP16" s="15">
        <v>1</v>
      </c>
      <c r="EQ16" s="15">
        <v>1</v>
      </c>
      <c r="ER16" s="15">
        <v>1</v>
      </c>
      <c r="ES16" s="15">
        <v>1</v>
      </c>
      <c r="ET16" s="15">
        <v>1</v>
      </c>
      <c r="EU16" s="15">
        <v>1</v>
      </c>
      <c r="EV16" s="15">
        <v>1</v>
      </c>
      <c r="EW16" s="15">
        <v>1</v>
      </c>
      <c r="EX16" s="15">
        <v>1</v>
      </c>
      <c r="EY16" s="15">
        <v>1</v>
      </c>
      <c r="EZ16" s="15">
        <v>1</v>
      </c>
      <c r="FA16" s="15">
        <v>1</v>
      </c>
      <c r="FB16" s="15">
        <v>1</v>
      </c>
      <c r="FC16" s="15">
        <v>1</v>
      </c>
      <c r="FD16" s="15">
        <v>1</v>
      </c>
      <c r="FE16" s="15">
        <v>1</v>
      </c>
      <c r="FF16" s="15">
        <v>1</v>
      </c>
      <c r="FG16" s="15">
        <v>1</v>
      </c>
      <c r="FH16" s="15">
        <v>1</v>
      </c>
      <c r="FI16" s="15">
        <v>1</v>
      </c>
      <c r="FJ16" s="15">
        <v>1</v>
      </c>
      <c r="FK16" s="15">
        <v>1</v>
      </c>
      <c r="FL16" s="15">
        <v>1</v>
      </c>
      <c r="FM16" s="15">
        <v>1</v>
      </c>
      <c r="FN16" s="15">
        <v>1</v>
      </c>
      <c r="FO16" s="15">
        <v>1</v>
      </c>
      <c r="FP16" s="15">
        <v>1</v>
      </c>
      <c r="FQ16" s="15">
        <v>1</v>
      </c>
      <c r="FR16" s="15">
        <v>1</v>
      </c>
      <c r="FS16" s="15">
        <v>1</v>
      </c>
      <c r="FT16" s="15">
        <v>1</v>
      </c>
      <c r="FU16" s="15">
        <v>1</v>
      </c>
      <c r="FV16" s="15">
        <v>1</v>
      </c>
      <c r="FW16" s="15">
        <v>1</v>
      </c>
      <c r="FX16" s="15">
        <v>1</v>
      </c>
      <c r="FY16" s="15">
        <v>1</v>
      </c>
      <c r="FZ16" s="15">
        <v>1</v>
      </c>
      <c r="GA16" s="15">
        <v>1</v>
      </c>
      <c r="GB16" s="15">
        <v>1</v>
      </c>
      <c r="GC16" s="15">
        <v>1</v>
      </c>
      <c r="GD16" s="15">
        <v>1</v>
      </c>
      <c r="GE16" s="15">
        <v>1</v>
      </c>
      <c r="GF16" s="15">
        <v>1</v>
      </c>
      <c r="GG16" s="15">
        <v>1</v>
      </c>
      <c r="GH16" s="15">
        <v>1</v>
      </c>
      <c r="GI16" s="15">
        <v>1</v>
      </c>
      <c r="GJ16" s="15">
        <v>1</v>
      </c>
      <c r="GK16" s="15">
        <v>1</v>
      </c>
      <c r="GL16" s="15">
        <v>1</v>
      </c>
      <c r="GM16" s="15">
        <v>1</v>
      </c>
      <c r="GN16" s="15">
        <v>1</v>
      </c>
      <c r="GO16" s="15">
        <v>1</v>
      </c>
      <c r="GP16" s="15">
        <v>1</v>
      </c>
      <c r="GQ16" s="15">
        <v>1</v>
      </c>
      <c r="GR16" s="15">
        <v>1</v>
      </c>
      <c r="GS16" s="15">
        <v>1</v>
      </c>
      <c r="GT16" s="15">
        <v>1</v>
      </c>
      <c r="GU16" s="15">
        <v>1</v>
      </c>
      <c r="GV16" s="15">
        <v>1</v>
      </c>
      <c r="GW16" s="15">
        <v>1</v>
      </c>
      <c r="GX16" s="15">
        <v>1</v>
      </c>
      <c r="GY16" s="15">
        <v>1</v>
      </c>
      <c r="GZ16" s="15">
        <v>1</v>
      </c>
      <c r="HA16" s="15">
        <v>1</v>
      </c>
      <c r="HB16" s="15">
        <v>1</v>
      </c>
      <c r="HC16" s="15">
        <v>1</v>
      </c>
      <c r="HD16" s="15">
        <v>1</v>
      </c>
      <c r="HE16" s="15">
        <v>1</v>
      </c>
      <c r="HF16" s="15">
        <v>1</v>
      </c>
      <c r="HG16" s="15">
        <v>1</v>
      </c>
      <c r="HH16" s="15">
        <v>1</v>
      </c>
      <c r="HI16" s="15">
        <v>1</v>
      </c>
      <c r="HJ16" s="15">
        <v>1</v>
      </c>
      <c r="HK16" s="15">
        <v>1</v>
      </c>
      <c r="HL16" s="15">
        <v>1</v>
      </c>
      <c r="HM16" s="15">
        <v>1</v>
      </c>
      <c r="HN16" s="15">
        <v>1</v>
      </c>
      <c r="HO16" s="15">
        <v>1</v>
      </c>
      <c r="HP16" s="15">
        <v>1</v>
      </c>
      <c r="HQ16" s="15">
        <v>1</v>
      </c>
      <c r="HR16" s="15">
        <v>1</v>
      </c>
      <c r="HS16" s="15">
        <v>1</v>
      </c>
      <c r="HT16" s="15">
        <v>1</v>
      </c>
      <c r="HU16" s="15">
        <v>1</v>
      </c>
      <c r="HV16" s="15">
        <v>1</v>
      </c>
      <c r="HW16" s="15">
        <v>1</v>
      </c>
      <c r="HX16" s="15">
        <v>1</v>
      </c>
      <c r="HY16" s="15">
        <v>1</v>
      </c>
      <c r="HZ16" s="15">
        <v>1</v>
      </c>
      <c r="IA16" s="15">
        <v>1</v>
      </c>
      <c r="IB16" s="15">
        <v>1</v>
      </c>
      <c r="IC16" s="15">
        <v>1</v>
      </c>
      <c r="ID16" s="15">
        <v>1</v>
      </c>
      <c r="IE16" s="15">
        <v>1</v>
      </c>
      <c r="IF16" s="15">
        <v>1</v>
      </c>
      <c r="IG16" s="15">
        <v>1</v>
      </c>
      <c r="IH16" s="15">
        <v>1</v>
      </c>
      <c r="II16" s="15">
        <v>1</v>
      </c>
      <c r="IJ16" s="15">
        <v>1</v>
      </c>
      <c r="IK16" s="15">
        <v>1</v>
      </c>
      <c r="IL16" s="15">
        <v>1</v>
      </c>
      <c r="IM16" s="15">
        <v>1</v>
      </c>
      <c r="IN16" s="15">
        <v>1</v>
      </c>
      <c r="IO16" s="15">
        <v>1</v>
      </c>
      <c r="IP16" s="15">
        <v>1</v>
      </c>
      <c r="IQ16" s="15">
        <v>1</v>
      </c>
      <c r="IR16" s="15">
        <v>1</v>
      </c>
      <c r="IS16" s="15">
        <v>1</v>
      </c>
      <c r="IT16" s="15">
        <v>1</v>
      </c>
      <c r="IU16" s="15">
        <v>1</v>
      </c>
      <c r="IV16" s="15">
        <v>1</v>
      </c>
      <c r="IW16" s="15">
        <v>1</v>
      </c>
      <c r="IX16" s="15">
        <v>1</v>
      </c>
      <c r="IY16" s="15">
        <v>1</v>
      </c>
      <c r="IZ16" s="15">
        <v>1</v>
      </c>
      <c r="JA16" s="15">
        <v>1</v>
      </c>
      <c r="JB16" s="15">
        <v>1</v>
      </c>
      <c r="JC16" s="15">
        <v>1</v>
      </c>
      <c r="JD16" s="15">
        <v>1</v>
      </c>
      <c r="JE16" s="15">
        <v>1</v>
      </c>
      <c r="JF16" s="15">
        <v>1</v>
      </c>
      <c r="JG16" s="15">
        <v>1</v>
      </c>
      <c r="JH16" s="15">
        <v>1</v>
      </c>
      <c r="JI16" s="15">
        <v>1</v>
      </c>
      <c r="JJ16" s="15">
        <v>1</v>
      </c>
      <c r="JK16" s="15">
        <v>1</v>
      </c>
      <c r="JL16" s="15">
        <v>1</v>
      </c>
      <c r="JM16" s="15">
        <v>1</v>
      </c>
      <c r="JN16" s="15">
        <v>1</v>
      </c>
      <c r="JO16" s="15">
        <v>1</v>
      </c>
      <c r="JP16" s="15">
        <v>1</v>
      </c>
      <c r="JQ16" s="15">
        <v>1</v>
      </c>
      <c r="JR16" s="15">
        <v>1</v>
      </c>
      <c r="JS16" s="15">
        <v>1</v>
      </c>
      <c r="JT16" s="15">
        <v>1</v>
      </c>
      <c r="JU16" s="15">
        <v>1</v>
      </c>
      <c r="JV16" s="15">
        <v>1</v>
      </c>
      <c r="JW16" s="15">
        <v>1</v>
      </c>
      <c r="JX16" s="15">
        <v>1</v>
      </c>
      <c r="JY16" s="15">
        <v>1</v>
      </c>
      <c r="JZ16" s="15">
        <v>1</v>
      </c>
      <c r="KA16" s="15">
        <v>1</v>
      </c>
      <c r="KB16" s="15">
        <v>1</v>
      </c>
      <c r="KC16" s="15">
        <v>1</v>
      </c>
      <c r="KD16" s="15">
        <v>1</v>
      </c>
      <c r="KE16" s="15">
        <v>1</v>
      </c>
      <c r="KF16" s="15">
        <v>1</v>
      </c>
      <c r="KG16" s="15">
        <v>1</v>
      </c>
      <c r="KH16" s="15">
        <v>1</v>
      </c>
      <c r="KI16" s="15">
        <v>1</v>
      </c>
      <c r="KJ16" s="15">
        <v>1</v>
      </c>
      <c r="KK16" s="15">
        <v>1</v>
      </c>
      <c r="KL16" s="15">
        <v>1</v>
      </c>
      <c r="KM16" s="15">
        <v>1</v>
      </c>
      <c r="KN16" s="15">
        <v>1</v>
      </c>
      <c r="KO16" s="15">
        <v>1</v>
      </c>
      <c r="KP16" s="15">
        <v>1</v>
      </c>
      <c r="KQ16" s="15">
        <v>1</v>
      </c>
      <c r="KR16" s="15">
        <v>1</v>
      </c>
      <c r="KS16" s="15">
        <v>1</v>
      </c>
      <c r="KT16" s="15">
        <v>1</v>
      </c>
      <c r="KU16" s="15">
        <v>1</v>
      </c>
      <c r="KV16" s="15">
        <v>1</v>
      </c>
      <c r="KW16" s="15">
        <v>1</v>
      </c>
      <c r="KX16" s="15">
        <v>1</v>
      </c>
      <c r="KY16" s="15">
        <v>1</v>
      </c>
      <c r="KZ16" s="15">
        <v>1</v>
      </c>
      <c r="LA16" s="15">
        <v>1</v>
      </c>
      <c r="LB16" s="15">
        <v>1</v>
      </c>
      <c r="LC16" s="15">
        <v>1</v>
      </c>
      <c r="LD16" s="15">
        <v>1</v>
      </c>
      <c r="LE16" s="15">
        <v>1</v>
      </c>
      <c r="LF16" s="15">
        <v>1</v>
      </c>
      <c r="LG16" s="15">
        <v>1</v>
      </c>
      <c r="LH16" s="15">
        <v>1</v>
      </c>
      <c r="LI16" s="15">
        <v>1</v>
      </c>
      <c r="LJ16" s="15">
        <v>1</v>
      </c>
      <c r="LK16" s="15">
        <v>1</v>
      </c>
      <c r="LL16" s="15">
        <v>1</v>
      </c>
      <c r="LM16" s="15">
        <v>1</v>
      </c>
      <c r="LN16" s="15">
        <v>1</v>
      </c>
      <c r="LO16" s="15">
        <v>1</v>
      </c>
      <c r="LP16" s="15">
        <v>1</v>
      </c>
      <c r="LQ16" s="15">
        <v>1</v>
      </c>
      <c r="LR16" s="15">
        <v>1</v>
      </c>
      <c r="LS16" s="15">
        <v>1</v>
      </c>
      <c r="LT16" s="15">
        <v>1</v>
      </c>
      <c r="LU16" s="15">
        <v>1</v>
      </c>
      <c r="LV16" s="15">
        <v>1</v>
      </c>
      <c r="LW16" s="15">
        <v>1</v>
      </c>
      <c r="LX16" s="15">
        <v>1</v>
      </c>
      <c r="LY16" s="15">
        <v>1</v>
      </c>
      <c r="LZ16" s="15">
        <v>1</v>
      </c>
      <c r="MA16" s="15">
        <v>1</v>
      </c>
      <c r="MB16" s="15">
        <v>1</v>
      </c>
      <c r="MC16" s="15">
        <v>1</v>
      </c>
      <c r="MD16" s="15">
        <v>1</v>
      </c>
      <c r="ME16" s="15">
        <v>1</v>
      </c>
      <c r="MF16" s="15">
        <v>1</v>
      </c>
      <c r="MG16" s="15">
        <v>1</v>
      </c>
      <c r="MH16" s="15">
        <v>1</v>
      </c>
      <c r="MI16" s="15">
        <v>1</v>
      </c>
      <c r="MJ16" s="15">
        <v>1</v>
      </c>
      <c r="MK16" s="15">
        <v>1</v>
      </c>
      <c r="ML16" s="15">
        <v>1</v>
      </c>
      <c r="MM16" s="15">
        <v>1</v>
      </c>
      <c r="MN16" s="15">
        <v>1</v>
      </c>
      <c r="MO16" s="15">
        <v>1</v>
      </c>
      <c r="MP16" s="15">
        <v>1</v>
      </c>
      <c r="MQ16" s="15">
        <v>1</v>
      </c>
      <c r="MR16" s="15">
        <v>1</v>
      </c>
      <c r="MS16" s="15">
        <v>1</v>
      </c>
      <c r="MT16" s="15">
        <v>1</v>
      </c>
      <c r="MU16" s="15">
        <v>1</v>
      </c>
      <c r="MV16" s="15">
        <v>1</v>
      </c>
      <c r="MW16" s="15">
        <v>1</v>
      </c>
      <c r="MX16" s="15">
        <v>1</v>
      </c>
      <c r="MY16" s="15">
        <v>1</v>
      </c>
      <c r="MZ16" s="15">
        <v>1</v>
      </c>
      <c r="NA16" s="15">
        <v>1</v>
      </c>
      <c r="NB16" s="15">
        <v>1</v>
      </c>
      <c r="NC16" s="15">
        <v>1</v>
      </c>
      <c r="ND16" s="15">
        <v>1</v>
      </c>
      <c r="NE16" s="15">
        <v>1</v>
      </c>
      <c r="NF16" s="15">
        <v>1</v>
      </c>
      <c r="NG16" s="15">
        <v>1</v>
      </c>
      <c r="NH16" s="15">
        <v>1</v>
      </c>
      <c r="NI16" s="15">
        <v>1</v>
      </c>
      <c r="NJ16" s="15">
        <v>1</v>
      </c>
      <c r="NK16" s="15">
        <v>1</v>
      </c>
      <c r="NL16" s="15">
        <v>1</v>
      </c>
      <c r="NM16" s="15">
        <v>1</v>
      </c>
      <c r="NN16" s="15">
        <v>1</v>
      </c>
      <c r="NO16" s="15">
        <v>1</v>
      </c>
      <c r="NP16" s="15">
        <v>1</v>
      </c>
      <c r="NQ16" s="15">
        <v>1</v>
      </c>
      <c r="NR16" s="15">
        <v>1</v>
      </c>
      <c r="NS16" s="15">
        <v>1</v>
      </c>
      <c r="NT16" s="15">
        <v>1</v>
      </c>
      <c r="NU16" s="15">
        <v>1</v>
      </c>
      <c r="NV16" s="15">
        <v>1</v>
      </c>
      <c r="NW16" s="15">
        <v>1</v>
      </c>
      <c r="NX16" s="15">
        <v>1</v>
      </c>
      <c r="NY16" s="15">
        <v>1</v>
      </c>
      <c r="NZ16" s="15">
        <v>1</v>
      </c>
      <c r="OA16" s="15">
        <v>1</v>
      </c>
      <c r="OB16" s="15">
        <v>1</v>
      </c>
      <c r="OC16" s="15">
        <v>1</v>
      </c>
      <c r="OD16" s="15">
        <v>1</v>
      </c>
      <c r="OE16" s="15">
        <v>1</v>
      </c>
      <c r="OF16" s="15">
        <v>1</v>
      </c>
      <c r="OG16" s="15">
        <v>1</v>
      </c>
      <c r="OH16" s="15">
        <v>1</v>
      </c>
      <c r="OI16" s="15">
        <v>1</v>
      </c>
      <c r="OJ16" s="15">
        <v>1</v>
      </c>
      <c r="OK16" s="15">
        <v>1</v>
      </c>
      <c r="OL16" s="15">
        <v>1</v>
      </c>
      <c r="OM16" s="15">
        <v>1</v>
      </c>
      <c r="ON16" s="15">
        <v>1</v>
      </c>
      <c r="OO16" s="15">
        <v>1</v>
      </c>
      <c r="OP16" s="15">
        <v>1</v>
      </c>
      <c r="OQ16" s="15">
        <v>1</v>
      </c>
      <c r="OR16" s="15">
        <v>1</v>
      </c>
      <c r="OS16" s="15">
        <v>1</v>
      </c>
      <c r="OT16" s="15">
        <v>1</v>
      </c>
      <c r="OU16" s="15">
        <v>1</v>
      </c>
      <c r="OV16" s="15">
        <v>1</v>
      </c>
      <c r="OW16" s="15">
        <v>1</v>
      </c>
      <c r="OX16" s="15">
        <v>1</v>
      </c>
      <c r="OY16" s="15">
        <v>1</v>
      </c>
      <c r="OZ16" s="15">
        <v>1</v>
      </c>
      <c r="PA16" s="15">
        <v>1</v>
      </c>
      <c r="PB16" s="15">
        <v>1</v>
      </c>
      <c r="PC16" s="15">
        <v>1</v>
      </c>
      <c r="PD16" s="15">
        <v>1</v>
      </c>
      <c r="PE16" s="15">
        <v>1</v>
      </c>
      <c r="PF16" s="15">
        <v>1</v>
      </c>
      <c r="PG16" s="15">
        <v>1</v>
      </c>
      <c r="PH16" s="15">
        <v>1</v>
      </c>
      <c r="PI16" s="15">
        <v>1</v>
      </c>
      <c r="PJ16" s="15">
        <v>1</v>
      </c>
      <c r="PK16" s="15">
        <v>1</v>
      </c>
      <c r="PL16" s="15">
        <v>1</v>
      </c>
      <c r="PM16" s="15">
        <v>1</v>
      </c>
      <c r="PN16" s="15">
        <v>1</v>
      </c>
      <c r="PO16" s="15">
        <v>1</v>
      </c>
      <c r="PP16" s="15">
        <v>1</v>
      </c>
      <c r="PQ16" s="15">
        <v>1</v>
      </c>
      <c r="PR16" s="15">
        <v>1</v>
      </c>
      <c r="PS16" s="15">
        <v>1</v>
      </c>
      <c r="PT16" s="15">
        <v>1</v>
      </c>
      <c r="PU16" s="15">
        <v>1</v>
      </c>
      <c r="PV16" s="15">
        <v>1</v>
      </c>
      <c r="PW16" s="15">
        <v>1</v>
      </c>
      <c r="PX16" s="15">
        <v>1</v>
      </c>
      <c r="PY16" s="15">
        <v>1</v>
      </c>
      <c r="PZ16" s="15">
        <v>1</v>
      </c>
      <c r="QA16" s="15">
        <v>1</v>
      </c>
      <c r="QB16" s="15">
        <v>1</v>
      </c>
      <c r="QC16" s="15">
        <v>1</v>
      </c>
      <c r="QD16" s="15">
        <v>1</v>
      </c>
      <c r="QE16" s="15">
        <v>1</v>
      </c>
      <c r="QF16" s="15">
        <v>1</v>
      </c>
      <c r="QG16" s="15">
        <v>1</v>
      </c>
      <c r="QH16" s="15">
        <v>1</v>
      </c>
      <c r="QI16" s="15">
        <v>1</v>
      </c>
      <c r="QJ16" s="15">
        <v>1</v>
      </c>
      <c r="QK16" s="15">
        <v>1</v>
      </c>
      <c r="QL16" s="15">
        <v>1</v>
      </c>
      <c r="QM16" s="15">
        <v>1</v>
      </c>
      <c r="QN16" s="15">
        <v>1</v>
      </c>
      <c r="QO16" s="15">
        <v>1</v>
      </c>
      <c r="QP16" s="15">
        <v>1</v>
      </c>
      <c r="QQ16" s="15">
        <v>1</v>
      </c>
      <c r="QR16" s="15">
        <v>1</v>
      </c>
      <c r="QS16" s="15">
        <v>1</v>
      </c>
      <c r="QT16" s="15">
        <v>1</v>
      </c>
      <c r="QU16" s="15">
        <v>1</v>
      </c>
      <c r="QV16" s="15">
        <v>1</v>
      </c>
      <c r="QW16" s="15">
        <v>1</v>
      </c>
      <c r="QX16" s="15">
        <v>1</v>
      </c>
      <c r="QY16" s="15">
        <v>1</v>
      </c>
      <c r="QZ16" s="15">
        <v>1</v>
      </c>
      <c r="RA16" s="15">
        <v>1</v>
      </c>
      <c r="RB16" s="15">
        <v>1</v>
      </c>
      <c r="RC16" s="15">
        <v>1</v>
      </c>
      <c r="RD16" s="15">
        <v>1</v>
      </c>
      <c r="RE16" s="15">
        <v>1</v>
      </c>
      <c r="RF16" s="15">
        <v>1</v>
      </c>
      <c r="RG16" s="15">
        <v>1</v>
      </c>
      <c r="RH16" s="15">
        <v>1</v>
      </c>
      <c r="RI16" s="15">
        <v>1</v>
      </c>
      <c r="RJ16" s="15">
        <v>1</v>
      </c>
      <c r="RK16" s="15">
        <v>1</v>
      </c>
      <c r="RL16" s="15">
        <v>1</v>
      </c>
      <c r="RM16" s="15">
        <v>1</v>
      </c>
      <c r="RN16" s="15">
        <v>1</v>
      </c>
      <c r="RO16" s="15">
        <v>1</v>
      </c>
      <c r="RP16" s="15">
        <v>1</v>
      </c>
      <c r="RQ16" s="15">
        <v>1</v>
      </c>
      <c r="RR16" s="15">
        <v>1</v>
      </c>
      <c r="RS16" s="15">
        <v>1</v>
      </c>
      <c r="RT16" s="15">
        <v>1</v>
      </c>
      <c r="RU16" s="15">
        <v>1</v>
      </c>
      <c r="RV16" s="15">
        <v>1</v>
      </c>
      <c r="RW16" s="15">
        <v>1</v>
      </c>
      <c r="RX16" s="15">
        <v>1</v>
      </c>
      <c r="RY16" s="15">
        <v>1</v>
      </c>
      <c r="RZ16" s="15">
        <v>1</v>
      </c>
      <c r="SA16" s="15">
        <v>1</v>
      </c>
      <c r="SB16" s="15">
        <v>1</v>
      </c>
      <c r="SC16" s="15">
        <v>1</v>
      </c>
      <c r="SD16" s="15">
        <v>1</v>
      </c>
      <c r="SE16" s="15">
        <v>1</v>
      </c>
      <c r="SF16" s="15">
        <v>1</v>
      </c>
      <c r="SG16" s="15">
        <v>1</v>
      </c>
      <c r="SH16" s="15">
        <v>1</v>
      </c>
      <c r="SI16" s="15">
        <v>1</v>
      </c>
      <c r="SJ16" s="15">
        <v>1</v>
      </c>
      <c r="SK16" s="15">
        <v>1</v>
      </c>
      <c r="SL16" s="15">
        <v>1</v>
      </c>
      <c r="SM16" s="15">
        <v>1</v>
      </c>
      <c r="SN16" s="15">
        <v>1</v>
      </c>
      <c r="SO16" s="15">
        <v>1</v>
      </c>
      <c r="SP16" s="15">
        <v>1</v>
      </c>
      <c r="SQ16" s="15">
        <v>1</v>
      </c>
      <c r="SR16" s="15">
        <v>1</v>
      </c>
      <c r="SS16" s="15">
        <v>1</v>
      </c>
      <c r="ST16" s="15">
        <v>1</v>
      </c>
      <c r="SU16" s="15">
        <v>1</v>
      </c>
      <c r="SV16" s="15">
        <v>1</v>
      </c>
      <c r="SW16" s="15">
        <v>1</v>
      </c>
      <c r="SX16" s="15">
        <v>1</v>
      </c>
      <c r="SY16" s="15">
        <v>1</v>
      </c>
      <c r="SZ16" s="15">
        <v>1</v>
      </c>
      <c r="TA16" s="15">
        <v>1</v>
      </c>
      <c r="TB16" s="15">
        <v>1</v>
      </c>
      <c r="TC16" s="15">
        <v>1</v>
      </c>
      <c r="TD16" s="15">
        <v>1</v>
      </c>
      <c r="TE16" s="15">
        <v>1</v>
      </c>
      <c r="TF16" s="15">
        <v>1</v>
      </c>
      <c r="TG16" s="15">
        <v>1</v>
      </c>
      <c r="TH16" s="15">
        <v>1</v>
      </c>
      <c r="TI16" s="15">
        <v>1</v>
      </c>
      <c r="TJ16" s="15">
        <v>1</v>
      </c>
      <c r="TK16" s="15">
        <v>1</v>
      </c>
      <c r="TL16" s="15">
        <v>1</v>
      </c>
      <c r="TM16" s="15">
        <v>1</v>
      </c>
      <c r="TN16" s="15">
        <v>1</v>
      </c>
      <c r="TO16" s="15">
        <v>1</v>
      </c>
      <c r="TP16" s="15">
        <v>1</v>
      </c>
      <c r="TQ16" s="15">
        <v>1</v>
      </c>
      <c r="TR16" s="15">
        <v>1</v>
      </c>
      <c r="TS16" s="15">
        <v>1</v>
      </c>
      <c r="TT16" s="15">
        <v>1</v>
      </c>
      <c r="TU16" s="15">
        <v>1</v>
      </c>
      <c r="TV16" s="15">
        <v>1</v>
      </c>
      <c r="TW16" s="15">
        <v>1</v>
      </c>
      <c r="TX16" s="15">
        <v>1</v>
      </c>
      <c r="TY16" s="15">
        <v>1</v>
      </c>
      <c r="TZ16" s="15">
        <v>1</v>
      </c>
      <c r="UA16" s="15">
        <v>1</v>
      </c>
      <c r="UB16" s="15">
        <v>1</v>
      </c>
      <c r="UC16" s="15">
        <v>1</v>
      </c>
      <c r="UD16" s="15">
        <v>1</v>
      </c>
      <c r="UE16" s="15">
        <v>1</v>
      </c>
      <c r="UF16" s="15">
        <v>1</v>
      </c>
      <c r="UG16" s="15">
        <v>1</v>
      </c>
      <c r="UH16" s="15">
        <v>1</v>
      </c>
      <c r="UI16" s="15">
        <v>1</v>
      </c>
      <c r="UJ16" s="15">
        <v>1</v>
      </c>
      <c r="UK16" s="15">
        <v>1</v>
      </c>
      <c r="UL16" s="15">
        <v>1</v>
      </c>
      <c r="UM16" s="15">
        <v>1</v>
      </c>
      <c r="UN16" s="15">
        <v>1</v>
      </c>
      <c r="UO16" s="15">
        <v>1</v>
      </c>
      <c r="UP16" s="15">
        <v>1</v>
      </c>
      <c r="UQ16" s="15">
        <v>1</v>
      </c>
      <c r="UR16" s="15">
        <v>1</v>
      </c>
      <c r="US16" s="15">
        <v>1</v>
      </c>
      <c r="UT16" s="15">
        <v>1</v>
      </c>
      <c r="UU16" s="15">
        <v>1</v>
      </c>
      <c r="UV16" s="15">
        <v>1</v>
      </c>
      <c r="UW16" s="15">
        <v>1</v>
      </c>
      <c r="UX16" s="15">
        <v>1</v>
      </c>
      <c r="UY16" s="15">
        <v>1</v>
      </c>
      <c r="UZ16" s="15">
        <v>1</v>
      </c>
      <c r="VA16" s="15">
        <v>1</v>
      </c>
      <c r="VB16" s="15">
        <v>1</v>
      </c>
      <c r="VC16" s="15">
        <v>1</v>
      </c>
      <c r="VD16" s="15">
        <v>1</v>
      </c>
      <c r="VE16" s="15">
        <v>1</v>
      </c>
      <c r="VF16" s="15">
        <v>1</v>
      </c>
      <c r="VG16" s="15">
        <v>1</v>
      </c>
      <c r="VH16" s="15">
        <v>1</v>
      </c>
      <c r="VI16" s="15">
        <v>1</v>
      </c>
      <c r="VJ16" s="15">
        <v>1</v>
      </c>
      <c r="VK16" s="15">
        <v>1</v>
      </c>
      <c r="VL16" s="15">
        <v>1</v>
      </c>
      <c r="VM16" s="15">
        <v>1</v>
      </c>
      <c r="VN16" s="15">
        <v>1</v>
      </c>
      <c r="VO16" s="15">
        <v>1</v>
      </c>
      <c r="VP16" s="15">
        <v>1</v>
      </c>
      <c r="VQ16" s="15">
        <v>1</v>
      </c>
      <c r="VR16" s="15">
        <v>1</v>
      </c>
      <c r="VS16" s="15">
        <v>1</v>
      </c>
      <c r="VT16" s="15">
        <v>1</v>
      </c>
      <c r="VU16" s="15">
        <v>1</v>
      </c>
      <c r="VV16" s="15">
        <v>1</v>
      </c>
      <c r="VW16" s="15">
        <v>1</v>
      </c>
      <c r="VX16" s="15">
        <v>1</v>
      </c>
      <c r="VY16" s="15">
        <v>1</v>
      </c>
      <c r="VZ16" s="15">
        <v>1</v>
      </c>
      <c r="WA16" s="15">
        <v>1</v>
      </c>
      <c r="WB16" s="15">
        <v>1</v>
      </c>
      <c r="WC16" s="15">
        <v>1</v>
      </c>
      <c r="WD16" s="15">
        <v>1</v>
      </c>
      <c r="WE16" s="15">
        <v>1</v>
      </c>
      <c r="WF16" s="15">
        <v>1</v>
      </c>
      <c r="WG16" s="15">
        <v>1</v>
      </c>
      <c r="WH16" s="15">
        <v>1</v>
      </c>
      <c r="WI16" s="15">
        <v>1</v>
      </c>
      <c r="WJ16" s="15">
        <v>1</v>
      </c>
      <c r="WK16" s="15">
        <v>1</v>
      </c>
      <c r="WL16" s="15">
        <v>1</v>
      </c>
      <c r="WM16" s="15">
        <v>1</v>
      </c>
      <c r="WN16" s="15">
        <v>1</v>
      </c>
      <c r="WO16" s="15">
        <v>1</v>
      </c>
      <c r="WP16" s="15">
        <v>1</v>
      </c>
      <c r="WQ16" s="15">
        <v>1</v>
      </c>
      <c r="WR16" s="15">
        <v>1</v>
      </c>
      <c r="WS16" s="15">
        <v>1</v>
      </c>
      <c r="WT16" s="15">
        <v>1</v>
      </c>
      <c r="WU16" s="15">
        <v>1</v>
      </c>
      <c r="WV16" s="15">
        <v>1</v>
      </c>
      <c r="WW16" s="15">
        <v>1</v>
      </c>
      <c r="WX16" s="15">
        <v>1</v>
      </c>
      <c r="WY16" s="15">
        <v>1</v>
      </c>
      <c r="WZ16" s="15">
        <v>1</v>
      </c>
      <c r="XA16" s="15">
        <v>1</v>
      </c>
      <c r="XB16" s="15">
        <v>1</v>
      </c>
      <c r="XC16" s="15">
        <v>1</v>
      </c>
      <c r="XD16" s="15">
        <v>1</v>
      </c>
      <c r="XE16" s="15">
        <v>1</v>
      </c>
      <c r="XF16" s="15">
        <v>1</v>
      </c>
      <c r="XG16" s="15">
        <v>1</v>
      </c>
      <c r="XH16" s="15">
        <v>1</v>
      </c>
      <c r="XI16" s="15">
        <v>1</v>
      </c>
      <c r="XJ16" s="15">
        <v>1</v>
      </c>
      <c r="XK16" s="15">
        <v>1</v>
      </c>
      <c r="XL16" s="15">
        <v>1</v>
      </c>
      <c r="XM16" s="15">
        <v>1</v>
      </c>
      <c r="XN16" s="15">
        <v>1</v>
      </c>
      <c r="XO16" s="15">
        <v>1</v>
      </c>
      <c r="XP16" s="15">
        <v>1</v>
      </c>
      <c r="XQ16" s="15">
        <v>1</v>
      </c>
      <c r="XR16" s="15">
        <v>1</v>
      </c>
      <c r="XS16" s="15">
        <v>1</v>
      </c>
      <c r="XT16" s="15">
        <v>1</v>
      </c>
      <c r="XU16" s="15">
        <v>1</v>
      </c>
      <c r="XV16" s="15">
        <v>1</v>
      </c>
      <c r="XW16" s="15">
        <v>1</v>
      </c>
      <c r="XX16" s="15">
        <v>1</v>
      </c>
      <c r="XY16" s="15">
        <v>1</v>
      </c>
      <c r="XZ16" s="15">
        <v>1</v>
      </c>
      <c r="YA16" s="15">
        <v>1</v>
      </c>
      <c r="YB16" s="15">
        <v>1</v>
      </c>
      <c r="YC16" s="15">
        <v>1</v>
      </c>
      <c r="YD16" s="15">
        <v>1</v>
      </c>
      <c r="YE16" s="15">
        <v>1</v>
      </c>
      <c r="YF16" s="15">
        <v>1</v>
      </c>
      <c r="YG16" s="15">
        <v>1</v>
      </c>
      <c r="YH16" s="15">
        <v>1</v>
      </c>
      <c r="YI16" s="15">
        <v>1</v>
      </c>
      <c r="YJ16" s="15">
        <v>1</v>
      </c>
      <c r="YK16" s="15">
        <v>1</v>
      </c>
      <c r="YL16" s="15">
        <v>1</v>
      </c>
      <c r="YM16" s="15">
        <v>1</v>
      </c>
      <c r="YN16" s="15">
        <v>1</v>
      </c>
      <c r="YO16" s="15">
        <v>1</v>
      </c>
      <c r="YP16" s="15">
        <v>1</v>
      </c>
      <c r="YQ16" s="15">
        <v>1</v>
      </c>
      <c r="YR16" s="15">
        <v>1</v>
      </c>
      <c r="YS16" s="15">
        <v>1</v>
      </c>
      <c r="YT16" s="15">
        <v>1</v>
      </c>
      <c r="YU16" s="15">
        <v>1</v>
      </c>
      <c r="YV16" s="15">
        <v>1</v>
      </c>
      <c r="YW16" s="15">
        <v>1</v>
      </c>
      <c r="YX16" s="15">
        <v>1</v>
      </c>
      <c r="YY16" s="15">
        <v>1</v>
      </c>
      <c r="YZ16" s="15">
        <v>1</v>
      </c>
      <c r="ZA16" s="15">
        <v>1</v>
      </c>
      <c r="ZB16" s="15">
        <v>1</v>
      </c>
      <c r="ZC16" s="15">
        <v>1</v>
      </c>
      <c r="ZD16" s="15">
        <v>1</v>
      </c>
      <c r="ZE16" s="15">
        <v>1</v>
      </c>
      <c r="ZF16" s="15">
        <v>1</v>
      </c>
      <c r="ZG16" s="15">
        <v>1</v>
      </c>
      <c r="ZH16" s="15">
        <v>1</v>
      </c>
      <c r="ZI16" s="15">
        <v>1</v>
      </c>
      <c r="ZJ16" s="15">
        <v>1</v>
      </c>
      <c r="ZK16" s="15">
        <v>1</v>
      </c>
      <c r="ZL16" s="15">
        <v>1</v>
      </c>
      <c r="ZM16" s="15">
        <v>1</v>
      </c>
      <c r="ZN16" s="15">
        <v>1</v>
      </c>
      <c r="ZO16" s="15">
        <v>1</v>
      </c>
      <c r="ZP16" s="15">
        <v>1</v>
      </c>
      <c r="ZQ16" s="15">
        <v>1</v>
      </c>
      <c r="ZR16" s="15">
        <v>1</v>
      </c>
      <c r="ZS16" s="15">
        <v>1</v>
      </c>
      <c r="ZT16" s="15">
        <v>1</v>
      </c>
      <c r="ZU16" s="15">
        <v>1</v>
      </c>
      <c r="ZV16" s="15">
        <v>1</v>
      </c>
      <c r="ZW16" s="15">
        <v>1</v>
      </c>
      <c r="ZX16" s="15">
        <v>1</v>
      </c>
      <c r="ZY16" s="15">
        <v>1</v>
      </c>
      <c r="ZZ16" s="15">
        <v>1</v>
      </c>
      <c r="AAA16" s="15">
        <v>1</v>
      </c>
      <c r="AAB16" s="15">
        <v>1</v>
      </c>
      <c r="AAC16" s="15">
        <v>1</v>
      </c>
      <c r="AAD16" s="15">
        <v>1</v>
      </c>
      <c r="AAE16" s="15">
        <v>1</v>
      </c>
      <c r="AAF16" s="15">
        <v>1</v>
      </c>
      <c r="AAG16" s="15">
        <v>1</v>
      </c>
      <c r="AAH16" s="15">
        <v>1</v>
      </c>
      <c r="AAI16" s="15">
        <v>1</v>
      </c>
      <c r="AAJ16" s="15">
        <v>1</v>
      </c>
      <c r="AAK16" s="15">
        <v>1</v>
      </c>
      <c r="AAL16" s="15">
        <v>1</v>
      </c>
      <c r="AAM16" s="15">
        <v>1</v>
      </c>
      <c r="AAN16" s="15">
        <v>1</v>
      </c>
      <c r="AAO16" s="15">
        <v>1</v>
      </c>
      <c r="AAP16" s="15">
        <v>1</v>
      </c>
      <c r="AAQ16" s="15">
        <v>1</v>
      </c>
      <c r="AAR16" s="15">
        <v>1</v>
      </c>
      <c r="AAS16" s="15">
        <v>1</v>
      </c>
      <c r="AAT16" s="15">
        <v>1</v>
      </c>
      <c r="AAU16" s="15">
        <v>1</v>
      </c>
      <c r="AAV16" s="15">
        <v>1</v>
      </c>
      <c r="AAW16" s="15">
        <v>1</v>
      </c>
      <c r="AAX16" s="15">
        <v>1</v>
      </c>
      <c r="AAY16" s="15">
        <v>1</v>
      </c>
      <c r="AAZ16" s="15">
        <v>1</v>
      </c>
      <c r="ABA16" s="15">
        <v>1</v>
      </c>
      <c r="ABB16" s="15">
        <v>1</v>
      </c>
      <c r="ABC16" s="15">
        <v>1</v>
      </c>
      <c r="ABD16" s="15">
        <v>1</v>
      </c>
      <c r="ABE16" s="15">
        <v>1</v>
      </c>
      <c r="ABF16" s="15">
        <v>1</v>
      </c>
      <c r="ABG16" s="15">
        <v>1</v>
      </c>
      <c r="ABH16" s="15">
        <v>1</v>
      </c>
      <c r="ABI16" s="15">
        <v>1</v>
      </c>
      <c r="ABJ16" s="15">
        <v>1</v>
      </c>
      <c r="ABK16" s="15">
        <v>1</v>
      </c>
      <c r="ABL16" s="15">
        <v>1</v>
      </c>
      <c r="ABM16" s="15">
        <v>1</v>
      </c>
      <c r="ABN16" s="15">
        <v>1</v>
      </c>
      <c r="ABO16" s="15">
        <v>1</v>
      </c>
      <c r="ABP16" s="15">
        <v>1</v>
      </c>
      <c r="ABQ16" s="15">
        <v>1</v>
      </c>
      <c r="ABR16" s="15">
        <v>1</v>
      </c>
      <c r="ABS16" s="15">
        <v>1</v>
      </c>
      <c r="ABT16" s="15">
        <v>1</v>
      </c>
      <c r="ABU16" s="15">
        <v>1</v>
      </c>
      <c r="ABV16" s="15">
        <v>1</v>
      </c>
      <c r="ABW16" s="15">
        <v>1</v>
      </c>
      <c r="ABX16" s="15">
        <v>1</v>
      </c>
      <c r="ABY16" s="15">
        <v>1</v>
      </c>
      <c r="ABZ16" s="15">
        <v>1</v>
      </c>
      <c r="ACA16" s="15">
        <v>1</v>
      </c>
      <c r="ACB16" s="15">
        <v>1</v>
      </c>
      <c r="ACC16" s="15">
        <v>1</v>
      </c>
      <c r="ACD16" s="15">
        <v>1</v>
      </c>
      <c r="ACE16" s="15">
        <v>1</v>
      </c>
      <c r="ACF16" s="15">
        <v>1</v>
      </c>
      <c r="ACG16" s="15">
        <v>1</v>
      </c>
      <c r="ACH16" s="15">
        <v>1</v>
      </c>
      <c r="ACI16" s="15">
        <v>1</v>
      </c>
      <c r="ACJ16" s="15">
        <v>1</v>
      </c>
      <c r="ACK16" s="15">
        <v>1</v>
      </c>
      <c r="ACL16" s="15">
        <v>1</v>
      </c>
      <c r="ACM16" s="15">
        <v>1</v>
      </c>
      <c r="ACN16" s="15">
        <v>1</v>
      </c>
      <c r="ACO16" s="15">
        <v>1</v>
      </c>
      <c r="ACP16" s="15">
        <v>1</v>
      </c>
      <c r="ACQ16" s="15">
        <v>1</v>
      </c>
      <c r="ACR16" s="15">
        <v>1</v>
      </c>
      <c r="ACS16" s="15">
        <v>1</v>
      </c>
      <c r="ACT16" s="15">
        <v>1</v>
      </c>
      <c r="ACU16" s="15">
        <v>1</v>
      </c>
      <c r="ACV16" s="15">
        <v>1</v>
      </c>
      <c r="ACW16" s="15">
        <v>1</v>
      </c>
      <c r="ACX16" s="15">
        <v>1</v>
      </c>
      <c r="ACY16" s="15">
        <v>1</v>
      </c>
      <c r="ACZ16" s="15">
        <v>1</v>
      </c>
      <c r="ADA16" s="15">
        <v>1</v>
      </c>
      <c r="ADB16" s="15">
        <v>1</v>
      </c>
      <c r="ADC16" s="15">
        <v>1</v>
      </c>
      <c r="ADD16" s="15">
        <v>1</v>
      </c>
      <c r="ADE16" s="15">
        <v>1</v>
      </c>
      <c r="ADF16" s="15">
        <v>1</v>
      </c>
      <c r="ADG16" s="15">
        <v>1</v>
      </c>
      <c r="ADH16" s="15">
        <v>1</v>
      </c>
      <c r="ADI16" s="15">
        <v>1</v>
      </c>
      <c r="ADJ16" s="15">
        <v>1</v>
      </c>
      <c r="ADK16" s="15">
        <v>1</v>
      </c>
      <c r="ADL16" s="15">
        <v>1</v>
      </c>
      <c r="ADM16" s="15">
        <v>1</v>
      </c>
      <c r="ADN16" s="15">
        <v>1</v>
      </c>
      <c r="ADO16" s="15">
        <v>1</v>
      </c>
      <c r="ADP16" s="15">
        <v>1</v>
      </c>
      <c r="ADQ16" s="15">
        <v>1</v>
      </c>
      <c r="ADR16" s="15">
        <v>1</v>
      </c>
      <c r="ADS16" s="15">
        <v>1</v>
      </c>
      <c r="ADT16" s="15">
        <v>1</v>
      </c>
      <c r="ADU16" s="15">
        <v>1</v>
      </c>
      <c r="ADV16" s="15">
        <v>1</v>
      </c>
      <c r="ADW16" s="15">
        <v>1</v>
      </c>
      <c r="ADX16" s="15">
        <v>1</v>
      </c>
      <c r="ADY16" s="15">
        <v>1</v>
      </c>
      <c r="ADZ16" s="15">
        <v>1</v>
      </c>
      <c r="AEA16" s="15">
        <v>1</v>
      </c>
      <c r="AEB16" s="15">
        <v>1</v>
      </c>
      <c r="AEC16" s="15">
        <v>1</v>
      </c>
      <c r="AED16" s="15">
        <v>1</v>
      </c>
      <c r="AEE16" s="15">
        <v>1</v>
      </c>
      <c r="AEF16" s="15">
        <v>1</v>
      </c>
      <c r="AEG16" s="15">
        <v>1</v>
      </c>
      <c r="AEH16" s="15">
        <v>1</v>
      </c>
      <c r="AEI16" s="15">
        <v>1</v>
      </c>
      <c r="AEJ16" s="15">
        <v>1</v>
      </c>
      <c r="AEK16" s="15">
        <v>1</v>
      </c>
      <c r="AEL16" s="15">
        <v>1</v>
      </c>
      <c r="AEM16" s="15">
        <v>1</v>
      </c>
      <c r="AEN16" s="15">
        <v>1</v>
      </c>
      <c r="AEO16" s="15">
        <v>1</v>
      </c>
      <c r="AEP16" s="15">
        <v>1</v>
      </c>
      <c r="AEQ16" s="15">
        <v>1</v>
      </c>
      <c r="AER16" s="15">
        <v>1</v>
      </c>
      <c r="AES16" s="15">
        <v>1</v>
      </c>
      <c r="AET16" s="15">
        <v>1</v>
      </c>
      <c r="AEU16" s="15">
        <v>1</v>
      </c>
      <c r="AEV16" s="15">
        <v>1</v>
      </c>
      <c r="AEW16" s="15">
        <v>1</v>
      </c>
      <c r="AEX16" s="15">
        <v>1</v>
      </c>
      <c r="AEY16" s="15">
        <v>1</v>
      </c>
      <c r="AEZ16" s="15">
        <v>1</v>
      </c>
      <c r="AFA16" s="15">
        <v>1</v>
      </c>
      <c r="AFB16" s="15">
        <v>1</v>
      </c>
      <c r="AFC16" s="15">
        <v>1</v>
      </c>
      <c r="AFD16" s="15">
        <v>1</v>
      </c>
      <c r="AFE16" s="15">
        <v>1</v>
      </c>
      <c r="AFF16" s="15">
        <v>1</v>
      </c>
      <c r="AFG16" s="15">
        <v>1</v>
      </c>
      <c r="AFH16" s="15">
        <v>1</v>
      </c>
      <c r="AFI16" s="15">
        <v>1</v>
      </c>
      <c r="AFJ16" s="15">
        <v>1</v>
      </c>
      <c r="AFK16" s="15">
        <v>1</v>
      </c>
      <c r="AFL16" s="15">
        <v>1</v>
      </c>
      <c r="AFM16" s="15">
        <v>1</v>
      </c>
      <c r="AFN16" s="15">
        <v>1</v>
      </c>
      <c r="AFO16" s="15">
        <v>1</v>
      </c>
      <c r="AFP16" s="15">
        <v>1</v>
      </c>
      <c r="AFQ16" s="15">
        <v>1</v>
      </c>
      <c r="AFR16" s="15">
        <v>1</v>
      </c>
      <c r="AFS16" s="15">
        <v>1</v>
      </c>
      <c r="AFT16" s="15">
        <v>1</v>
      </c>
      <c r="AFU16" s="15">
        <v>1</v>
      </c>
      <c r="AFV16" s="15">
        <v>1</v>
      </c>
      <c r="AFW16" s="15">
        <v>1</v>
      </c>
      <c r="AFX16" s="15">
        <v>1</v>
      </c>
      <c r="AFY16" s="15">
        <v>1</v>
      </c>
      <c r="AFZ16" s="15">
        <v>1</v>
      </c>
      <c r="AGA16" s="15">
        <v>1</v>
      </c>
      <c r="AGB16" s="15">
        <v>1</v>
      </c>
      <c r="AGC16" s="15">
        <v>1</v>
      </c>
      <c r="AGD16" s="15">
        <v>1</v>
      </c>
      <c r="AGE16" s="15">
        <v>1</v>
      </c>
      <c r="AGF16" s="15">
        <v>1</v>
      </c>
      <c r="AGG16" s="15">
        <v>1</v>
      </c>
      <c r="AGH16" s="15">
        <v>1</v>
      </c>
      <c r="AGI16" s="15">
        <v>1</v>
      </c>
      <c r="AGJ16" s="15">
        <v>1</v>
      </c>
      <c r="AGK16" s="15">
        <v>1</v>
      </c>
      <c r="AGL16" s="15">
        <v>1</v>
      </c>
      <c r="AGM16" s="15">
        <v>1</v>
      </c>
      <c r="AGN16" s="15">
        <v>1</v>
      </c>
      <c r="AGO16" s="15">
        <v>1</v>
      </c>
      <c r="AGP16" s="15">
        <v>1</v>
      </c>
      <c r="AGQ16" s="15">
        <v>1</v>
      </c>
      <c r="AGR16" s="15">
        <v>1</v>
      </c>
      <c r="AGS16" s="15">
        <v>1</v>
      </c>
      <c r="AGT16" s="15">
        <v>1</v>
      </c>
      <c r="AGU16" s="15">
        <v>1</v>
      </c>
      <c r="AGV16" s="15">
        <v>1</v>
      </c>
      <c r="AGW16" s="15">
        <v>1</v>
      </c>
      <c r="AGX16" s="15">
        <v>1</v>
      </c>
      <c r="AGY16" s="15">
        <v>1</v>
      </c>
      <c r="AGZ16" s="15">
        <v>1</v>
      </c>
      <c r="AHA16" s="15">
        <v>1</v>
      </c>
      <c r="AHB16" s="15">
        <v>1</v>
      </c>
      <c r="AHC16" s="15">
        <v>1</v>
      </c>
      <c r="AHD16" s="15">
        <v>1</v>
      </c>
      <c r="AHE16" s="15">
        <v>1</v>
      </c>
      <c r="AHF16" s="15">
        <v>1</v>
      </c>
      <c r="AHG16" s="15">
        <v>1</v>
      </c>
      <c r="AHH16" s="15">
        <v>1</v>
      </c>
      <c r="AHI16" s="15">
        <v>1</v>
      </c>
      <c r="AHJ16" s="15">
        <v>1</v>
      </c>
      <c r="AHK16" s="15">
        <v>1</v>
      </c>
      <c r="AHL16" s="15">
        <v>1</v>
      </c>
      <c r="AHM16" s="15">
        <v>1</v>
      </c>
      <c r="AHN16" s="15">
        <v>1</v>
      </c>
      <c r="AHO16" s="15">
        <v>1</v>
      </c>
      <c r="AHP16" s="15">
        <v>1</v>
      </c>
      <c r="AHQ16" s="15">
        <v>1</v>
      </c>
      <c r="AHR16" s="15">
        <v>1</v>
      </c>
      <c r="AHS16" s="15">
        <v>1</v>
      </c>
      <c r="AHT16" s="15">
        <v>1</v>
      </c>
      <c r="AHU16" s="15">
        <v>1</v>
      </c>
      <c r="AHV16" s="15">
        <v>1</v>
      </c>
      <c r="AHW16" s="15">
        <v>1</v>
      </c>
      <c r="AHX16" s="15">
        <v>1</v>
      </c>
      <c r="AHY16" s="15">
        <v>1</v>
      </c>
      <c r="AHZ16" s="15">
        <v>1</v>
      </c>
      <c r="AIA16" s="15">
        <v>1</v>
      </c>
      <c r="AIB16" s="15">
        <v>1</v>
      </c>
      <c r="AIC16" s="15">
        <v>1</v>
      </c>
      <c r="AID16" s="15">
        <v>1</v>
      </c>
      <c r="AIE16" s="15">
        <v>1</v>
      </c>
      <c r="AIF16" s="15">
        <v>1</v>
      </c>
      <c r="AIG16" s="15">
        <v>1</v>
      </c>
      <c r="AIH16" s="15">
        <v>1</v>
      </c>
      <c r="AII16" s="15">
        <v>1</v>
      </c>
      <c r="AIJ16" s="15">
        <v>1</v>
      </c>
      <c r="AIK16" s="15">
        <v>1</v>
      </c>
      <c r="AIL16" s="15">
        <v>1</v>
      </c>
      <c r="AIM16" s="15">
        <v>1</v>
      </c>
      <c r="AIN16" s="15">
        <v>1</v>
      </c>
      <c r="AIO16" s="15">
        <v>1</v>
      </c>
      <c r="AIP16" s="15">
        <v>1</v>
      </c>
      <c r="AIQ16" s="15">
        <v>1</v>
      </c>
      <c r="AIR16" s="15">
        <v>1</v>
      </c>
      <c r="AIS16" s="15">
        <v>1</v>
      </c>
      <c r="AIT16" s="15">
        <v>1</v>
      </c>
      <c r="AIU16" s="15">
        <v>1</v>
      </c>
      <c r="AIV16" s="15">
        <v>1</v>
      </c>
      <c r="AIW16" s="15">
        <v>1</v>
      </c>
      <c r="AIX16" s="15">
        <v>1</v>
      </c>
      <c r="AIY16" s="15">
        <v>1</v>
      </c>
      <c r="AIZ16" s="15">
        <v>1</v>
      </c>
      <c r="AJA16" s="15">
        <v>1</v>
      </c>
      <c r="AJB16" s="15">
        <v>1</v>
      </c>
      <c r="AJC16" s="15">
        <v>1</v>
      </c>
      <c r="AJD16" s="15">
        <v>1</v>
      </c>
      <c r="AJE16" s="15">
        <v>1</v>
      </c>
      <c r="AJF16" s="15">
        <v>1</v>
      </c>
      <c r="AJG16" s="15">
        <v>1</v>
      </c>
      <c r="AJH16" s="15">
        <v>1</v>
      </c>
      <c r="AJI16" s="15">
        <v>1</v>
      </c>
      <c r="AJJ16" s="15">
        <v>1</v>
      </c>
      <c r="AJK16" s="15">
        <v>1</v>
      </c>
      <c r="AJL16" s="15">
        <v>1</v>
      </c>
      <c r="AJM16" s="15">
        <v>1</v>
      </c>
      <c r="AJN16" s="15">
        <v>1</v>
      </c>
      <c r="AJO16" s="15">
        <v>1</v>
      </c>
      <c r="AJP16" s="15">
        <v>1</v>
      </c>
      <c r="AJQ16" s="15">
        <v>1</v>
      </c>
      <c r="AJR16" s="15">
        <v>1</v>
      </c>
      <c r="AJS16" s="15">
        <v>1</v>
      </c>
      <c r="AJT16" s="15">
        <v>1</v>
      </c>
      <c r="AJU16" s="15">
        <v>1</v>
      </c>
      <c r="AJV16" s="15">
        <v>1</v>
      </c>
      <c r="AJW16" s="15">
        <v>1</v>
      </c>
      <c r="AJX16" s="15">
        <v>1</v>
      </c>
      <c r="AJY16" s="15">
        <v>1</v>
      </c>
      <c r="AJZ16" s="15">
        <v>1</v>
      </c>
      <c r="AKA16" s="15">
        <v>1</v>
      </c>
      <c r="AKB16" s="15">
        <v>1</v>
      </c>
      <c r="AKC16" s="15">
        <v>1</v>
      </c>
      <c r="AKD16" s="15">
        <v>1</v>
      </c>
      <c r="AKE16" s="15">
        <v>1</v>
      </c>
      <c r="AKF16" s="15">
        <v>1</v>
      </c>
      <c r="AKG16" s="15">
        <v>1</v>
      </c>
      <c r="AKH16" s="15">
        <v>1</v>
      </c>
      <c r="AKI16" s="15">
        <v>1</v>
      </c>
      <c r="AKJ16" s="15">
        <v>1</v>
      </c>
      <c r="AKK16" s="15">
        <v>1</v>
      </c>
      <c r="AKL16" s="15">
        <v>1</v>
      </c>
      <c r="AKM16" s="15">
        <v>1</v>
      </c>
      <c r="AKN16" s="15">
        <v>1</v>
      </c>
      <c r="AKO16" s="15">
        <v>1</v>
      </c>
      <c r="AKP16" s="15">
        <v>1</v>
      </c>
      <c r="AKQ16" s="15">
        <v>1</v>
      </c>
      <c r="AKR16" s="15">
        <v>1</v>
      </c>
      <c r="AKS16" s="15">
        <v>1</v>
      </c>
      <c r="AKT16" s="15">
        <v>1</v>
      </c>
      <c r="AKU16" s="15">
        <v>1</v>
      </c>
      <c r="AKV16" s="15">
        <v>1</v>
      </c>
      <c r="AKW16" s="15">
        <v>1</v>
      </c>
      <c r="AKX16" s="15">
        <v>1</v>
      </c>
      <c r="AKY16" s="15">
        <v>1</v>
      </c>
      <c r="AKZ16" s="15">
        <v>1</v>
      </c>
      <c r="ALA16" s="15">
        <v>1</v>
      </c>
      <c r="ALB16" s="15">
        <v>1</v>
      </c>
      <c r="ALC16" s="15">
        <v>1</v>
      </c>
      <c r="ALD16" s="15">
        <v>1</v>
      </c>
      <c r="ALE16" s="15">
        <v>1</v>
      </c>
      <c r="ALF16" s="15">
        <v>1</v>
      </c>
      <c r="ALG16" s="15">
        <v>1</v>
      </c>
      <c r="ALH16" s="15">
        <v>1</v>
      </c>
      <c r="ALI16" s="15">
        <v>1</v>
      </c>
      <c r="ALJ16" s="15">
        <v>1</v>
      </c>
      <c r="ALK16" s="15">
        <v>1</v>
      </c>
      <c r="ALL16" s="15">
        <v>1</v>
      </c>
      <c r="ALM16" s="15">
        <v>1</v>
      </c>
      <c r="ALN16" s="15">
        <v>1</v>
      </c>
      <c r="ALO16" s="15">
        <v>1</v>
      </c>
      <c r="ALP16" s="15">
        <v>1</v>
      </c>
      <c r="ALQ16" s="15">
        <v>1</v>
      </c>
      <c r="ALR16" s="15">
        <v>1</v>
      </c>
      <c r="ALS16" s="15">
        <v>1</v>
      </c>
      <c r="ALT16" s="15">
        <v>1</v>
      </c>
      <c r="ALU16" s="15">
        <v>1</v>
      </c>
      <c r="ALV16" s="15">
        <v>1</v>
      </c>
      <c r="ALW16" s="15">
        <v>1</v>
      </c>
      <c r="ALX16" s="15">
        <v>1</v>
      </c>
      <c r="ALY16" s="15">
        <v>1</v>
      </c>
      <c r="ALZ16" s="15">
        <v>1</v>
      </c>
      <c r="AMA16" s="15">
        <v>1</v>
      </c>
      <c r="AMB16" s="15">
        <v>1</v>
      </c>
      <c r="AMC16" s="15">
        <v>1</v>
      </c>
      <c r="AMD16" s="15">
        <v>1</v>
      </c>
      <c r="AME16" s="15">
        <v>1</v>
      </c>
      <c r="AMF16" s="15">
        <v>1</v>
      </c>
      <c r="AMG16" s="15">
        <v>1</v>
      </c>
      <c r="AMH16" s="15">
        <v>1</v>
      </c>
      <c r="AMI16" s="15">
        <v>1</v>
      </c>
      <c r="AMJ16" s="15">
        <v>1</v>
      </c>
      <c r="AMK16" s="15">
        <v>1</v>
      </c>
      <c r="AML16" s="15">
        <v>1</v>
      </c>
      <c r="AMM16" s="15">
        <v>1</v>
      </c>
      <c r="AMN16" s="15">
        <v>1</v>
      </c>
      <c r="AMO16" s="15">
        <v>1</v>
      </c>
      <c r="AMP16" s="15">
        <v>1</v>
      </c>
      <c r="AMQ16" s="15">
        <v>1</v>
      </c>
      <c r="AMR16" s="15">
        <v>1</v>
      </c>
      <c r="AMS16" s="15">
        <v>1</v>
      </c>
      <c r="AMT16" s="15">
        <v>1</v>
      </c>
      <c r="AMU16" s="15">
        <v>1</v>
      </c>
      <c r="AMV16" s="15">
        <v>1</v>
      </c>
      <c r="AMW16" s="15">
        <v>1</v>
      </c>
      <c r="AMX16" s="15">
        <v>1</v>
      </c>
      <c r="AMY16" s="15">
        <v>1</v>
      </c>
      <c r="AMZ16" s="15">
        <v>1</v>
      </c>
      <c r="ANA16" s="15">
        <v>1</v>
      </c>
      <c r="ANB16" s="15">
        <v>1</v>
      </c>
      <c r="ANC16" s="15">
        <v>1</v>
      </c>
      <c r="AND16" s="15">
        <v>1</v>
      </c>
      <c r="ANE16" s="15">
        <v>1</v>
      </c>
      <c r="ANF16" s="15">
        <v>1</v>
      </c>
      <c r="ANG16" s="15">
        <v>1</v>
      </c>
      <c r="ANH16" s="15">
        <v>1</v>
      </c>
      <c r="ANI16" s="15">
        <v>1</v>
      </c>
      <c r="ANJ16" s="15">
        <v>1</v>
      </c>
      <c r="ANK16" s="15">
        <v>1</v>
      </c>
      <c r="ANL16" s="15">
        <v>1</v>
      </c>
      <c r="ANM16" s="15">
        <v>1</v>
      </c>
      <c r="ANN16" s="15">
        <v>1</v>
      </c>
      <c r="ANO16" s="15">
        <v>1</v>
      </c>
      <c r="ANP16" s="15">
        <v>1</v>
      </c>
      <c r="ANQ16" s="15">
        <v>1</v>
      </c>
      <c r="ANR16" s="15">
        <v>1</v>
      </c>
      <c r="ANS16" s="15">
        <v>1</v>
      </c>
      <c r="ANT16" s="15">
        <v>1</v>
      </c>
      <c r="ANU16" s="15">
        <v>1</v>
      </c>
      <c r="ANV16" s="15">
        <v>1</v>
      </c>
      <c r="ANW16" s="15">
        <v>1</v>
      </c>
      <c r="ANX16" s="15">
        <v>1</v>
      </c>
      <c r="ANY16" s="15">
        <v>1</v>
      </c>
      <c r="ANZ16" s="15">
        <v>1</v>
      </c>
      <c r="AOA16" s="15">
        <v>1</v>
      </c>
      <c r="AOB16" s="15">
        <v>1</v>
      </c>
      <c r="AOC16" s="15">
        <v>1</v>
      </c>
      <c r="AOD16" s="15">
        <v>1</v>
      </c>
      <c r="AOE16" s="15">
        <v>1</v>
      </c>
      <c r="AOF16" s="15">
        <v>1</v>
      </c>
      <c r="AOG16" s="15">
        <v>1</v>
      </c>
      <c r="AOH16" s="15">
        <v>1</v>
      </c>
      <c r="AOI16" s="15">
        <v>1</v>
      </c>
      <c r="AOJ16" s="15">
        <v>1</v>
      </c>
      <c r="AOK16" s="15">
        <v>1</v>
      </c>
      <c r="AOL16" s="15">
        <v>1</v>
      </c>
      <c r="AOM16" s="15">
        <v>1</v>
      </c>
      <c r="AON16" s="15">
        <v>1</v>
      </c>
      <c r="AOO16" s="15">
        <v>1</v>
      </c>
      <c r="AOP16" s="15">
        <v>1</v>
      </c>
      <c r="AOQ16" s="15">
        <v>1</v>
      </c>
      <c r="AOR16" s="15">
        <v>1</v>
      </c>
      <c r="AOS16" s="15">
        <v>1</v>
      </c>
      <c r="AOT16" s="15">
        <v>1</v>
      </c>
      <c r="AOU16" s="15">
        <v>1</v>
      </c>
      <c r="AOV16" s="15">
        <v>1</v>
      </c>
      <c r="AOW16" s="15">
        <v>1</v>
      </c>
      <c r="AOX16" s="15">
        <v>1</v>
      </c>
      <c r="AOY16" s="15">
        <v>1</v>
      </c>
      <c r="AOZ16" s="15">
        <v>1</v>
      </c>
      <c r="APA16" s="15">
        <v>1</v>
      </c>
      <c r="APB16" s="15">
        <v>1</v>
      </c>
      <c r="APC16" s="15">
        <v>1</v>
      </c>
      <c r="APD16" s="15">
        <v>1</v>
      </c>
      <c r="APE16" s="15">
        <v>1</v>
      </c>
      <c r="APF16" s="15">
        <v>1</v>
      </c>
      <c r="APG16" s="15">
        <v>1</v>
      </c>
      <c r="APH16" s="15">
        <v>1</v>
      </c>
      <c r="API16" s="15">
        <v>1</v>
      </c>
      <c r="APJ16" s="15">
        <v>1</v>
      </c>
      <c r="APK16" s="15">
        <v>1</v>
      </c>
      <c r="APL16" s="15">
        <v>1</v>
      </c>
      <c r="APM16" s="15">
        <v>1</v>
      </c>
      <c r="APN16" s="15">
        <v>1</v>
      </c>
      <c r="APO16" s="15">
        <v>1</v>
      </c>
      <c r="APP16" s="15">
        <v>1</v>
      </c>
      <c r="APQ16" s="15">
        <v>1</v>
      </c>
      <c r="APR16" s="15">
        <v>1</v>
      </c>
      <c r="APS16" s="15">
        <v>1</v>
      </c>
      <c r="APT16" s="15">
        <v>1</v>
      </c>
      <c r="APU16" s="15">
        <v>1</v>
      </c>
      <c r="APV16" s="15">
        <v>1</v>
      </c>
      <c r="APW16" s="15">
        <v>1</v>
      </c>
      <c r="APX16" s="15">
        <v>1</v>
      </c>
      <c r="APY16" s="15">
        <v>1</v>
      </c>
      <c r="APZ16" s="15">
        <v>1</v>
      </c>
      <c r="AQA16" s="15">
        <v>1</v>
      </c>
      <c r="AQB16" s="15">
        <v>1</v>
      </c>
      <c r="AQC16" s="15">
        <v>1</v>
      </c>
      <c r="AQD16" s="15">
        <v>1</v>
      </c>
      <c r="AQE16" s="15">
        <v>1</v>
      </c>
      <c r="AQF16" s="15">
        <v>1</v>
      </c>
      <c r="AQG16" s="15">
        <v>1</v>
      </c>
      <c r="AQH16" s="15">
        <v>1</v>
      </c>
      <c r="AQI16" s="15">
        <v>1</v>
      </c>
      <c r="AQJ16" s="15">
        <v>1</v>
      </c>
      <c r="AQK16" s="15">
        <v>1</v>
      </c>
      <c r="AQL16" s="15">
        <v>1</v>
      </c>
      <c r="AQM16" s="15">
        <v>1</v>
      </c>
      <c r="AQN16" s="15">
        <v>1</v>
      </c>
      <c r="AQO16" s="15">
        <v>1</v>
      </c>
      <c r="AQP16" s="15">
        <v>1</v>
      </c>
      <c r="AQQ16" s="15">
        <v>1</v>
      </c>
      <c r="AQR16" s="15">
        <v>1</v>
      </c>
      <c r="AQS16" s="15">
        <v>1</v>
      </c>
      <c r="AQT16" s="15">
        <v>1</v>
      </c>
      <c r="AQU16" s="15">
        <v>1</v>
      </c>
      <c r="AQV16" s="15">
        <v>1</v>
      </c>
      <c r="AQW16" s="15">
        <v>1</v>
      </c>
      <c r="AQX16" s="15">
        <v>1</v>
      </c>
      <c r="AQY16" s="15">
        <v>1</v>
      </c>
      <c r="AQZ16" s="15">
        <v>1</v>
      </c>
      <c r="ARA16" s="15">
        <v>1</v>
      </c>
      <c r="ARB16" s="15">
        <v>1</v>
      </c>
      <c r="ARC16" s="15">
        <v>1</v>
      </c>
      <c r="ARD16" s="15">
        <v>1</v>
      </c>
      <c r="ARE16" s="15">
        <v>1</v>
      </c>
      <c r="ARF16" s="15">
        <v>1</v>
      </c>
      <c r="ARG16" s="15">
        <v>1</v>
      </c>
      <c r="ARH16" s="15">
        <v>1</v>
      </c>
      <c r="ARI16" s="15">
        <v>1</v>
      </c>
      <c r="ARJ16" s="15">
        <v>1</v>
      </c>
      <c r="ARK16" s="15">
        <v>1</v>
      </c>
      <c r="ARL16" s="15">
        <v>1</v>
      </c>
      <c r="ARM16" s="15">
        <v>1</v>
      </c>
      <c r="ARN16" s="15">
        <v>1</v>
      </c>
      <c r="ARO16" s="15">
        <v>1</v>
      </c>
      <c r="ARP16" s="15">
        <v>1</v>
      </c>
      <c r="ARQ16" s="15">
        <v>1</v>
      </c>
      <c r="ARR16" s="15">
        <v>1</v>
      </c>
      <c r="ARS16" s="15">
        <v>1</v>
      </c>
      <c r="ART16" s="15">
        <v>1</v>
      </c>
      <c r="ARU16" s="15">
        <v>1</v>
      </c>
      <c r="ARV16" s="15">
        <v>1</v>
      </c>
      <c r="ARW16" s="15">
        <v>1</v>
      </c>
      <c r="ARX16" s="15">
        <v>1</v>
      </c>
      <c r="ARY16" s="15">
        <v>1</v>
      </c>
      <c r="ARZ16" s="15">
        <v>1</v>
      </c>
      <c r="ASA16" s="15">
        <v>1</v>
      </c>
      <c r="ASB16" s="15">
        <v>1</v>
      </c>
      <c r="ASC16" s="15">
        <v>1</v>
      </c>
      <c r="ASD16" s="15">
        <v>1</v>
      </c>
      <c r="ASE16" s="15">
        <v>1</v>
      </c>
      <c r="ASF16" s="15">
        <v>1</v>
      </c>
      <c r="ASG16" s="15">
        <v>1</v>
      </c>
      <c r="ASH16" s="15">
        <v>1</v>
      </c>
      <c r="ASI16" s="15">
        <v>1</v>
      </c>
      <c r="ASJ16" s="15">
        <v>1</v>
      </c>
      <c r="ASK16" s="15">
        <v>1</v>
      </c>
      <c r="ASL16" s="15">
        <v>1</v>
      </c>
      <c r="ASM16" s="15">
        <v>1</v>
      </c>
      <c r="ASN16" s="15">
        <v>1</v>
      </c>
      <c r="ASO16" s="15">
        <v>1</v>
      </c>
      <c r="ASP16" s="15">
        <v>1</v>
      </c>
      <c r="ASQ16" s="15">
        <v>1</v>
      </c>
      <c r="ASR16" s="15">
        <v>1</v>
      </c>
      <c r="ASS16" s="15">
        <v>1</v>
      </c>
      <c r="AST16" s="15">
        <v>1</v>
      </c>
      <c r="ASU16" s="15">
        <v>1</v>
      </c>
      <c r="ASV16" s="15">
        <v>1</v>
      </c>
      <c r="ASW16" s="15">
        <v>1</v>
      </c>
      <c r="ASX16" s="15">
        <v>1</v>
      </c>
      <c r="ASY16" s="15">
        <v>1</v>
      </c>
      <c r="ASZ16" s="15">
        <v>1</v>
      </c>
      <c r="ATA16" s="15">
        <v>1</v>
      </c>
      <c r="ATB16" s="15">
        <v>1</v>
      </c>
      <c r="ATC16" s="15">
        <v>1</v>
      </c>
      <c r="ATD16" s="15">
        <v>1</v>
      </c>
      <c r="ATE16" s="15">
        <v>1</v>
      </c>
      <c r="ATF16" s="15">
        <v>1</v>
      </c>
      <c r="ATG16" s="15">
        <v>1</v>
      </c>
      <c r="ATH16" s="15">
        <v>1</v>
      </c>
      <c r="ATI16" s="15">
        <v>1</v>
      </c>
      <c r="ATJ16" s="15">
        <v>1</v>
      </c>
      <c r="ATK16" s="15">
        <v>1</v>
      </c>
      <c r="ATL16" s="15">
        <v>1</v>
      </c>
      <c r="ATM16" s="15">
        <v>1</v>
      </c>
      <c r="ATN16" s="15">
        <v>1</v>
      </c>
      <c r="ATO16" s="15">
        <v>1</v>
      </c>
      <c r="ATP16" s="15">
        <v>1</v>
      </c>
      <c r="ATQ16" s="15">
        <v>1</v>
      </c>
      <c r="ATR16" s="15">
        <v>1</v>
      </c>
      <c r="ATS16" s="15">
        <v>1</v>
      </c>
      <c r="ATT16" s="15">
        <v>1</v>
      </c>
      <c r="ATU16" s="15">
        <v>1</v>
      </c>
      <c r="ATV16" s="15">
        <v>1</v>
      </c>
      <c r="ATW16" s="15">
        <v>1</v>
      </c>
      <c r="ATX16" s="15">
        <v>1</v>
      </c>
      <c r="ATY16" s="15">
        <v>1</v>
      </c>
      <c r="ATZ16" s="15">
        <v>1</v>
      </c>
      <c r="AUA16" s="15">
        <v>1</v>
      </c>
      <c r="AUB16" s="15">
        <v>1</v>
      </c>
      <c r="AUC16" s="15">
        <v>1</v>
      </c>
      <c r="AUD16" s="15">
        <v>1</v>
      </c>
      <c r="AUE16" s="15">
        <v>1</v>
      </c>
      <c r="AUF16" s="15">
        <v>1</v>
      </c>
      <c r="AUG16" s="15">
        <v>1</v>
      </c>
      <c r="AUH16" s="15">
        <v>1</v>
      </c>
      <c r="AUI16" s="15">
        <v>1</v>
      </c>
      <c r="AUJ16" s="15">
        <v>1</v>
      </c>
      <c r="AUK16" s="15">
        <v>1</v>
      </c>
      <c r="AUL16" s="15">
        <v>1</v>
      </c>
      <c r="AUM16" s="15">
        <v>1</v>
      </c>
      <c r="AUN16" s="15">
        <v>1</v>
      </c>
      <c r="AUO16" s="15">
        <v>1</v>
      </c>
      <c r="AUP16" s="15">
        <v>1</v>
      </c>
      <c r="AUQ16" s="15">
        <v>1</v>
      </c>
      <c r="AUR16" s="15">
        <v>1</v>
      </c>
      <c r="AUS16" s="15">
        <v>1</v>
      </c>
      <c r="AUT16" s="15">
        <v>1</v>
      </c>
      <c r="AUU16" s="15">
        <v>1</v>
      </c>
      <c r="AUV16" s="15">
        <v>1</v>
      </c>
      <c r="AUW16" s="15">
        <v>1</v>
      </c>
      <c r="AUX16" s="15">
        <v>1</v>
      </c>
      <c r="AUY16" s="15">
        <v>1</v>
      </c>
      <c r="AUZ16" s="15">
        <v>1</v>
      </c>
      <c r="AVA16" s="15">
        <v>1</v>
      </c>
      <c r="AVB16" s="15">
        <v>1</v>
      </c>
      <c r="AVC16" s="15">
        <v>1</v>
      </c>
      <c r="AVD16" s="15">
        <v>1</v>
      </c>
      <c r="AVE16" s="15">
        <v>1</v>
      </c>
      <c r="AVF16" s="15">
        <v>1</v>
      </c>
      <c r="AVG16" s="15">
        <v>1</v>
      </c>
      <c r="AVH16" s="15">
        <v>1</v>
      </c>
      <c r="AVI16" s="15">
        <v>1</v>
      </c>
      <c r="AVJ16" s="15">
        <v>1</v>
      </c>
      <c r="AVK16" s="15">
        <v>1</v>
      </c>
      <c r="AVL16" s="15">
        <v>1</v>
      </c>
      <c r="AVM16" s="15">
        <v>1</v>
      </c>
      <c r="AVN16" s="15">
        <v>1</v>
      </c>
      <c r="AVO16" s="15">
        <v>1</v>
      </c>
      <c r="AVP16" s="15">
        <v>1</v>
      </c>
      <c r="AVQ16" s="15">
        <v>1</v>
      </c>
      <c r="AVR16" s="15">
        <v>1</v>
      </c>
      <c r="AVS16" s="15">
        <v>1</v>
      </c>
      <c r="AVT16" s="15">
        <v>1</v>
      </c>
      <c r="AVU16" s="15">
        <v>1</v>
      </c>
      <c r="AVV16" s="15">
        <v>1</v>
      </c>
      <c r="AVW16" s="15">
        <v>1</v>
      </c>
      <c r="AVX16" s="15">
        <v>1</v>
      </c>
      <c r="AVY16" s="15">
        <v>1</v>
      </c>
      <c r="AVZ16" s="15">
        <v>1</v>
      </c>
      <c r="AWA16" s="15">
        <v>1</v>
      </c>
      <c r="AWB16" s="15">
        <v>1</v>
      </c>
      <c r="AWC16" s="15">
        <v>1</v>
      </c>
      <c r="AWD16" s="15">
        <v>1</v>
      </c>
      <c r="AWE16" s="15">
        <v>1</v>
      </c>
      <c r="AWF16" s="15">
        <v>1</v>
      </c>
      <c r="AWG16" s="15">
        <v>1</v>
      </c>
      <c r="AWH16" s="15">
        <v>1</v>
      </c>
      <c r="AWI16" s="15">
        <v>1</v>
      </c>
      <c r="AWJ16" s="15">
        <v>1</v>
      </c>
      <c r="AWK16" s="15">
        <v>1</v>
      </c>
      <c r="AWL16" s="15">
        <v>1</v>
      </c>
      <c r="AWM16" s="15">
        <v>1</v>
      </c>
      <c r="AWN16" s="15">
        <v>1</v>
      </c>
      <c r="AWO16" s="15">
        <v>1</v>
      </c>
      <c r="AWP16" s="15">
        <v>1</v>
      </c>
      <c r="AWQ16" s="15">
        <v>1</v>
      </c>
      <c r="AWR16" s="15">
        <v>1</v>
      </c>
      <c r="AWS16" s="15">
        <v>1</v>
      </c>
      <c r="AWT16" s="15">
        <v>1</v>
      </c>
      <c r="AWU16" s="15">
        <v>1</v>
      </c>
      <c r="AWV16" s="15">
        <v>1</v>
      </c>
      <c r="AWW16" s="15">
        <v>1</v>
      </c>
      <c r="AWX16" s="15">
        <v>1</v>
      </c>
      <c r="AWY16" s="15">
        <v>1</v>
      </c>
      <c r="AWZ16" s="15">
        <v>1</v>
      </c>
      <c r="AXA16" s="15">
        <v>1</v>
      </c>
      <c r="AXB16" s="15">
        <v>1</v>
      </c>
      <c r="AXC16" s="15">
        <v>1</v>
      </c>
      <c r="AXD16" s="15">
        <v>1</v>
      </c>
      <c r="AXE16" s="15">
        <v>1</v>
      </c>
      <c r="AXF16" s="15">
        <v>1</v>
      </c>
      <c r="AXG16" s="15">
        <v>1</v>
      </c>
      <c r="AXH16" s="15">
        <v>1</v>
      </c>
      <c r="AXI16" s="15">
        <v>1</v>
      </c>
      <c r="AXJ16" s="15">
        <v>1</v>
      </c>
      <c r="AXK16" s="15">
        <v>1</v>
      </c>
      <c r="AXL16" s="15">
        <v>1</v>
      </c>
      <c r="AXM16" s="15">
        <v>1</v>
      </c>
      <c r="AXN16" s="15">
        <v>1</v>
      </c>
      <c r="AXO16" s="15">
        <v>1</v>
      </c>
      <c r="AXP16" s="15">
        <v>1</v>
      </c>
      <c r="AXQ16" s="15">
        <v>1</v>
      </c>
      <c r="AXR16" s="15">
        <v>1</v>
      </c>
      <c r="AXS16" s="15">
        <v>1</v>
      </c>
      <c r="AXT16" s="15">
        <v>1</v>
      </c>
      <c r="AXU16" s="15">
        <v>1</v>
      </c>
      <c r="AXV16" s="15">
        <v>1</v>
      </c>
      <c r="AXW16" s="15">
        <v>1</v>
      </c>
      <c r="AXX16" s="15">
        <v>1</v>
      </c>
      <c r="AXY16" s="15">
        <v>1</v>
      </c>
      <c r="AXZ16" s="15">
        <v>1</v>
      </c>
      <c r="AYA16" s="15">
        <v>1</v>
      </c>
      <c r="AYB16" s="15">
        <v>1</v>
      </c>
      <c r="AYC16" s="15">
        <v>1</v>
      </c>
      <c r="AYD16" s="15">
        <v>1</v>
      </c>
      <c r="AYE16" s="15">
        <v>1</v>
      </c>
      <c r="AYF16" s="15">
        <v>1</v>
      </c>
      <c r="AYG16" s="15">
        <v>1</v>
      </c>
      <c r="AYH16" s="15">
        <v>1</v>
      </c>
      <c r="AYI16" s="15">
        <v>1</v>
      </c>
      <c r="AYJ16" s="15">
        <v>1</v>
      </c>
      <c r="AYK16" s="15">
        <v>1</v>
      </c>
      <c r="AYL16" s="15">
        <v>1</v>
      </c>
      <c r="AYM16" s="15">
        <v>1</v>
      </c>
      <c r="AYN16" s="15">
        <v>1</v>
      </c>
      <c r="AYO16" s="15">
        <v>1</v>
      </c>
      <c r="AYP16" s="15">
        <v>1</v>
      </c>
      <c r="AYQ16" s="15">
        <v>1</v>
      </c>
      <c r="AYR16" s="15">
        <v>1</v>
      </c>
      <c r="AYS16" s="15">
        <v>1</v>
      </c>
      <c r="AYT16" s="15">
        <v>1</v>
      </c>
      <c r="AYU16" s="15">
        <v>1</v>
      </c>
      <c r="AYV16" s="15">
        <v>1</v>
      </c>
      <c r="AYW16" s="15">
        <v>1</v>
      </c>
      <c r="AYX16" s="15">
        <v>1</v>
      </c>
      <c r="AYY16" s="15">
        <v>1</v>
      </c>
      <c r="AYZ16" s="15">
        <v>1</v>
      </c>
      <c r="AZA16" s="15">
        <v>1</v>
      </c>
      <c r="AZB16" s="15">
        <v>1</v>
      </c>
      <c r="AZC16" s="15">
        <v>1</v>
      </c>
      <c r="AZD16" s="15">
        <v>1</v>
      </c>
      <c r="AZE16" s="15">
        <v>1</v>
      </c>
      <c r="AZF16" s="15">
        <v>1</v>
      </c>
      <c r="AZG16" s="15">
        <v>1</v>
      </c>
      <c r="AZH16" s="15">
        <v>1</v>
      </c>
      <c r="AZI16" s="15">
        <v>1</v>
      </c>
      <c r="AZJ16" s="15">
        <v>1</v>
      </c>
      <c r="AZK16" s="15">
        <v>1</v>
      </c>
      <c r="AZL16" s="15">
        <v>1</v>
      </c>
      <c r="AZM16" s="15">
        <v>1</v>
      </c>
      <c r="AZN16" s="15">
        <v>1</v>
      </c>
      <c r="AZO16" s="15">
        <v>1</v>
      </c>
      <c r="AZP16" s="15">
        <v>1</v>
      </c>
      <c r="AZQ16" s="15">
        <v>1</v>
      </c>
      <c r="AZR16" s="15">
        <v>1</v>
      </c>
      <c r="AZS16" s="15">
        <v>1</v>
      </c>
      <c r="AZT16" s="15">
        <v>1</v>
      </c>
      <c r="AZU16" s="15">
        <v>1</v>
      </c>
      <c r="AZV16" s="15">
        <v>1</v>
      </c>
      <c r="AZW16" s="15">
        <v>1</v>
      </c>
      <c r="AZX16" s="15">
        <v>1</v>
      </c>
      <c r="AZY16" s="15">
        <v>1</v>
      </c>
      <c r="AZZ16" s="15">
        <v>1</v>
      </c>
      <c r="BAA16" s="15">
        <v>1</v>
      </c>
      <c r="BAB16" s="15">
        <v>1</v>
      </c>
      <c r="BAC16" s="15">
        <v>1</v>
      </c>
      <c r="BAD16" s="15">
        <v>1</v>
      </c>
      <c r="BAE16" s="15">
        <v>1</v>
      </c>
      <c r="BAF16" s="15">
        <v>1</v>
      </c>
      <c r="BAG16" s="15">
        <v>1</v>
      </c>
      <c r="BAH16" s="15">
        <v>1</v>
      </c>
      <c r="BAI16" s="15">
        <v>1</v>
      </c>
      <c r="BAJ16" s="15">
        <v>1</v>
      </c>
      <c r="BAK16" s="15">
        <v>1</v>
      </c>
      <c r="BAL16" s="15">
        <v>1</v>
      </c>
      <c r="BAM16" s="15">
        <v>1</v>
      </c>
      <c r="BAN16" s="15">
        <v>1</v>
      </c>
      <c r="BAO16" s="15">
        <v>1</v>
      </c>
      <c r="BAP16" s="15">
        <v>1</v>
      </c>
      <c r="BAQ16" s="15">
        <v>1</v>
      </c>
      <c r="BAR16" s="15">
        <v>1</v>
      </c>
      <c r="BAS16" s="15">
        <v>1</v>
      </c>
      <c r="BAT16" s="15">
        <v>1</v>
      </c>
      <c r="BAU16" s="15">
        <v>1</v>
      </c>
      <c r="BAV16" s="15">
        <v>1</v>
      </c>
      <c r="BAW16" s="15">
        <v>1</v>
      </c>
      <c r="BAX16" s="15">
        <v>1</v>
      </c>
      <c r="BAY16" s="15">
        <v>1</v>
      </c>
      <c r="BAZ16" s="15">
        <v>1</v>
      </c>
      <c r="BBA16" s="15">
        <v>1</v>
      </c>
      <c r="BBB16" s="15">
        <v>1</v>
      </c>
      <c r="BBC16" s="15">
        <v>1</v>
      </c>
      <c r="BBD16" s="15">
        <v>1</v>
      </c>
      <c r="BBE16" s="15">
        <v>1</v>
      </c>
      <c r="BBF16" s="15">
        <v>1</v>
      </c>
      <c r="BBG16" s="15">
        <v>1</v>
      </c>
      <c r="BBH16" s="15">
        <v>1</v>
      </c>
      <c r="BBI16" s="15">
        <v>1</v>
      </c>
      <c r="BBJ16" s="15">
        <v>1</v>
      </c>
      <c r="BBK16" s="15">
        <v>1</v>
      </c>
      <c r="BBL16" s="15">
        <v>1</v>
      </c>
      <c r="BBM16" s="15">
        <v>1</v>
      </c>
      <c r="BBN16" s="15">
        <v>1</v>
      </c>
      <c r="BBO16" s="15">
        <v>1</v>
      </c>
      <c r="BBP16" s="15">
        <v>1</v>
      </c>
      <c r="BBQ16" s="15">
        <v>1</v>
      </c>
      <c r="BBR16" s="15">
        <v>1</v>
      </c>
      <c r="BBS16" s="15">
        <v>1</v>
      </c>
      <c r="BBT16" s="15">
        <v>1</v>
      </c>
      <c r="BBU16" s="15">
        <v>1</v>
      </c>
      <c r="BBV16" s="15">
        <v>1</v>
      </c>
      <c r="BBW16" s="15">
        <v>1</v>
      </c>
      <c r="BBX16" s="15">
        <v>1</v>
      </c>
      <c r="BBY16" s="15">
        <v>1</v>
      </c>
      <c r="BBZ16" s="15">
        <v>1</v>
      </c>
      <c r="BCA16" s="15">
        <v>1</v>
      </c>
      <c r="BCB16" s="15">
        <v>1</v>
      </c>
      <c r="BCC16" s="15">
        <v>1</v>
      </c>
      <c r="BCD16" s="15">
        <v>1</v>
      </c>
      <c r="BCE16" s="15">
        <v>1</v>
      </c>
      <c r="BCF16" s="15">
        <v>1</v>
      </c>
      <c r="BCG16" s="15">
        <v>1</v>
      </c>
      <c r="BCH16" s="15">
        <v>1</v>
      </c>
      <c r="BCI16" s="15">
        <v>1</v>
      </c>
      <c r="BCJ16" s="15">
        <v>1</v>
      </c>
      <c r="BCK16" s="15">
        <v>1</v>
      </c>
      <c r="BCL16" s="15">
        <v>1</v>
      </c>
      <c r="BCM16" s="15">
        <v>1</v>
      </c>
      <c r="BCN16" s="15">
        <v>1</v>
      </c>
      <c r="BCO16" s="15">
        <v>1</v>
      </c>
      <c r="BCP16" s="15">
        <v>1</v>
      </c>
      <c r="BCQ16" s="15">
        <v>1</v>
      </c>
      <c r="BCR16" s="15">
        <v>1</v>
      </c>
      <c r="BCS16" s="15">
        <v>1</v>
      </c>
      <c r="BCT16" s="15">
        <v>1</v>
      </c>
      <c r="BCU16" s="15">
        <v>1</v>
      </c>
      <c r="BCV16" s="15">
        <v>1</v>
      </c>
      <c r="BCW16" s="15">
        <v>1</v>
      </c>
      <c r="BCX16" s="15">
        <v>1</v>
      </c>
      <c r="BCY16" s="15">
        <v>1</v>
      </c>
      <c r="BCZ16" s="15">
        <v>1</v>
      </c>
      <c r="BDA16" s="15">
        <v>1</v>
      </c>
      <c r="BDB16" s="15">
        <v>1</v>
      </c>
      <c r="BDC16" s="15">
        <v>1</v>
      </c>
      <c r="BDD16" s="15">
        <v>1</v>
      </c>
      <c r="BDE16" s="15">
        <v>1</v>
      </c>
      <c r="BDF16" s="15">
        <v>1</v>
      </c>
      <c r="BDG16" s="15">
        <v>1</v>
      </c>
      <c r="BDH16" s="15">
        <v>1</v>
      </c>
      <c r="BDI16" s="15">
        <v>1</v>
      </c>
      <c r="BDJ16" s="15">
        <v>1</v>
      </c>
      <c r="BDK16" s="15">
        <v>1</v>
      </c>
      <c r="BDL16" s="15">
        <v>1</v>
      </c>
      <c r="BDM16" s="15">
        <v>1</v>
      </c>
      <c r="BDN16" s="15">
        <v>1</v>
      </c>
      <c r="BDO16" s="15">
        <v>1</v>
      </c>
      <c r="BDP16" s="15">
        <v>1</v>
      </c>
      <c r="BDQ16" s="15">
        <v>1</v>
      </c>
      <c r="BDR16" s="15">
        <v>1</v>
      </c>
      <c r="BDS16" s="15">
        <v>1</v>
      </c>
      <c r="BDT16" s="15">
        <v>1</v>
      </c>
      <c r="BDU16" s="15">
        <v>1</v>
      </c>
      <c r="BDV16" s="15">
        <v>1</v>
      </c>
      <c r="BDW16" s="15">
        <v>1</v>
      </c>
      <c r="BDX16" s="15">
        <v>1</v>
      </c>
      <c r="BDY16" s="15">
        <v>1</v>
      </c>
      <c r="BDZ16" s="15">
        <v>1</v>
      </c>
      <c r="BEA16" s="15">
        <v>1</v>
      </c>
      <c r="BEB16" s="15">
        <v>1</v>
      </c>
      <c r="BEC16" s="15">
        <v>1</v>
      </c>
      <c r="BED16" s="15">
        <v>1</v>
      </c>
      <c r="BEE16" s="15">
        <v>1</v>
      </c>
      <c r="BEF16" s="15">
        <v>1</v>
      </c>
      <c r="BEG16" s="15">
        <v>1</v>
      </c>
      <c r="BEH16" s="15">
        <v>1</v>
      </c>
      <c r="BEI16" s="15">
        <v>1</v>
      </c>
      <c r="BEJ16" s="15">
        <v>1</v>
      </c>
      <c r="BEK16" s="15">
        <v>1</v>
      </c>
      <c r="BEL16" s="15">
        <v>1</v>
      </c>
      <c r="BEM16" s="15">
        <v>1</v>
      </c>
      <c r="BEN16" s="15">
        <v>1</v>
      </c>
      <c r="BEO16" s="15">
        <v>1</v>
      </c>
      <c r="BEP16" s="15">
        <v>1</v>
      </c>
      <c r="BEQ16" s="15">
        <v>1</v>
      </c>
      <c r="BER16" s="15">
        <v>1</v>
      </c>
      <c r="BES16" s="15">
        <v>1</v>
      </c>
      <c r="BET16" s="15">
        <v>1</v>
      </c>
      <c r="BEU16" s="15">
        <v>1</v>
      </c>
      <c r="BEV16" s="15">
        <v>1</v>
      </c>
      <c r="BEW16" s="15">
        <v>1</v>
      </c>
      <c r="BEX16" s="15">
        <v>1</v>
      </c>
      <c r="BEY16" s="15">
        <v>1</v>
      </c>
      <c r="BEZ16" s="15">
        <v>1</v>
      </c>
      <c r="BFA16" s="15">
        <v>1</v>
      </c>
      <c r="BFB16" s="15">
        <v>1</v>
      </c>
      <c r="BFC16" s="15">
        <v>1</v>
      </c>
      <c r="BFD16" s="15">
        <v>1</v>
      </c>
      <c r="BFE16" s="15">
        <v>1</v>
      </c>
      <c r="BFF16" s="15">
        <v>1</v>
      </c>
      <c r="BFG16" s="15">
        <v>1</v>
      </c>
      <c r="BFH16" s="15">
        <v>1</v>
      </c>
      <c r="BFI16" s="15">
        <v>1</v>
      </c>
      <c r="BFJ16" s="15">
        <v>1</v>
      </c>
      <c r="BFK16" s="15">
        <v>1</v>
      </c>
      <c r="BFL16" s="15">
        <v>1</v>
      </c>
      <c r="BFM16" s="15">
        <v>1</v>
      </c>
      <c r="BFN16" s="15">
        <v>1</v>
      </c>
      <c r="BFO16" s="15">
        <v>1</v>
      </c>
      <c r="BFP16" s="15">
        <v>1</v>
      </c>
      <c r="BFQ16" s="15">
        <v>1</v>
      </c>
      <c r="BFR16" s="15">
        <v>1</v>
      </c>
      <c r="BFS16" s="15">
        <v>1</v>
      </c>
      <c r="BFT16" s="15">
        <v>1</v>
      </c>
      <c r="BFU16" s="15">
        <v>1</v>
      </c>
      <c r="BFV16" s="15">
        <v>1</v>
      </c>
      <c r="BFW16" s="15">
        <v>1</v>
      </c>
      <c r="BFX16" s="15">
        <v>1</v>
      </c>
      <c r="BFY16" s="15">
        <v>1</v>
      </c>
      <c r="BFZ16" s="15">
        <v>1</v>
      </c>
      <c r="BGA16" s="15">
        <v>1</v>
      </c>
      <c r="BGB16" s="15">
        <v>1</v>
      </c>
      <c r="BGC16" s="15">
        <v>1</v>
      </c>
      <c r="BGD16" s="15">
        <v>1</v>
      </c>
      <c r="BGE16" s="15">
        <v>1</v>
      </c>
      <c r="BGF16" s="15">
        <v>1</v>
      </c>
      <c r="BGG16" s="15">
        <v>1</v>
      </c>
      <c r="BGH16" s="15">
        <v>1</v>
      </c>
      <c r="BGI16" s="15">
        <v>1</v>
      </c>
      <c r="BGJ16" s="15">
        <v>1</v>
      </c>
      <c r="BGK16" s="15">
        <v>1</v>
      </c>
      <c r="BGL16" s="15">
        <v>1</v>
      </c>
      <c r="BGM16" s="15">
        <v>1</v>
      </c>
      <c r="BGN16" s="15">
        <v>1</v>
      </c>
      <c r="BGO16" s="15">
        <v>1</v>
      </c>
      <c r="BGP16" s="15">
        <v>1</v>
      </c>
      <c r="BGQ16" s="15">
        <v>1</v>
      </c>
      <c r="BGR16" s="15">
        <v>1</v>
      </c>
      <c r="BGS16" s="15">
        <v>1</v>
      </c>
      <c r="BGT16" s="15">
        <v>1</v>
      </c>
      <c r="BGU16" s="15">
        <v>1</v>
      </c>
      <c r="BGV16" s="15">
        <v>1</v>
      </c>
      <c r="BGW16" s="15">
        <v>1</v>
      </c>
      <c r="BGX16" s="15">
        <v>1</v>
      </c>
      <c r="BGY16" s="15">
        <v>1</v>
      </c>
      <c r="BGZ16" s="15">
        <v>1</v>
      </c>
      <c r="BHA16" s="15">
        <v>1</v>
      </c>
      <c r="BHB16" s="15">
        <v>1</v>
      </c>
      <c r="BHC16" s="15">
        <v>1</v>
      </c>
      <c r="BHD16" s="15">
        <v>1</v>
      </c>
      <c r="BHE16" s="15">
        <v>1</v>
      </c>
      <c r="BHF16" s="15">
        <v>1</v>
      </c>
      <c r="BHG16" s="15">
        <v>1</v>
      </c>
      <c r="BHH16" s="15">
        <v>1</v>
      </c>
      <c r="BHI16" s="15">
        <v>1</v>
      </c>
      <c r="BHJ16" s="15">
        <v>1</v>
      </c>
      <c r="BHK16" s="15">
        <v>1</v>
      </c>
      <c r="BHL16" s="15">
        <v>1</v>
      </c>
      <c r="BHM16" s="15">
        <v>1</v>
      </c>
      <c r="BHN16" s="15">
        <v>1</v>
      </c>
      <c r="BHO16" s="15">
        <v>1</v>
      </c>
      <c r="BHP16" s="15">
        <v>1</v>
      </c>
      <c r="BHQ16" s="15">
        <v>1</v>
      </c>
      <c r="BHR16" s="15">
        <v>1</v>
      </c>
      <c r="BHS16" s="15">
        <v>1</v>
      </c>
      <c r="BHT16" s="15">
        <v>1</v>
      </c>
      <c r="BHU16" s="15">
        <v>1</v>
      </c>
      <c r="BHV16" s="15">
        <v>1</v>
      </c>
      <c r="BHW16" s="15">
        <v>1</v>
      </c>
      <c r="BHX16" s="15">
        <v>1</v>
      </c>
      <c r="BHY16" s="15">
        <v>1</v>
      </c>
      <c r="BHZ16" s="15">
        <v>1</v>
      </c>
      <c r="BIA16" s="15">
        <v>1</v>
      </c>
      <c r="BIB16" s="15">
        <v>1</v>
      </c>
      <c r="BIC16" s="15">
        <v>1</v>
      </c>
      <c r="BID16" s="15">
        <v>1</v>
      </c>
      <c r="BIE16" s="15">
        <v>1</v>
      </c>
      <c r="BIF16" s="15">
        <v>1</v>
      </c>
      <c r="BIG16" s="15">
        <v>1</v>
      </c>
      <c r="BIH16" s="15">
        <v>1</v>
      </c>
      <c r="BII16" s="15">
        <v>1</v>
      </c>
      <c r="BIJ16" s="15">
        <v>1</v>
      </c>
      <c r="BIK16" s="15">
        <v>1</v>
      </c>
      <c r="BIL16" s="15">
        <v>1</v>
      </c>
      <c r="BIM16" s="15">
        <v>1</v>
      </c>
      <c r="BIN16" s="15">
        <v>1</v>
      </c>
      <c r="BIO16" s="15">
        <v>1</v>
      </c>
      <c r="BIP16" s="15">
        <v>1</v>
      </c>
      <c r="BIQ16" s="15">
        <v>1</v>
      </c>
      <c r="BIR16" s="15">
        <v>1</v>
      </c>
      <c r="BIS16" s="15">
        <v>1</v>
      </c>
      <c r="BIT16" s="15">
        <v>1</v>
      </c>
      <c r="BIU16" s="15">
        <v>1</v>
      </c>
      <c r="BIV16" s="15">
        <v>1</v>
      </c>
      <c r="BIW16" s="15">
        <v>1</v>
      </c>
      <c r="BIX16" s="15">
        <v>1</v>
      </c>
      <c r="BIY16" s="15">
        <v>1</v>
      </c>
      <c r="BIZ16" s="15">
        <v>1</v>
      </c>
      <c r="BJA16" s="15">
        <v>1</v>
      </c>
      <c r="BJB16" s="15">
        <v>1</v>
      </c>
      <c r="BJC16" s="15">
        <v>1</v>
      </c>
      <c r="BJD16" s="15">
        <v>1</v>
      </c>
      <c r="BJE16" s="15">
        <v>1</v>
      </c>
      <c r="BJF16" s="15">
        <v>1</v>
      </c>
      <c r="BJG16" s="15">
        <v>1</v>
      </c>
      <c r="BJH16" s="15">
        <v>1</v>
      </c>
      <c r="BJI16" s="15">
        <v>1</v>
      </c>
      <c r="BJJ16" s="15">
        <v>1</v>
      </c>
      <c r="BJK16" s="15">
        <v>1</v>
      </c>
      <c r="BJL16" s="15">
        <v>1</v>
      </c>
      <c r="BJM16" s="15">
        <v>1</v>
      </c>
      <c r="BJN16" s="15">
        <v>1</v>
      </c>
      <c r="BJO16" s="15">
        <v>1</v>
      </c>
      <c r="BJP16" s="15">
        <v>1</v>
      </c>
      <c r="BJQ16" s="15">
        <v>1</v>
      </c>
      <c r="BJR16" s="15">
        <v>1</v>
      </c>
      <c r="BJS16" s="15">
        <v>1</v>
      </c>
      <c r="BJT16" s="15">
        <v>1</v>
      </c>
      <c r="BJU16" s="15">
        <v>1</v>
      </c>
      <c r="BJV16" s="15">
        <v>1</v>
      </c>
      <c r="BJW16" s="15">
        <v>1</v>
      </c>
      <c r="BJX16" s="15">
        <v>1</v>
      </c>
      <c r="BJY16" s="15">
        <v>1</v>
      </c>
      <c r="BJZ16" s="15">
        <v>1</v>
      </c>
      <c r="BKA16" s="15">
        <v>1</v>
      </c>
      <c r="BKB16" s="15">
        <v>1</v>
      </c>
      <c r="BKC16" s="15">
        <v>1</v>
      </c>
      <c r="BKD16" s="15">
        <v>1</v>
      </c>
      <c r="BKE16" s="15">
        <v>1</v>
      </c>
      <c r="BKF16" s="15">
        <v>1</v>
      </c>
      <c r="BKG16" s="15">
        <v>1</v>
      </c>
      <c r="BKH16" s="15">
        <v>1</v>
      </c>
      <c r="BKI16" s="15">
        <v>1</v>
      </c>
      <c r="BKJ16" s="15">
        <v>1</v>
      </c>
      <c r="BKK16" s="15">
        <v>1</v>
      </c>
      <c r="BKL16" s="15">
        <v>1</v>
      </c>
      <c r="BKM16" s="15">
        <v>1</v>
      </c>
      <c r="BKN16" s="15">
        <v>1</v>
      </c>
      <c r="BKO16" s="15">
        <v>1</v>
      </c>
      <c r="BKP16" s="15">
        <v>1</v>
      </c>
      <c r="BKQ16" s="15">
        <v>1</v>
      </c>
      <c r="BKR16" s="15">
        <v>1</v>
      </c>
      <c r="BKS16" s="15">
        <v>1</v>
      </c>
      <c r="BKT16" s="15">
        <v>1</v>
      </c>
      <c r="BKU16" s="15">
        <v>1</v>
      </c>
      <c r="BKV16" s="15">
        <v>1</v>
      </c>
      <c r="BKW16" s="15">
        <v>1</v>
      </c>
      <c r="BKX16" s="15">
        <v>1</v>
      </c>
      <c r="BKY16" s="15">
        <v>1</v>
      </c>
      <c r="BKZ16" s="15">
        <v>1</v>
      </c>
      <c r="BLA16" s="15">
        <v>1</v>
      </c>
      <c r="BLB16" s="15">
        <v>1</v>
      </c>
      <c r="BLC16" s="15">
        <v>1</v>
      </c>
      <c r="BLD16" s="15">
        <v>1</v>
      </c>
      <c r="BLE16" s="15">
        <v>1</v>
      </c>
      <c r="BLF16" s="15">
        <v>1</v>
      </c>
      <c r="BLG16" s="15">
        <v>1</v>
      </c>
      <c r="BLH16" s="15">
        <v>1</v>
      </c>
      <c r="BLI16" s="15">
        <v>1</v>
      </c>
      <c r="BLJ16" s="15">
        <v>1</v>
      </c>
      <c r="BLK16" s="15">
        <v>1</v>
      </c>
      <c r="BLL16" s="15">
        <v>1</v>
      </c>
      <c r="BLM16" s="15">
        <v>1</v>
      </c>
      <c r="BLN16" s="15">
        <v>1</v>
      </c>
      <c r="BLO16" s="15">
        <v>1</v>
      </c>
      <c r="BLP16" s="15">
        <v>1</v>
      </c>
      <c r="BLQ16" s="15">
        <v>1</v>
      </c>
      <c r="BLR16" s="15">
        <v>1</v>
      </c>
      <c r="BLS16" s="15">
        <v>1</v>
      </c>
      <c r="BLT16" s="15">
        <v>1</v>
      </c>
      <c r="BLU16" s="15">
        <v>1</v>
      </c>
      <c r="BLV16" s="15">
        <v>1</v>
      </c>
      <c r="BLW16" s="15">
        <v>1</v>
      </c>
      <c r="BLX16" s="15">
        <v>1</v>
      </c>
      <c r="BLY16" s="15">
        <v>1</v>
      </c>
      <c r="BLZ16" s="15">
        <v>1</v>
      </c>
      <c r="BMA16" s="15">
        <v>1</v>
      </c>
      <c r="BMB16" s="15">
        <v>1</v>
      </c>
      <c r="BMC16" s="15">
        <v>1</v>
      </c>
      <c r="BMD16" s="15">
        <v>1</v>
      </c>
      <c r="BME16" s="15">
        <v>1</v>
      </c>
      <c r="BMF16" s="15">
        <v>1</v>
      </c>
      <c r="BMG16" s="15">
        <v>1</v>
      </c>
      <c r="BMH16" s="15">
        <v>1</v>
      </c>
      <c r="BMI16" s="15">
        <v>1</v>
      </c>
      <c r="BMJ16" s="15">
        <v>1</v>
      </c>
      <c r="BMK16" s="15">
        <v>1</v>
      </c>
      <c r="BML16" s="15">
        <v>1</v>
      </c>
      <c r="BMM16" s="15">
        <v>1</v>
      </c>
      <c r="BMN16" s="15">
        <v>1</v>
      </c>
      <c r="BMO16" s="15">
        <v>1</v>
      </c>
      <c r="BMP16" s="15">
        <v>1</v>
      </c>
      <c r="BMQ16" s="15">
        <v>1</v>
      </c>
      <c r="BMR16" s="15">
        <v>1</v>
      </c>
      <c r="BMS16" s="15">
        <v>1</v>
      </c>
      <c r="BMT16" s="15">
        <v>1</v>
      </c>
      <c r="BMU16" s="15">
        <v>1</v>
      </c>
      <c r="BMV16" s="15">
        <v>1</v>
      </c>
      <c r="BMW16" s="15">
        <v>1</v>
      </c>
      <c r="BMX16" s="15">
        <v>1</v>
      </c>
      <c r="BMY16" s="15">
        <v>1</v>
      </c>
      <c r="BMZ16" s="15">
        <v>1</v>
      </c>
      <c r="BNA16" s="15">
        <v>1</v>
      </c>
      <c r="BNB16" s="15">
        <v>1</v>
      </c>
      <c r="BNC16" s="15">
        <v>1</v>
      </c>
      <c r="BND16" s="15">
        <v>1</v>
      </c>
      <c r="BNE16" s="15">
        <v>1</v>
      </c>
      <c r="BNF16" s="15">
        <v>1</v>
      </c>
      <c r="BNG16" s="15">
        <v>1</v>
      </c>
      <c r="BNH16" s="15">
        <v>1</v>
      </c>
      <c r="BNI16" s="15">
        <v>1</v>
      </c>
      <c r="BNJ16" s="15">
        <v>1</v>
      </c>
      <c r="BNK16" s="15">
        <v>1</v>
      </c>
      <c r="BNL16" s="15">
        <v>1</v>
      </c>
      <c r="BNM16" s="15">
        <v>1</v>
      </c>
      <c r="BNN16" s="15">
        <v>1</v>
      </c>
      <c r="BNO16" s="15">
        <v>1</v>
      </c>
      <c r="BNP16" s="15">
        <v>1</v>
      </c>
      <c r="BNQ16" s="15">
        <v>1</v>
      </c>
      <c r="BNR16" s="15">
        <v>1</v>
      </c>
      <c r="BNS16" s="15">
        <v>1</v>
      </c>
      <c r="BNT16" s="15">
        <v>1</v>
      </c>
      <c r="BNU16" s="15">
        <v>1</v>
      </c>
      <c r="BNV16" s="15">
        <v>1</v>
      </c>
      <c r="BNW16" s="15">
        <v>1</v>
      </c>
      <c r="BNX16" s="15">
        <v>1</v>
      </c>
      <c r="BNY16" s="15">
        <v>1</v>
      </c>
      <c r="BNZ16" s="15">
        <v>1</v>
      </c>
      <c r="BOA16" s="15">
        <v>1</v>
      </c>
      <c r="BOB16" s="15">
        <v>1</v>
      </c>
      <c r="BOC16" s="15">
        <v>1</v>
      </c>
      <c r="BOD16" s="15">
        <v>1</v>
      </c>
      <c r="BOE16" s="15">
        <v>1</v>
      </c>
      <c r="BOF16" s="15">
        <v>1</v>
      </c>
      <c r="BOG16" s="15">
        <v>1</v>
      </c>
      <c r="BOH16" s="15">
        <v>1</v>
      </c>
      <c r="BOI16" s="15">
        <v>1</v>
      </c>
      <c r="BOJ16" s="15">
        <v>1</v>
      </c>
      <c r="BOK16" s="15">
        <v>1</v>
      </c>
      <c r="BOL16" s="15">
        <v>1</v>
      </c>
      <c r="BOM16" s="15">
        <v>1</v>
      </c>
      <c r="BON16" s="15">
        <v>1</v>
      </c>
      <c r="BOO16" s="15">
        <v>1</v>
      </c>
      <c r="BOP16" s="15">
        <v>1</v>
      </c>
      <c r="BOQ16" s="15">
        <v>1</v>
      </c>
      <c r="BOR16" s="15">
        <v>1</v>
      </c>
      <c r="BOS16" s="15">
        <v>1</v>
      </c>
      <c r="BOT16" s="15">
        <v>1</v>
      </c>
      <c r="BOU16" s="15">
        <v>1</v>
      </c>
      <c r="BOV16" s="15">
        <v>1</v>
      </c>
      <c r="BOW16" s="15">
        <v>1</v>
      </c>
      <c r="BOX16" s="15">
        <v>1</v>
      </c>
      <c r="BOY16" s="15">
        <v>1</v>
      </c>
      <c r="BOZ16" s="15">
        <v>1</v>
      </c>
      <c r="BPA16" s="15">
        <v>1</v>
      </c>
      <c r="BPB16" s="15">
        <v>1</v>
      </c>
      <c r="BPC16" s="15">
        <v>1</v>
      </c>
      <c r="BPD16" s="15">
        <v>1</v>
      </c>
      <c r="BPE16" s="15">
        <v>1</v>
      </c>
      <c r="BPF16" s="15">
        <v>1</v>
      </c>
      <c r="BPG16" s="15">
        <v>1</v>
      </c>
      <c r="BPH16" s="15">
        <v>1</v>
      </c>
      <c r="BPI16" s="15">
        <v>1</v>
      </c>
      <c r="BPJ16" s="15">
        <v>1</v>
      </c>
      <c r="BPK16" s="15">
        <v>1</v>
      </c>
      <c r="BPL16" s="15">
        <v>1</v>
      </c>
      <c r="BPM16" s="15">
        <v>1</v>
      </c>
      <c r="BPN16" s="15">
        <v>1</v>
      </c>
      <c r="BPO16" s="15">
        <v>1</v>
      </c>
      <c r="BPP16" s="15">
        <v>1</v>
      </c>
      <c r="BPQ16" s="15">
        <v>1</v>
      </c>
      <c r="BPR16" s="15">
        <v>1</v>
      </c>
      <c r="BPS16" s="15">
        <v>1</v>
      </c>
      <c r="BPT16" s="15">
        <v>1</v>
      </c>
      <c r="BPU16" s="15">
        <v>1</v>
      </c>
      <c r="BPV16" s="15">
        <v>1</v>
      </c>
      <c r="BPW16" s="15">
        <v>1</v>
      </c>
      <c r="BPX16" s="15">
        <v>1</v>
      </c>
      <c r="BPY16" s="15">
        <v>1</v>
      </c>
      <c r="BPZ16" s="15">
        <v>1</v>
      </c>
      <c r="BQA16" s="15">
        <v>1</v>
      </c>
      <c r="BQB16" s="15">
        <v>1</v>
      </c>
      <c r="BQC16" s="15">
        <v>1</v>
      </c>
      <c r="BQD16" s="15">
        <v>1</v>
      </c>
      <c r="BQE16" s="15">
        <v>1</v>
      </c>
      <c r="BQF16" s="15">
        <v>1</v>
      </c>
      <c r="BQG16" s="15">
        <v>1</v>
      </c>
      <c r="BQH16" s="15">
        <v>1</v>
      </c>
      <c r="BQI16" s="15">
        <v>1</v>
      </c>
      <c r="BQJ16" s="15">
        <v>1</v>
      </c>
      <c r="BQK16" s="15">
        <v>1</v>
      </c>
      <c r="BQL16" s="15">
        <v>1</v>
      </c>
      <c r="BQM16" s="15">
        <v>1</v>
      </c>
      <c r="BQN16" s="15">
        <v>1</v>
      </c>
      <c r="BQO16" s="15">
        <v>1</v>
      </c>
      <c r="BQP16" s="15">
        <v>1</v>
      </c>
      <c r="BQQ16" s="15">
        <v>1</v>
      </c>
      <c r="BQR16" s="15">
        <v>1</v>
      </c>
      <c r="BQS16" s="15">
        <v>1</v>
      </c>
      <c r="BQT16" s="15">
        <v>1</v>
      </c>
      <c r="BQU16" s="15">
        <v>1</v>
      </c>
      <c r="BQV16" s="15">
        <v>1</v>
      </c>
      <c r="BQW16" s="15">
        <v>1</v>
      </c>
      <c r="BQX16" s="15">
        <v>1</v>
      </c>
      <c r="BQY16" s="15">
        <v>1</v>
      </c>
      <c r="BQZ16" s="15">
        <v>1</v>
      </c>
      <c r="BRA16" s="15">
        <v>1</v>
      </c>
      <c r="BRB16" s="15">
        <v>1</v>
      </c>
      <c r="BRC16" s="15">
        <v>1</v>
      </c>
      <c r="BRD16" s="15">
        <v>1</v>
      </c>
      <c r="BRE16" s="15">
        <v>1</v>
      </c>
      <c r="BRF16" s="15">
        <v>1</v>
      </c>
      <c r="BRG16" s="15">
        <v>1</v>
      </c>
      <c r="BRH16" s="15">
        <v>1</v>
      </c>
      <c r="BRI16" s="15">
        <v>1</v>
      </c>
      <c r="BRJ16" s="15">
        <v>1</v>
      </c>
      <c r="BRK16" s="15">
        <v>1</v>
      </c>
      <c r="BRL16" s="15">
        <v>1</v>
      </c>
      <c r="BRM16" s="15">
        <v>1</v>
      </c>
      <c r="BRN16" s="15">
        <v>1</v>
      </c>
      <c r="BRO16" s="15">
        <v>1</v>
      </c>
      <c r="BRP16" s="15">
        <v>1</v>
      </c>
      <c r="BRQ16" s="15">
        <v>1</v>
      </c>
      <c r="BRR16" s="15">
        <v>1</v>
      </c>
      <c r="BRS16" s="15">
        <v>1</v>
      </c>
      <c r="BRT16" s="15">
        <v>1</v>
      </c>
      <c r="BRU16" s="15">
        <v>1</v>
      </c>
      <c r="BRV16" s="15">
        <v>1</v>
      </c>
      <c r="BRW16" s="15">
        <v>1</v>
      </c>
      <c r="BRX16" s="15">
        <v>1</v>
      </c>
      <c r="BRY16" s="15">
        <v>1</v>
      </c>
      <c r="BRZ16" s="15">
        <v>1</v>
      </c>
      <c r="BSA16" s="15">
        <v>1</v>
      </c>
      <c r="BSB16" s="15">
        <v>1</v>
      </c>
      <c r="BSC16" s="15">
        <v>1</v>
      </c>
      <c r="BSD16" s="15">
        <v>1</v>
      </c>
      <c r="BSE16" s="15">
        <v>1</v>
      </c>
      <c r="BSF16" s="15">
        <v>1</v>
      </c>
      <c r="BSG16" s="15">
        <v>1</v>
      </c>
      <c r="BSH16" s="15">
        <v>1</v>
      </c>
      <c r="BSI16" s="15">
        <v>1</v>
      </c>
      <c r="BSJ16" s="15">
        <v>1</v>
      </c>
      <c r="BSK16" s="15">
        <v>1</v>
      </c>
      <c r="BSL16" s="15">
        <v>1</v>
      </c>
      <c r="BSM16" s="15">
        <v>1</v>
      </c>
      <c r="BSN16" s="15">
        <v>1</v>
      </c>
      <c r="BSO16" s="15">
        <v>1</v>
      </c>
      <c r="BSP16" s="15">
        <v>1</v>
      </c>
      <c r="BSQ16" s="15">
        <v>1</v>
      </c>
      <c r="BSR16" s="15">
        <v>1</v>
      </c>
      <c r="BSS16" s="15">
        <v>1</v>
      </c>
      <c r="BST16" s="15">
        <v>1</v>
      </c>
      <c r="BSU16" s="15">
        <v>1</v>
      </c>
      <c r="BSV16" s="15">
        <v>1</v>
      </c>
      <c r="BSW16" s="15">
        <v>1</v>
      </c>
      <c r="BSX16" s="15">
        <v>1</v>
      </c>
      <c r="BSY16" s="15">
        <v>1</v>
      </c>
      <c r="BSZ16" s="15">
        <v>1</v>
      </c>
      <c r="BTA16" s="15">
        <v>1</v>
      </c>
      <c r="BTB16" s="15">
        <v>1</v>
      </c>
      <c r="BTC16" s="15">
        <v>1</v>
      </c>
      <c r="BTD16" s="15">
        <v>1</v>
      </c>
      <c r="BTE16" s="15">
        <v>1</v>
      </c>
      <c r="BTF16" s="15">
        <v>1</v>
      </c>
      <c r="BTG16" s="15">
        <v>1</v>
      </c>
      <c r="BTH16" s="15">
        <v>1</v>
      </c>
      <c r="BTI16" s="15">
        <v>1</v>
      </c>
      <c r="BTJ16" s="15">
        <v>1</v>
      </c>
      <c r="BTK16" s="15">
        <v>1</v>
      </c>
      <c r="BTL16" s="15">
        <v>1</v>
      </c>
      <c r="BTM16" s="15">
        <v>1</v>
      </c>
      <c r="BTN16" s="15">
        <v>1</v>
      </c>
      <c r="BTO16" s="15">
        <v>1</v>
      </c>
      <c r="BTP16" s="15">
        <v>1</v>
      </c>
      <c r="BTQ16" s="15">
        <v>1</v>
      </c>
      <c r="BTR16" s="15">
        <v>1</v>
      </c>
      <c r="BTS16" s="15">
        <v>1</v>
      </c>
      <c r="BTT16" s="15">
        <v>1</v>
      </c>
      <c r="BTU16" s="15">
        <v>1</v>
      </c>
      <c r="BTV16" s="15">
        <v>1</v>
      </c>
      <c r="BTW16" s="15">
        <v>1</v>
      </c>
      <c r="BTX16" s="15">
        <v>1</v>
      </c>
      <c r="BTY16" s="15">
        <v>1</v>
      </c>
      <c r="BTZ16" s="15">
        <v>1</v>
      </c>
      <c r="BUA16" s="15">
        <v>1</v>
      </c>
      <c r="BUB16" s="15">
        <v>1</v>
      </c>
      <c r="BUC16" s="15">
        <v>1</v>
      </c>
      <c r="BUD16" s="15">
        <v>1</v>
      </c>
      <c r="BUE16" s="15">
        <v>1</v>
      </c>
      <c r="BUF16" s="15">
        <v>1</v>
      </c>
      <c r="BUG16" s="15">
        <v>1</v>
      </c>
      <c r="BUH16" s="15">
        <v>1</v>
      </c>
      <c r="BUI16" s="15">
        <v>1</v>
      </c>
      <c r="BUJ16" s="15">
        <v>1</v>
      </c>
      <c r="BUK16" s="15">
        <v>1</v>
      </c>
      <c r="BUL16" s="15">
        <v>1</v>
      </c>
      <c r="BUM16" s="15">
        <v>1</v>
      </c>
      <c r="BUN16" s="15">
        <v>1</v>
      </c>
      <c r="BUO16" s="15">
        <v>1</v>
      </c>
      <c r="BUP16" s="15">
        <v>1</v>
      </c>
      <c r="BUQ16" s="15">
        <v>1</v>
      </c>
      <c r="BUR16" s="15">
        <v>1</v>
      </c>
      <c r="BUS16" s="15">
        <v>1</v>
      </c>
      <c r="BUT16" s="15">
        <v>1</v>
      </c>
      <c r="BUU16" s="15">
        <v>1</v>
      </c>
      <c r="BUV16" s="15">
        <v>1</v>
      </c>
      <c r="BUW16" s="15">
        <v>1</v>
      </c>
      <c r="BUX16" s="15">
        <v>1</v>
      </c>
      <c r="BUY16" s="15">
        <v>1</v>
      </c>
      <c r="BUZ16" s="15">
        <v>1</v>
      </c>
      <c r="BVA16" s="15">
        <v>1</v>
      </c>
      <c r="BVB16" s="15">
        <v>1</v>
      </c>
      <c r="BVC16" s="15">
        <v>1</v>
      </c>
      <c r="BVD16" s="15">
        <v>1</v>
      </c>
      <c r="BVE16" s="15">
        <v>1</v>
      </c>
      <c r="BVF16" s="15">
        <v>1</v>
      </c>
      <c r="BVG16" s="15">
        <v>1</v>
      </c>
      <c r="BVH16" s="15">
        <v>1</v>
      </c>
      <c r="BVI16" s="15">
        <v>1</v>
      </c>
      <c r="BVJ16" s="15">
        <v>1</v>
      </c>
      <c r="BVK16" s="15">
        <v>1</v>
      </c>
      <c r="BVL16" s="15">
        <v>1</v>
      </c>
      <c r="BVM16" s="15">
        <v>1</v>
      </c>
      <c r="BVN16" s="15">
        <v>1</v>
      </c>
      <c r="BVO16" s="15">
        <v>1</v>
      </c>
      <c r="BVP16" s="15">
        <v>1</v>
      </c>
      <c r="BVQ16" s="15">
        <v>1</v>
      </c>
      <c r="BVR16" s="15">
        <v>1</v>
      </c>
      <c r="BVS16" s="15">
        <v>1</v>
      </c>
      <c r="BVT16" s="15">
        <v>1</v>
      </c>
      <c r="BVU16" s="15">
        <v>1</v>
      </c>
      <c r="BVV16" s="15">
        <v>1</v>
      </c>
      <c r="BVW16" s="15">
        <v>1</v>
      </c>
      <c r="BVX16" s="15">
        <v>1</v>
      </c>
      <c r="BVY16" s="15">
        <v>1</v>
      </c>
      <c r="BVZ16" s="15">
        <v>1</v>
      </c>
      <c r="BWA16" s="15">
        <v>1</v>
      </c>
      <c r="BWB16" s="15">
        <v>1</v>
      </c>
      <c r="BWC16" s="15">
        <v>1</v>
      </c>
      <c r="BWD16" s="15">
        <v>1</v>
      </c>
      <c r="BWE16" s="15">
        <v>1</v>
      </c>
      <c r="BWF16" s="15">
        <v>1</v>
      </c>
      <c r="BWG16" s="15">
        <v>1</v>
      </c>
      <c r="BWH16" s="15">
        <v>1</v>
      </c>
      <c r="BWI16" s="15">
        <v>1</v>
      </c>
      <c r="BWJ16" s="15">
        <v>1</v>
      </c>
      <c r="BWK16" s="15">
        <v>1</v>
      </c>
      <c r="BWL16" s="15">
        <v>1</v>
      </c>
      <c r="BWM16" s="15">
        <v>1</v>
      </c>
      <c r="BWN16" s="15">
        <v>1</v>
      </c>
      <c r="BWO16" s="15">
        <v>1</v>
      </c>
      <c r="BWP16" s="15">
        <v>1</v>
      </c>
      <c r="BWQ16" s="15">
        <v>1</v>
      </c>
      <c r="BWR16" s="15">
        <v>1</v>
      </c>
      <c r="BWS16" s="15">
        <v>1</v>
      </c>
      <c r="BWT16" s="15">
        <v>1</v>
      </c>
      <c r="BWU16" s="15">
        <v>1</v>
      </c>
      <c r="BWV16" s="15">
        <v>1</v>
      </c>
      <c r="BWW16" s="15">
        <v>1</v>
      </c>
      <c r="BWX16" s="15">
        <v>1</v>
      </c>
      <c r="BWY16" s="15">
        <v>1</v>
      </c>
      <c r="BWZ16" s="15">
        <v>1</v>
      </c>
      <c r="BXA16" s="15">
        <v>1</v>
      </c>
      <c r="BXB16" s="15">
        <v>1</v>
      </c>
      <c r="BXC16" s="15">
        <v>1</v>
      </c>
      <c r="BXD16" s="15">
        <v>1</v>
      </c>
      <c r="BXE16" s="15">
        <v>1</v>
      </c>
      <c r="BXF16" s="15">
        <v>1</v>
      </c>
      <c r="BXG16" s="15">
        <v>1</v>
      </c>
      <c r="BXH16" s="15">
        <v>1</v>
      </c>
      <c r="BXI16" s="15">
        <v>1</v>
      </c>
      <c r="BXJ16" s="15">
        <v>1</v>
      </c>
      <c r="BXK16" s="15">
        <v>1</v>
      </c>
      <c r="BXL16" s="15">
        <v>1</v>
      </c>
      <c r="BXM16" s="15">
        <v>1</v>
      </c>
      <c r="BXN16" s="15">
        <v>1</v>
      </c>
      <c r="BXO16" s="15">
        <v>1</v>
      </c>
      <c r="BXP16" s="15">
        <v>1</v>
      </c>
      <c r="BXQ16" s="15">
        <v>1</v>
      </c>
      <c r="BXR16" s="15">
        <v>1</v>
      </c>
      <c r="BXS16" s="15">
        <v>1</v>
      </c>
      <c r="BXT16" s="15">
        <v>1</v>
      </c>
      <c r="BXU16" s="15">
        <v>1</v>
      </c>
      <c r="BXV16" s="15">
        <v>1</v>
      </c>
      <c r="BXW16" s="15">
        <v>1</v>
      </c>
      <c r="BXX16" s="15">
        <v>1</v>
      </c>
      <c r="BXY16" s="15">
        <v>1</v>
      </c>
      <c r="BXZ16" s="15">
        <v>1</v>
      </c>
      <c r="BYA16" s="15">
        <v>1</v>
      </c>
      <c r="BYB16" s="15">
        <v>1</v>
      </c>
      <c r="BYC16" s="15">
        <v>1</v>
      </c>
      <c r="BYD16" s="15">
        <v>1</v>
      </c>
      <c r="BYE16" s="15">
        <v>1</v>
      </c>
      <c r="BYF16" s="15">
        <v>1</v>
      </c>
      <c r="BYG16" s="15">
        <v>1</v>
      </c>
      <c r="BYH16" s="15">
        <v>1</v>
      </c>
      <c r="BYI16" s="15">
        <v>1</v>
      </c>
      <c r="BYJ16" s="15">
        <v>1</v>
      </c>
      <c r="BYK16" s="15">
        <v>1</v>
      </c>
      <c r="BYL16" s="15">
        <v>1</v>
      </c>
      <c r="BYM16" s="15">
        <v>1</v>
      </c>
      <c r="BYN16" s="15">
        <v>1</v>
      </c>
      <c r="BYO16" s="15">
        <v>1</v>
      </c>
      <c r="BYP16" s="15">
        <v>1</v>
      </c>
      <c r="BYQ16" s="15">
        <v>1</v>
      </c>
      <c r="BYR16" s="15">
        <v>1</v>
      </c>
      <c r="BYS16" s="15">
        <v>1</v>
      </c>
      <c r="BYT16" s="15">
        <v>1</v>
      </c>
      <c r="BYU16" s="15">
        <v>1</v>
      </c>
      <c r="BYV16" s="15">
        <v>1</v>
      </c>
      <c r="BYW16" s="15">
        <v>1</v>
      </c>
      <c r="BYX16" s="15">
        <v>1</v>
      </c>
      <c r="BYY16" s="15">
        <v>1</v>
      </c>
      <c r="BYZ16" s="15">
        <v>1</v>
      </c>
      <c r="BZA16" s="15">
        <v>1</v>
      </c>
      <c r="BZB16" s="15">
        <v>1</v>
      </c>
      <c r="BZC16" s="15">
        <v>1</v>
      </c>
      <c r="BZD16" s="15">
        <v>1</v>
      </c>
      <c r="BZE16" s="15">
        <v>1</v>
      </c>
      <c r="BZF16" s="15">
        <v>1</v>
      </c>
      <c r="BZG16" s="15">
        <v>1</v>
      </c>
      <c r="BZH16" s="15">
        <v>1</v>
      </c>
      <c r="BZI16" s="15">
        <v>1</v>
      </c>
      <c r="BZJ16" s="15">
        <v>1</v>
      </c>
      <c r="BZK16" s="15">
        <v>1</v>
      </c>
      <c r="BZL16" s="15">
        <v>1</v>
      </c>
      <c r="BZM16" s="15">
        <v>1</v>
      </c>
      <c r="BZN16" s="15">
        <v>1</v>
      </c>
      <c r="BZO16" s="15">
        <v>1</v>
      </c>
      <c r="BZP16" s="15">
        <v>1</v>
      </c>
      <c r="BZQ16" s="15">
        <v>1</v>
      </c>
      <c r="BZR16" s="15">
        <v>1</v>
      </c>
      <c r="BZS16" s="15">
        <v>1</v>
      </c>
      <c r="BZT16" s="15">
        <v>1</v>
      </c>
      <c r="BZU16" s="15">
        <v>1</v>
      </c>
      <c r="BZV16" s="15">
        <v>1</v>
      </c>
      <c r="BZW16" s="15">
        <v>1</v>
      </c>
      <c r="BZX16" s="15">
        <v>1</v>
      </c>
      <c r="BZY16" s="15">
        <v>1</v>
      </c>
      <c r="BZZ16" s="15">
        <v>1</v>
      </c>
      <c r="CAA16" s="15">
        <v>1</v>
      </c>
      <c r="CAB16" s="15">
        <v>1</v>
      </c>
      <c r="CAC16" s="15">
        <v>1</v>
      </c>
      <c r="CAD16" s="15">
        <v>1</v>
      </c>
      <c r="CAE16" s="15">
        <v>1</v>
      </c>
      <c r="CAF16" s="15">
        <v>1</v>
      </c>
      <c r="CAG16" s="15">
        <v>1</v>
      </c>
      <c r="CAH16" s="15">
        <v>1</v>
      </c>
      <c r="CAI16" s="15">
        <v>1</v>
      </c>
      <c r="CAJ16" s="15">
        <v>1</v>
      </c>
      <c r="CAK16" s="15">
        <v>1</v>
      </c>
      <c r="CAL16" s="15">
        <v>1</v>
      </c>
      <c r="CAM16" s="15">
        <v>1</v>
      </c>
      <c r="CAN16" s="15">
        <v>1</v>
      </c>
      <c r="CAO16" s="15">
        <v>1</v>
      </c>
      <c r="CAP16" s="15">
        <v>1</v>
      </c>
      <c r="CAQ16" s="15">
        <v>1</v>
      </c>
      <c r="CAR16" s="15">
        <v>1</v>
      </c>
      <c r="CAS16" s="15">
        <v>1</v>
      </c>
      <c r="CAT16" s="15">
        <v>1</v>
      </c>
      <c r="CAU16" s="15">
        <v>1</v>
      </c>
      <c r="CAV16" s="15">
        <v>1</v>
      </c>
      <c r="CAW16" s="15">
        <v>1</v>
      </c>
      <c r="CAX16" s="15">
        <v>1</v>
      </c>
      <c r="CAY16" s="15">
        <v>1</v>
      </c>
      <c r="CAZ16" s="15">
        <v>1</v>
      </c>
      <c r="CBA16" s="15">
        <v>1</v>
      </c>
      <c r="CBB16" s="15">
        <v>1</v>
      </c>
      <c r="CBC16" s="15">
        <v>1</v>
      </c>
      <c r="CBD16" s="15">
        <v>1</v>
      </c>
      <c r="CBE16" s="15">
        <v>1</v>
      </c>
      <c r="CBF16" s="15">
        <v>1</v>
      </c>
      <c r="CBG16" s="15">
        <v>1</v>
      </c>
      <c r="CBH16" s="15">
        <v>1</v>
      </c>
      <c r="CBI16" s="15">
        <v>1</v>
      </c>
      <c r="CBJ16" s="15">
        <v>1</v>
      </c>
      <c r="CBK16" s="15">
        <v>1</v>
      </c>
      <c r="CBL16" s="15">
        <v>1</v>
      </c>
      <c r="CBM16" s="15">
        <v>1</v>
      </c>
      <c r="CBN16" s="15">
        <v>1</v>
      </c>
      <c r="CBO16" s="15">
        <v>1</v>
      </c>
      <c r="CBP16" s="15">
        <v>1</v>
      </c>
      <c r="CBQ16" s="15">
        <v>1</v>
      </c>
      <c r="CBR16" s="15">
        <v>1</v>
      </c>
      <c r="CBS16" s="15">
        <v>1</v>
      </c>
      <c r="CBT16" s="15">
        <v>1</v>
      </c>
      <c r="CBU16" s="15">
        <v>1</v>
      </c>
      <c r="CBV16" s="15">
        <v>1</v>
      </c>
      <c r="CBW16" s="15">
        <v>1</v>
      </c>
      <c r="CBX16" s="15">
        <v>1</v>
      </c>
      <c r="CBY16" s="15">
        <v>1</v>
      </c>
      <c r="CBZ16" s="15">
        <v>1</v>
      </c>
      <c r="CCA16" s="15">
        <v>1</v>
      </c>
      <c r="CCB16" s="15">
        <v>1</v>
      </c>
      <c r="CCC16" s="15">
        <v>1</v>
      </c>
      <c r="CCD16" s="15">
        <v>1</v>
      </c>
      <c r="CCE16" s="15">
        <v>1</v>
      </c>
      <c r="CCF16" s="15">
        <v>1</v>
      </c>
      <c r="CCG16" s="15">
        <v>1</v>
      </c>
      <c r="CCH16" s="15">
        <v>1</v>
      </c>
      <c r="CCI16" s="15">
        <v>1</v>
      </c>
      <c r="CCJ16" s="15">
        <v>1</v>
      </c>
      <c r="CCK16" s="15">
        <v>1</v>
      </c>
      <c r="CCL16" s="15">
        <v>1</v>
      </c>
      <c r="CCM16" s="15">
        <v>1</v>
      </c>
      <c r="CCN16" s="15">
        <v>1</v>
      </c>
      <c r="CCO16" s="15">
        <v>1</v>
      </c>
      <c r="CCP16" s="15">
        <v>1</v>
      </c>
      <c r="CCQ16" s="15">
        <v>1</v>
      </c>
      <c r="CCR16" s="15">
        <v>1</v>
      </c>
      <c r="CCS16" s="15">
        <v>1</v>
      </c>
      <c r="CCT16" s="15">
        <v>1</v>
      </c>
      <c r="CCU16" s="15">
        <v>1</v>
      </c>
      <c r="CCV16" s="15">
        <v>1</v>
      </c>
      <c r="CCW16" s="15">
        <v>1</v>
      </c>
      <c r="CCX16" s="15">
        <v>1</v>
      </c>
      <c r="CCY16" s="15">
        <v>1</v>
      </c>
      <c r="CCZ16" s="15">
        <v>1</v>
      </c>
      <c r="CDA16" s="15">
        <v>1</v>
      </c>
      <c r="CDB16" s="15">
        <v>1</v>
      </c>
      <c r="CDC16" s="15">
        <v>1</v>
      </c>
      <c r="CDD16" s="15">
        <v>1</v>
      </c>
      <c r="CDE16" s="15">
        <v>1</v>
      </c>
      <c r="CDF16" s="15">
        <v>1</v>
      </c>
      <c r="CDG16" s="15">
        <v>1</v>
      </c>
      <c r="CDH16" s="15">
        <v>1</v>
      </c>
      <c r="CDI16" s="15">
        <v>1</v>
      </c>
      <c r="CDJ16" s="15">
        <v>1</v>
      </c>
      <c r="CDK16" s="15">
        <v>1</v>
      </c>
      <c r="CDL16" s="15">
        <v>1</v>
      </c>
      <c r="CDM16" s="15">
        <v>1</v>
      </c>
      <c r="CDN16" s="15">
        <v>1</v>
      </c>
      <c r="CDO16" s="15">
        <v>1</v>
      </c>
      <c r="CDP16" s="15">
        <v>1</v>
      </c>
      <c r="CDQ16" s="15">
        <v>1</v>
      </c>
      <c r="CDR16" s="15">
        <v>1</v>
      </c>
      <c r="CDS16" s="15">
        <v>1</v>
      </c>
      <c r="CDT16" s="15">
        <v>1</v>
      </c>
      <c r="CDU16" s="15">
        <v>1</v>
      </c>
      <c r="CDV16" s="15">
        <v>1</v>
      </c>
      <c r="CDW16" s="15">
        <v>1</v>
      </c>
      <c r="CDX16" s="15">
        <v>1</v>
      </c>
      <c r="CDY16" s="15">
        <v>1</v>
      </c>
      <c r="CDZ16" s="15">
        <v>1</v>
      </c>
      <c r="CEA16" s="15">
        <v>1</v>
      </c>
      <c r="CEB16" s="15">
        <v>1</v>
      </c>
      <c r="CEC16" s="15">
        <v>1</v>
      </c>
      <c r="CED16" s="15">
        <v>1</v>
      </c>
      <c r="CEE16" s="15">
        <v>1</v>
      </c>
      <c r="CEF16" s="15">
        <v>1</v>
      </c>
      <c r="CEG16" s="15">
        <v>1</v>
      </c>
      <c r="CEH16" s="15">
        <v>1</v>
      </c>
      <c r="CEI16" s="15">
        <v>1</v>
      </c>
      <c r="CEJ16" s="15">
        <v>1</v>
      </c>
      <c r="CEK16" s="15">
        <v>1</v>
      </c>
      <c r="CEL16" s="15">
        <v>1</v>
      </c>
      <c r="CEM16" s="15">
        <v>1</v>
      </c>
      <c r="CEN16" s="15">
        <v>1</v>
      </c>
      <c r="CEO16" s="15">
        <v>1</v>
      </c>
      <c r="CEP16" s="15">
        <v>1</v>
      </c>
      <c r="CEQ16" s="15">
        <v>1</v>
      </c>
      <c r="CER16" s="15">
        <v>1</v>
      </c>
      <c r="CES16" s="15">
        <v>1</v>
      </c>
      <c r="CET16" s="15">
        <v>1</v>
      </c>
      <c r="CEU16" s="15">
        <v>1</v>
      </c>
      <c r="CEV16" s="15">
        <v>1</v>
      </c>
      <c r="CEW16" s="15">
        <v>1</v>
      </c>
      <c r="CEX16" s="15">
        <v>1</v>
      </c>
      <c r="CEY16" s="15">
        <v>1</v>
      </c>
      <c r="CEZ16" s="15">
        <v>1</v>
      </c>
      <c r="CFA16" s="15">
        <v>1</v>
      </c>
      <c r="CFB16" s="15">
        <v>1</v>
      </c>
      <c r="CFC16" s="15">
        <v>1</v>
      </c>
      <c r="CFD16" s="15">
        <v>1</v>
      </c>
      <c r="CFE16" s="15">
        <v>1</v>
      </c>
      <c r="CFF16" s="15">
        <v>1</v>
      </c>
      <c r="CFG16" s="15">
        <v>1</v>
      </c>
      <c r="CFH16" s="15">
        <v>1</v>
      </c>
      <c r="CFI16" s="15">
        <v>1</v>
      </c>
      <c r="CFJ16" s="15">
        <v>1</v>
      </c>
      <c r="CFK16" s="15">
        <v>1</v>
      </c>
      <c r="CFL16" s="15">
        <v>1</v>
      </c>
      <c r="CFM16" s="15">
        <v>1</v>
      </c>
      <c r="CFN16" s="15">
        <v>1</v>
      </c>
      <c r="CFO16" s="15">
        <v>1</v>
      </c>
      <c r="CFP16" s="15">
        <v>1</v>
      </c>
      <c r="CFQ16" s="15">
        <v>1</v>
      </c>
      <c r="CFR16" s="15">
        <v>1</v>
      </c>
      <c r="CFS16" s="15">
        <v>1</v>
      </c>
      <c r="CFT16" s="15">
        <v>1</v>
      </c>
      <c r="CFU16" s="15">
        <v>1</v>
      </c>
      <c r="CFV16" s="15">
        <v>1</v>
      </c>
      <c r="CFW16" s="15">
        <v>1</v>
      </c>
      <c r="CFX16" s="15">
        <v>1</v>
      </c>
      <c r="CFY16" s="15">
        <v>1</v>
      </c>
      <c r="CFZ16" s="15">
        <v>1</v>
      </c>
      <c r="CGA16" s="15">
        <v>1</v>
      </c>
      <c r="CGB16" s="15">
        <v>1</v>
      </c>
      <c r="CGC16" s="15">
        <v>1</v>
      </c>
      <c r="CGD16" s="15">
        <v>1</v>
      </c>
      <c r="CGE16" s="15">
        <v>1</v>
      </c>
      <c r="CGF16" s="15">
        <v>1</v>
      </c>
      <c r="CGG16" s="15">
        <v>1</v>
      </c>
      <c r="CGH16" s="15">
        <v>1</v>
      </c>
      <c r="CGI16" s="15">
        <v>1</v>
      </c>
      <c r="CGJ16" s="15">
        <v>1</v>
      </c>
      <c r="CGK16" s="15">
        <v>1</v>
      </c>
      <c r="CGL16" s="15">
        <v>1</v>
      </c>
      <c r="CGM16" s="15">
        <v>1</v>
      </c>
      <c r="CGN16" s="15">
        <v>1</v>
      </c>
      <c r="CGO16" s="15">
        <v>1</v>
      </c>
      <c r="CGP16" s="15">
        <v>1</v>
      </c>
      <c r="CGQ16" s="15">
        <v>1</v>
      </c>
      <c r="CGR16" s="15">
        <v>1</v>
      </c>
      <c r="CGS16" s="15">
        <v>1</v>
      </c>
      <c r="CGT16" s="15">
        <v>1</v>
      </c>
      <c r="CGU16" s="15">
        <v>1</v>
      </c>
      <c r="CGV16" s="15">
        <v>1</v>
      </c>
      <c r="CGW16" s="15">
        <v>1</v>
      </c>
      <c r="CGX16" s="15">
        <v>1</v>
      </c>
      <c r="CGY16" s="15">
        <v>1</v>
      </c>
      <c r="CGZ16" s="15">
        <v>1</v>
      </c>
      <c r="CHA16" s="15">
        <v>1</v>
      </c>
      <c r="CHB16" s="15">
        <v>1</v>
      </c>
      <c r="CHC16" s="15">
        <v>1</v>
      </c>
      <c r="CHD16" s="15">
        <v>1</v>
      </c>
      <c r="CHE16" s="15">
        <v>1</v>
      </c>
      <c r="CHF16" s="15">
        <v>1</v>
      </c>
      <c r="CHG16" s="15">
        <v>1</v>
      </c>
      <c r="CHH16" s="15">
        <v>1</v>
      </c>
      <c r="CHI16" s="15">
        <v>1</v>
      </c>
      <c r="CHJ16" s="15">
        <v>1</v>
      </c>
      <c r="CHK16" s="15">
        <v>1</v>
      </c>
      <c r="CHL16" s="15">
        <v>1</v>
      </c>
      <c r="CHM16" s="15">
        <v>1</v>
      </c>
      <c r="CHN16" s="15">
        <v>1</v>
      </c>
      <c r="CHO16" s="15">
        <v>1</v>
      </c>
      <c r="CHP16" s="15">
        <v>1</v>
      </c>
      <c r="CHQ16" s="15">
        <v>1</v>
      </c>
      <c r="CHR16" s="15">
        <v>1</v>
      </c>
      <c r="CHS16" s="15">
        <v>1</v>
      </c>
      <c r="CHT16" s="15">
        <v>1</v>
      </c>
      <c r="CHU16" s="15">
        <v>1</v>
      </c>
      <c r="CHV16" s="15">
        <v>1</v>
      </c>
      <c r="CHW16" s="15">
        <v>1</v>
      </c>
      <c r="CHX16" s="15">
        <v>1</v>
      </c>
      <c r="CHY16" s="15">
        <v>1</v>
      </c>
      <c r="CHZ16" s="15">
        <v>1</v>
      </c>
      <c r="CIA16" s="15">
        <v>1</v>
      </c>
      <c r="CIB16" s="15">
        <v>1</v>
      </c>
      <c r="CIC16" s="15">
        <v>1</v>
      </c>
      <c r="CID16" s="15">
        <v>1</v>
      </c>
      <c r="CIE16" s="15">
        <v>1</v>
      </c>
      <c r="CIF16" s="15">
        <v>1</v>
      </c>
      <c r="CIG16" s="15">
        <v>1</v>
      </c>
      <c r="CIH16" s="15">
        <v>1</v>
      </c>
      <c r="CII16" s="15">
        <v>1</v>
      </c>
      <c r="CIJ16" s="15">
        <v>1</v>
      </c>
      <c r="CIK16" s="15">
        <v>1</v>
      </c>
      <c r="CIL16" s="15">
        <v>1</v>
      </c>
      <c r="CIM16" s="15">
        <v>1</v>
      </c>
      <c r="CIN16" s="15">
        <v>1</v>
      </c>
      <c r="CIO16" s="15">
        <v>1</v>
      </c>
      <c r="CIP16" s="15">
        <v>1</v>
      </c>
      <c r="CIQ16" s="15">
        <v>1</v>
      </c>
      <c r="CIR16" s="15">
        <v>1</v>
      </c>
      <c r="CIS16" s="15">
        <v>1</v>
      </c>
      <c r="CIT16" s="15">
        <v>1</v>
      </c>
      <c r="CIU16" s="15">
        <v>1</v>
      </c>
      <c r="CIV16" s="15">
        <v>1</v>
      </c>
      <c r="CIW16" s="15">
        <v>1</v>
      </c>
      <c r="CIX16" s="15">
        <v>1</v>
      </c>
      <c r="CIY16" s="15">
        <v>1</v>
      </c>
      <c r="CIZ16" s="15">
        <v>1</v>
      </c>
      <c r="CJA16" s="15">
        <v>1</v>
      </c>
      <c r="CJB16" s="15">
        <v>1</v>
      </c>
      <c r="CJC16" s="15">
        <v>1</v>
      </c>
      <c r="CJD16" s="15">
        <v>1</v>
      </c>
      <c r="CJE16" s="15">
        <v>1</v>
      </c>
      <c r="CJF16" s="15">
        <v>1</v>
      </c>
      <c r="CJG16" s="15">
        <v>1</v>
      </c>
      <c r="CJH16" s="15">
        <v>1</v>
      </c>
      <c r="CJI16" s="15">
        <v>1</v>
      </c>
      <c r="CJJ16" s="15">
        <v>1</v>
      </c>
      <c r="CJK16" s="15">
        <v>1</v>
      </c>
      <c r="CJL16" s="15">
        <v>1</v>
      </c>
      <c r="CJM16" s="15">
        <v>1</v>
      </c>
      <c r="CJN16" s="15">
        <v>1</v>
      </c>
      <c r="CJO16" s="15">
        <v>1</v>
      </c>
      <c r="CJP16" s="15">
        <v>1</v>
      </c>
      <c r="CJQ16" s="15">
        <v>1</v>
      </c>
      <c r="CJR16" s="15">
        <v>1</v>
      </c>
      <c r="CJS16" s="15">
        <v>1</v>
      </c>
      <c r="CJT16" s="15">
        <v>1</v>
      </c>
      <c r="CJU16" s="15">
        <v>1</v>
      </c>
      <c r="CJV16" s="15">
        <v>1</v>
      </c>
      <c r="CJW16" s="15">
        <v>1</v>
      </c>
      <c r="CJX16" s="15">
        <v>1</v>
      </c>
      <c r="CJY16" s="15">
        <v>1</v>
      </c>
      <c r="CJZ16" s="15">
        <v>1</v>
      </c>
      <c r="CKA16" s="15">
        <v>1</v>
      </c>
      <c r="CKB16" s="15">
        <v>1</v>
      </c>
      <c r="CKC16" s="15">
        <v>1</v>
      </c>
      <c r="CKD16" s="15">
        <v>1</v>
      </c>
      <c r="CKE16" s="15">
        <v>1</v>
      </c>
      <c r="CKF16" s="15">
        <v>1</v>
      </c>
      <c r="CKG16" s="15">
        <v>1</v>
      </c>
      <c r="CKH16" s="15">
        <v>1</v>
      </c>
      <c r="CKI16" s="15">
        <v>1</v>
      </c>
      <c r="CKJ16" s="15">
        <v>1</v>
      </c>
      <c r="CKK16" s="15">
        <v>1</v>
      </c>
      <c r="CKL16" s="15">
        <v>1</v>
      </c>
      <c r="CKM16" s="15">
        <v>1</v>
      </c>
      <c r="CKN16" s="15">
        <v>1</v>
      </c>
      <c r="CKO16" s="15">
        <v>1</v>
      </c>
      <c r="CKP16" s="15">
        <v>1</v>
      </c>
      <c r="CKQ16" s="15">
        <v>1</v>
      </c>
      <c r="CKR16" s="15">
        <v>1</v>
      </c>
      <c r="CKS16" s="15">
        <v>1</v>
      </c>
      <c r="CKT16" s="15">
        <v>1</v>
      </c>
      <c r="CKU16" s="15">
        <v>1</v>
      </c>
      <c r="CKV16" s="15">
        <v>1</v>
      </c>
      <c r="CKW16" s="15">
        <v>1</v>
      </c>
      <c r="CKX16" s="15">
        <v>1</v>
      </c>
      <c r="CKY16" s="15">
        <v>1</v>
      </c>
      <c r="CKZ16" s="15">
        <v>1</v>
      </c>
      <c r="CLA16" s="15">
        <v>1</v>
      </c>
      <c r="CLB16" s="15">
        <v>1</v>
      </c>
      <c r="CLC16" s="15">
        <v>1</v>
      </c>
      <c r="CLD16" s="15">
        <v>1</v>
      </c>
      <c r="CLE16" s="15">
        <v>1</v>
      </c>
      <c r="CLF16" s="15">
        <v>1</v>
      </c>
      <c r="CLG16" s="15">
        <v>1</v>
      </c>
      <c r="CLH16" s="15">
        <v>1</v>
      </c>
      <c r="CLI16" s="15">
        <v>1</v>
      </c>
      <c r="CLJ16" s="15">
        <v>1</v>
      </c>
      <c r="CLK16" s="15">
        <v>1</v>
      </c>
      <c r="CLL16" s="15">
        <v>1</v>
      </c>
      <c r="CLM16" s="15">
        <v>1</v>
      </c>
      <c r="CLN16" s="15">
        <v>1</v>
      </c>
      <c r="CLO16" s="15">
        <v>1</v>
      </c>
      <c r="CLP16" s="15">
        <v>1</v>
      </c>
      <c r="CLQ16" s="15">
        <v>1</v>
      </c>
      <c r="CLR16" s="15">
        <v>1</v>
      </c>
      <c r="CLS16" s="15">
        <v>1</v>
      </c>
      <c r="CLT16" s="15">
        <v>1</v>
      </c>
      <c r="CLU16" s="15">
        <v>1</v>
      </c>
      <c r="CLV16" s="15">
        <v>1</v>
      </c>
      <c r="CLW16" s="15">
        <v>1</v>
      </c>
      <c r="CLX16" s="15">
        <v>1</v>
      </c>
      <c r="CLY16" s="15">
        <v>1</v>
      </c>
      <c r="CLZ16" s="15">
        <v>1</v>
      </c>
      <c r="CMA16" s="15">
        <v>1</v>
      </c>
      <c r="CMB16" s="15">
        <v>1</v>
      </c>
      <c r="CMC16" s="15">
        <v>1</v>
      </c>
      <c r="CMD16" s="15">
        <v>1</v>
      </c>
      <c r="CME16" s="15">
        <v>1</v>
      </c>
      <c r="CMF16" s="15">
        <v>1</v>
      </c>
      <c r="CMG16" s="15">
        <v>1</v>
      </c>
      <c r="CMH16" s="15">
        <v>1</v>
      </c>
      <c r="CMI16" s="15">
        <v>1</v>
      </c>
      <c r="CMJ16" s="15">
        <v>1</v>
      </c>
      <c r="CMK16" s="15">
        <v>1</v>
      </c>
      <c r="CML16" s="15">
        <v>1</v>
      </c>
      <c r="CMM16" s="15">
        <v>1</v>
      </c>
      <c r="CMN16" s="15">
        <v>1</v>
      </c>
      <c r="CMO16" s="15">
        <v>1</v>
      </c>
      <c r="CMP16" s="15">
        <v>1</v>
      </c>
      <c r="CMQ16" s="15">
        <v>1</v>
      </c>
      <c r="CMR16" s="15">
        <v>1</v>
      </c>
      <c r="CMS16" s="15">
        <v>1</v>
      </c>
      <c r="CMT16" s="15">
        <v>1</v>
      </c>
      <c r="CMU16" s="15">
        <v>1</v>
      </c>
      <c r="CMV16" s="15">
        <v>1</v>
      </c>
      <c r="CMW16" s="15">
        <v>1</v>
      </c>
      <c r="CMX16" s="15">
        <v>1</v>
      </c>
      <c r="CMY16" s="15">
        <v>1</v>
      </c>
      <c r="CMZ16" s="15">
        <v>1</v>
      </c>
      <c r="CNA16" s="15">
        <v>1</v>
      </c>
      <c r="CNB16" s="15">
        <v>1</v>
      </c>
      <c r="CNC16" s="15">
        <v>1</v>
      </c>
      <c r="CND16" s="15">
        <v>1</v>
      </c>
      <c r="CNE16" s="15">
        <v>1</v>
      </c>
      <c r="CNF16" s="15">
        <v>1</v>
      </c>
      <c r="CNG16" s="15">
        <v>1</v>
      </c>
      <c r="CNH16" s="15">
        <v>1</v>
      </c>
      <c r="CNI16" s="15">
        <v>1</v>
      </c>
      <c r="CNJ16" s="15">
        <v>1</v>
      </c>
      <c r="CNK16" s="15">
        <v>1</v>
      </c>
      <c r="CNL16" s="15">
        <v>1</v>
      </c>
      <c r="CNM16" s="15">
        <v>1</v>
      </c>
      <c r="CNN16" s="15">
        <v>1</v>
      </c>
      <c r="CNO16" s="15">
        <v>1</v>
      </c>
      <c r="CNP16" s="15">
        <v>1</v>
      </c>
      <c r="CNQ16" s="15">
        <v>1</v>
      </c>
      <c r="CNR16" s="15">
        <v>1</v>
      </c>
      <c r="CNS16" s="15">
        <v>1</v>
      </c>
      <c r="CNT16" s="15">
        <v>1</v>
      </c>
      <c r="CNU16" s="15">
        <v>1</v>
      </c>
      <c r="CNV16" s="15">
        <v>1</v>
      </c>
      <c r="CNW16" s="15">
        <v>1</v>
      </c>
      <c r="CNX16" s="15">
        <v>1</v>
      </c>
      <c r="CNY16" s="15">
        <v>1</v>
      </c>
      <c r="CNZ16" s="15">
        <v>1</v>
      </c>
      <c r="COA16" s="15">
        <v>1</v>
      </c>
      <c r="COB16" s="15">
        <v>1</v>
      </c>
      <c r="COC16" s="15">
        <v>1</v>
      </c>
      <c r="COD16" s="15">
        <v>1</v>
      </c>
      <c r="COE16" s="15">
        <v>1</v>
      </c>
      <c r="COF16" s="15">
        <v>1</v>
      </c>
      <c r="COG16" s="15">
        <v>1</v>
      </c>
      <c r="COH16" s="15">
        <v>1</v>
      </c>
      <c r="COI16" s="15">
        <v>1</v>
      </c>
      <c r="COJ16" s="15">
        <v>1</v>
      </c>
      <c r="COK16" s="15">
        <v>1</v>
      </c>
      <c r="COL16" s="15">
        <v>1</v>
      </c>
      <c r="COM16" s="15">
        <v>1</v>
      </c>
      <c r="CON16" s="15">
        <v>1</v>
      </c>
      <c r="COO16" s="15">
        <v>1</v>
      </c>
      <c r="COP16" s="15">
        <v>1</v>
      </c>
      <c r="COQ16" s="15">
        <v>1</v>
      </c>
      <c r="COR16" s="15">
        <v>1</v>
      </c>
      <c r="COS16" s="15">
        <v>1</v>
      </c>
      <c r="COT16" s="15">
        <v>1</v>
      </c>
      <c r="COU16" s="15">
        <v>1</v>
      </c>
      <c r="COV16" s="15">
        <v>1</v>
      </c>
      <c r="COW16" s="15">
        <v>1</v>
      </c>
      <c r="COX16" s="15">
        <v>1</v>
      </c>
      <c r="COY16" s="15">
        <v>1</v>
      </c>
      <c r="COZ16" s="15">
        <v>1</v>
      </c>
      <c r="CPA16" s="15">
        <v>1</v>
      </c>
      <c r="CPB16" s="15">
        <v>1</v>
      </c>
      <c r="CPC16" s="15">
        <v>1</v>
      </c>
      <c r="CPD16" s="15">
        <v>1</v>
      </c>
      <c r="CPE16" s="15">
        <v>1</v>
      </c>
      <c r="CPF16" s="15">
        <v>1</v>
      </c>
      <c r="CPG16" s="15">
        <v>1</v>
      </c>
      <c r="CPH16" s="15">
        <v>1</v>
      </c>
      <c r="CPI16" s="15">
        <v>1</v>
      </c>
      <c r="CPJ16" s="15">
        <v>1</v>
      </c>
      <c r="CPK16" s="15">
        <v>1</v>
      </c>
      <c r="CPL16" s="15">
        <v>1</v>
      </c>
      <c r="CPM16" s="15">
        <v>1</v>
      </c>
      <c r="CPN16" s="15">
        <v>1</v>
      </c>
      <c r="CPO16" s="15">
        <v>1</v>
      </c>
      <c r="CPP16" s="15">
        <v>1</v>
      </c>
      <c r="CPQ16" s="15">
        <v>1</v>
      </c>
      <c r="CPR16" s="15">
        <v>1</v>
      </c>
      <c r="CPS16" s="15">
        <v>1</v>
      </c>
      <c r="CPT16" s="15">
        <v>1</v>
      </c>
      <c r="CPU16" s="15">
        <v>1</v>
      </c>
      <c r="CPV16" s="15">
        <v>1</v>
      </c>
      <c r="CPW16" s="15">
        <v>1</v>
      </c>
      <c r="CPX16" s="15">
        <v>1</v>
      </c>
      <c r="CPY16" s="15">
        <v>1</v>
      </c>
      <c r="CPZ16" s="15">
        <v>1</v>
      </c>
      <c r="CQA16" s="15">
        <v>1</v>
      </c>
      <c r="CQB16" s="15">
        <v>1</v>
      </c>
      <c r="CQC16" s="15">
        <v>1</v>
      </c>
      <c r="CQD16" s="15">
        <v>1</v>
      </c>
      <c r="CQE16" s="15">
        <v>1</v>
      </c>
      <c r="CQF16" s="15">
        <v>1</v>
      </c>
      <c r="CQG16" s="15">
        <v>1</v>
      </c>
      <c r="CQH16" s="15">
        <v>1</v>
      </c>
      <c r="CQI16" s="15">
        <v>1</v>
      </c>
      <c r="CQJ16" s="15">
        <v>1</v>
      </c>
      <c r="CQK16" s="15">
        <v>1</v>
      </c>
      <c r="CQL16" s="15">
        <v>1</v>
      </c>
      <c r="CQM16" s="15">
        <v>1</v>
      </c>
      <c r="CQN16" s="15">
        <v>1</v>
      </c>
      <c r="CQO16" s="15">
        <v>1</v>
      </c>
      <c r="CQP16" s="15">
        <v>1</v>
      </c>
      <c r="CQQ16" s="15">
        <v>1</v>
      </c>
      <c r="CQR16" s="15">
        <v>1</v>
      </c>
      <c r="CQS16" s="15">
        <v>1</v>
      </c>
      <c r="CQT16" s="15">
        <v>1</v>
      </c>
      <c r="CQU16" s="15">
        <v>1</v>
      </c>
      <c r="CQV16" s="15">
        <v>1</v>
      </c>
      <c r="CQW16" s="15">
        <v>1</v>
      </c>
      <c r="CQX16" s="15">
        <v>1</v>
      </c>
      <c r="CQY16" s="15">
        <v>1</v>
      </c>
      <c r="CQZ16" s="15">
        <v>1</v>
      </c>
      <c r="CRA16" s="15">
        <v>1</v>
      </c>
      <c r="CRB16" s="15">
        <v>1</v>
      </c>
      <c r="CRC16" s="15">
        <v>1</v>
      </c>
      <c r="CRD16" s="15">
        <v>1</v>
      </c>
      <c r="CRE16" s="15">
        <v>1</v>
      </c>
      <c r="CRF16" s="15">
        <v>1</v>
      </c>
      <c r="CRG16" s="15">
        <v>1</v>
      </c>
      <c r="CRH16" s="15">
        <v>1</v>
      </c>
      <c r="CRI16" s="15">
        <v>1</v>
      </c>
      <c r="CRJ16" s="15">
        <v>1</v>
      </c>
      <c r="CRK16" s="15">
        <v>1</v>
      </c>
      <c r="CRL16" s="15">
        <v>1</v>
      </c>
      <c r="CRM16" s="15">
        <v>1</v>
      </c>
      <c r="CRN16" s="15">
        <v>1</v>
      </c>
      <c r="CRO16" s="15">
        <v>1</v>
      </c>
      <c r="CRP16" s="15">
        <v>1</v>
      </c>
      <c r="CRQ16" s="15">
        <v>1</v>
      </c>
      <c r="CRR16" s="15">
        <v>1</v>
      </c>
      <c r="CRS16" s="15">
        <v>1</v>
      </c>
      <c r="CRT16" s="15">
        <v>1</v>
      </c>
      <c r="CRU16" s="15">
        <v>1</v>
      </c>
      <c r="CRV16" s="15">
        <v>1</v>
      </c>
      <c r="CRW16" s="15">
        <v>1</v>
      </c>
      <c r="CRX16" s="15">
        <v>1</v>
      </c>
      <c r="CRY16" s="15">
        <v>1</v>
      </c>
      <c r="CRZ16" s="15">
        <v>1</v>
      </c>
      <c r="CSA16" s="15">
        <v>1</v>
      </c>
      <c r="CSB16" s="15">
        <v>1</v>
      </c>
      <c r="CSC16" s="15">
        <v>1</v>
      </c>
      <c r="CSD16" s="15">
        <v>1</v>
      </c>
      <c r="CSE16" s="15">
        <v>1</v>
      </c>
      <c r="CSF16" s="15">
        <v>1</v>
      </c>
      <c r="CSG16" s="15">
        <v>1</v>
      </c>
      <c r="CSH16" s="15">
        <v>1</v>
      </c>
      <c r="CSI16" s="15">
        <v>1</v>
      </c>
      <c r="CSJ16" s="15">
        <v>1</v>
      </c>
      <c r="CSK16" s="15">
        <v>1</v>
      </c>
      <c r="CSL16" s="15">
        <v>1</v>
      </c>
      <c r="CSM16" s="15">
        <v>1</v>
      </c>
      <c r="CSN16" s="15">
        <v>1</v>
      </c>
      <c r="CSO16" s="15">
        <v>1</v>
      </c>
      <c r="CSP16" s="15">
        <v>1</v>
      </c>
      <c r="CSQ16" s="15">
        <v>1</v>
      </c>
      <c r="CSR16" s="15">
        <v>1</v>
      </c>
      <c r="CSS16" s="15">
        <v>1</v>
      </c>
      <c r="CST16" s="15">
        <v>1</v>
      </c>
      <c r="CSU16" s="15">
        <v>1</v>
      </c>
      <c r="CSV16" s="15">
        <v>1</v>
      </c>
      <c r="CSW16" s="15">
        <v>1</v>
      </c>
      <c r="CSX16" s="15">
        <v>1</v>
      </c>
      <c r="CSY16" s="15">
        <v>1</v>
      </c>
      <c r="CSZ16" s="15">
        <v>1</v>
      </c>
      <c r="CTA16" s="15">
        <v>1</v>
      </c>
      <c r="CTB16" s="15">
        <v>1</v>
      </c>
      <c r="CTC16" s="15">
        <v>1</v>
      </c>
      <c r="CTD16" s="15">
        <v>1</v>
      </c>
      <c r="CTE16" s="15">
        <v>1</v>
      </c>
      <c r="CTF16" s="15">
        <v>1</v>
      </c>
      <c r="CTG16" s="15">
        <v>1</v>
      </c>
      <c r="CTH16" s="15">
        <v>1</v>
      </c>
      <c r="CTI16" s="15">
        <v>1</v>
      </c>
      <c r="CTJ16" s="15">
        <v>1</v>
      </c>
      <c r="CTK16" s="15">
        <v>1</v>
      </c>
      <c r="CTL16" s="15">
        <v>1</v>
      </c>
      <c r="CTM16" s="15">
        <v>1</v>
      </c>
      <c r="CTN16" s="15">
        <v>1</v>
      </c>
      <c r="CTO16" s="15">
        <v>1</v>
      </c>
      <c r="CTP16" s="15">
        <v>1</v>
      </c>
      <c r="CTQ16" s="15">
        <v>1</v>
      </c>
      <c r="CTR16" s="15">
        <v>1</v>
      </c>
      <c r="CTS16" s="15">
        <v>1</v>
      </c>
      <c r="CTT16" s="15">
        <v>1</v>
      </c>
      <c r="CTU16" s="15">
        <v>1</v>
      </c>
      <c r="CTV16" s="15">
        <v>1</v>
      </c>
      <c r="CTW16" s="15">
        <v>1</v>
      </c>
      <c r="CTX16" s="15">
        <v>1</v>
      </c>
      <c r="CTY16" s="15">
        <v>1</v>
      </c>
      <c r="CTZ16" s="15">
        <v>1</v>
      </c>
      <c r="CUA16" s="15">
        <v>1</v>
      </c>
      <c r="CUB16" s="15">
        <v>1</v>
      </c>
      <c r="CUC16" s="15">
        <v>1</v>
      </c>
      <c r="CUD16" s="15">
        <v>1</v>
      </c>
      <c r="CUE16" s="15">
        <v>1</v>
      </c>
      <c r="CUF16" s="15">
        <v>1</v>
      </c>
      <c r="CUG16" s="15">
        <v>1</v>
      </c>
      <c r="CUH16" s="15">
        <v>1</v>
      </c>
      <c r="CUI16" s="15">
        <v>1</v>
      </c>
      <c r="CUJ16" s="15">
        <v>1</v>
      </c>
      <c r="CUK16" s="15">
        <v>1</v>
      </c>
      <c r="CUL16" s="15">
        <v>1</v>
      </c>
      <c r="CUM16" s="15">
        <v>1</v>
      </c>
      <c r="CUN16" s="15">
        <v>1</v>
      </c>
      <c r="CUO16" s="15">
        <v>1</v>
      </c>
      <c r="CUP16" s="15">
        <v>1</v>
      </c>
      <c r="CUQ16" s="15">
        <v>1</v>
      </c>
      <c r="CUR16" s="15">
        <v>1</v>
      </c>
      <c r="CUS16" s="15">
        <v>1</v>
      </c>
      <c r="CUT16" s="15">
        <v>1</v>
      </c>
      <c r="CUU16" s="15">
        <v>1</v>
      </c>
      <c r="CUV16" s="15">
        <v>1</v>
      </c>
      <c r="CUW16" s="15">
        <v>1</v>
      </c>
      <c r="CUX16" s="15">
        <v>1</v>
      </c>
      <c r="CUY16" s="15">
        <v>1</v>
      </c>
      <c r="CUZ16" s="15">
        <v>1</v>
      </c>
      <c r="CVA16" s="15">
        <v>1</v>
      </c>
      <c r="CVB16" s="15">
        <v>1</v>
      </c>
      <c r="CVC16" s="15">
        <v>1</v>
      </c>
      <c r="CVD16" s="15">
        <v>1</v>
      </c>
      <c r="CVE16" s="15">
        <v>1</v>
      </c>
      <c r="CVF16" s="15">
        <v>1</v>
      </c>
      <c r="CVG16" s="15">
        <v>1</v>
      </c>
      <c r="CVH16" s="15">
        <v>1</v>
      </c>
      <c r="CVI16" s="15">
        <v>1</v>
      </c>
      <c r="CVJ16" s="15">
        <v>1</v>
      </c>
      <c r="CVK16" s="15">
        <v>1</v>
      </c>
      <c r="CVL16" s="15">
        <v>1</v>
      </c>
      <c r="CVM16" s="15">
        <v>1</v>
      </c>
      <c r="CVN16" s="15">
        <v>1</v>
      </c>
      <c r="CVO16" s="15">
        <v>1</v>
      </c>
      <c r="CVP16" s="15">
        <v>1</v>
      </c>
      <c r="CVQ16" s="15">
        <v>1</v>
      </c>
      <c r="CVR16" s="15">
        <v>1</v>
      </c>
      <c r="CVS16" s="15">
        <v>1</v>
      </c>
      <c r="CVT16" s="15">
        <v>1</v>
      </c>
      <c r="CVU16" s="15">
        <v>1</v>
      </c>
      <c r="CVV16" s="15">
        <v>1</v>
      </c>
      <c r="CVW16" s="15">
        <v>1</v>
      </c>
      <c r="CVX16" s="15">
        <v>1</v>
      </c>
      <c r="CVY16" s="15">
        <v>1</v>
      </c>
      <c r="CVZ16" s="15">
        <v>1</v>
      </c>
      <c r="CWA16" s="15">
        <v>1</v>
      </c>
      <c r="CWB16" s="15">
        <v>1</v>
      </c>
      <c r="CWC16" s="15">
        <v>1</v>
      </c>
      <c r="CWD16" s="15">
        <v>1</v>
      </c>
      <c r="CWE16" s="15">
        <v>1</v>
      </c>
      <c r="CWF16" s="15">
        <v>1</v>
      </c>
      <c r="CWG16" s="15">
        <v>1</v>
      </c>
      <c r="CWH16" s="15">
        <v>1</v>
      </c>
      <c r="CWI16" s="15">
        <v>1</v>
      </c>
      <c r="CWJ16" s="15">
        <v>1</v>
      </c>
      <c r="CWK16" s="15">
        <v>1</v>
      </c>
      <c r="CWL16" s="15">
        <v>1</v>
      </c>
      <c r="CWM16" s="15">
        <v>1</v>
      </c>
      <c r="CWN16" s="15">
        <v>1</v>
      </c>
      <c r="CWO16" s="15">
        <v>1</v>
      </c>
      <c r="CWP16" s="15">
        <v>1</v>
      </c>
      <c r="CWQ16" s="15">
        <v>1</v>
      </c>
      <c r="CWR16" s="15">
        <v>1</v>
      </c>
      <c r="CWS16" s="15">
        <v>1</v>
      </c>
      <c r="CWT16" s="15">
        <v>1</v>
      </c>
      <c r="CWU16" s="15">
        <v>1</v>
      </c>
      <c r="CWV16" s="15">
        <v>1</v>
      </c>
      <c r="CWW16" s="15">
        <v>1</v>
      </c>
      <c r="CWX16" s="15">
        <v>1</v>
      </c>
      <c r="CWY16" s="15">
        <v>1</v>
      </c>
      <c r="CWZ16" s="15">
        <v>1</v>
      </c>
      <c r="CXA16" s="15">
        <v>1</v>
      </c>
      <c r="CXB16" s="15">
        <v>1</v>
      </c>
      <c r="CXC16" s="15">
        <v>1</v>
      </c>
      <c r="CXD16" s="15">
        <v>1</v>
      </c>
      <c r="CXE16" s="15">
        <v>1</v>
      </c>
      <c r="CXF16" s="15">
        <v>1</v>
      </c>
      <c r="CXG16" s="15">
        <v>1</v>
      </c>
      <c r="CXH16" s="15">
        <v>1</v>
      </c>
      <c r="CXI16" s="15">
        <v>1</v>
      </c>
      <c r="CXJ16" s="15">
        <v>1</v>
      </c>
      <c r="CXK16" s="15">
        <v>1</v>
      </c>
      <c r="CXL16" s="15">
        <v>1</v>
      </c>
      <c r="CXM16" s="15">
        <v>1</v>
      </c>
      <c r="CXN16" s="15">
        <v>1</v>
      </c>
      <c r="CXO16" s="15">
        <v>1</v>
      </c>
      <c r="CXP16" s="15">
        <v>1</v>
      </c>
      <c r="CXQ16" s="15">
        <v>1</v>
      </c>
      <c r="CXR16" s="15">
        <v>1</v>
      </c>
      <c r="CXS16" s="15">
        <v>1</v>
      </c>
      <c r="CXT16" s="15">
        <v>1</v>
      </c>
      <c r="CXU16" s="15">
        <v>1</v>
      </c>
      <c r="CXV16" s="15">
        <v>1</v>
      </c>
      <c r="CXW16" s="15">
        <v>1</v>
      </c>
      <c r="CXX16" s="15">
        <v>1</v>
      </c>
      <c r="CXY16" s="15">
        <v>1</v>
      </c>
      <c r="CXZ16" s="15">
        <v>1</v>
      </c>
      <c r="CYA16" s="15">
        <v>1</v>
      </c>
      <c r="CYB16" s="15">
        <v>1</v>
      </c>
      <c r="CYC16" s="15">
        <v>1</v>
      </c>
      <c r="CYD16" s="15">
        <v>1</v>
      </c>
      <c r="CYE16" s="15">
        <v>1</v>
      </c>
      <c r="CYF16" s="15">
        <v>1</v>
      </c>
      <c r="CYG16" s="15">
        <v>1</v>
      </c>
      <c r="CYH16" s="15">
        <v>1</v>
      </c>
      <c r="CYI16" s="15">
        <v>1</v>
      </c>
      <c r="CYJ16" s="15">
        <v>1</v>
      </c>
      <c r="CYK16" s="15">
        <v>1</v>
      </c>
      <c r="CYL16" s="15">
        <v>1</v>
      </c>
      <c r="CYM16" s="15">
        <v>1</v>
      </c>
      <c r="CYN16" s="15">
        <v>1</v>
      </c>
      <c r="CYO16" s="15">
        <v>1</v>
      </c>
      <c r="CYP16" s="15">
        <v>1</v>
      </c>
      <c r="CYQ16" s="15">
        <v>1</v>
      </c>
      <c r="CYR16" s="15">
        <v>1</v>
      </c>
      <c r="CYS16" s="15">
        <v>1</v>
      </c>
      <c r="CYT16" s="15">
        <v>1</v>
      </c>
      <c r="CYU16" s="15">
        <v>1</v>
      </c>
      <c r="CYV16" s="15">
        <v>1</v>
      </c>
      <c r="CYW16" s="15">
        <v>1</v>
      </c>
      <c r="CYX16" s="15">
        <v>1</v>
      </c>
      <c r="CYY16" s="15">
        <v>1</v>
      </c>
      <c r="CYZ16" s="15">
        <v>1</v>
      </c>
      <c r="CZA16" s="15">
        <v>1</v>
      </c>
      <c r="CZB16" s="15">
        <v>1</v>
      </c>
      <c r="CZC16" s="15">
        <v>1</v>
      </c>
      <c r="CZD16" s="15">
        <v>1</v>
      </c>
      <c r="CZE16" s="15">
        <v>1</v>
      </c>
      <c r="CZF16" s="15">
        <v>1</v>
      </c>
      <c r="CZG16" s="15">
        <v>1</v>
      </c>
      <c r="CZH16" s="15">
        <v>1</v>
      </c>
      <c r="CZI16" s="15">
        <v>1</v>
      </c>
      <c r="CZJ16" s="15">
        <v>1</v>
      </c>
      <c r="CZK16" s="15">
        <v>1</v>
      </c>
      <c r="CZL16" s="15">
        <v>1</v>
      </c>
      <c r="CZM16" s="15">
        <v>1</v>
      </c>
      <c r="CZN16" s="15">
        <v>1</v>
      </c>
      <c r="CZO16" s="15">
        <v>1</v>
      </c>
      <c r="CZP16" s="15">
        <v>1</v>
      </c>
      <c r="CZQ16" s="15">
        <v>1</v>
      </c>
      <c r="CZR16" s="15">
        <v>1</v>
      </c>
      <c r="CZS16" s="15">
        <v>1</v>
      </c>
      <c r="CZT16" s="15">
        <v>1</v>
      </c>
      <c r="CZU16" s="15">
        <v>1</v>
      </c>
      <c r="CZV16" s="15">
        <v>1</v>
      </c>
      <c r="CZW16" s="15">
        <v>1</v>
      </c>
      <c r="CZX16" s="15">
        <v>1</v>
      </c>
      <c r="CZY16" s="15">
        <v>1</v>
      </c>
      <c r="CZZ16" s="15">
        <v>1</v>
      </c>
      <c r="DAA16" s="15">
        <v>1</v>
      </c>
      <c r="DAB16" s="15">
        <v>1</v>
      </c>
      <c r="DAC16" s="15">
        <v>1</v>
      </c>
      <c r="DAD16" s="15">
        <v>1</v>
      </c>
      <c r="DAE16" s="15">
        <v>1</v>
      </c>
      <c r="DAF16" s="15">
        <v>1</v>
      </c>
      <c r="DAG16" s="15">
        <v>1</v>
      </c>
      <c r="DAH16" s="15">
        <v>1</v>
      </c>
      <c r="DAI16" s="15">
        <v>1</v>
      </c>
      <c r="DAJ16" s="15">
        <v>1</v>
      </c>
      <c r="DAK16" s="15">
        <v>1</v>
      </c>
      <c r="DAL16" s="15">
        <v>1</v>
      </c>
      <c r="DAM16" s="15">
        <v>1</v>
      </c>
      <c r="DAN16" s="15">
        <v>1</v>
      </c>
      <c r="DAO16" s="15">
        <v>1</v>
      </c>
      <c r="DAP16" s="15">
        <v>1</v>
      </c>
      <c r="DAQ16" s="15">
        <v>1</v>
      </c>
      <c r="DAR16" s="15">
        <v>1</v>
      </c>
      <c r="DAS16" s="15">
        <v>1</v>
      </c>
      <c r="DAT16" s="15">
        <v>1</v>
      </c>
      <c r="DAU16" s="15">
        <v>1</v>
      </c>
      <c r="DAV16" s="15">
        <v>1</v>
      </c>
      <c r="DAW16" s="15">
        <v>1</v>
      </c>
      <c r="DAX16" s="15">
        <v>1</v>
      </c>
      <c r="DAY16" s="15">
        <v>1</v>
      </c>
      <c r="DAZ16" s="15">
        <v>1</v>
      </c>
      <c r="DBA16" s="15">
        <v>1</v>
      </c>
      <c r="DBB16" s="15">
        <v>1</v>
      </c>
      <c r="DBC16" s="15">
        <v>1</v>
      </c>
      <c r="DBD16" s="15">
        <v>1</v>
      </c>
      <c r="DBE16" s="15">
        <v>1</v>
      </c>
      <c r="DBF16" s="15">
        <v>1</v>
      </c>
      <c r="DBG16" s="15">
        <v>1</v>
      </c>
      <c r="DBH16" s="15">
        <v>1</v>
      </c>
      <c r="DBI16" s="15">
        <v>1</v>
      </c>
      <c r="DBJ16" s="15">
        <v>1</v>
      </c>
      <c r="DBK16" s="15">
        <v>1</v>
      </c>
      <c r="DBL16" s="15">
        <v>1</v>
      </c>
      <c r="DBM16" s="15">
        <v>1</v>
      </c>
      <c r="DBN16" s="15">
        <v>1</v>
      </c>
      <c r="DBO16" s="15">
        <v>1</v>
      </c>
      <c r="DBP16" s="15">
        <v>1</v>
      </c>
      <c r="DBQ16" s="15">
        <v>1</v>
      </c>
      <c r="DBR16" s="15">
        <v>1</v>
      </c>
      <c r="DBS16" s="15">
        <v>1</v>
      </c>
      <c r="DBT16" s="15">
        <v>1</v>
      </c>
      <c r="DBU16" s="15">
        <v>1</v>
      </c>
      <c r="DBV16" s="15">
        <v>1</v>
      </c>
      <c r="DBW16" s="15">
        <v>1</v>
      </c>
      <c r="DBX16" s="15">
        <v>1</v>
      </c>
      <c r="DBY16" s="15">
        <v>1</v>
      </c>
      <c r="DBZ16" s="15">
        <v>1</v>
      </c>
      <c r="DCA16" s="15">
        <v>1</v>
      </c>
      <c r="DCB16" s="15">
        <v>1</v>
      </c>
      <c r="DCC16" s="15">
        <v>1</v>
      </c>
      <c r="DCD16" s="15">
        <v>1</v>
      </c>
      <c r="DCE16" s="15">
        <v>1</v>
      </c>
      <c r="DCF16" s="15">
        <v>1</v>
      </c>
      <c r="DCG16" s="15">
        <v>1</v>
      </c>
      <c r="DCH16" s="15">
        <v>1</v>
      </c>
      <c r="DCI16" s="15">
        <v>1</v>
      </c>
      <c r="DCJ16" s="15">
        <v>1</v>
      </c>
      <c r="DCK16" s="15">
        <v>1</v>
      </c>
      <c r="DCL16" s="15">
        <v>1</v>
      </c>
      <c r="DCM16" s="15">
        <v>1</v>
      </c>
      <c r="DCN16" s="15">
        <v>1</v>
      </c>
      <c r="DCO16" s="15">
        <v>1</v>
      </c>
      <c r="DCP16" s="15">
        <v>1</v>
      </c>
      <c r="DCQ16" s="15">
        <v>1</v>
      </c>
      <c r="DCR16" s="15">
        <v>1</v>
      </c>
      <c r="DCS16" s="15">
        <v>1</v>
      </c>
      <c r="DCT16" s="15">
        <v>1</v>
      </c>
      <c r="DCU16" s="15">
        <v>1</v>
      </c>
      <c r="DCV16" s="15">
        <v>1</v>
      </c>
      <c r="DCW16" s="15">
        <v>1</v>
      </c>
      <c r="DCX16" s="15">
        <v>1</v>
      </c>
      <c r="DCY16" s="15">
        <v>1</v>
      </c>
      <c r="DCZ16" s="15">
        <v>1</v>
      </c>
      <c r="DDA16" s="15">
        <v>1</v>
      </c>
      <c r="DDB16" s="15">
        <v>1</v>
      </c>
      <c r="DDC16" s="15">
        <v>1</v>
      </c>
      <c r="DDD16" s="15">
        <v>1</v>
      </c>
      <c r="DDE16" s="15">
        <v>1</v>
      </c>
      <c r="DDF16" s="15">
        <v>1</v>
      </c>
      <c r="DDG16" s="15">
        <v>1</v>
      </c>
      <c r="DDH16" s="15">
        <v>1</v>
      </c>
      <c r="DDI16" s="15">
        <v>1</v>
      </c>
      <c r="DDJ16" s="15">
        <v>1</v>
      </c>
      <c r="DDK16" s="15">
        <v>1</v>
      </c>
      <c r="DDL16" s="15">
        <v>1</v>
      </c>
      <c r="DDM16" s="15">
        <v>1</v>
      </c>
      <c r="DDN16" s="15">
        <v>1</v>
      </c>
      <c r="DDO16" s="15">
        <v>1</v>
      </c>
      <c r="DDP16" s="15">
        <v>1</v>
      </c>
      <c r="DDQ16" s="15">
        <v>1</v>
      </c>
      <c r="DDR16" s="15">
        <v>1</v>
      </c>
      <c r="DDS16" s="15">
        <v>1</v>
      </c>
      <c r="DDT16" s="15">
        <v>1</v>
      </c>
      <c r="DDU16" s="15">
        <v>1</v>
      </c>
      <c r="DDV16" s="15">
        <v>1</v>
      </c>
      <c r="DDW16" s="15">
        <v>1</v>
      </c>
      <c r="DDX16" s="15">
        <v>1</v>
      </c>
      <c r="DDY16" s="15">
        <v>1</v>
      </c>
      <c r="DDZ16" s="15">
        <v>1</v>
      </c>
      <c r="DEA16" s="15">
        <v>1</v>
      </c>
      <c r="DEB16" s="15">
        <v>1</v>
      </c>
      <c r="DEC16" s="15">
        <v>1</v>
      </c>
      <c r="DED16" s="15">
        <v>1</v>
      </c>
      <c r="DEE16" s="15">
        <v>1</v>
      </c>
      <c r="DEF16" s="15">
        <v>1</v>
      </c>
      <c r="DEG16" s="15">
        <v>1</v>
      </c>
      <c r="DEH16" s="15">
        <v>1</v>
      </c>
      <c r="DEI16" s="15">
        <v>1</v>
      </c>
      <c r="DEJ16" s="15">
        <v>1</v>
      </c>
      <c r="DEK16" s="15">
        <v>1</v>
      </c>
      <c r="DEL16" s="15">
        <v>1</v>
      </c>
      <c r="DEM16" s="15">
        <v>1</v>
      </c>
      <c r="DEN16" s="15">
        <v>1</v>
      </c>
      <c r="DEO16" s="15">
        <v>1</v>
      </c>
      <c r="DEP16" s="15">
        <v>1</v>
      </c>
      <c r="DEQ16" s="15">
        <v>1</v>
      </c>
      <c r="DER16" s="15">
        <v>1</v>
      </c>
      <c r="DES16" s="15">
        <v>1</v>
      </c>
      <c r="DET16" s="15">
        <v>1</v>
      </c>
      <c r="DEU16" s="15">
        <v>1</v>
      </c>
      <c r="DEV16" s="15">
        <v>1</v>
      </c>
      <c r="DEW16" s="15">
        <v>1</v>
      </c>
      <c r="DEX16" s="15">
        <v>1</v>
      </c>
      <c r="DEY16" s="15">
        <v>1</v>
      </c>
      <c r="DEZ16" s="15">
        <v>1</v>
      </c>
      <c r="DFA16" s="15">
        <v>1</v>
      </c>
      <c r="DFB16" s="15">
        <v>1</v>
      </c>
      <c r="DFC16" s="15">
        <v>1</v>
      </c>
      <c r="DFD16" s="15">
        <v>1</v>
      </c>
      <c r="DFE16" s="15">
        <v>1</v>
      </c>
      <c r="DFF16" s="15">
        <v>1</v>
      </c>
      <c r="DFG16" s="15">
        <v>1</v>
      </c>
      <c r="DFH16" s="15">
        <v>1</v>
      </c>
      <c r="DFI16" s="15">
        <v>1</v>
      </c>
      <c r="DFJ16" s="15">
        <v>1</v>
      </c>
      <c r="DFK16" s="15">
        <v>1</v>
      </c>
      <c r="DFL16" s="15">
        <v>1</v>
      </c>
      <c r="DFM16" s="15">
        <v>1</v>
      </c>
      <c r="DFN16" s="15">
        <v>1</v>
      </c>
      <c r="DFO16" s="15">
        <v>1</v>
      </c>
      <c r="DFP16" s="15">
        <v>1</v>
      </c>
      <c r="DFQ16" s="15">
        <v>1</v>
      </c>
      <c r="DFR16" s="15">
        <v>1</v>
      </c>
      <c r="DFS16" s="15">
        <v>1</v>
      </c>
      <c r="DFT16" s="15">
        <v>1</v>
      </c>
      <c r="DFU16" s="15">
        <v>1</v>
      </c>
      <c r="DFV16" s="15">
        <v>1</v>
      </c>
      <c r="DFW16" s="15">
        <v>1</v>
      </c>
      <c r="DFX16" s="15">
        <v>1</v>
      </c>
      <c r="DFY16" s="15">
        <v>1</v>
      </c>
      <c r="DFZ16" s="15">
        <v>1</v>
      </c>
      <c r="DGA16" s="15">
        <v>1</v>
      </c>
      <c r="DGB16" s="15">
        <v>1</v>
      </c>
      <c r="DGC16" s="15">
        <v>1</v>
      </c>
      <c r="DGD16" s="15">
        <v>1</v>
      </c>
      <c r="DGE16" s="15">
        <v>1</v>
      </c>
      <c r="DGF16" s="15">
        <v>1</v>
      </c>
      <c r="DGG16" s="15">
        <v>1</v>
      </c>
      <c r="DGH16" s="15">
        <v>1</v>
      </c>
      <c r="DGI16" s="15">
        <v>1</v>
      </c>
      <c r="DGJ16" s="15">
        <v>1</v>
      </c>
      <c r="DGK16" s="15">
        <v>1</v>
      </c>
      <c r="DGL16" s="15">
        <v>1</v>
      </c>
      <c r="DGM16" s="15">
        <v>1</v>
      </c>
      <c r="DGN16" s="15">
        <v>1</v>
      </c>
      <c r="DGO16" s="15">
        <v>1</v>
      </c>
      <c r="DGP16" s="15">
        <v>1</v>
      </c>
      <c r="DGQ16" s="15">
        <v>1</v>
      </c>
      <c r="DGR16" s="15">
        <v>1</v>
      </c>
      <c r="DGS16" s="15">
        <v>1</v>
      </c>
      <c r="DGT16" s="15">
        <v>1</v>
      </c>
      <c r="DGU16" s="15">
        <v>1</v>
      </c>
      <c r="DGV16" s="15">
        <v>1</v>
      </c>
      <c r="DGW16" s="15">
        <v>1</v>
      </c>
      <c r="DGX16" s="15">
        <v>1</v>
      </c>
      <c r="DGY16" s="15">
        <v>1</v>
      </c>
      <c r="DGZ16" s="15">
        <v>1</v>
      </c>
      <c r="DHA16" s="15">
        <v>1</v>
      </c>
      <c r="DHB16" s="15">
        <v>1</v>
      </c>
      <c r="DHC16" s="15">
        <v>1</v>
      </c>
      <c r="DHD16" s="15">
        <v>1</v>
      </c>
      <c r="DHE16" s="15">
        <v>1</v>
      </c>
      <c r="DHF16" s="15">
        <v>1</v>
      </c>
      <c r="DHG16" s="15">
        <v>1</v>
      </c>
      <c r="DHH16" s="15">
        <v>1</v>
      </c>
      <c r="DHI16" s="15">
        <v>1</v>
      </c>
      <c r="DHJ16" s="15">
        <v>1</v>
      </c>
      <c r="DHK16" s="15">
        <v>1</v>
      </c>
      <c r="DHL16" s="15">
        <v>1</v>
      </c>
      <c r="DHM16" s="15">
        <v>1</v>
      </c>
      <c r="DHN16" s="15">
        <v>1</v>
      </c>
      <c r="DHO16" s="15">
        <v>1</v>
      </c>
      <c r="DHP16" s="15">
        <v>1</v>
      </c>
      <c r="DHQ16" s="15">
        <v>1</v>
      </c>
      <c r="DHR16" s="15">
        <v>1</v>
      </c>
      <c r="DHS16" s="15">
        <v>1</v>
      </c>
      <c r="DHT16" s="15">
        <v>1</v>
      </c>
      <c r="DHU16" s="15">
        <v>1</v>
      </c>
      <c r="DHV16" s="15">
        <v>1</v>
      </c>
      <c r="DHW16" s="15">
        <v>1</v>
      </c>
      <c r="DHX16" s="15">
        <v>1</v>
      </c>
      <c r="DHY16" s="15">
        <v>1</v>
      </c>
      <c r="DHZ16" s="15">
        <v>1</v>
      </c>
      <c r="DIA16" s="15">
        <v>1</v>
      </c>
      <c r="DIB16" s="15">
        <v>1</v>
      </c>
      <c r="DIC16" s="15">
        <v>1</v>
      </c>
      <c r="DID16" s="15">
        <v>1</v>
      </c>
      <c r="DIE16" s="15">
        <v>1</v>
      </c>
      <c r="DIF16" s="15">
        <v>1</v>
      </c>
      <c r="DIG16" s="15">
        <v>1</v>
      </c>
      <c r="DIH16" s="15">
        <v>1</v>
      </c>
      <c r="DII16" s="15">
        <v>1</v>
      </c>
      <c r="DIJ16" s="15">
        <v>1</v>
      </c>
      <c r="DIK16" s="15">
        <v>1</v>
      </c>
      <c r="DIL16" s="15">
        <v>1</v>
      </c>
      <c r="DIM16" s="15">
        <v>1</v>
      </c>
      <c r="DIN16" s="15">
        <v>1</v>
      </c>
      <c r="DIO16" s="15">
        <v>1</v>
      </c>
      <c r="DIP16" s="15">
        <v>1</v>
      </c>
      <c r="DIQ16" s="15">
        <v>1</v>
      </c>
      <c r="DIR16" s="15">
        <v>1</v>
      </c>
      <c r="DIS16" s="15">
        <v>1</v>
      </c>
      <c r="DIT16" s="15">
        <v>1</v>
      </c>
      <c r="DIU16" s="15">
        <v>1</v>
      </c>
      <c r="DIV16" s="15">
        <v>1</v>
      </c>
      <c r="DIW16" s="15">
        <v>1</v>
      </c>
      <c r="DIX16" s="15">
        <v>1</v>
      </c>
      <c r="DIY16" s="15">
        <v>1</v>
      </c>
      <c r="DIZ16" s="15">
        <v>1</v>
      </c>
      <c r="DJA16" s="15">
        <v>1</v>
      </c>
      <c r="DJB16" s="15">
        <v>1</v>
      </c>
      <c r="DJC16" s="15">
        <v>1</v>
      </c>
      <c r="DJD16" s="15">
        <v>1</v>
      </c>
      <c r="DJE16" s="15">
        <v>1</v>
      </c>
      <c r="DJF16" s="15">
        <v>1</v>
      </c>
      <c r="DJG16" s="15">
        <v>1</v>
      </c>
      <c r="DJH16" s="15">
        <v>1</v>
      </c>
      <c r="DJI16" s="15">
        <v>1</v>
      </c>
      <c r="DJJ16" s="15">
        <v>1</v>
      </c>
      <c r="DJK16" s="15">
        <v>1</v>
      </c>
      <c r="DJL16" s="15">
        <v>1</v>
      </c>
      <c r="DJM16" s="15">
        <v>1</v>
      </c>
      <c r="DJN16" s="15">
        <v>1</v>
      </c>
      <c r="DJO16" s="15">
        <v>1</v>
      </c>
      <c r="DJP16" s="15">
        <v>1</v>
      </c>
      <c r="DJQ16" s="15">
        <v>1</v>
      </c>
      <c r="DJR16" s="15">
        <v>1</v>
      </c>
      <c r="DJS16" s="15">
        <v>1</v>
      </c>
      <c r="DJT16" s="15">
        <v>1</v>
      </c>
      <c r="DJU16" s="15">
        <v>1</v>
      </c>
      <c r="DJV16" s="15">
        <v>1</v>
      </c>
      <c r="DJW16" s="15">
        <v>1</v>
      </c>
      <c r="DJX16" s="15">
        <v>1</v>
      </c>
      <c r="DJY16" s="15">
        <v>1</v>
      </c>
      <c r="DJZ16" s="15">
        <v>1</v>
      </c>
      <c r="DKA16" s="15">
        <v>1</v>
      </c>
      <c r="DKB16" s="15">
        <v>1</v>
      </c>
      <c r="DKC16" s="15">
        <v>1</v>
      </c>
      <c r="DKD16" s="15">
        <v>1</v>
      </c>
      <c r="DKE16" s="15">
        <v>1</v>
      </c>
      <c r="DKF16" s="15">
        <v>1</v>
      </c>
      <c r="DKG16" s="15">
        <v>1</v>
      </c>
      <c r="DKH16" s="15">
        <v>1</v>
      </c>
      <c r="DKI16" s="15">
        <v>1</v>
      </c>
      <c r="DKJ16" s="15">
        <v>1</v>
      </c>
      <c r="DKK16" s="15">
        <v>1</v>
      </c>
      <c r="DKL16" s="15">
        <v>1</v>
      </c>
      <c r="DKM16" s="15">
        <v>1</v>
      </c>
      <c r="DKN16" s="15">
        <v>1</v>
      </c>
      <c r="DKO16" s="15">
        <v>1</v>
      </c>
      <c r="DKP16" s="15">
        <v>1</v>
      </c>
      <c r="DKQ16" s="15">
        <v>1</v>
      </c>
      <c r="DKR16" s="15">
        <v>1</v>
      </c>
      <c r="DKS16" s="15">
        <v>1</v>
      </c>
      <c r="DKT16" s="15">
        <v>1</v>
      </c>
      <c r="DKU16" s="15">
        <v>1</v>
      </c>
      <c r="DKV16" s="15">
        <v>1</v>
      </c>
      <c r="DKW16" s="15">
        <v>1</v>
      </c>
      <c r="DKX16" s="15">
        <v>1</v>
      </c>
      <c r="DKY16" s="15">
        <v>1</v>
      </c>
      <c r="DKZ16" s="15">
        <v>1</v>
      </c>
      <c r="DLA16" s="15">
        <v>1</v>
      </c>
      <c r="DLB16" s="15">
        <v>1</v>
      </c>
      <c r="DLC16" s="15">
        <v>1</v>
      </c>
      <c r="DLD16" s="15">
        <v>1</v>
      </c>
      <c r="DLE16" s="15">
        <v>1</v>
      </c>
      <c r="DLF16" s="15">
        <v>1</v>
      </c>
      <c r="DLG16" s="15">
        <v>1</v>
      </c>
      <c r="DLH16" s="15">
        <v>1</v>
      </c>
      <c r="DLI16" s="15">
        <v>1</v>
      </c>
      <c r="DLJ16" s="15">
        <v>1</v>
      </c>
      <c r="DLK16" s="15">
        <v>1</v>
      </c>
      <c r="DLL16" s="15">
        <v>1</v>
      </c>
      <c r="DLM16" s="15">
        <v>1</v>
      </c>
      <c r="DLN16" s="15">
        <v>1</v>
      </c>
      <c r="DLO16" s="15">
        <v>1</v>
      </c>
      <c r="DLP16" s="15">
        <v>1</v>
      </c>
      <c r="DLQ16" s="15">
        <v>1</v>
      </c>
      <c r="DLR16" s="15">
        <v>1</v>
      </c>
      <c r="DLS16" s="15">
        <v>1</v>
      </c>
      <c r="DLT16" s="15">
        <v>1</v>
      </c>
      <c r="DLU16" s="15">
        <v>1</v>
      </c>
      <c r="DLV16" s="15">
        <v>1</v>
      </c>
      <c r="DLW16" s="15">
        <v>1</v>
      </c>
      <c r="DLX16" s="15">
        <v>1</v>
      </c>
      <c r="DLY16" s="15">
        <v>1</v>
      </c>
      <c r="DLZ16" s="15">
        <v>1</v>
      </c>
      <c r="DMA16" s="15">
        <v>1</v>
      </c>
      <c r="DMB16" s="15">
        <v>1</v>
      </c>
      <c r="DMC16" s="15">
        <v>1</v>
      </c>
      <c r="DMD16" s="15">
        <v>1</v>
      </c>
      <c r="DME16" s="15">
        <v>1</v>
      </c>
      <c r="DMF16" s="15">
        <v>1</v>
      </c>
      <c r="DMG16" s="15">
        <v>1</v>
      </c>
      <c r="DMH16" s="15">
        <v>1</v>
      </c>
      <c r="DMI16" s="15">
        <v>1</v>
      </c>
      <c r="DMJ16" s="15">
        <v>1</v>
      </c>
      <c r="DMK16" s="15">
        <v>1</v>
      </c>
      <c r="DML16" s="15">
        <v>1</v>
      </c>
      <c r="DMM16" s="15">
        <v>1</v>
      </c>
      <c r="DMN16" s="15">
        <v>1</v>
      </c>
      <c r="DMO16" s="15">
        <v>1</v>
      </c>
      <c r="DMP16" s="15">
        <v>1</v>
      </c>
      <c r="DMQ16" s="15">
        <v>1</v>
      </c>
      <c r="DMR16" s="15">
        <v>1</v>
      </c>
      <c r="DMS16" s="15">
        <v>1</v>
      </c>
      <c r="DMT16" s="15">
        <v>1</v>
      </c>
      <c r="DMU16" s="15">
        <v>1</v>
      </c>
      <c r="DMV16" s="15">
        <v>1</v>
      </c>
      <c r="DMW16" s="15">
        <v>1</v>
      </c>
      <c r="DMX16" s="15">
        <v>1</v>
      </c>
      <c r="DMY16" s="15">
        <v>1</v>
      </c>
      <c r="DMZ16" s="15">
        <v>1</v>
      </c>
      <c r="DNA16" s="15">
        <v>1</v>
      </c>
      <c r="DNB16" s="15">
        <v>1</v>
      </c>
      <c r="DNC16" s="15">
        <v>1</v>
      </c>
      <c r="DND16" s="15">
        <v>1</v>
      </c>
      <c r="DNE16" s="15">
        <v>1</v>
      </c>
      <c r="DNF16" s="15">
        <v>1</v>
      </c>
      <c r="DNG16" s="15">
        <v>1</v>
      </c>
      <c r="DNH16" s="15">
        <v>1</v>
      </c>
      <c r="DNI16" s="15">
        <v>1</v>
      </c>
      <c r="DNJ16" s="15">
        <v>1</v>
      </c>
      <c r="DNK16" s="15">
        <v>1</v>
      </c>
      <c r="DNL16" s="15">
        <v>1</v>
      </c>
      <c r="DNM16" s="15">
        <v>1</v>
      </c>
      <c r="DNN16" s="15">
        <v>1</v>
      </c>
      <c r="DNO16" s="15">
        <v>1</v>
      </c>
      <c r="DNP16" s="15">
        <v>1</v>
      </c>
      <c r="DNQ16" s="15">
        <v>1</v>
      </c>
      <c r="DNR16" s="15">
        <v>1</v>
      </c>
      <c r="DNS16" s="15">
        <v>1</v>
      </c>
      <c r="DNT16" s="15">
        <v>1</v>
      </c>
      <c r="DNU16" s="15">
        <v>1</v>
      </c>
      <c r="DNV16" s="15">
        <v>1</v>
      </c>
      <c r="DNW16" s="15">
        <v>1</v>
      </c>
      <c r="DNX16" s="15">
        <v>1</v>
      </c>
      <c r="DNY16" s="15">
        <v>1</v>
      </c>
      <c r="DNZ16" s="15">
        <v>1</v>
      </c>
      <c r="DOA16" s="15">
        <v>1</v>
      </c>
      <c r="DOB16" s="15">
        <v>1</v>
      </c>
      <c r="DOC16" s="15">
        <v>1</v>
      </c>
      <c r="DOD16" s="15">
        <v>1</v>
      </c>
      <c r="DOE16" s="15">
        <v>1</v>
      </c>
      <c r="DOF16" s="15">
        <v>1</v>
      </c>
      <c r="DOG16" s="15">
        <v>1</v>
      </c>
      <c r="DOH16" s="15">
        <v>1</v>
      </c>
      <c r="DOI16" s="15">
        <v>1</v>
      </c>
      <c r="DOJ16" s="15">
        <v>1</v>
      </c>
      <c r="DOK16" s="15">
        <v>1</v>
      </c>
      <c r="DOL16" s="15">
        <v>1</v>
      </c>
      <c r="DOM16" s="15">
        <v>1</v>
      </c>
      <c r="DON16" s="15">
        <v>1</v>
      </c>
      <c r="DOO16" s="15">
        <v>1</v>
      </c>
      <c r="DOP16" s="15">
        <v>1</v>
      </c>
      <c r="DOQ16" s="15">
        <v>1</v>
      </c>
      <c r="DOR16" s="15">
        <v>1</v>
      </c>
      <c r="DOS16" s="15">
        <v>1</v>
      </c>
      <c r="DOT16" s="15">
        <v>1</v>
      </c>
      <c r="DOU16" s="15">
        <v>1</v>
      </c>
      <c r="DOV16" s="15">
        <v>1</v>
      </c>
      <c r="DOW16" s="15">
        <v>1</v>
      </c>
      <c r="DOX16" s="15">
        <v>1</v>
      </c>
      <c r="DOY16" s="15">
        <v>1</v>
      </c>
      <c r="DOZ16" s="15">
        <v>1</v>
      </c>
      <c r="DPA16" s="15">
        <v>1</v>
      </c>
      <c r="DPB16" s="15">
        <v>1</v>
      </c>
      <c r="DPC16" s="15">
        <v>1</v>
      </c>
      <c r="DPD16" s="15">
        <v>1</v>
      </c>
      <c r="DPE16" s="15">
        <v>1</v>
      </c>
      <c r="DPF16" s="15">
        <v>1</v>
      </c>
      <c r="DPG16" s="15">
        <v>1</v>
      </c>
      <c r="DPH16" s="15">
        <v>1</v>
      </c>
      <c r="DPI16" s="15">
        <v>1</v>
      </c>
      <c r="DPJ16" s="15">
        <v>1</v>
      </c>
      <c r="DPK16" s="15">
        <v>1</v>
      </c>
      <c r="DPL16" s="15">
        <v>1</v>
      </c>
      <c r="DPM16" s="15">
        <v>1</v>
      </c>
      <c r="DPN16" s="15">
        <v>1</v>
      </c>
      <c r="DPO16" s="15">
        <v>1</v>
      </c>
      <c r="DPP16" s="15">
        <v>1</v>
      </c>
      <c r="DPQ16" s="15">
        <v>1</v>
      </c>
      <c r="DPR16" s="15">
        <v>1</v>
      </c>
      <c r="DPS16" s="15">
        <v>1</v>
      </c>
      <c r="DPT16" s="15">
        <v>1</v>
      </c>
      <c r="DPU16" s="15">
        <v>1</v>
      </c>
      <c r="DPV16" s="15">
        <v>1</v>
      </c>
      <c r="DPW16" s="15">
        <v>1</v>
      </c>
      <c r="DPX16" s="15">
        <v>1</v>
      </c>
      <c r="DPY16" s="15">
        <v>1</v>
      </c>
      <c r="DPZ16" s="15">
        <v>1</v>
      </c>
      <c r="DQA16" s="15">
        <v>1</v>
      </c>
      <c r="DQB16" s="15">
        <v>1</v>
      </c>
      <c r="DQC16" s="15">
        <v>1</v>
      </c>
      <c r="DQD16" s="15">
        <v>1</v>
      </c>
      <c r="DQE16" s="15">
        <v>1</v>
      </c>
      <c r="DQF16" s="15">
        <v>1</v>
      </c>
      <c r="DQG16" s="15">
        <v>1</v>
      </c>
      <c r="DQH16" s="15">
        <v>1</v>
      </c>
      <c r="DQI16" s="15">
        <v>1</v>
      </c>
      <c r="DQJ16" s="15">
        <v>1</v>
      </c>
      <c r="DQK16" s="15">
        <v>1</v>
      </c>
      <c r="DQL16" s="15">
        <v>1</v>
      </c>
      <c r="DQM16" s="15">
        <v>1</v>
      </c>
      <c r="DQN16" s="15">
        <v>1</v>
      </c>
      <c r="DQO16" s="15">
        <v>1</v>
      </c>
      <c r="DQP16" s="15">
        <v>1</v>
      </c>
      <c r="DQQ16" s="15">
        <v>1</v>
      </c>
      <c r="DQR16" s="15">
        <v>1</v>
      </c>
      <c r="DQS16" s="15">
        <v>1</v>
      </c>
      <c r="DQT16" s="15">
        <v>1</v>
      </c>
      <c r="DQU16" s="15">
        <v>1</v>
      </c>
      <c r="DQV16" s="15">
        <v>1</v>
      </c>
      <c r="DQW16" s="15">
        <v>1</v>
      </c>
      <c r="DQX16" s="15">
        <v>1</v>
      </c>
      <c r="DQY16" s="15">
        <v>1</v>
      </c>
      <c r="DQZ16" s="15">
        <v>1</v>
      </c>
      <c r="DRA16" s="15">
        <v>1</v>
      </c>
      <c r="DRB16" s="15">
        <v>1</v>
      </c>
      <c r="DRC16" s="15">
        <v>1</v>
      </c>
      <c r="DRD16" s="15">
        <v>1</v>
      </c>
      <c r="DRE16" s="15">
        <v>1</v>
      </c>
      <c r="DRF16" s="15">
        <v>1</v>
      </c>
      <c r="DRG16" s="15">
        <v>1</v>
      </c>
      <c r="DRH16" s="15">
        <v>1</v>
      </c>
      <c r="DRI16" s="15">
        <v>1</v>
      </c>
      <c r="DRJ16" s="15">
        <v>1</v>
      </c>
      <c r="DRK16" s="15">
        <v>1</v>
      </c>
      <c r="DRL16" s="15">
        <v>1</v>
      </c>
      <c r="DRM16" s="15">
        <v>1</v>
      </c>
      <c r="DRN16" s="15">
        <v>1</v>
      </c>
      <c r="DRO16" s="15">
        <v>1</v>
      </c>
      <c r="DRP16" s="15">
        <v>1</v>
      </c>
      <c r="DRQ16" s="15">
        <v>1</v>
      </c>
      <c r="DRR16" s="15">
        <v>1</v>
      </c>
      <c r="DRS16" s="15">
        <v>1</v>
      </c>
      <c r="DRT16" s="15">
        <v>1</v>
      </c>
      <c r="DRU16" s="15">
        <v>1</v>
      </c>
      <c r="DRV16" s="15">
        <v>1</v>
      </c>
      <c r="DRW16" s="15">
        <v>1</v>
      </c>
      <c r="DRX16" s="15">
        <v>1</v>
      </c>
      <c r="DRY16" s="15">
        <v>1</v>
      </c>
      <c r="DRZ16" s="15">
        <v>1</v>
      </c>
      <c r="DSA16" s="15">
        <v>1</v>
      </c>
      <c r="DSB16" s="15">
        <v>1</v>
      </c>
      <c r="DSC16" s="15">
        <v>1</v>
      </c>
      <c r="DSD16" s="15">
        <v>1</v>
      </c>
      <c r="DSE16" s="15">
        <v>1</v>
      </c>
      <c r="DSF16" s="15">
        <v>1</v>
      </c>
      <c r="DSG16" s="15">
        <v>1</v>
      </c>
      <c r="DSH16" s="15">
        <v>1</v>
      </c>
      <c r="DSI16" s="15">
        <v>1</v>
      </c>
      <c r="DSJ16" s="15">
        <v>1</v>
      </c>
      <c r="DSK16" s="15">
        <v>1</v>
      </c>
      <c r="DSL16" s="15">
        <v>1</v>
      </c>
      <c r="DSM16" s="15">
        <v>1</v>
      </c>
      <c r="DSN16" s="15">
        <v>1</v>
      </c>
      <c r="DSO16" s="15">
        <v>1</v>
      </c>
      <c r="DSP16" s="15">
        <v>1</v>
      </c>
      <c r="DSQ16" s="15">
        <v>1</v>
      </c>
      <c r="DSR16" s="15">
        <v>1</v>
      </c>
      <c r="DSS16" s="15">
        <v>1</v>
      </c>
      <c r="DST16" s="15">
        <v>1</v>
      </c>
      <c r="DSU16" s="15">
        <v>1</v>
      </c>
      <c r="DSV16" s="15">
        <v>1</v>
      </c>
      <c r="DSW16" s="15">
        <v>1</v>
      </c>
      <c r="DSX16" s="15">
        <v>1</v>
      </c>
      <c r="DSY16" s="15">
        <v>1</v>
      </c>
      <c r="DSZ16" s="15">
        <v>1</v>
      </c>
      <c r="DTA16" s="15">
        <v>1</v>
      </c>
      <c r="DTB16" s="15">
        <v>1</v>
      </c>
      <c r="DTC16" s="15">
        <v>1</v>
      </c>
      <c r="DTD16" s="15">
        <v>1</v>
      </c>
      <c r="DTE16" s="15">
        <v>1</v>
      </c>
      <c r="DTF16" s="15">
        <v>1</v>
      </c>
      <c r="DTG16" s="15">
        <v>1</v>
      </c>
      <c r="DTH16" s="15">
        <v>1</v>
      </c>
      <c r="DTI16" s="15">
        <v>1</v>
      </c>
      <c r="DTJ16" s="15">
        <v>1</v>
      </c>
      <c r="DTK16" s="15">
        <v>1</v>
      </c>
      <c r="DTL16" s="15">
        <v>1</v>
      </c>
      <c r="DTM16" s="15">
        <v>1</v>
      </c>
      <c r="DTN16" s="15">
        <v>1</v>
      </c>
      <c r="DTO16" s="15">
        <v>1</v>
      </c>
      <c r="DTP16" s="15">
        <v>1</v>
      </c>
      <c r="DTQ16" s="15">
        <v>1</v>
      </c>
      <c r="DTR16" s="15">
        <v>1</v>
      </c>
      <c r="DTS16" s="15">
        <v>1</v>
      </c>
      <c r="DTT16" s="15">
        <v>1</v>
      </c>
      <c r="DTU16" s="15">
        <v>1</v>
      </c>
      <c r="DTV16" s="15">
        <v>1</v>
      </c>
      <c r="DTW16" s="15">
        <v>1</v>
      </c>
      <c r="DTX16" s="15">
        <v>1</v>
      </c>
      <c r="DTY16" s="15">
        <v>1</v>
      </c>
      <c r="DTZ16" s="15">
        <v>1</v>
      </c>
      <c r="DUA16" s="15">
        <v>1</v>
      </c>
      <c r="DUB16" s="15">
        <v>1</v>
      </c>
      <c r="DUC16" s="15">
        <v>1</v>
      </c>
      <c r="DUD16" s="15">
        <v>1</v>
      </c>
      <c r="DUE16" s="15">
        <v>1</v>
      </c>
      <c r="DUF16" s="15">
        <v>1</v>
      </c>
      <c r="DUG16" s="15">
        <v>1</v>
      </c>
      <c r="DUH16" s="15">
        <v>1</v>
      </c>
      <c r="DUI16" s="15">
        <v>1</v>
      </c>
      <c r="DUJ16" s="15">
        <v>1</v>
      </c>
      <c r="DUK16" s="15">
        <v>1</v>
      </c>
      <c r="DUL16" s="15">
        <v>1</v>
      </c>
      <c r="DUM16" s="15">
        <v>1</v>
      </c>
      <c r="DUN16" s="15">
        <v>1</v>
      </c>
      <c r="DUO16" s="15">
        <v>1</v>
      </c>
      <c r="DUP16" s="15">
        <v>1</v>
      </c>
      <c r="DUQ16" s="15">
        <v>1</v>
      </c>
      <c r="DUR16" s="15">
        <v>1</v>
      </c>
      <c r="DUS16" s="15">
        <v>1</v>
      </c>
      <c r="DUT16" s="15">
        <v>1</v>
      </c>
      <c r="DUU16" s="15">
        <v>1</v>
      </c>
      <c r="DUV16" s="15">
        <v>1</v>
      </c>
      <c r="DUW16" s="15">
        <v>1</v>
      </c>
      <c r="DUX16" s="15">
        <v>1</v>
      </c>
      <c r="DUY16" s="15">
        <v>1</v>
      </c>
      <c r="DUZ16" s="15">
        <v>1</v>
      </c>
      <c r="DVA16" s="15">
        <v>1</v>
      </c>
      <c r="DVB16" s="15">
        <v>1</v>
      </c>
      <c r="DVC16" s="15">
        <v>1</v>
      </c>
      <c r="DVD16" s="15">
        <v>1</v>
      </c>
      <c r="DVE16" s="15">
        <v>1</v>
      </c>
      <c r="DVF16" s="15">
        <v>1</v>
      </c>
      <c r="DVG16" s="15">
        <v>1</v>
      </c>
      <c r="DVH16" s="15">
        <v>1</v>
      </c>
      <c r="DVI16" s="15">
        <v>1</v>
      </c>
      <c r="DVJ16" s="15">
        <v>1</v>
      </c>
      <c r="DVK16" s="15">
        <v>1</v>
      </c>
      <c r="DVL16" s="15">
        <v>1</v>
      </c>
      <c r="DVM16" s="15">
        <v>1</v>
      </c>
      <c r="DVN16" s="15">
        <v>1</v>
      </c>
      <c r="DVO16" s="15">
        <v>1</v>
      </c>
      <c r="DVP16" s="15">
        <v>1</v>
      </c>
      <c r="DVQ16" s="15">
        <v>1</v>
      </c>
      <c r="DVR16" s="15">
        <v>1</v>
      </c>
      <c r="DVS16" s="15">
        <v>1</v>
      </c>
      <c r="DVT16" s="15">
        <v>1</v>
      </c>
      <c r="DVU16" s="15">
        <v>1</v>
      </c>
      <c r="DVV16" s="15">
        <v>1</v>
      </c>
      <c r="DVW16" s="15">
        <v>1</v>
      </c>
      <c r="DVX16" s="15">
        <v>1</v>
      </c>
      <c r="DVY16" s="15">
        <v>1</v>
      </c>
      <c r="DVZ16" s="15">
        <v>1</v>
      </c>
      <c r="DWA16" s="15">
        <v>1</v>
      </c>
      <c r="DWB16" s="15">
        <v>1</v>
      </c>
      <c r="DWC16" s="15">
        <v>1</v>
      </c>
      <c r="DWD16" s="15">
        <v>1</v>
      </c>
      <c r="DWE16" s="15">
        <v>1</v>
      </c>
      <c r="DWF16" s="15">
        <v>1</v>
      </c>
      <c r="DWG16" s="15">
        <v>1</v>
      </c>
      <c r="DWH16" s="15">
        <v>1</v>
      </c>
      <c r="DWI16" s="15">
        <v>1</v>
      </c>
      <c r="DWJ16" s="15">
        <v>1</v>
      </c>
      <c r="DWK16" s="15">
        <v>1</v>
      </c>
      <c r="DWL16" s="15">
        <v>1</v>
      </c>
      <c r="DWM16" s="15">
        <v>1</v>
      </c>
      <c r="DWN16" s="15">
        <v>1</v>
      </c>
      <c r="DWO16" s="15">
        <v>1</v>
      </c>
      <c r="DWP16" s="15">
        <v>1</v>
      </c>
      <c r="DWQ16" s="15">
        <v>1</v>
      </c>
      <c r="DWR16" s="15">
        <v>1</v>
      </c>
      <c r="DWS16" s="15">
        <v>1</v>
      </c>
      <c r="DWT16" s="15">
        <v>1</v>
      </c>
      <c r="DWU16" s="15">
        <v>1</v>
      </c>
      <c r="DWV16" s="15">
        <v>1</v>
      </c>
      <c r="DWW16" s="15">
        <v>1</v>
      </c>
      <c r="DWX16" s="15">
        <v>1</v>
      </c>
      <c r="DWY16" s="15">
        <v>1</v>
      </c>
      <c r="DWZ16" s="15">
        <v>1</v>
      </c>
      <c r="DXA16" s="15">
        <v>1</v>
      </c>
      <c r="DXB16" s="15">
        <v>1</v>
      </c>
      <c r="DXC16" s="15">
        <v>1</v>
      </c>
      <c r="DXD16" s="15">
        <v>1</v>
      </c>
      <c r="DXE16" s="15">
        <v>1</v>
      </c>
      <c r="DXF16" s="15">
        <v>1</v>
      </c>
      <c r="DXG16" s="15">
        <v>1</v>
      </c>
      <c r="DXH16" s="15">
        <v>1</v>
      </c>
      <c r="DXI16" s="15">
        <v>1</v>
      </c>
      <c r="DXJ16" s="15">
        <v>1</v>
      </c>
      <c r="DXK16" s="15">
        <v>1</v>
      </c>
      <c r="DXL16" s="15">
        <v>1</v>
      </c>
      <c r="DXM16" s="15">
        <v>1</v>
      </c>
      <c r="DXN16" s="15">
        <v>1</v>
      </c>
      <c r="DXO16" s="15">
        <v>1</v>
      </c>
      <c r="DXP16" s="15">
        <v>1</v>
      </c>
      <c r="DXQ16" s="15">
        <v>1</v>
      </c>
      <c r="DXR16" s="15">
        <v>1</v>
      </c>
      <c r="DXS16" s="15">
        <v>1</v>
      </c>
      <c r="DXT16" s="15">
        <v>1</v>
      </c>
      <c r="DXU16" s="15">
        <v>1</v>
      </c>
      <c r="DXV16" s="15">
        <v>1</v>
      </c>
      <c r="DXW16" s="15">
        <v>1</v>
      </c>
      <c r="DXX16" s="15">
        <v>1</v>
      </c>
      <c r="DXY16" s="15">
        <v>1</v>
      </c>
      <c r="DXZ16" s="15">
        <v>1</v>
      </c>
      <c r="DYA16" s="15">
        <v>1</v>
      </c>
      <c r="DYB16" s="15">
        <v>1</v>
      </c>
      <c r="DYC16" s="15">
        <v>1</v>
      </c>
      <c r="DYD16" s="15">
        <v>1</v>
      </c>
      <c r="DYE16" s="15">
        <v>1</v>
      </c>
      <c r="DYF16" s="15">
        <v>1</v>
      </c>
      <c r="DYG16" s="15">
        <v>1</v>
      </c>
      <c r="DYH16" s="15">
        <v>1</v>
      </c>
      <c r="DYI16" s="15">
        <v>1</v>
      </c>
      <c r="DYJ16" s="15">
        <v>1</v>
      </c>
      <c r="DYK16" s="15">
        <v>1</v>
      </c>
      <c r="DYL16" s="15">
        <v>1</v>
      </c>
      <c r="DYM16" s="15">
        <v>1</v>
      </c>
      <c r="DYN16" s="15">
        <v>1</v>
      </c>
      <c r="DYO16" s="15">
        <v>1</v>
      </c>
      <c r="DYP16" s="15">
        <v>1</v>
      </c>
      <c r="DYQ16" s="15">
        <v>1</v>
      </c>
      <c r="DYR16" s="15">
        <v>1</v>
      </c>
      <c r="DYS16" s="15">
        <v>1</v>
      </c>
      <c r="DYT16" s="15">
        <v>1</v>
      </c>
      <c r="DYU16" s="15">
        <v>1</v>
      </c>
      <c r="DYV16" s="15">
        <v>1</v>
      </c>
      <c r="DYW16" s="15">
        <v>1</v>
      </c>
      <c r="DYX16" s="15">
        <v>1</v>
      </c>
      <c r="DYY16" s="15">
        <v>1</v>
      </c>
      <c r="DYZ16" s="15">
        <v>1</v>
      </c>
      <c r="DZA16" s="15">
        <v>1</v>
      </c>
      <c r="DZB16" s="15">
        <v>1</v>
      </c>
      <c r="DZC16" s="15">
        <v>1</v>
      </c>
      <c r="DZD16" s="15">
        <v>1</v>
      </c>
      <c r="DZE16" s="15">
        <v>1</v>
      </c>
      <c r="DZF16" s="15">
        <v>1</v>
      </c>
      <c r="DZG16" s="15">
        <v>1</v>
      </c>
      <c r="DZH16" s="15">
        <v>1</v>
      </c>
      <c r="DZI16" s="15">
        <v>1</v>
      </c>
      <c r="DZJ16" s="15">
        <v>1</v>
      </c>
      <c r="DZK16" s="15">
        <v>1</v>
      </c>
      <c r="DZL16" s="15">
        <v>1</v>
      </c>
      <c r="DZM16" s="15">
        <v>1</v>
      </c>
      <c r="DZN16" s="15">
        <v>1</v>
      </c>
      <c r="DZO16" s="15">
        <v>1</v>
      </c>
      <c r="DZP16" s="15">
        <v>1</v>
      </c>
      <c r="DZQ16" s="15">
        <v>1</v>
      </c>
      <c r="DZR16" s="15">
        <v>1</v>
      </c>
      <c r="DZS16" s="15">
        <v>1</v>
      </c>
      <c r="DZT16" s="15">
        <v>1</v>
      </c>
      <c r="DZU16" s="15">
        <v>1</v>
      </c>
      <c r="DZV16" s="15">
        <v>1</v>
      </c>
      <c r="DZW16" s="15">
        <v>1</v>
      </c>
      <c r="DZX16" s="15">
        <v>1</v>
      </c>
      <c r="DZY16" s="15">
        <v>1</v>
      </c>
      <c r="DZZ16" s="15">
        <v>1</v>
      </c>
      <c r="EAA16" s="15">
        <v>1</v>
      </c>
      <c r="EAB16" s="15">
        <v>1</v>
      </c>
      <c r="EAC16" s="15">
        <v>1</v>
      </c>
      <c r="EAD16" s="15">
        <v>1</v>
      </c>
      <c r="EAE16" s="15">
        <v>1</v>
      </c>
      <c r="EAF16" s="15">
        <v>1</v>
      </c>
      <c r="EAG16" s="15">
        <v>1</v>
      </c>
      <c r="EAH16" s="15">
        <v>1</v>
      </c>
      <c r="EAI16" s="15">
        <v>1</v>
      </c>
      <c r="EAJ16" s="15">
        <v>1</v>
      </c>
      <c r="EAK16" s="15">
        <v>1</v>
      </c>
      <c r="EAL16" s="15">
        <v>1</v>
      </c>
      <c r="EAM16" s="15">
        <v>1</v>
      </c>
      <c r="EAN16" s="15">
        <v>1</v>
      </c>
      <c r="EAO16" s="15">
        <v>1</v>
      </c>
      <c r="EAP16" s="15">
        <v>1</v>
      </c>
      <c r="EAQ16" s="15">
        <v>1</v>
      </c>
      <c r="EAR16" s="15">
        <v>1</v>
      </c>
      <c r="EAS16" s="15">
        <v>1</v>
      </c>
      <c r="EAT16" s="15">
        <v>1</v>
      </c>
      <c r="EAU16" s="15">
        <v>1</v>
      </c>
      <c r="EAV16" s="15">
        <v>1</v>
      </c>
      <c r="EAW16" s="15">
        <v>1</v>
      </c>
      <c r="EAX16" s="15">
        <v>1</v>
      </c>
      <c r="EAY16" s="15">
        <v>1</v>
      </c>
      <c r="EAZ16" s="15">
        <v>1</v>
      </c>
      <c r="EBA16" s="15">
        <v>1</v>
      </c>
      <c r="EBB16" s="15">
        <v>1</v>
      </c>
      <c r="EBC16" s="15">
        <v>1</v>
      </c>
      <c r="EBD16" s="15">
        <v>1</v>
      </c>
      <c r="EBE16" s="15">
        <v>1</v>
      </c>
      <c r="EBF16" s="15">
        <v>1</v>
      </c>
      <c r="EBG16" s="15">
        <v>1</v>
      </c>
      <c r="EBH16" s="15">
        <v>1</v>
      </c>
      <c r="EBI16" s="15">
        <v>1</v>
      </c>
      <c r="EBJ16" s="15">
        <v>1</v>
      </c>
      <c r="EBK16" s="15">
        <v>1</v>
      </c>
      <c r="EBL16" s="15">
        <v>1</v>
      </c>
      <c r="EBM16" s="15">
        <v>1</v>
      </c>
      <c r="EBN16" s="15">
        <v>1</v>
      </c>
      <c r="EBO16" s="15">
        <v>1</v>
      </c>
      <c r="EBP16" s="15">
        <v>1</v>
      </c>
      <c r="EBQ16" s="15">
        <v>1</v>
      </c>
      <c r="EBR16" s="15">
        <v>1</v>
      </c>
      <c r="EBS16" s="15">
        <v>1</v>
      </c>
      <c r="EBT16" s="15">
        <v>1</v>
      </c>
      <c r="EBU16" s="15">
        <v>1</v>
      </c>
      <c r="EBV16" s="15">
        <v>1</v>
      </c>
      <c r="EBW16" s="15">
        <v>1</v>
      </c>
      <c r="EBX16" s="15">
        <v>1</v>
      </c>
      <c r="EBY16" s="15">
        <v>1</v>
      </c>
      <c r="EBZ16" s="15">
        <v>1</v>
      </c>
      <c r="ECA16" s="15">
        <v>1</v>
      </c>
      <c r="ECB16" s="15">
        <v>1</v>
      </c>
      <c r="ECC16" s="15">
        <v>1</v>
      </c>
      <c r="ECD16" s="15">
        <v>1</v>
      </c>
      <c r="ECE16" s="15">
        <v>1</v>
      </c>
      <c r="ECF16" s="15">
        <v>1</v>
      </c>
      <c r="ECG16" s="15">
        <v>1</v>
      </c>
      <c r="ECH16" s="15">
        <v>1</v>
      </c>
      <c r="ECI16" s="15">
        <v>1</v>
      </c>
      <c r="ECJ16" s="15">
        <v>1</v>
      </c>
      <c r="ECK16" s="15">
        <v>1</v>
      </c>
      <c r="ECL16" s="15">
        <v>1</v>
      </c>
      <c r="ECM16" s="15">
        <v>1</v>
      </c>
      <c r="ECN16" s="15">
        <v>1</v>
      </c>
      <c r="ECO16" s="15">
        <v>1</v>
      </c>
      <c r="ECP16" s="15">
        <v>1</v>
      </c>
      <c r="ECQ16" s="15">
        <v>1</v>
      </c>
      <c r="ECR16" s="15">
        <v>1</v>
      </c>
      <c r="ECS16" s="15">
        <v>1</v>
      </c>
      <c r="ECT16" s="15">
        <v>1</v>
      </c>
      <c r="ECU16" s="15">
        <v>1</v>
      </c>
      <c r="ECV16" s="15">
        <v>1</v>
      </c>
      <c r="ECW16" s="15">
        <v>1</v>
      </c>
      <c r="ECX16" s="15">
        <v>1</v>
      </c>
      <c r="ECY16" s="15">
        <v>1</v>
      </c>
      <c r="ECZ16" s="15">
        <v>1</v>
      </c>
      <c r="EDA16" s="15">
        <v>1</v>
      </c>
      <c r="EDB16" s="15">
        <v>1</v>
      </c>
      <c r="EDC16" s="15">
        <v>1</v>
      </c>
      <c r="EDD16" s="15">
        <v>1</v>
      </c>
      <c r="EDE16" s="15">
        <v>1</v>
      </c>
      <c r="EDF16" s="15">
        <v>1</v>
      </c>
      <c r="EDG16" s="15">
        <v>1</v>
      </c>
      <c r="EDH16" s="15">
        <v>1</v>
      </c>
      <c r="EDI16" s="15">
        <v>1</v>
      </c>
      <c r="EDJ16" s="15">
        <v>1</v>
      </c>
      <c r="EDK16" s="15">
        <v>1</v>
      </c>
      <c r="EDL16" s="15">
        <v>1</v>
      </c>
      <c r="EDM16" s="15">
        <v>1</v>
      </c>
      <c r="EDN16" s="15">
        <v>1</v>
      </c>
      <c r="EDO16" s="15">
        <v>1</v>
      </c>
      <c r="EDP16" s="15">
        <v>1</v>
      </c>
      <c r="EDQ16" s="15">
        <v>1</v>
      </c>
      <c r="EDR16" s="15">
        <v>1</v>
      </c>
      <c r="EDS16" s="15">
        <v>1</v>
      </c>
      <c r="EDT16" s="15">
        <v>1</v>
      </c>
      <c r="EDU16" s="15">
        <v>1</v>
      </c>
      <c r="EDV16" s="15">
        <v>1</v>
      </c>
      <c r="EDW16" s="15">
        <v>1</v>
      </c>
      <c r="EDX16" s="15">
        <v>1</v>
      </c>
      <c r="EDY16" s="15">
        <v>1</v>
      </c>
      <c r="EDZ16" s="15">
        <v>1</v>
      </c>
      <c r="EEA16" s="15">
        <v>1</v>
      </c>
      <c r="EEB16" s="15">
        <v>1</v>
      </c>
      <c r="EEC16" s="15">
        <v>1</v>
      </c>
      <c r="EED16" s="15">
        <v>1</v>
      </c>
      <c r="EEE16" s="15">
        <v>1</v>
      </c>
      <c r="EEF16" s="15">
        <v>1</v>
      </c>
      <c r="EEG16" s="15">
        <v>1</v>
      </c>
      <c r="EEH16" s="15">
        <v>1</v>
      </c>
      <c r="EEI16" s="15">
        <v>1</v>
      </c>
      <c r="EEJ16" s="15">
        <v>1</v>
      </c>
      <c r="EEK16" s="15">
        <v>1</v>
      </c>
      <c r="EEL16" s="15">
        <v>1</v>
      </c>
      <c r="EEM16" s="15">
        <v>1</v>
      </c>
      <c r="EEN16" s="15">
        <v>1</v>
      </c>
      <c r="EEO16" s="15">
        <v>1</v>
      </c>
      <c r="EEP16" s="15">
        <v>1</v>
      </c>
      <c r="EEQ16" s="15">
        <v>1</v>
      </c>
      <c r="EER16" s="15">
        <v>1</v>
      </c>
      <c r="EES16" s="15">
        <v>1</v>
      </c>
      <c r="EET16" s="15">
        <v>1</v>
      </c>
      <c r="EEU16" s="15">
        <v>1</v>
      </c>
      <c r="EEV16" s="15">
        <v>1</v>
      </c>
      <c r="EEW16" s="15">
        <v>1</v>
      </c>
      <c r="EEX16" s="15">
        <v>1</v>
      </c>
      <c r="EEY16" s="15">
        <v>1</v>
      </c>
      <c r="EEZ16" s="15">
        <v>1</v>
      </c>
      <c r="EFA16" s="15">
        <v>1</v>
      </c>
      <c r="EFB16" s="15">
        <v>1</v>
      </c>
      <c r="EFC16" s="15">
        <v>1</v>
      </c>
      <c r="EFD16" s="15">
        <v>1</v>
      </c>
      <c r="EFE16" s="15">
        <v>1</v>
      </c>
      <c r="EFF16" s="15">
        <v>1</v>
      </c>
      <c r="EFG16" s="15">
        <v>1</v>
      </c>
      <c r="EFH16" s="15">
        <v>1</v>
      </c>
      <c r="EFI16" s="15">
        <v>1</v>
      </c>
      <c r="EFJ16" s="15">
        <v>1</v>
      </c>
      <c r="EFK16" s="15">
        <v>1</v>
      </c>
      <c r="EFL16" s="15">
        <v>1</v>
      </c>
      <c r="EFM16" s="15">
        <v>1</v>
      </c>
      <c r="EFN16" s="15">
        <v>1</v>
      </c>
      <c r="EFO16" s="15">
        <v>1</v>
      </c>
      <c r="EFP16" s="15">
        <v>1</v>
      </c>
      <c r="EFQ16" s="15">
        <v>1</v>
      </c>
      <c r="EFR16" s="15">
        <v>1</v>
      </c>
      <c r="EFS16" s="15">
        <v>1</v>
      </c>
      <c r="EFT16" s="15">
        <v>1</v>
      </c>
      <c r="EFU16" s="15">
        <v>1</v>
      </c>
      <c r="EFV16" s="15">
        <v>1</v>
      </c>
      <c r="EFW16" s="15">
        <v>1</v>
      </c>
      <c r="EFX16" s="15">
        <v>1</v>
      </c>
      <c r="EFY16" s="15">
        <v>1</v>
      </c>
      <c r="EFZ16" s="15">
        <v>1</v>
      </c>
      <c r="EGA16" s="15">
        <v>1</v>
      </c>
      <c r="EGB16" s="15">
        <v>1</v>
      </c>
      <c r="EGC16" s="15">
        <v>1</v>
      </c>
      <c r="EGD16" s="15">
        <v>1</v>
      </c>
      <c r="EGE16" s="15">
        <v>1</v>
      </c>
      <c r="EGF16" s="15">
        <v>1</v>
      </c>
      <c r="EGG16" s="15">
        <v>1</v>
      </c>
      <c r="EGH16" s="15">
        <v>1</v>
      </c>
      <c r="EGI16" s="15">
        <v>1</v>
      </c>
      <c r="EGJ16" s="15">
        <v>1</v>
      </c>
      <c r="EGK16" s="15">
        <v>1</v>
      </c>
      <c r="EGL16" s="15">
        <v>1</v>
      </c>
      <c r="EGM16" s="15">
        <v>1</v>
      </c>
      <c r="EGN16" s="15">
        <v>1</v>
      </c>
      <c r="EGO16" s="15">
        <v>1</v>
      </c>
      <c r="EGP16" s="15">
        <v>1</v>
      </c>
      <c r="EGQ16" s="15">
        <v>1</v>
      </c>
      <c r="EGR16" s="15">
        <v>1</v>
      </c>
      <c r="EGS16" s="15">
        <v>1</v>
      </c>
      <c r="EGT16" s="15">
        <v>1</v>
      </c>
      <c r="EGU16" s="15">
        <v>1</v>
      </c>
      <c r="EGV16" s="15">
        <v>1</v>
      </c>
      <c r="EGW16" s="15">
        <v>1</v>
      </c>
      <c r="EGX16" s="15">
        <v>1</v>
      </c>
      <c r="EGY16" s="15">
        <v>1</v>
      </c>
      <c r="EGZ16" s="15">
        <v>1</v>
      </c>
      <c r="EHA16" s="15">
        <v>1</v>
      </c>
      <c r="EHB16" s="15">
        <v>1</v>
      </c>
      <c r="EHC16" s="15">
        <v>1</v>
      </c>
      <c r="EHD16" s="15">
        <v>1</v>
      </c>
      <c r="EHE16" s="15">
        <v>1</v>
      </c>
      <c r="EHF16" s="15">
        <v>1</v>
      </c>
      <c r="EHG16" s="15">
        <v>1</v>
      </c>
      <c r="EHH16" s="15">
        <v>1</v>
      </c>
      <c r="EHI16" s="15">
        <v>1</v>
      </c>
      <c r="EHJ16" s="15">
        <v>1</v>
      </c>
      <c r="EHK16" s="15">
        <v>1</v>
      </c>
      <c r="EHL16" s="15">
        <v>1</v>
      </c>
      <c r="EHM16" s="15">
        <v>1</v>
      </c>
      <c r="EHN16" s="15">
        <v>1</v>
      </c>
      <c r="EHO16" s="15">
        <v>1</v>
      </c>
      <c r="EHP16" s="15">
        <v>1</v>
      </c>
      <c r="EHQ16" s="15">
        <v>1</v>
      </c>
      <c r="EHR16" s="15">
        <v>1</v>
      </c>
      <c r="EHS16" s="15">
        <v>1</v>
      </c>
      <c r="EHT16" s="15">
        <v>1</v>
      </c>
      <c r="EHU16" s="15">
        <v>1</v>
      </c>
      <c r="EHV16" s="15">
        <v>1</v>
      </c>
      <c r="EHW16" s="15">
        <v>1</v>
      </c>
      <c r="EHX16" s="15">
        <v>1</v>
      </c>
      <c r="EHY16" s="15">
        <v>1</v>
      </c>
      <c r="EHZ16" s="15">
        <v>1</v>
      </c>
      <c r="EIA16" s="15">
        <v>1</v>
      </c>
      <c r="EIB16" s="15">
        <v>1</v>
      </c>
      <c r="EIC16" s="15">
        <v>1</v>
      </c>
      <c r="EID16" s="15">
        <v>1</v>
      </c>
      <c r="EIE16" s="15">
        <v>1</v>
      </c>
      <c r="EIF16" s="15">
        <v>1</v>
      </c>
      <c r="EIG16" s="15">
        <v>1</v>
      </c>
      <c r="EIH16" s="15">
        <v>1</v>
      </c>
      <c r="EII16" s="15">
        <v>1</v>
      </c>
      <c r="EIJ16" s="15">
        <v>1</v>
      </c>
      <c r="EIK16" s="15">
        <v>1</v>
      </c>
      <c r="EIL16" s="15">
        <v>1</v>
      </c>
      <c r="EIM16" s="15">
        <v>1</v>
      </c>
      <c r="EIN16" s="15">
        <v>1</v>
      </c>
      <c r="EIO16" s="15">
        <v>1</v>
      </c>
      <c r="EIP16" s="15">
        <v>1</v>
      </c>
      <c r="EIQ16" s="15">
        <v>1</v>
      </c>
      <c r="EIR16" s="15">
        <v>1</v>
      </c>
      <c r="EIS16" s="15">
        <v>1</v>
      </c>
      <c r="EIT16" s="15">
        <v>1</v>
      </c>
      <c r="EIU16" s="15">
        <v>1</v>
      </c>
      <c r="EIV16" s="15">
        <v>1</v>
      </c>
      <c r="EIW16" s="15">
        <v>1</v>
      </c>
      <c r="EIX16" s="15">
        <v>1</v>
      </c>
      <c r="EIY16" s="15">
        <v>1</v>
      </c>
      <c r="EIZ16" s="15">
        <v>1</v>
      </c>
      <c r="EJA16" s="15">
        <v>1</v>
      </c>
      <c r="EJB16" s="15">
        <v>1</v>
      </c>
      <c r="EJC16" s="15">
        <v>1</v>
      </c>
      <c r="EJD16" s="15">
        <v>1</v>
      </c>
      <c r="EJE16" s="15">
        <v>1</v>
      </c>
      <c r="EJF16" s="15">
        <v>1</v>
      </c>
      <c r="EJG16" s="15">
        <v>1</v>
      </c>
      <c r="EJH16" s="15">
        <v>1</v>
      </c>
      <c r="EJI16" s="15">
        <v>1</v>
      </c>
      <c r="EJJ16" s="15">
        <v>1</v>
      </c>
      <c r="EJK16" s="15">
        <v>1</v>
      </c>
      <c r="EJL16" s="15">
        <v>1</v>
      </c>
      <c r="EJM16" s="15">
        <v>1</v>
      </c>
      <c r="EJN16" s="15">
        <v>1</v>
      </c>
      <c r="EJO16" s="15">
        <v>1</v>
      </c>
      <c r="EJP16" s="15">
        <v>1</v>
      </c>
      <c r="EJQ16" s="15">
        <v>1</v>
      </c>
      <c r="EJR16" s="15">
        <v>1</v>
      </c>
      <c r="EJS16" s="15">
        <v>1</v>
      </c>
      <c r="EJT16" s="15">
        <v>1</v>
      </c>
      <c r="EJU16" s="15">
        <v>1</v>
      </c>
      <c r="EJV16" s="15">
        <v>1</v>
      </c>
      <c r="EJW16" s="15">
        <v>1</v>
      </c>
      <c r="EJX16" s="15">
        <v>1</v>
      </c>
      <c r="EJY16" s="15">
        <v>1</v>
      </c>
      <c r="EJZ16" s="15">
        <v>1</v>
      </c>
      <c r="EKA16" s="15">
        <v>1</v>
      </c>
      <c r="EKB16" s="15">
        <v>1</v>
      </c>
      <c r="EKC16" s="15">
        <v>1</v>
      </c>
      <c r="EKD16" s="15">
        <v>1</v>
      </c>
      <c r="EKE16" s="15">
        <v>1</v>
      </c>
      <c r="EKF16" s="15">
        <v>1</v>
      </c>
      <c r="EKG16" s="15">
        <v>1</v>
      </c>
      <c r="EKH16" s="15">
        <v>1</v>
      </c>
      <c r="EKI16" s="15">
        <v>1</v>
      </c>
      <c r="EKJ16" s="15">
        <v>1</v>
      </c>
      <c r="EKK16" s="15">
        <v>1</v>
      </c>
      <c r="EKL16" s="15">
        <v>1</v>
      </c>
      <c r="EKM16" s="15">
        <v>1</v>
      </c>
      <c r="EKN16" s="15">
        <v>1</v>
      </c>
      <c r="EKO16" s="15">
        <v>1</v>
      </c>
      <c r="EKP16" s="15">
        <v>1</v>
      </c>
      <c r="EKQ16" s="15">
        <v>1</v>
      </c>
      <c r="EKR16" s="15">
        <v>1</v>
      </c>
      <c r="EKS16" s="15">
        <v>1</v>
      </c>
      <c r="EKT16" s="15">
        <v>1</v>
      </c>
      <c r="EKU16" s="15">
        <v>1</v>
      </c>
      <c r="EKV16" s="15">
        <v>1</v>
      </c>
      <c r="EKW16" s="15">
        <v>1</v>
      </c>
      <c r="EKX16" s="15">
        <v>1</v>
      </c>
      <c r="EKY16" s="15">
        <v>1</v>
      </c>
      <c r="EKZ16" s="15">
        <v>1</v>
      </c>
      <c r="ELA16" s="15">
        <v>1</v>
      </c>
      <c r="ELB16" s="15">
        <v>1</v>
      </c>
      <c r="ELC16" s="15">
        <v>1</v>
      </c>
      <c r="ELD16" s="15">
        <v>1</v>
      </c>
      <c r="ELE16" s="15">
        <v>1</v>
      </c>
      <c r="ELF16" s="15">
        <v>1</v>
      </c>
      <c r="ELG16" s="15">
        <v>1</v>
      </c>
      <c r="ELH16" s="15">
        <v>1</v>
      </c>
      <c r="ELI16" s="15">
        <v>1</v>
      </c>
      <c r="ELJ16" s="15">
        <v>1</v>
      </c>
      <c r="ELK16" s="15">
        <v>1</v>
      </c>
      <c r="ELL16" s="15">
        <v>1</v>
      </c>
      <c r="ELM16" s="15">
        <v>1</v>
      </c>
      <c r="ELN16" s="15">
        <v>1</v>
      </c>
      <c r="ELO16" s="15">
        <v>1</v>
      </c>
      <c r="ELP16" s="15">
        <v>1</v>
      </c>
      <c r="ELQ16" s="15">
        <v>1</v>
      </c>
      <c r="ELR16" s="15">
        <v>1</v>
      </c>
      <c r="ELS16" s="15">
        <v>1</v>
      </c>
      <c r="ELT16" s="15">
        <v>1</v>
      </c>
      <c r="ELU16" s="15">
        <v>1</v>
      </c>
      <c r="ELV16" s="15">
        <v>1</v>
      </c>
      <c r="ELW16" s="15">
        <v>1</v>
      </c>
      <c r="ELX16" s="15">
        <v>1</v>
      </c>
      <c r="ELY16" s="15">
        <v>1</v>
      </c>
      <c r="ELZ16" s="15">
        <v>1</v>
      </c>
      <c r="EMA16" s="15">
        <v>1</v>
      </c>
      <c r="EMB16" s="15">
        <v>1</v>
      </c>
      <c r="EMC16" s="15">
        <v>1</v>
      </c>
      <c r="EMD16" s="15">
        <v>1</v>
      </c>
      <c r="EME16" s="15">
        <v>1</v>
      </c>
      <c r="EMF16" s="15">
        <v>1</v>
      </c>
      <c r="EMG16" s="15">
        <v>1</v>
      </c>
      <c r="EMH16" s="15">
        <v>1</v>
      </c>
      <c r="EMI16" s="15">
        <v>1</v>
      </c>
      <c r="EMJ16" s="15">
        <v>1</v>
      </c>
      <c r="EMK16" s="15">
        <v>1</v>
      </c>
      <c r="EML16" s="15">
        <v>1</v>
      </c>
      <c r="EMM16" s="15">
        <v>1</v>
      </c>
      <c r="EMN16" s="15">
        <v>1</v>
      </c>
      <c r="EMO16" s="15">
        <v>1</v>
      </c>
      <c r="EMP16" s="15">
        <v>1</v>
      </c>
      <c r="EMQ16" s="15">
        <v>1</v>
      </c>
      <c r="EMR16" s="15">
        <v>1</v>
      </c>
      <c r="EMS16" s="15">
        <v>1</v>
      </c>
      <c r="EMT16" s="15">
        <v>1</v>
      </c>
      <c r="EMU16" s="15">
        <v>1</v>
      </c>
      <c r="EMV16" s="15">
        <v>1</v>
      </c>
      <c r="EMW16" s="15">
        <v>1</v>
      </c>
      <c r="EMX16" s="15">
        <v>1</v>
      </c>
      <c r="EMY16" s="15">
        <v>1</v>
      </c>
      <c r="EMZ16" s="15">
        <v>1</v>
      </c>
      <c r="ENA16" s="15">
        <v>1</v>
      </c>
      <c r="ENB16" s="15">
        <v>1</v>
      </c>
      <c r="ENC16" s="15">
        <v>1</v>
      </c>
      <c r="END16" s="15">
        <v>1</v>
      </c>
      <c r="ENE16" s="15">
        <v>1</v>
      </c>
      <c r="ENF16" s="15">
        <v>1</v>
      </c>
      <c r="ENG16" s="15">
        <v>1</v>
      </c>
      <c r="ENH16" s="15">
        <v>1</v>
      </c>
      <c r="ENI16" s="15">
        <v>1</v>
      </c>
      <c r="ENJ16" s="15">
        <v>1</v>
      </c>
      <c r="ENK16" s="15">
        <v>1</v>
      </c>
      <c r="ENL16" s="15">
        <v>1</v>
      </c>
      <c r="ENM16" s="15">
        <v>1</v>
      </c>
      <c r="ENN16" s="15">
        <v>1</v>
      </c>
      <c r="ENO16" s="15">
        <v>1</v>
      </c>
      <c r="ENP16" s="15">
        <v>1</v>
      </c>
      <c r="ENQ16" s="15">
        <v>1</v>
      </c>
      <c r="ENR16" s="15">
        <v>1</v>
      </c>
      <c r="ENS16" s="15">
        <v>1</v>
      </c>
      <c r="ENT16" s="15">
        <v>1</v>
      </c>
      <c r="ENU16" s="15">
        <v>1</v>
      </c>
      <c r="ENV16" s="15">
        <v>1</v>
      </c>
      <c r="ENW16" s="15">
        <v>1</v>
      </c>
      <c r="ENX16" s="15">
        <v>1</v>
      </c>
      <c r="ENY16" s="15">
        <v>1</v>
      </c>
      <c r="ENZ16" s="15">
        <v>1</v>
      </c>
      <c r="EOA16" s="15">
        <v>1</v>
      </c>
      <c r="EOB16" s="15">
        <v>1</v>
      </c>
      <c r="EOC16" s="15">
        <v>1</v>
      </c>
      <c r="EOD16" s="15">
        <v>1</v>
      </c>
      <c r="EOE16" s="15">
        <v>1</v>
      </c>
      <c r="EOF16" s="15">
        <v>1</v>
      </c>
      <c r="EOG16" s="15">
        <v>1</v>
      </c>
      <c r="EOH16" s="15">
        <v>1</v>
      </c>
      <c r="EOI16" s="15">
        <v>1</v>
      </c>
      <c r="EOJ16" s="15">
        <v>1</v>
      </c>
      <c r="EOK16" s="15">
        <v>1</v>
      </c>
      <c r="EOL16" s="15">
        <v>1</v>
      </c>
      <c r="EOM16" s="15">
        <v>1</v>
      </c>
      <c r="EON16" s="15">
        <v>1</v>
      </c>
      <c r="EOO16" s="15">
        <v>1</v>
      </c>
      <c r="EOP16" s="15">
        <v>1</v>
      </c>
      <c r="EOQ16" s="15">
        <v>1</v>
      </c>
      <c r="EOR16" s="15">
        <v>1</v>
      </c>
      <c r="EOS16" s="15">
        <v>1</v>
      </c>
      <c r="EOT16" s="15">
        <v>1</v>
      </c>
      <c r="EOU16" s="15">
        <v>1</v>
      </c>
      <c r="EOV16" s="15">
        <v>1</v>
      </c>
      <c r="EOW16" s="15">
        <v>1</v>
      </c>
      <c r="EOX16" s="15">
        <v>1</v>
      </c>
      <c r="EOY16" s="15">
        <v>1</v>
      </c>
      <c r="EOZ16" s="15">
        <v>1</v>
      </c>
      <c r="EPA16" s="15">
        <v>1</v>
      </c>
      <c r="EPB16" s="15">
        <v>1</v>
      </c>
      <c r="EPC16" s="15">
        <v>1</v>
      </c>
      <c r="EPD16" s="15">
        <v>1</v>
      </c>
      <c r="EPE16" s="15">
        <v>1</v>
      </c>
      <c r="EPF16" s="15">
        <v>1</v>
      </c>
      <c r="EPG16" s="15">
        <v>1</v>
      </c>
      <c r="EPH16" s="15">
        <v>1</v>
      </c>
      <c r="EPI16" s="15">
        <v>1</v>
      </c>
      <c r="EPJ16" s="15">
        <v>1</v>
      </c>
      <c r="EPK16" s="15">
        <v>1</v>
      </c>
      <c r="EPL16" s="15">
        <v>1</v>
      </c>
      <c r="EPM16" s="15">
        <v>1</v>
      </c>
      <c r="EPN16" s="15">
        <v>1</v>
      </c>
      <c r="EPO16" s="15">
        <v>1</v>
      </c>
      <c r="EPP16" s="15">
        <v>1</v>
      </c>
      <c r="EPQ16" s="15">
        <v>1</v>
      </c>
      <c r="EPR16" s="15">
        <v>1</v>
      </c>
      <c r="EPS16" s="15">
        <v>1</v>
      </c>
      <c r="EPT16" s="15">
        <v>1</v>
      </c>
      <c r="EPU16" s="15">
        <v>1</v>
      </c>
      <c r="EPV16" s="15">
        <v>1</v>
      </c>
      <c r="EPW16" s="15">
        <v>1</v>
      </c>
      <c r="EPX16" s="15">
        <v>1</v>
      </c>
      <c r="EPY16" s="15">
        <v>1</v>
      </c>
      <c r="EPZ16" s="15">
        <v>1</v>
      </c>
      <c r="EQA16" s="15">
        <v>1</v>
      </c>
      <c r="EQB16" s="15">
        <v>1</v>
      </c>
      <c r="EQC16" s="15">
        <v>1</v>
      </c>
      <c r="EQD16" s="15">
        <v>1</v>
      </c>
      <c r="EQE16" s="15">
        <v>1</v>
      </c>
      <c r="EQF16" s="15">
        <v>1</v>
      </c>
      <c r="EQG16" s="15">
        <v>1</v>
      </c>
      <c r="EQH16" s="15">
        <v>1</v>
      </c>
      <c r="EQI16" s="15">
        <v>1</v>
      </c>
      <c r="EQJ16" s="15">
        <v>1</v>
      </c>
      <c r="EQK16" s="15">
        <v>1</v>
      </c>
      <c r="EQL16" s="15">
        <v>1</v>
      </c>
      <c r="EQM16" s="15">
        <v>1</v>
      </c>
      <c r="EQN16" s="15">
        <v>1</v>
      </c>
      <c r="EQO16" s="15">
        <v>1</v>
      </c>
      <c r="EQP16" s="15">
        <v>1</v>
      </c>
      <c r="EQQ16" s="15">
        <v>1</v>
      </c>
      <c r="EQR16" s="15">
        <v>1</v>
      </c>
      <c r="EQS16" s="15">
        <v>1</v>
      </c>
      <c r="EQT16" s="15">
        <v>1</v>
      </c>
      <c r="EQU16" s="15">
        <v>1</v>
      </c>
      <c r="EQV16" s="15">
        <v>1</v>
      </c>
      <c r="EQW16" s="15">
        <v>1</v>
      </c>
      <c r="EQX16" s="15">
        <v>1</v>
      </c>
      <c r="EQY16" s="15">
        <v>1</v>
      </c>
      <c r="EQZ16" s="15">
        <v>1</v>
      </c>
      <c r="ERA16" s="15">
        <v>1</v>
      </c>
      <c r="ERB16" s="15">
        <v>1</v>
      </c>
      <c r="ERC16" s="15">
        <v>1</v>
      </c>
      <c r="ERD16" s="15">
        <v>1</v>
      </c>
      <c r="ERE16" s="15">
        <v>1</v>
      </c>
      <c r="ERF16" s="15">
        <v>1</v>
      </c>
      <c r="ERG16" s="15">
        <v>1</v>
      </c>
      <c r="ERH16" s="15">
        <v>1</v>
      </c>
      <c r="ERI16" s="15">
        <v>1</v>
      </c>
      <c r="ERJ16" s="15">
        <v>1</v>
      </c>
      <c r="ERK16" s="15">
        <v>1</v>
      </c>
      <c r="ERL16" s="15">
        <v>1</v>
      </c>
      <c r="ERM16" s="15">
        <v>1</v>
      </c>
      <c r="ERN16" s="15">
        <v>1</v>
      </c>
      <c r="ERO16" s="15">
        <v>1</v>
      </c>
      <c r="ERP16" s="15">
        <v>1</v>
      </c>
      <c r="ERQ16" s="15">
        <v>1</v>
      </c>
      <c r="ERR16" s="15">
        <v>1</v>
      </c>
      <c r="ERS16" s="15">
        <v>1</v>
      </c>
      <c r="ERT16" s="15">
        <v>1</v>
      </c>
      <c r="ERU16" s="15">
        <v>1</v>
      </c>
      <c r="ERV16" s="15">
        <v>1</v>
      </c>
      <c r="ERW16" s="15">
        <v>1</v>
      </c>
      <c r="ERX16" s="15">
        <v>1</v>
      </c>
      <c r="ERY16" s="15">
        <v>1</v>
      </c>
      <c r="ERZ16" s="15">
        <v>1</v>
      </c>
      <c r="ESA16" s="15">
        <v>1</v>
      </c>
      <c r="ESB16" s="15">
        <v>1</v>
      </c>
      <c r="ESC16" s="15">
        <v>1</v>
      </c>
      <c r="ESD16" s="15">
        <v>1</v>
      </c>
      <c r="ESE16" s="15">
        <v>1</v>
      </c>
      <c r="ESF16" s="15">
        <v>1</v>
      </c>
      <c r="ESG16" s="15">
        <v>1</v>
      </c>
      <c r="ESH16" s="15">
        <v>1</v>
      </c>
      <c r="ESI16" s="15">
        <v>1</v>
      </c>
      <c r="ESJ16" s="15">
        <v>1</v>
      </c>
      <c r="ESK16" s="15">
        <v>1</v>
      </c>
      <c r="ESL16" s="15">
        <v>1</v>
      </c>
      <c r="ESM16" s="15">
        <v>1</v>
      </c>
      <c r="ESN16" s="15">
        <v>1</v>
      </c>
      <c r="ESO16" s="15">
        <v>1</v>
      </c>
      <c r="ESP16" s="15">
        <v>1</v>
      </c>
      <c r="ESQ16" s="15">
        <v>1</v>
      </c>
      <c r="ESR16" s="15">
        <v>1</v>
      </c>
      <c r="ESS16" s="15">
        <v>1</v>
      </c>
      <c r="EST16" s="15">
        <v>1</v>
      </c>
      <c r="ESU16" s="15">
        <v>1</v>
      </c>
      <c r="ESV16" s="15">
        <v>1</v>
      </c>
      <c r="ESW16" s="15">
        <v>1</v>
      </c>
      <c r="ESX16" s="15">
        <v>1</v>
      </c>
      <c r="ESY16" s="15">
        <v>1</v>
      </c>
      <c r="ESZ16" s="15">
        <v>1</v>
      </c>
      <c r="ETA16" s="15">
        <v>1</v>
      </c>
      <c r="ETB16" s="15">
        <v>1</v>
      </c>
      <c r="ETC16" s="15">
        <v>1</v>
      </c>
      <c r="ETD16" s="15">
        <v>1</v>
      </c>
      <c r="ETE16" s="15">
        <v>1</v>
      </c>
      <c r="ETF16" s="15">
        <v>1</v>
      </c>
      <c r="ETG16" s="15">
        <v>1</v>
      </c>
      <c r="ETH16" s="15">
        <v>1</v>
      </c>
      <c r="ETI16" s="15">
        <v>1</v>
      </c>
      <c r="ETJ16" s="15">
        <v>1</v>
      </c>
      <c r="ETK16" s="15">
        <v>1</v>
      </c>
      <c r="ETL16" s="15">
        <v>1</v>
      </c>
      <c r="ETM16" s="15">
        <v>1</v>
      </c>
      <c r="ETN16" s="15">
        <v>1</v>
      </c>
      <c r="ETO16" s="15">
        <v>1</v>
      </c>
      <c r="ETP16" s="15">
        <v>1</v>
      </c>
      <c r="ETQ16" s="15">
        <v>1</v>
      </c>
      <c r="ETR16" s="15">
        <v>1</v>
      </c>
      <c r="ETS16" s="15">
        <v>1</v>
      </c>
      <c r="ETT16" s="15">
        <v>1</v>
      </c>
      <c r="ETU16" s="15">
        <v>1</v>
      </c>
      <c r="ETV16" s="15">
        <v>1</v>
      </c>
      <c r="ETW16" s="15">
        <v>1</v>
      </c>
      <c r="ETX16" s="15">
        <v>1</v>
      </c>
      <c r="ETY16" s="15">
        <v>1</v>
      </c>
      <c r="ETZ16" s="15">
        <v>1</v>
      </c>
      <c r="EUA16" s="15">
        <v>1</v>
      </c>
      <c r="EUB16" s="15">
        <v>1</v>
      </c>
      <c r="EUC16" s="15">
        <v>1</v>
      </c>
      <c r="EUD16" s="15">
        <v>1</v>
      </c>
      <c r="EUE16" s="15">
        <v>1</v>
      </c>
      <c r="EUF16" s="15">
        <v>1</v>
      </c>
      <c r="EUG16" s="15">
        <v>1</v>
      </c>
      <c r="EUH16" s="15">
        <v>1</v>
      </c>
      <c r="EUI16" s="15">
        <v>1</v>
      </c>
      <c r="EUJ16" s="15">
        <v>1</v>
      </c>
      <c r="EUK16" s="15">
        <v>1</v>
      </c>
      <c r="EUL16" s="15">
        <v>1</v>
      </c>
      <c r="EUM16" s="15">
        <v>1</v>
      </c>
      <c r="EUN16" s="15">
        <v>1</v>
      </c>
      <c r="EUO16" s="15">
        <v>1</v>
      </c>
      <c r="EUP16" s="15">
        <v>1</v>
      </c>
      <c r="EUQ16" s="15">
        <v>1</v>
      </c>
      <c r="EUR16" s="15">
        <v>1</v>
      </c>
      <c r="EUS16" s="15">
        <v>1</v>
      </c>
      <c r="EUT16" s="15">
        <v>1</v>
      </c>
      <c r="EUU16" s="15">
        <v>1</v>
      </c>
      <c r="EUV16" s="15">
        <v>1</v>
      </c>
      <c r="EUW16" s="15">
        <v>1</v>
      </c>
      <c r="EUX16" s="15">
        <v>1</v>
      </c>
      <c r="EUY16" s="15">
        <v>1</v>
      </c>
      <c r="EUZ16" s="15">
        <v>1</v>
      </c>
      <c r="EVA16" s="15">
        <v>1</v>
      </c>
      <c r="EVB16" s="15">
        <v>1</v>
      </c>
      <c r="EVC16" s="15">
        <v>1</v>
      </c>
      <c r="EVD16" s="15">
        <v>1</v>
      </c>
      <c r="EVE16" s="15">
        <v>1</v>
      </c>
      <c r="EVF16" s="15">
        <v>1</v>
      </c>
      <c r="EVG16" s="15">
        <v>1</v>
      </c>
      <c r="EVH16" s="15">
        <v>1</v>
      </c>
      <c r="EVI16" s="15">
        <v>1</v>
      </c>
      <c r="EVJ16" s="15">
        <v>1</v>
      </c>
      <c r="EVK16" s="15">
        <v>1</v>
      </c>
      <c r="EVL16" s="15">
        <v>1</v>
      </c>
      <c r="EVM16" s="15">
        <v>1</v>
      </c>
      <c r="EVN16" s="15">
        <v>1</v>
      </c>
      <c r="EVO16" s="15">
        <v>1</v>
      </c>
      <c r="EVP16" s="15">
        <v>1</v>
      </c>
      <c r="EVQ16" s="15">
        <v>1</v>
      </c>
      <c r="EVR16" s="15">
        <v>1</v>
      </c>
      <c r="EVS16" s="15">
        <v>1</v>
      </c>
      <c r="EVT16" s="15">
        <v>1</v>
      </c>
      <c r="EVU16" s="15">
        <v>1</v>
      </c>
      <c r="EVV16" s="15">
        <v>1</v>
      </c>
      <c r="EVW16" s="15">
        <v>1</v>
      </c>
      <c r="EVX16" s="15">
        <v>1</v>
      </c>
      <c r="EVY16" s="15">
        <v>1</v>
      </c>
      <c r="EVZ16" s="15">
        <v>1</v>
      </c>
      <c r="EWA16" s="15">
        <v>1</v>
      </c>
      <c r="EWB16" s="15">
        <v>1</v>
      </c>
      <c r="EWC16" s="15">
        <v>1</v>
      </c>
      <c r="EWD16" s="15">
        <v>1</v>
      </c>
      <c r="EWE16" s="15">
        <v>1</v>
      </c>
      <c r="EWF16" s="15">
        <v>1</v>
      </c>
      <c r="EWG16" s="15">
        <v>1</v>
      </c>
      <c r="EWH16" s="15">
        <v>1</v>
      </c>
      <c r="EWI16" s="15">
        <v>1</v>
      </c>
      <c r="EWJ16" s="15">
        <v>1</v>
      </c>
      <c r="EWK16" s="15">
        <v>1</v>
      </c>
      <c r="EWL16" s="15">
        <v>1</v>
      </c>
      <c r="EWM16" s="15">
        <v>1</v>
      </c>
      <c r="EWN16" s="15">
        <v>1</v>
      </c>
      <c r="EWO16" s="15">
        <v>1</v>
      </c>
      <c r="EWP16" s="15">
        <v>1</v>
      </c>
      <c r="EWQ16" s="15">
        <v>1</v>
      </c>
      <c r="EWR16" s="15">
        <v>1</v>
      </c>
      <c r="EWS16" s="15">
        <v>1</v>
      </c>
      <c r="EWT16" s="15">
        <v>1</v>
      </c>
      <c r="EWU16" s="15">
        <v>1</v>
      </c>
      <c r="EWV16" s="15">
        <v>1</v>
      </c>
      <c r="EWW16" s="15">
        <v>1</v>
      </c>
      <c r="EWX16" s="15">
        <v>1</v>
      </c>
      <c r="EWY16" s="15">
        <v>1</v>
      </c>
      <c r="EWZ16" s="15">
        <v>1</v>
      </c>
      <c r="EXA16" s="15">
        <v>1</v>
      </c>
      <c r="EXB16" s="15">
        <v>1</v>
      </c>
      <c r="EXC16" s="15">
        <v>1</v>
      </c>
      <c r="EXD16" s="15">
        <v>1</v>
      </c>
      <c r="EXE16" s="15">
        <v>1</v>
      </c>
      <c r="EXF16" s="15">
        <v>1</v>
      </c>
      <c r="EXG16" s="15">
        <v>1</v>
      </c>
      <c r="EXH16" s="15">
        <v>1</v>
      </c>
      <c r="EXI16" s="15">
        <v>1</v>
      </c>
      <c r="EXJ16" s="15">
        <v>1</v>
      </c>
      <c r="EXK16" s="15">
        <v>1</v>
      </c>
      <c r="EXL16" s="15">
        <v>1</v>
      </c>
      <c r="EXM16" s="15">
        <v>1</v>
      </c>
      <c r="EXN16" s="15">
        <v>1</v>
      </c>
      <c r="EXO16" s="15">
        <v>1</v>
      </c>
      <c r="EXP16" s="15">
        <v>1</v>
      </c>
      <c r="EXQ16" s="15">
        <v>1</v>
      </c>
      <c r="EXR16" s="15">
        <v>1</v>
      </c>
      <c r="EXS16" s="15">
        <v>1</v>
      </c>
      <c r="EXT16" s="15">
        <v>1</v>
      </c>
      <c r="EXU16" s="15">
        <v>1</v>
      </c>
      <c r="EXV16" s="15">
        <v>1</v>
      </c>
      <c r="EXW16" s="15">
        <v>1</v>
      </c>
      <c r="EXX16" s="15">
        <v>1</v>
      </c>
      <c r="EXY16" s="15">
        <v>1</v>
      </c>
      <c r="EXZ16" s="15">
        <v>1</v>
      </c>
      <c r="EYA16" s="15">
        <v>1</v>
      </c>
      <c r="EYB16" s="15">
        <v>1</v>
      </c>
      <c r="EYC16" s="15">
        <v>1</v>
      </c>
      <c r="EYD16" s="15">
        <v>1</v>
      </c>
      <c r="EYE16" s="15">
        <v>1</v>
      </c>
      <c r="EYF16" s="15">
        <v>1</v>
      </c>
      <c r="EYG16" s="15">
        <v>1</v>
      </c>
      <c r="EYH16" s="15">
        <v>1</v>
      </c>
      <c r="EYI16" s="15">
        <v>1</v>
      </c>
      <c r="EYJ16" s="15">
        <v>1</v>
      </c>
      <c r="EYK16" s="15">
        <v>1</v>
      </c>
      <c r="EYL16" s="15">
        <v>1</v>
      </c>
      <c r="EYM16" s="15">
        <v>1</v>
      </c>
      <c r="EYN16" s="15">
        <v>1</v>
      </c>
      <c r="EYO16" s="15">
        <v>1</v>
      </c>
      <c r="EYP16" s="15">
        <v>1</v>
      </c>
      <c r="EYQ16" s="15">
        <v>1</v>
      </c>
      <c r="EYR16" s="15">
        <v>1</v>
      </c>
      <c r="EYS16" s="15">
        <v>1</v>
      </c>
      <c r="EYT16" s="15">
        <v>1</v>
      </c>
      <c r="EYU16" s="15">
        <v>1</v>
      </c>
      <c r="EYV16" s="15">
        <v>1</v>
      </c>
      <c r="EYW16" s="15">
        <v>1</v>
      </c>
      <c r="EYX16" s="15">
        <v>1</v>
      </c>
      <c r="EYY16" s="15">
        <v>1</v>
      </c>
      <c r="EYZ16" s="15">
        <v>1</v>
      </c>
      <c r="EZA16" s="15">
        <v>1</v>
      </c>
      <c r="EZB16" s="15">
        <v>1</v>
      </c>
      <c r="EZC16" s="15">
        <v>1</v>
      </c>
      <c r="EZD16" s="15">
        <v>1</v>
      </c>
      <c r="EZE16" s="15">
        <v>1</v>
      </c>
      <c r="EZF16" s="15">
        <v>1</v>
      </c>
      <c r="EZG16" s="15">
        <v>1</v>
      </c>
      <c r="EZH16" s="15">
        <v>1</v>
      </c>
      <c r="EZI16" s="15">
        <v>1</v>
      </c>
      <c r="EZJ16" s="15">
        <v>1</v>
      </c>
      <c r="EZK16" s="15">
        <v>1</v>
      </c>
      <c r="EZL16" s="15">
        <v>1</v>
      </c>
      <c r="EZM16" s="15">
        <v>1</v>
      </c>
      <c r="EZN16" s="15">
        <v>1</v>
      </c>
      <c r="EZO16" s="15">
        <v>1</v>
      </c>
      <c r="EZP16" s="15">
        <v>1</v>
      </c>
      <c r="EZQ16" s="15">
        <v>1</v>
      </c>
      <c r="EZR16" s="15">
        <v>1</v>
      </c>
      <c r="EZS16" s="15">
        <v>1</v>
      </c>
      <c r="EZT16" s="15">
        <v>1</v>
      </c>
      <c r="EZU16" s="15">
        <v>1</v>
      </c>
      <c r="EZV16" s="15">
        <v>1</v>
      </c>
      <c r="EZW16" s="15">
        <v>1</v>
      </c>
      <c r="EZX16" s="15">
        <v>1</v>
      </c>
      <c r="EZY16" s="15">
        <v>1</v>
      </c>
      <c r="EZZ16" s="15">
        <v>1</v>
      </c>
      <c r="FAA16" s="15">
        <v>1</v>
      </c>
      <c r="FAB16" s="15">
        <v>1</v>
      </c>
      <c r="FAC16" s="15">
        <v>1</v>
      </c>
      <c r="FAD16" s="15">
        <v>1</v>
      </c>
      <c r="FAE16" s="15">
        <v>1</v>
      </c>
      <c r="FAF16" s="15">
        <v>1</v>
      </c>
      <c r="FAG16" s="15">
        <v>1</v>
      </c>
      <c r="FAH16" s="15">
        <v>1</v>
      </c>
      <c r="FAI16" s="15">
        <v>1</v>
      </c>
      <c r="FAJ16" s="15">
        <v>1</v>
      </c>
      <c r="FAK16" s="15">
        <v>1</v>
      </c>
      <c r="FAL16" s="15">
        <v>1</v>
      </c>
      <c r="FAM16" s="15">
        <v>1</v>
      </c>
      <c r="FAN16" s="15">
        <v>1</v>
      </c>
      <c r="FAO16" s="15">
        <v>1</v>
      </c>
      <c r="FAP16" s="15">
        <v>1</v>
      </c>
      <c r="FAQ16" s="15">
        <v>1</v>
      </c>
      <c r="FAR16" s="15">
        <v>1</v>
      </c>
      <c r="FAS16" s="15">
        <v>1</v>
      </c>
      <c r="FAT16" s="15">
        <v>1</v>
      </c>
      <c r="FAU16" s="15">
        <v>1</v>
      </c>
      <c r="FAV16" s="15">
        <v>1</v>
      </c>
      <c r="FAW16" s="15">
        <v>1</v>
      </c>
      <c r="FAX16" s="15">
        <v>1</v>
      </c>
      <c r="FAY16" s="15">
        <v>1</v>
      </c>
      <c r="FAZ16" s="15">
        <v>1</v>
      </c>
      <c r="FBA16" s="15">
        <v>1</v>
      </c>
      <c r="FBB16" s="15">
        <v>1</v>
      </c>
      <c r="FBC16" s="15">
        <v>1</v>
      </c>
      <c r="FBD16" s="15">
        <v>1</v>
      </c>
      <c r="FBE16" s="15">
        <v>1</v>
      </c>
      <c r="FBF16" s="15">
        <v>1</v>
      </c>
      <c r="FBG16" s="15">
        <v>1</v>
      </c>
      <c r="FBH16" s="15">
        <v>1</v>
      </c>
      <c r="FBI16" s="15">
        <v>1</v>
      </c>
      <c r="FBJ16" s="15">
        <v>1</v>
      </c>
      <c r="FBK16" s="15">
        <v>1</v>
      </c>
      <c r="FBL16" s="15">
        <v>1</v>
      </c>
      <c r="FBM16" s="15">
        <v>1</v>
      </c>
      <c r="FBN16" s="15">
        <v>1</v>
      </c>
      <c r="FBO16" s="15">
        <v>1</v>
      </c>
      <c r="FBP16" s="15">
        <v>1</v>
      </c>
      <c r="FBQ16" s="15">
        <v>1</v>
      </c>
      <c r="FBR16" s="15">
        <v>1</v>
      </c>
      <c r="FBS16" s="15">
        <v>1</v>
      </c>
      <c r="FBT16" s="15">
        <v>1</v>
      </c>
      <c r="FBU16" s="15">
        <v>1</v>
      </c>
      <c r="FBV16" s="15">
        <v>1</v>
      </c>
      <c r="FBW16" s="15">
        <v>1</v>
      </c>
      <c r="FBX16" s="15">
        <v>1</v>
      </c>
      <c r="FBY16" s="15">
        <v>1</v>
      </c>
      <c r="FBZ16" s="15">
        <v>1</v>
      </c>
      <c r="FCA16" s="15">
        <v>1</v>
      </c>
      <c r="FCB16" s="15">
        <v>1</v>
      </c>
      <c r="FCC16" s="15">
        <v>1</v>
      </c>
      <c r="FCD16" s="15">
        <v>1</v>
      </c>
      <c r="FCE16" s="15">
        <v>1</v>
      </c>
      <c r="FCF16" s="15">
        <v>1</v>
      </c>
      <c r="FCG16" s="15">
        <v>1</v>
      </c>
      <c r="FCH16" s="15">
        <v>1</v>
      </c>
      <c r="FCI16" s="15">
        <v>1</v>
      </c>
      <c r="FCJ16" s="15">
        <v>1</v>
      </c>
      <c r="FCK16" s="15">
        <v>1</v>
      </c>
      <c r="FCL16" s="15">
        <v>1</v>
      </c>
      <c r="FCM16" s="15">
        <v>1</v>
      </c>
      <c r="FCN16" s="15">
        <v>1</v>
      </c>
      <c r="FCO16" s="15">
        <v>1</v>
      </c>
      <c r="FCP16" s="15">
        <v>1</v>
      </c>
      <c r="FCQ16" s="15">
        <v>1</v>
      </c>
      <c r="FCR16" s="15">
        <v>1</v>
      </c>
      <c r="FCS16" s="15">
        <v>1</v>
      </c>
      <c r="FCT16" s="15">
        <v>1</v>
      </c>
      <c r="FCU16" s="15">
        <v>1</v>
      </c>
      <c r="FCV16" s="15">
        <v>1</v>
      </c>
      <c r="FCW16" s="15">
        <v>1</v>
      </c>
      <c r="FCX16" s="15">
        <v>1</v>
      </c>
      <c r="FCY16" s="15">
        <v>1</v>
      </c>
      <c r="FCZ16" s="15">
        <v>1</v>
      </c>
      <c r="FDA16" s="15">
        <v>1</v>
      </c>
      <c r="FDB16" s="15">
        <v>1</v>
      </c>
      <c r="FDC16" s="15">
        <v>1</v>
      </c>
      <c r="FDD16" s="15">
        <v>1</v>
      </c>
      <c r="FDE16" s="15">
        <v>1</v>
      </c>
      <c r="FDF16" s="15">
        <v>1</v>
      </c>
      <c r="FDG16" s="15">
        <v>1</v>
      </c>
      <c r="FDH16" s="15">
        <v>1</v>
      </c>
      <c r="FDI16" s="15">
        <v>1</v>
      </c>
      <c r="FDJ16" s="15">
        <v>1</v>
      </c>
      <c r="FDK16" s="15">
        <v>1</v>
      </c>
      <c r="FDL16" s="15">
        <v>1</v>
      </c>
      <c r="FDM16" s="15">
        <v>1</v>
      </c>
      <c r="FDN16" s="15">
        <v>1</v>
      </c>
      <c r="FDO16" s="15">
        <v>1</v>
      </c>
      <c r="FDP16" s="15">
        <v>1</v>
      </c>
      <c r="FDQ16" s="15">
        <v>1</v>
      </c>
      <c r="FDR16" s="15">
        <v>1</v>
      </c>
      <c r="FDS16" s="15">
        <v>1</v>
      </c>
      <c r="FDT16" s="15">
        <v>1</v>
      </c>
      <c r="FDU16" s="15">
        <v>1</v>
      </c>
      <c r="FDV16" s="15">
        <v>1</v>
      </c>
      <c r="FDW16" s="15">
        <v>1</v>
      </c>
      <c r="FDX16" s="15">
        <v>1</v>
      </c>
      <c r="FDY16" s="15">
        <v>1</v>
      </c>
      <c r="FDZ16" s="15">
        <v>1</v>
      </c>
      <c r="FEA16" s="15">
        <v>1</v>
      </c>
      <c r="FEB16" s="15">
        <v>1</v>
      </c>
      <c r="FEC16" s="15">
        <v>1</v>
      </c>
      <c r="FED16" s="15">
        <v>1</v>
      </c>
      <c r="FEE16" s="15">
        <v>1</v>
      </c>
      <c r="FEF16" s="15">
        <v>1</v>
      </c>
      <c r="FEG16" s="15">
        <v>1</v>
      </c>
      <c r="FEH16" s="15">
        <v>1</v>
      </c>
      <c r="FEI16" s="15">
        <v>1</v>
      </c>
      <c r="FEJ16" s="15">
        <v>1</v>
      </c>
      <c r="FEK16" s="15">
        <v>1</v>
      </c>
      <c r="FEL16" s="15">
        <v>1</v>
      </c>
      <c r="FEM16" s="15">
        <v>1</v>
      </c>
      <c r="FEN16" s="15">
        <v>1</v>
      </c>
      <c r="FEO16" s="15">
        <v>1</v>
      </c>
      <c r="FEP16" s="15">
        <v>1</v>
      </c>
      <c r="FEQ16" s="15">
        <v>1</v>
      </c>
      <c r="FER16" s="15">
        <v>1</v>
      </c>
      <c r="FES16" s="15">
        <v>1</v>
      </c>
      <c r="FET16" s="15">
        <v>1</v>
      </c>
      <c r="FEU16" s="15">
        <v>1</v>
      </c>
      <c r="FEV16" s="15">
        <v>1</v>
      </c>
      <c r="FEW16" s="15">
        <v>1</v>
      </c>
      <c r="FEX16" s="15">
        <v>1</v>
      </c>
      <c r="FEY16" s="15">
        <v>1</v>
      </c>
      <c r="FEZ16" s="15">
        <v>1</v>
      </c>
      <c r="FFA16" s="15">
        <v>1</v>
      </c>
      <c r="FFB16" s="15">
        <v>1</v>
      </c>
      <c r="FFC16" s="15">
        <v>1</v>
      </c>
      <c r="FFD16" s="15">
        <v>1</v>
      </c>
      <c r="FFE16" s="15">
        <v>1</v>
      </c>
      <c r="FFF16" s="15">
        <v>1</v>
      </c>
      <c r="FFG16" s="15">
        <v>1</v>
      </c>
      <c r="FFH16" s="15">
        <v>1</v>
      </c>
      <c r="FFI16" s="15">
        <v>1</v>
      </c>
      <c r="FFJ16" s="15">
        <v>1</v>
      </c>
      <c r="FFK16" s="15">
        <v>1</v>
      </c>
      <c r="FFL16" s="15">
        <v>1</v>
      </c>
      <c r="FFM16" s="15">
        <v>1</v>
      </c>
      <c r="FFN16" s="15">
        <v>1</v>
      </c>
      <c r="FFO16" s="15">
        <v>1</v>
      </c>
      <c r="FFP16" s="15">
        <v>1</v>
      </c>
      <c r="FFQ16" s="15">
        <v>1</v>
      </c>
      <c r="FFR16" s="15">
        <v>1</v>
      </c>
      <c r="FFS16" s="15">
        <v>1</v>
      </c>
      <c r="FFT16" s="15">
        <v>1</v>
      </c>
      <c r="FFU16" s="15">
        <v>1</v>
      </c>
      <c r="FFV16" s="15">
        <v>1</v>
      </c>
      <c r="FFW16" s="15">
        <v>1</v>
      </c>
      <c r="FFX16" s="15">
        <v>1</v>
      </c>
      <c r="FFY16" s="15">
        <v>1</v>
      </c>
      <c r="FFZ16" s="15">
        <v>1</v>
      </c>
      <c r="FGA16" s="15">
        <v>1</v>
      </c>
      <c r="FGB16" s="15">
        <v>1</v>
      </c>
      <c r="FGC16" s="15">
        <v>1</v>
      </c>
      <c r="FGD16" s="15">
        <v>1</v>
      </c>
      <c r="FGE16" s="15">
        <v>1</v>
      </c>
      <c r="FGF16" s="15">
        <v>1</v>
      </c>
      <c r="FGG16" s="15">
        <v>1</v>
      </c>
      <c r="FGH16" s="15">
        <v>1</v>
      </c>
      <c r="FGI16" s="15">
        <v>1</v>
      </c>
      <c r="FGJ16" s="15">
        <v>1</v>
      </c>
      <c r="FGK16" s="15">
        <v>1</v>
      </c>
      <c r="FGL16" s="15">
        <v>1</v>
      </c>
      <c r="FGM16" s="15">
        <v>1</v>
      </c>
      <c r="FGN16" s="15">
        <v>1</v>
      </c>
      <c r="FGO16" s="15">
        <v>1</v>
      </c>
      <c r="FGP16" s="15">
        <v>1</v>
      </c>
      <c r="FGQ16" s="15">
        <v>1</v>
      </c>
      <c r="FGR16" s="15">
        <v>1</v>
      </c>
      <c r="FGS16" s="15">
        <v>1</v>
      </c>
      <c r="FGT16" s="15">
        <v>1</v>
      </c>
      <c r="FGU16" s="15">
        <v>1</v>
      </c>
      <c r="FGV16" s="15">
        <v>1</v>
      </c>
      <c r="FGW16" s="15">
        <v>1</v>
      </c>
      <c r="FGX16" s="15">
        <v>1</v>
      </c>
      <c r="FGY16" s="15">
        <v>1</v>
      </c>
      <c r="FGZ16" s="15">
        <v>1</v>
      </c>
      <c r="FHA16" s="15">
        <v>1</v>
      </c>
      <c r="FHB16" s="15">
        <v>1</v>
      </c>
      <c r="FHC16" s="15">
        <v>1</v>
      </c>
      <c r="FHD16" s="15">
        <v>1</v>
      </c>
      <c r="FHE16" s="15">
        <v>1</v>
      </c>
      <c r="FHF16" s="15">
        <v>1</v>
      </c>
      <c r="FHG16" s="15">
        <v>1</v>
      </c>
      <c r="FHH16" s="15">
        <v>1</v>
      </c>
      <c r="FHI16" s="15">
        <v>1</v>
      </c>
      <c r="FHJ16" s="15">
        <v>1</v>
      </c>
      <c r="FHK16" s="15">
        <v>1</v>
      </c>
      <c r="FHL16" s="15">
        <v>1</v>
      </c>
      <c r="FHM16" s="15">
        <v>1</v>
      </c>
      <c r="FHN16" s="15">
        <v>1</v>
      </c>
      <c r="FHO16" s="15">
        <v>1</v>
      </c>
      <c r="FHP16" s="15">
        <v>1</v>
      </c>
      <c r="FHQ16" s="15">
        <v>1</v>
      </c>
      <c r="FHR16" s="15">
        <v>1</v>
      </c>
      <c r="FHS16" s="15">
        <v>1</v>
      </c>
      <c r="FHT16" s="15">
        <v>1</v>
      </c>
      <c r="FHU16" s="15">
        <v>1</v>
      </c>
      <c r="FHV16" s="15">
        <v>1</v>
      </c>
      <c r="FHW16" s="15">
        <v>1</v>
      </c>
      <c r="FHX16" s="15">
        <v>1</v>
      </c>
      <c r="FHY16" s="15">
        <v>1</v>
      </c>
      <c r="FHZ16" s="15">
        <v>1</v>
      </c>
      <c r="FIA16" s="15">
        <v>1</v>
      </c>
      <c r="FIB16" s="15">
        <v>1</v>
      </c>
      <c r="FIC16" s="15">
        <v>1</v>
      </c>
      <c r="FID16" s="15">
        <v>1</v>
      </c>
      <c r="FIE16" s="15">
        <v>1</v>
      </c>
      <c r="FIF16" s="15">
        <v>1</v>
      </c>
      <c r="FIG16" s="15">
        <v>1</v>
      </c>
      <c r="FIH16" s="15">
        <v>1</v>
      </c>
      <c r="FII16" s="15">
        <v>1</v>
      </c>
      <c r="FIJ16" s="15">
        <v>1</v>
      </c>
      <c r="FIK16" s="15">
        <v>1</v>
      </c>
      <c r="FIL16" s="15">
        <v>1</v>
      </c>
      <c r="FIM16" s="15">
        <v>1</v>
      </c>
      <c r="FIN16" s="15">
        <v>1</v>
      </c>
      <c r="FIO16" s="15">
        <v>1</v>
      </c>
      <c r="FIP16" s="15">
        <v>1</v>
      </c>
      <c r="FIQ16" s="15">
        <v>1</v>
      </c>
      <c r="FIR16" s="15">
        <v>1</v>
      </c>
      <c r="FIS16" s="15">
        <v>1</v>
      </c>
      <c r="FIT16" s="15">
        <v>1</v>
      </c>
      <c r="FIU16" s="15">
        <v>1</v>
      </c>
      <c r="FIV16" s="15">
        <v>1</v>
      </c>
      <c r="FIW16" s="15">
        <v>1</v>
      </c>
      <c r="FIX16" s="15">
        <v>1</v>
      </c>
      <c r="FIY16" s="15">
        <v>1</v>
      </c>
      <c r="FIZ16" s="15">
        <v>1</v>
      </c>
      <c r="FJA16" s="15">
        <v>1</v>
      </c>
      <c r="FJB16" s="15">
        <v>1</v>
      </c>
      <c r="FJC16" s="15">
        <v>1</v>
      </c>
      <c r="FJD16" s="15">
        <v>1</v>
      </c>
      <c r="FJE16" s="15">
        <v>1</v>
      </c>
      <c r="FJF16" s="15">
        <v>1</v>
      </c>
      <c r="FJG16" s="15">
        <v>1</v>
      </c>
      <c r="FJH16" s="15">
        <v>1</v>
      </c>
      <c r="FJI16" s="15">
        <v>1</v>
      </c>
      <c r="FJJ16" s="15">
        <v>1</v>
      </c>
      <c r="FJK16" s="15">
        <v>1</v>
      </c>
      <c r="FJL16" s="15">
        <v>1</v>
      </c>
      <c r="FJM16" s="15">
        <v>1</v>
      </c>
      <c r="FJN16" s="15">
        <v>1</v>
      </c>
      <c r="FJO16" s="15">
        <v>1</v>
      </c>
      <c r="FJP16" s="15">
        <v>1</v>
      </c>
      <c r="FJQ16" s="15">
        <v>1</v>
      </c>
      <c r="FJR16" s="15">
        <v>1</v>
      </c>
      <c r="FJS16" s="15">
        <v>1</v>
      </c>
      <c r="FJT16" s="15">
        <v>1</v>
      </c>
      <c r="FJU16" s="15">
        <v>1</v>
      </c>
      <c r="FJV16" s="15">
        <v>1</v>
      </c>
      <c r="FJW16" s="15">
        <v>1</v>
      </c>
      <c r="FJX16" s="15">
        <v>1</v>
      </c>
      <c r="FJY16" s="15">
        <v>1</v>
      </c>
      <c r="FJZ16" s="15">
        <v>1</v>
      </c>
      <c r="FKA16" s="15">
        <v>1</v>
      </c>
      <c r="FKB16" s="15">
        <v>1</v>
      </c>
      <c r="FKC16" s="15">
        <v>1</v>
      </c>
      <c r="FKD16" s="15">
        <v>1</v>
      </c>
      <c r="FKE16" s="15">
        <v>1</v>
      </c>
      <c r="FKF16" s="15">
        <v>1</v>
      </c>
      <c r="FKG16" s="15">
        <v>1</v>
      </c>
      <c r="FKH16" s="15">
        <v>1</v>
      </c>
      <c r="FKI16" s="15">
        <v>1</v>
      </c>
      <c r="FKJ16" s="15">
        <v>1</v>
      </c>
      <c r="FKK16" s="15">
        <v>1</v>
      </c>
      <c r="FKL16" s="15">
        <v>1</v>
      </c>
      <c r="FKM16" s="15">
        <v>1</v>
      </c>
      <c r="FKN16" s="15">
        <v>1</v>
      </c>
      <c r="FKO16" s="15">
        <v>1</v>
      </c>
      <c r="FKP16" s="15">
        <v>1</v>
      </c>
      <c r="FKQ16" s="15">
        <v>1</v>
      </c>
      <c r="FKR16" s="15">
        <v>1</v>
      </c>
      <c r="FKS16" s="15">
        <v>1</v>
      </c>
      <c r="FKT16" s="15">
        <v>1</v>
      </c>
      <c r="FKU16" s="15">
        <v>1</v>
      </c>
      <c r="FKV16" s="15">
        <v>1</v>
      </c>
      <c r="FKW16" s="15">
        <v>1</v>
      </c>
      <c r="FKX16" s="15">
        <v>1</v>
      </c>
      <c r="FKY16" s="15">
        <v>1</v>
      </c>
      <c r="FKZ16" s="15">
        <v>1</v>
      </c>
      <c r="FLA16" s="15">
        <v>1</v>
      </c>
      <c r="FLB16" s="15">
        <v>1</v>
      </c>
      <c r="FLC16" s="15">
        <v>1</v>
      </c>
      <c r="FLD16" s="15">
        <v>1</v>
      </c>
      <c r="FLE16" s="15">
        <v>1</v>
      </c>
      <c r="FLF16" s="15">
        <v>1</v>
      </c>
      <c r="FLG16" s="15">
        <v>1</v>
      </c>
      <c r="FLH16" s="15">
        <v>1</v>
      </c>
      <c r="FLI16" s="15">
        <v>1</v>
      </c>
      <c r="FLJ16" s="15">
        <v>1</v>
      </c>
      <c r="FLK16" s="15">
        <v>1</v>
      </c>
      <c r="FLL16" s="15">
        <v>1</v>
      </c>
      <c r="FLM16" s="15">
        <v>1</v>
      </c>
      <c r="FLN16" s="15">
        <v>1</v>
      </c>
      <c r="FLO16" s="15">
        <v>1</v>
      </c>
      <c r="FLP16" s="15">
        <v>1</v>
      </c>
      <c r="FLQ16" s="15">
        <v>1</v>
      </c>
      <c r="FLR16" s="15">
        <v>1</v>
      </c>
      <c r="FLS16" s="15">
        <v>1</v>
      </c>
      <c r="FLT16" s="15">
        <v>1</v>
      </c>
      <c r="FLU16" s="15">
        <v>1</v>
      </c>
      <c r="FLV16" s="15">
        <v>1</v>
      </c>
      <c r="FLW16" s="15">
        <v>1</v>
      </c>
      <c r="FLX16" s="15">
        <v>1</v>
      </c>
      <c r="FLY16" s="15">
        <v>1</v>
      </c>
      <c r="FLZ16" s="15">
        <v>1</v>
      </c>
      <c r="FMA16" s="15">
        <v>1</v>
      </c>
      <c r="FMB16" s="15">
        <v>1</v>
      </c>
      <c r="FMC16" s="15">
        <v>1</v>
      </c>
      <c r="FMD16" s="15">
        <v>1</v>
      </c>
      <c r="FME16" s="15">
        <v>1</v>
      </c>
      <c r="FMF16" s="15">
        <v>1</v>
      </c>
      <c r="FMG16" s="15">
        <v>1</v>
      </c>
      <c r="FMH16" s="15">
        <v>1</v>
      </c>
      <c r="FMI16" s="15">
        <v>1</v>
      </c>
      <c r="FMJ16" s="15">
        <v>1</v>
      </c>
      <c r="FMK16" s="15">
        <v>1</v>
      </c>
      <c r="FML16" s="15">
        <v>1</v>
      </c>
      <c r="FMM16" s="15">
        <v>1</v>
      </c>
      <c r="FMN16" s="15">
        <v>1</v>
      </c>
      <c r="FMO16" s="15">
        <v>1</v>
      </c>
      <c r="FMP16" s="15">
        <v>1</v>
      </c>
      <c r="FMQ16" s="15">
        <v>1</v>
      </c>
      <c r="FMR16" s="15">
        <v>1</v>
      </c>
      <c r="FMS16" s="15">
        <v>1</v>
      </c>
      <c r="FMT16" s="15">
        <v>1</v>
      </c>
      <c r="FMU16" s="15">
        <v>1</v>
      </c>
      <c r="FMV16" s="15">
        <v>1</v>
      </c>
      <c r="FMW16" s="15">
        <v>1</v>
      </c>
      <c r="FMX16" s="15">
        <v>1</v>
      </c>
      <c r="FMY16" s="15">
        <v>1</v>
      </c>
      <c r="FMZ16" s="15">
        <v>1</v>
      </c>
      <c r="FNA16" s="15">
        <v>1</v>
      </c>
      <c r="FNB16" s="15">
        <v>1</v>
      </c>
      <c r="FNC16" s="15">
        <v>1</v>
      </c>
      <c r="FND16" s="15">
        <v>1</v>
      </c>
      <c r="FNE16" s="15">
        <v>1</v>
      </c>
      <c r="FNF16" s="15">
        <v>1</v>
      </c>
      <c r="FNG16" s="15">
        <v>1</v>
      </c>
      <c r="FNH16" s="15">
        <v>1</v>
      </c>
      <c r="FNI16" s="15">
        <v>1</v>
      </c>
      <c r="FNJ16" s="15">
        <v>1</v>
      </c>
      <c r="FNK16" s="15">
        <v>1</v>
      </c>
      <c r="FNL16" s="15">
        <v>1</v>
      </c>
      <c r="FNM16" s="15">
        <v>1</v>
      </c>
      <c r="FNN16" s="15">
        <v>1</v>
      </c>
      <c r="FNO16" s="15">
        <v>1</v>
      </c>
      <c r="FNP16" s="15">
        <v>1</v>
      </c>
      <c r="FNQ16" s="15">
        <v>1</v>
      </c>
      <c r="FNR16" s="15">
        <v>1</v>
      </c>
      <c r="FNS16" s="15">
        <v>1</v>
      </c>
      <c r="FNT16" s="15">
        <v>1</v>
      </c>
      <c r="FNU16" s="15">
        <v>1</v>
      </c>
      <c r="FNV16" s="15">
        <v>1</v>
      </c>
      <c r="FNW16" s="15">
        <v>1</v>
      </c>
      <c r="FNX16" s="15">
        <v>1</v>
      </c>
      <c r="FNY16" s="15">
        <v>1</v>
      </c>
      <c r="FNZ16" s="15">
        <v>1</v>
      </c>
      <c r="FOA16" s="15">
        <v>1</v>
      </c>
      <c r="FOB16" s="15">
        <v>1</v>
      </c>
      <c r="FOC16" s="15">
        <v>1</v>
      </c>
      <c r="FOD16" s="15">
        <v>1</v>
      </c>
      <c r="FOE16" s="15">
        <v>1</v>
      </c>
      <c r="FOF16" s="15">
        <v>1</v>
      </c>
      <c r="FOG16" s="15">
        <v>1</v>
      </c>
      <c r="FOH16" s="15">
        <v>1</v>
      </c>
      <c r="FOI16" s="15">
        <v>1</v>
      </c>
      <c r="FOJ16" s="15">
        <v>1</v>
      </c>
      <c r="FOK16" s="15">
        <v>1</v>
      </c>
      <c r="FOL16" s="15">
        <v>1</v>
      </c>
      <c r="FOM16" s="15">
        <v>1</v>
      </c>
      <c r="FON16" s="15">
        <v>1</v>
      </c>
      <c r="FOO16" s="15">
        <v>1</v>
      </c>
      <c r="FOP16" s="15">
        <v>1</v>
      </c>
      <c r="FOQ16" s="15">
        <v>1</v>
      </c>
      <c r="FOR16" s="15">
        <v>1</v>
      </c>
      <c r="FOS16" s="15">
        <v>1</v>
      </c>
      <c r="FOT16" s="15">
        <v>1</v>
      </c>
      <c r="FOU16" s="15">
        <v>1</v>
      </c>
      <c r="FOV16" s="15">
        <v>1</v>
      </c>
      <c r="FOW16" s="15">
        <v>1</v>
      </c>
      <c r="FOX16" s="15">
        <v>1</v>
      </c>
      <c r="FOY16" s="15">
        <v>1</v>
      </c>
      <c r="FOZ16" s="15">
        <v>1</v>
      </c>
      <c r="FPA16" s="15">
        <v>1</v>
      </c>
      <c r="FPB16" s="15">
        <v>1</v>
      </c>
      <c r="FPC16" s="15">
        <v>1</v>
      </c>
      <c r="FPD16" s="15">
        <v>1</v>
      </c>
      <c r="FPE16" s="15">
        <v>1</v>
      </c>
      <c r="FPF16" s="15">
        <v>1</v>
      </c>
      <c r="FPG16" s="15">
        <v>1</v>
      </c>
      <c r="FPH16" s="15">
        <v>1</v>
      </c>
      <c r="FPI16" s="15">
        <v>1</v>
      </c>
      <c r="FPJ16" s="15">
        <v>1</v>
      </c>
      <c r="FPK16" s="15">
        <v>1</v>
      </c>
      <c r="FPL16" s="15">
        <v>1</v>
      </c>
      <c r="FPM16" s="15">
        <v>1</v>
      </c>
      <c r="FPN16" s="15">
        <v>1</v>
      </c>
      <c r="FPO16" s="15">
        <v>1</v>
      </c>
      <c r="FPP16" s="15">
        <v>1</v>
      </c>
      <c r="FPQ16" s="15">
        <v>1</v>
      </c>
      <c r="FPR16" s="15">
        <v>1</v>
      </c>
      <c r="FPS16" s="15">
        <v>1</v>
      </c>
      <c r="FPT16" s="15">
        <v>1</v>
      </c>
      <c r="FPU16" s="15">
        <v>1</v>
      </c>
      <c r="FPV16" s="15">
        <v>1</v>
      </c>
      <c r="FPW16" s="15">
        <v>1</v>
      </c>
      <c r="FPX16" s="15">
        <v>1</v>
      </c>
      <c r="FPY16" s="15">
        <v>1</v>
      </c>
      <c r="FPZ16" s="15">
        <v>1</v>
      </c>
      <c r="FQA16" s="15">
        <v>1</v>
      </c>
      <c r="FQB16" s="15">
        <v>1</v>
      </c>
      <c r="FQC16" s="15">
        <v>1</v>
      </c>
      <c r="FQD16" s="15">
        <v>1</v>
      </c>
      <c r="FQE16" s="15">
        <v>1</v>
      </c>
      <c r="FQF16" s="15">
        <v>1</v>
      </c>
      <c r="FQG16" s="15">
        <v>1</v>
      </c>
      <c r="FQH16" s="15">
        <v>1</v>
      </c>
      <c r="FQI16" s="15">
        <v>1</v>
      </c>
      <c r="FQJ16" s="15">
        <v>1</v>
      </c>
      <c r="FQK16" s="15">
        <v>1</v>
      </c>
      <c r="FQL16" s="15">
        <v>1</v>
      </c>
      <c r="FQM16" s="15">
        <v>1</v>
      </c>
      <c r="FQN16" s="15">
        <v>1</v>
      </c>
      <c r="FQO16" s="15">
        <v>1</v>
      </c>
      <c r="FQP16" s="15">
        <v>1</v>
      </c>
      <c r="FQQ16" s="15">
        <v>1</v>
      </c>
      <c r="FQR16" s="15">
        <v>1</v>
      </c>
      <c r="FQS16" s="15">
        <v>1</v>
      </c>
      <c r="FQT16" s="15">
        <v>1</v>
      </c>
      <c r="FQU16" s="15">
        <v>1</v>
      </c>
      <c r="FQV16" s="15">
        <v>1</v>
      </c>
      <c r="FQW16" s="15">
        <v>1</v>
      </c>
      <c r="FQX16" s="15">
        <v>1</v>
      </c>
      <c r="FQY16" s="15">
        <v>1</v>
      </c>
      <c r="FQZ16" s="15">
        <v>1</v>
      </c>
      <c r="FRA16" s="15">
        <v>1</v>
      </c>
      <c r="FRB16" s="15">
        <v>1</v>
      </c>
      <c r="FRC16" s="15">
        <v>1</v>
      </c>
      <c r="FRD16" s="15">
        <v>1</v>
      </c>
      <c r="FRE16" s="15">
        <v>1</v>
      </c>
      <c r="FRF16" s="15">
        <v>1</v>
      </c>
      <c r="FRG16" s="15">
        <v>1</v>
      </c>
      <c r="FRH16" s="15">
        <v>1</v>
      </c>
      <c r="FRI16" s="15">
        <v>1</v>
      </c>
      <c r="FRJ16" s="15">
        <v>1</v>
      </c>
      <c r="FRK16" s="15">
        <v>1</v>
      </c>
      <c r="FRL16" s="15">
        <v>1</v>
      </c>
      <c r="FRM16" s="15">
        <v>1</v>
      </c>
      <c r="FRN16" s="15">
        <v>1</v>
      </c>
      <c r="FRO16" s="15">
        <v>1</v>
      </c>
      <c r="FRP16" s="15">
        <v>1</v>
      </c>
      <c r="FRQ16" s="15">
        <v>1</v>
      </c>
      <c r="FRR16" s="15">
        <v>1</v>
      </c>
      <c r="FRS16" s="15">
        <v>1</v>
      </c>
      <c r="FRT16" s="15">
        <v>1</v>
      </c>
      <c r="FRU16" s="15">
        <v>1</v>
      </c>
      <c r="FRV16" s="15">
        <v>1</v>
      </c>
      <c r="FRW16" s="15">
        <v>1</v>
      </c>
      <c r="FRX16" s="15">
        <v>1</v>
      </c>
      <c r="FRY16" s="15">
        <v>1</v>
      </c>
      <c r="FRZ16" s="15">
        <v>1</v>
      </c>
      <c r="FSA16" s="15">
        <v>1</v>
      </c>
      <c r="FSB16" s="15">
        <v>1</v>
      </c>
      <c r="FSC16" s="15">
        <v>1</v>
      </c>
      <c r="FSD16" s="15">
        <v>1</v>
      </c>
      <c r="FSE16" s="15">
        <v>1</v>
      </c>
      <c r="FSF16" s="15">
        <v>1</v>
      </c>
      <c r="FSG16" s="15">
        <v>1</v>
      </c>
      <c r="FSH16" s="15">
        <v>1</v>
      </c>
      <c r="FSI16" s="15">
        <v>1</v>
      </c>
      <c r="FSJ16" s="15">
        <v>1</v>
      </c>
      <c r="FSK16" s="15">
        <v>1</v>
      </c>
      <c r="FSL16" s="15">
        <v>1</v>
      </c>
      <c r="FSM16" s="15">
        <v>1</v>
      </c>
      <c r="FSN16" s="15">
        <v>1</v>
      </c>
      <c r="FSO16" s="15">
        <v>1</v>
      </c>
      <c r="FSP16" s="15">
        <v>1</v>
      </c>
      <c r="FSQ16" s="15">
        <v>1</v>
      </c>
      <c r="FSR16" s="15">
        <v>1</v>
      </c>
      <c r="FSS16" s="15">
        <v>1</v>
      </c>
      <c r="FST16" s="15">
        <v>1</v>
      </c>
      <c r="FSU16" s="15">
        <v>1</v>
      </c>
      <c r="FSV16" s="15">
        <v>1</v>
      </c>
      <c r="FSW16" s="15">
        <v>1</v>
      </c>
      <c r="FSX16" s="15">
        <v>1</v>
      </c>
      <c r="FSY16" s="15">
        <v>1</v>
      </c>
      <c r="FSZ16" s="15">
        <v>1</v>
      </c>
      <c r="FTA16" s="15">
        <v>1</v>
      </c>
      <c r="FTB16" s="15">
        <v>1</v>
      </c>
      <c r="FTC16" s="15">
        <v>1</v>
      </c>
      <c r="FTD16" s="15">
        <v>1</v>
      </c>
      <c r="FTE16" s="15">
        <v>1</v>
      </c>
      <c r="FTF16" s="15">
        <v>1</v>
      </c>
      <c r="FTG16" s="15">
        <v>1</v>
      </c>
      <c r="FTH16" s="15">
        <v>1</v>
      </c>
      <c r="FTI16" s="15">
        <v>1</v>
      </c>
      <c r="FTJ16" s="15">
        <v>1</v>
      </c>
      <c r="FTK16" s="15">
        <v>1</v>
      </c>
      <c r="FTL16" s="15">
        <v>1</v>
      </c>
      <c r="FTM16" s="15">
        <v>1</v>
      </c>
      <c r="FTN16" s="15">
        <v>1</v>
      </c>
      <c r="FTO16" s="15">
        <v>1</v>
      </c>
      <c r="FTP16" s="15">
        <v>1</v>
      </c>
      <c r="FTQ16" s="15">
        <v>1</v>
      </c>
      <c r="FTR16" s="15">
        <v>1</v>
      </c>
      <c r="FTS16" s="15">
        <v>1</v>
      </c>
      <c r="FTT16" s="15">
        <v>1</v>
      </c>
      <c r="FTU16" s="15">
        <v>1</v>
      </c>
      <c r="FTV16" s="15">
        <v>1</v>
      </c>
      <c r="FTW16" s="15">
        <v>1</v>
      </c>
      <c r="FTX16" s="15">
        <v>1</v>
      </c>
      <c r="FTY16" s="15">
        <v>1</v>
      </c>
      <c r="FTZ16" s="15">
        <v>1</v>
      </c>
      <c r="FUA16" s="15">
        <v>1</v>
      </c>
      <c r="FUB16" s="15">
        <v>1</v>
      </c>
      <c r="FUC16" s="15">
        <v>1</v>
      </c>
      <c r="FUD16" s="15">
        <v>1</v>
      </c>
      <c r="FUE16" s="15">
        <v>1</v>
      </c>
      <c r="FUF16" s="15">
        <v>1</v>
      </c>
      <c r="FUG16" s="15">
        <v>1</v>
      </c>
      <c r="FUH16" s="15">
        <v>1</v>
      </c>
      <c r="FUI16" s="15">
        <v>1</v>
      </c>
      <c r="FUJ16" s="15">
        <v>1</v>
      </c>
      <c r="FUK16" s="15">
        <v>1</v>
      </c>
      <c r="FUL16" s="15">
        <v>1</v>
      </c>
      <c r="FUM16" s="15">
        <v>1</v>
      </c>
      <c r="FUN16" s="15">
        <v>1</v>
      </c>
      <c r="FUO16" s="15">
        <v>1</v>
      </c>
      <c r="FUP16" s="15">
        <v>1</v>
      </c>
      <c r="FUQ16" s="15">
        <v>1</v>
      </c>
      <c r="FUR16" s="15">
        <v>1</v>
      </c>
      <c r="FUS16" s="15">
        <v>1</v>
      </c>
      <c r="FUT16" s="15">
        <v>1</v>
      </c>
      <c r="FUU16" s="15">
        <v>1</v>
      </c>
      <c r="FUV16" s="15">
        <v>1</v>
      </c>
      <c r="FUW16" s="15">
        <v>1</v>
      </c>
      <c r="FUX16" s="15">
        <v>1</v>
      </c>
      <c r="FUY16" s="15">
        <v>1</v>
      </c>
      <c r="FUZ16" s="15">
        <v>1</v>
      </c>
      <c r="FVA16" s="15">
        <v>1</v>
      </c>
      <c r="FVB16" s="15">
        <v>1</v>
      </c>
      <c r="FVC16" s="15">
        <v>1</v>
      </c>
      <c r="FVD16" s="15">
        <v>1</v>
      </c>
      <c r="FVE16" s="15">
        <v>1</v>
      </c>
      <c r="FVF16" s="15">
        <v>1</v>
      </c>
      <c r="FVG16" s="15">
        <v>1</v>
      </c>
      <c r="FVH16" s="15">
        <v>1</v>
      </c>
      <c r="FVI16" s="15">
        <v>1</v>
      </c>
      <c r="FVJ16" s="15">
        <v>1</v>
      </c>
      <c r="FVK16" s="15">
        <v>1</v>
      </c>
      <c r="FVL16" s="15">
        <v>1</v>
      </c>
      <c r="FVM16" s="15">
        <v>1</v>
      </c>
      <c r="FVN16" s="15">
        <v>1</v>
      </c>
      <c r="FVO16" s="15">
        <v>1</v>
      </c>
      <c r="FVP16" s="15">
        <v>1</v>
      </c>
      <c r="FVQ16" s="15">
        <v>1</v>
      </c>
      <c r="FVR16" s="15">
        <v>1</v>
      </c>
      <c r="FVS16" s="15">
        <v>1</v>
      </c>
      <c r="FVT16" s="15">
        <v>1</v>
      </c>
      <c r="FVU16" s="15">
        <v>1</v>
      </c>
      <c r="FVV16" s="15">
        <v>1</v>
      </c>
      <c r="FVW16" s="15">
        <v>1</v>
      </c>
      <c r="FVX16" s="15">
        <v>1</v>
      </c>
      <c r="FVY16" s="15">
        <v>1</v>
      </c>
      <c r="FVZ16" s="15">
        <v>1</v>
      </c>
      <c r="FWA16" s="15">
        <v>1</v>
      </c>
      <c r="FWB16" s="15">
        <v>1</v>
      </c>
      <c r="FWC16" s="15">
        <v>1</v>
      </c>
      <c r="FWD16" s="15">
        <v>1</v>
      </c>
      <c r="FWE16" s="15">
        <v>1</v>
      </c>
      <c r="FWF16" s="15">
        <v>1</v>
      </c>
      <c r="FWG16" s="15">
        <v>1</v>
      </c>
      <c r="FWH16" s="15">
        <v>1</v>
      </c>
      <c r="FWI16" s="15">
        <v>1</v>
      </c>
      <c r="FWJ16" s="15">
        <v>1</v>
      </c>
      <c r="FWK16" s="15">
        <v>1</v>
      </c>
      <c r="FWL16" s="15">
        <v>1</v>
      </c>
      <c r="FWM16" s="15">
        <v>1</v>
      </c>
      <c r="FWN16" s="15">
        <v>1</v>
      </c>
      <c r="FWO16" s="15">
        <v>1</v>
      </c>
      <c r="FWP16" s="15">
        <v>1</v>
      </c>
      <c r="FWQ16" s="15">
        <v>1</v>
      </c>
      <c r="FWR16" s="15">
        <v>1</v>
      </c>
      <c r="FWS16" s="15">
        <v>1</v>
      </c>
      <c r="FWT16" s="15">
        <v>1</v>
      </c>
      <c r="FWU16" s="15">
        <v>1</v>
      </c>
      <c r="FWV16" s="15">
        <v>1</v>
      </c>
      <c r="FWW16" s="15">
        <v>1</v>
      </c>
      <c r="FWX16" s="15">
        <v>1</v>
      </c>
      <c r="FWY16" s="15">
        <v>1</v>
      </c>
      <c r="FWZ16" s="15">
        <v>1</v>
      </c>
      <c r="FXA16" s="15">
        <v>1</v>
      </c>
      <c r="FXB16" s="15">
        <v>1</v>
      </c>
      <c r="FXC16" s="15">
        <v>1</v>
      </c>
      <c r="FXD16" s="15">
        <v>1</v>
      </c>
      <c r="FXE16" s="15">
        <v>1</v>
      </c>
      <c r="FXF16" s="15">
        <v>1</v>
      </c>
      <c r="FXG16" s="15">
        <v>1</v>
      </c>
      <c r="FXH16" s="15">
        <v>1</v>
      </c>
      <c r="FXI16" s="15">
        <v>1</v>
      </c>
      <c r="FXJ16" s="15">
        <v>1</v>
      </c>
      <c r="FXK16" s="15">
        <v>1</v>
      </c>
      <c r="FXL16" s="15">
        <v>1</v>
      </c>
      <c r="FXM16" s="15">
        <v>1</v>
      </c>
      <c r="FXN16" s="15">
        <v>1</v>
      </c>
      <c r="FXO16" s="15">
        <v>1</v>
      </c>
      <c r="FXP16" s="15">
        <v>1</v>
      </c>
      <c r="FXQ16" s="15">
        <v>1</v>
      </c>
      <c r="FXR16" s="15">
        <v>1</v>
      </c>
      <c r="FXS16" s="15">
        <v>1</v>
      </c>
      <c r="FXT16" s="15">
        <v>1</v>
      </c>
      <c r="FXU16" s="15">
        <v>1</v>
      </c>
      <c r="FXV16" s="15">
        <v>1</v>
      </c>
      <c r="FXW16" s="15">
        <v>1</v>
      </c>
      <c r="FXX16" s="15">
        <v>1</v>
      </c>
      <c r="FXY16" s="15">
        <v>1</v>
      </c>
      <c r="FXZ16" s="15">
        <v>1</v>
      </c>
      <c r="FYA16" s="15">
        <v>1</v>
      </c>
      <c r="FYB16" s="15">
        <v>1</v>
      </c>
      <c r="FYC16" s="15">
        <v>1</v>
      </c>
      <c r="FYD16" s="15">
        <v>1</v>
      </c>
      <c r="FYE16" s="15">
        <v>1</v>
      </c>
      <c r="FYF16" s="15">
        <v>1</v>
      </c>
      <c r="FYG16" s="15">
        <v>1</v>
      </c>
      <c r="FYH16" s="15">
        <v>1</v>
      </c>
      <c r="FYI16" s="15">
        <v>1</v>
      </c>
      <c r="FYJ16" s="15">
        <v>1</v>
      </c>
      <c r="FYK16" s="15">
        <v>1</v>
      </c>
      <c r="FYL16" s="15">
        <v>1</v>
      </c>
      <c r="FYM16" s="15">
        <v>1</v>
      </c>
      <c r="FYN16" s="15">
        <v>1</v>
      </c>
      <c r="FYO16" s="15">
        <v>1</v>
      </c>
      <c r="FYP16" s="15">
        <v>1</v>
      </c>
      <c r="FYQ16" s="15">
        <v>1</v>
      </c>
      <c r="FYR16" s="15">
        <v>1</v>
      </c>
      <c r="FYS16" s="15">
        <v>1</v>
      </c>
      <c r="FYT16" s="15">
        <v>1</v>
      </c>
      <c r="FYU16" s="15">
        <v>1</v>
      </c>
      <c r="FYV16" s="15">
        <v>1</v>
      </c>
      <c r="FYW16" s="15">
        <v>1</v>
      </c>
      <c r="FYX16" s="15">
        <v>1</v>
      </c>
      <c r="FYY16" s="15">
        <v>1</v>
      </c>
      <c r="FYZ16" s="15">
        <v>1</v>
      </c>
      <c r="FZA16" s="15">
        <v>1</v>
      </c>
      <c r="FZB16" s="15">
        <v>1</v>
      </c>
      <c r="FZC16" s="15">
        <v>1</v>
      </c>
      <c r="FZD16" s="15">
        <v>1</v>
      </c>
      <c r="FZE16" s="15">
        <v>1</v>
      </c>
      <c r="FZF16" s="15">
        <v>1</v>
      </c>
      <c r="FZG16" s="15">
        <v>1</v>
      </c>
      <c r="FZH16" s="15">
        <v>1</v>
      </c>
      <c r="FZI16" s="15">
        <v>1</v>
      </c>
      <c r="FZJ16" s="15">
        <v>1</v>
      </c>
      <c r="FZK16" s="15">
        <v>1</v>
      </c>
      <c r="FZL16" s="15">
        <v>1</v>
      </c>
      <c r="FZM16" s="15">
        <v>1</v>
      </c>
      <c r="FZN16" s="15">
        <v>1</v>
      </c>
      <c r="FZO16" s="15">
        <v>1</v>
      </c>
      <c r="FZP16" s="15">
        <v>1</v>
      </c>
      <c r="FZQ16" s="15">
        <v>1</v>
      </c>
      <c r="FZR16" s="15">
        <v>1</v>
      </c>
      <c r="FZS16" s="15">
        <v>1</v>
      </c>
      <c r="FZT16" s="15">
        <v>1</v>
      </c>
      <c r="FZU16" s="15">
        <v>1</v>
      </c>
      <c r="FZV16" s="15">
        <v>1</v>
      </c>
      <c r="FZW16" s="15">
        <v>1</v>
      </c>
      <c r="FZX16" s="15">
        <v>1</v>
      </c>
      <c r="FZY16" s="15">
        <v>1</v>
      </c>
      <c r="FZZ16" s="15">
        <v>1</v>
      </c>
      <c r="GAA16" s="15">
        <v>1</v>
      </c>
      <c r="GAB16" s="15">
        <v>1</v>
      </c>
      <c r="GAC16" s="15">
        <v>1</v>
      </c>
      <c r="GAD16" s="15">
        <v>1</v>
      </c>
      <c r="GAE16" s="15">
        <v>1</v>
      </c>
      <c r="GAF16" s="15">
        <v>1</v>
      </c>
      <c r="GAG16" s="15">
        <v>1</v>
      </c>
      <c r="GAH16" s="15">
        <v>1</v>
      </c>
      <c r="GAI16" s="15">
        <v>1</v>
      </c>
      <c r="GAJ16" s="15">
        <v>1</v>
      </c>
      <c r="GAK16" s="15">
        <v>1</v>
      </c>
      <c r="GAL16" s="15">
        <v>1</v>
      </c>
      <c r="GAM16" s="15">
        <v>1</v>
      </c>
      <c r="GAN16" s="15">
        <v>1</v>
      </c>
      <c r="GAO16" s="15">
        <v>1</v>
      </c>
      <c r="GAP16" s="15">
        <v>1</v>
      </c>
      <c r="GAQ16" s="15">
        <v>1</v>
      </c>
      <c r="GAR16" s="15">
        <v>1</v>
      </c>
      <c r="GAS16" s="15">
        <v>1</v>
      </c>
      <c r="GAT16" s="15">
        <v>1</v>
      </c>
      <c r="GAU16" s="15">
        <v>1</v>
      </c>
      <c r="GAV16" s="15">
        <v>1</v>
      </c>
      <c r="GAW16" s="15">
        <v>1</v>
      </c>
      <c r="GAX16" s="15">
        <v>1</v>
      </c>
      <c r="GAY16" s="15">
        <v>1</v>
      </c>
      <c r="GAZ16" s="15">
        <v>1</v>
      </c>
      <c r="GBA16" s="15">
        <v>1</v>
      </c>
      <c r="GBB16" s="15">
        <v>1</v>
      </c>
      <c r="GBC16" s="15">
        <v>1</v>
      </c>
      <c r="GBD16" s="15">
        <v>1</v>
      </c>
      <c r="GBE16" s="15">
        <v>1</v>
      </c>
      <c r="GBF16" s="15">
        <v>1</v>
      </c>
      <c r="GBG16" s="15">
        <v>1</v>
      </c>
      <c r="GBH16" s="15">
        <v>1</v>
      </c>
      <c r="GBI16" s="15">
        <v>1</v>
      </c>
      <c r="GBJ16" s="15">
        <v>1</v>
      </c>
      <c r="GBK16" s="15">
        <v>1</v>
      </c>
      <c r="GBL16" s="15">
        <v>1</v>
      </c>
      <c r="GBM16" s="15">
        <v>1</v>
      </c>
      <c r="GBN16" s="15">
        <v>1</v>
      </c>
      <c r="GBO16" s="15">
        <v>1</v>
      </c>
      <c r="GBP16" s="15">
        <v>1</v>
      </c>
      <c r="GBQ16" s="15">
        <v>1</v>
      </c>
      <c r="GBR16" s="15">
        <v>1</v>
      </c>
      <c r="GBS16" s="15">
        <v>1</v>
      </c>
      <c r="GBT16" s="15">
        <v>1</v>
      </c>
      <c r="GBU16" s="15">
        <v>1</v>
      </c>
      <c r="GBV16" s="15">
        <v>1</v>
      </c>
      <c r="GBW16" s="15">
        <v>1</v>
      </c>
      <c r="GBX16" s="15">
        <v>1</v>
      </c>
      <c r="GBY16" s="15">
        <v>1</v>
      </c>
      <c r="GBZ16" s="15">
        <v>1</v>
      </c>
      <c r="GCA16" s="15">
        <v>1</v>
      </c>
      <c r="GCB16" s="15">
        <v>1</v>
      </c>
      <c r="GCC16" s="15">
        <v>1</v>
      </c>
      <c r="GCD16" s="15">
        <v>1</v>
      </c>
      <c r="GCE16" s="15">
        <v>1</v>
      </c>
      <c r="GCF16" s="15">
        <v>1</v>
      </c>
      <c r="GCG16" s="15">
        <v>1</v>
      </c>
      <c r="GCH16" s="15">
        <v>1</v>
      </c>
      <c r="GCI16" s="15">
        <v>1</v>
      </c>
      <c r="GCJ16" s="15">
        <v>1</v>
      </c>
      <c r="GCK16" s="15">
        <v>1</v>
      </c>
      <c r="GCL16" s="15">
        <v>1</v>
      </c>
      <c r="GCM16" s="15">
        <v>1</v>
      </c>
      <c r="GCN16" s="15">
        <v>1</v>
      </c>
      <c r="GCO16" s="15">
        <v>1</v>
      </c>
      <c r="GCP16" s="15">
        <v>1</v>
      </c>
      <c r="GCQ16" s="15">
        <v>1</v>
      </c>
      <c r="GCR16" s="15">
        <v>1</v>
      </c>
      <c r="GCS16" s="15">
        <v>1</v>
      </c>
      <c r="GCT16" s="15">
        <v>1</v>
      </c>
      <c r="GCU16" s="15">
        <v>1</v>
      </c>
      <c r="GCV16" s="15">
        <v>1</v>
      </c>
      <c r="GCW16" s="15">
        <v>1</v>
      </c>
      <c r="GCX16" s="15">
        <v>1</v>
      </c>
      <c r="GCY16" s="15">
        <v>1</v>
      </c>
      <c r="GCZ16" s="15">
        <v>1</v>
      </c>
      <c r="GDA16" s="15">
        <v>1</v>
      </c>
      <c r="GDB16" s="15">
        <v>1</v>
      </c>
      <c r="GDC16" s="15">
        <v>1</v>
      </c>
      <c r="GDD16" s="15">
        <v>1</v>
      </c>
      <c r="GDE16" s="15">
        <v>1</v>
      </c>
      <c r="GDF16" s="15">
        <v>1</v>
      </c>
      <c r="GDG16" s="15">
        <v>1</v>
      </c>
      <c r="GDH16" s="15">
        <v>1</v>
      </c>
      <c r="GDI16" s="15">
        <v>1</v>
      </c>
      <c r="GDJ16" s="15">
        <v>1</v>
      </c>
      <c r="GDK16" s="15">
        <v>1</v>
      </c>
      <c r="GDL16" s="15">
        <v>1</v>
      </c>
      <c r="GDM16" s="15">
        <v>1</v>
      </c>
      <c r="GDN16" s="15">
        <v>1</v>
      </c>
      <c r="GDO16" s="15">
        <v>1</v>
      </c>
      <c r="GDP16" s="15">
        <v>1</v>
      </c>
      <c r="GDQ16" s="15">
        <v>1</v>
      </c>
      <c r="GDR16" s="15">
        <v>1</v>
      </c>
      <c r="GDS16" s="15">
        <v>1</v>
      </c>
      <c r="GDT16" s="15">
        <v>1</v>
      </c>
      <c r="GDU16" s="15">
        <v>1</v>
      </c>
      <c r="GDV16" s="15">
        <v>1</v>
      </c>
      <c r="GDW16" s="15">
        <v>1</v>
      </c>
      <c r="GDX16" s="15">
        <v>1</v>
      </c>
      <c r="GDY16" s="15">
        <v>1</v>
      </c>
      <c r="GDZ16" s="15">
        <v>1</v>
      </c>
      <c r="GEA16" s="15">
        <v>1</v>
      </c>
      <c r="GEB16" s="15">
        <v>1</v>
      </c>
      <c r="GEC16" s="15">
        <v>1</v>
      </c>
      <c r="GED16" s="15">
        <v>1</v>
      </c>
      <c r="GEE16" s="15">
        <v>1</v>
      </c>
      <c r="GEF16" s="15">
        <v>1</v>
      </c>
      <c r="GEG16" s="15">
        <v>1</v>
      </c>
      <c r="GEH16" s="15">
        <v>1</v>
      </c>
      <c r="GEI16" s="15">
        <v>1</v>
      </c>
      <c r="GEJ16" s="15">
        <v>1</v>
      </c>
      <c r="GEK16" s="15">
        <v>1</v>
      </c>
      <c r="GEL16" s="15">
        <v>1</v>
      </c>
      <c r="GEM16" s="15">
        <v>1</v>
      </c>
      <c r="GEN16" s="15">
        <v>1</v>
      </c>
      <c r="GEO16" s="15">
        <v>1</v>
      </c>
      <c r="GEP16" s="15">
        <v>1</v>
      </c>
      <c r="GEQ16" s="15">
        <v>1</v>
      </c>
      <c r="GER16" s="15">
        <v>1</v>
      </c>
      <c r="GES16" s="15">
        <v>1</v>
      </c>
      <c r="GET16" s="15">
        <v>1</v>
      </c>
      <c r="GEU16" s="15">
        <v>1</v>
      </c>
      <c r="GEV16" s="15">
        <v>1</v>
      </c>
      <c r="GEW16" s="15">
        <v>1</v>
      </c>
      <c r="GEX16" s="15">
        <v>1</v>
      </c>
      <c r="GEY16" s="15">
        <v>1</v>
      </c>
      <c r="GEZ16" s="15">
        <v>1</v>
      </c>
      <c r="GFA16" s="15">
        <v>1</v>
      </c>
      <c r="GFB16" s="15">
        <v>1</v>
      </c>
      <c r="GFC16" s="15">
        <v>1</v>
      </c>
      <c r="GFD16" s="15">
        <v>1</v>
      </c>
      <c r="GFE16" s="15">
        <v>1</v>
      </c>
      <c r="GFF16" s="15">
        <v>1</v>
      </c>
      <c r="GFG16" s="15">
        <v>1</v>
      </c>
      <c r="GFH16" s="15">
        <v>1</v>
      </c>
      <c r="GFI16" s="15">
        <v>1</v>
      </c>
      <c r="GFJ16" s="15">
        <v>1</v>
      </c>
      <c r="GFK16" s="15">
        <v>1</v>
      </c>
      <c r="GFL16" s="15">
        <v>1</v>
      </c>
      <c r="GFM16" s="15">
        <v>1</v>
      </c>
      <c r="GFN16" s="15">
        <v>1</v>
      </c>
      <c r="GFO16" s="15">
        <v>1</v>
      </c>
      <c r="GFP16" s="15">
        <v>1</v>
      </c>
      <c r="GFQ16" s="15">
        <v>1</v>
      </c>
      <c r="GFR16" s="15">
        <v>1</v>
      </c>
      <c r="GFS16" s="15">
        <v>1</v>
      </c>
      <c r="GFT16" s="15">
        <v>1</v>
      </c>
      <c r="GFU16" s="15">
        <v>1</v>
      </c>
      <c r="GFV16" s="15">
        <v>1</v>
      </c>
      <c r="GFW16" s="15">
        <v>1</v>
      </c>
      <c r="GFX16" s="15">
        <v>1</v>
      </c>
      <c r="GFY16" s="15">
        <v>1</v>
      </c>
      <c r="GFZ16" s="15">
        <v>1</v>
      </c>
      <c r="GGA16" s="15">
        <v>1</v>
      </c>
      <c r="GGB16" s="15">
        <v>1</v>
      </c>
      <c r="GGC16" s="15">
        <v>1</v>
      </c>
      <c r="GGD16" s="15">
        <v>1</v>
      </c>
      <c r="GGE16" s="15">
        <v>1</v>
      </c>
      <c r="GGF16" s="15">
        <v>1</v>
      </c>
      <c r="GGG16" s="15">
        <v>1</v>
      </c>
      <c r="GGH16" s="15">
        <v>1</v>
      </c>
      <c r="GGI16" s="15">
        <v>1</v>
      </c>
      <c r="GGJ16" s="15">
        <v>1</v>
      </c>
      <c r="GGK16" s="15">
        <v>1</v>
      </c>
      <c r="GGL16" s="15">
        <v>1</v>
      </c>
      <c r="GGM16" s="15">
        <v>1</v>
      </c>
      <c r="GGN16" s="15">
        <v>1</v>
      </c>
      <c r="GGO16" s="15">
        <v>1</v>
      </c>
      <c r="GGP16" s="15">
        <v>1</v>
      </c>
      <c r="GGQ16" s="15">
        <v>1</v>
      </c>
      <c r="GGR16" s="15">
        <v>1</v>
      </c>
      <c r="GGS16" s="15">
        <v>1</v>
      </c>
      <c r="GGT16" s="15">
        <v>1</v>
      </c>
      <c r="GGU16" s="15">
        <v>1</v>
      </c>
      <c r="GGV16" s="15">
        <v>1</v>
      </c>
      <c r="GGW16" s="15">
        <v>1</v>
      </c>
      <c r="GGX16" s="15">
        <v>1</v>
      </c>
      <c r="GGY16" s="15">
        <v>1</v>
      </c>
      <c r="GGZ16" s="15">
        <v>1</v>
      </c>
      <c r="GHA16" s="15">
        <v>1</v>
      </c>
      <c r="GHB16" s="15">
        <v>1</v>
      </c>
      <c r="GHC16" s="15">
        <v>1</v>
      </c>
      <c r="GHD16" s="15">
        <v>1</v>
      </c>
      <c r="GHE16" s="15">
        <v>1</v>
      </c>
      <c r="GHF16" s="15">
        <v>1</v>
      </c>
      <c r="GHG16" s="15">
        <v>1</v>
      </c>
      <c r="GHH16" s="15">
        <v>1</v>
      </c>
      <c r="GHI16" s="15">
        <v>1</v>
      </c>
      <c r="GHJ16" s="15">
        <v>1</v>
      </c>
      <c r="GHK16" s="15">
        <v>1</v>
      </c>
      <c r="GHL16" s="15">
        <v>1</v>
      </c>
      <c r="GHM16" s="15">
        <v>1</v>
      </c>
      <c r="GHN16" s="15">
        <v>1</v>
      </c>
      <c r="GHO16" s="15">
        <v>1</v>
      </c>
      <c r="GHP16" s="15">
        <v>1</v>
      </c>
      <c r="GHQ16" s="15">
        <v>1</v>
      </c>
      <c r="GHR16" s="15">
        <v>1</v>
      </c>
      <c r="GHS16" s="15">
        <v>1</v>
      </c>
      <c r="GHT16" s="15">
        <v>1</v>
      </c>
      <c r="GHU16" s="15">
        <v>1</v>
      </c>
      <c r="GHV16" s="15">
        <v>1</v>
      </c>
      <c r="GHW16" s="15">
        <v>1</v>
      </c>
      <c r="GHX16" s="15">
        <v>1</v>
      </c>
      <c r="GHY16" s="15">
        <v>1</v>
      </c>
      <c r="GHZ16" s="15">
        <v>1</v>
      </c>
      <c r="GIA16" s="15">
        <v>1</v>
      </c>
      <c r="GIB16" s="15">
        <v>1</v>
      </c>
      <c r="GIC16" s="15">
        <v>1</v>
      </c>
      <c r="GID16" s="15">
        <v>1</v>
      </c>
      <c r="GIE16" s="15">
        <v>1</v>
      </c>
      <c r="GIF16" s="15">
        <v>1</v>
      </c>
      <c r="GIG16" s="15">
        <v>1</v>
      </c>
      <c r="GIH16" s="15">
        <v>1</v>
      </c>
      <c r="GII16" s="15">
        <v>1</v>
      </c>
      <c r="GIJ16" s="15">
        <v>1</v>
      </c>
      <c r="GIK16" s="15">
        <v>1</v>
      </c>
      <c r="GIL16" s="15">
        <v>1</v>
      </c>
      <c r="GIM16" s="15">
        <v>1</v>
      </c>
      <c r="GIN16" s="15">
        <v>1</v>
      </c>
      <c r="GIO16" s="15">
        <v>1</v>
      </c>
      <c r="GIP16" s="15">
        <v>1</v>
      </c>
      <c r="GIQ16" s="15">
        <v>1</v>
      </c>
      <c r="GIR16" s="15">
        <v>1</v>
      </c>
      <c r="GIS16" s="15">
        <v>1</v>
      </c>
      <c r="GIT16" s="15">
        <v>1</v>
      </c>
      <c r="GIU16" s="15">
        <v>1</v>
      </c>
      <c r="GIV16" s="15">
        <v>1</v>
      </c>
      <c r="GIW16" s="15">
        <v>1</v>
      </c>
      <c r="GIX16" s="15">
        <v>1</v>
      </c>
      <c r="GIY16" s="15">
        <v>1</v>
      </c>
      <c r="GIZ16" s="15">
        <v>1</v>
      </c>
      <c r="GJA16" s="15">
        <v>1</v>
      </c>
      <c r="GJB16" s="15">
        <v>1</v>
      </c>
      <c r="GJC16" s="15">
        <v>1</v>
      </c>
      <c r="GJD16" s="15">
        <v>1</v>
      </c>
      <c r="GJE16" s="15">
        <v>1</v>
      </c>
      <c r="GJF16" s="15">
        <v>1</v>
      </c>
      <c r="GJG16" s="15">
        <v>1</v>
      </c>
      <c r="GJH16" s="15">
        <v>1</v>
      </c>
      <c r="GJI16" s="15">
        <v>1</v>
      </c>
      <c r="GJJ16" s="15">
        <v>1</v>
      </c>
      <c r="GJK16" s="15">
        <v>1</v>
      </c>
      <c r="GJL16" s="15">
        <v>1</v>
      </c>
      <c r="GJM16" s="15">
        <v>1</v>
      </c>
      <c r="GJN16" s="15">
        <v>1</v>
      </c>
      <c r="GJO16" s="15">
        <v>1</v>
      </c>
      <c r="GJP16" s="15">
        <v>1</v>
      </c>
      <c r="GJQ16" s="15">
        <v>1</v>
      </c>
      <c r="GJR16" s="15">
        <v>1</v>
      </c>
      <c r="GJS16" s="15">
        <v>1</v>
      </c>
      <c r="GJT16" s="15">
        <v>1</v>
      </c>
      <c r="GJU16" s="15">
        <v>1</v>
      </c>
      <c r="GJV16" s="15">
        <v>1</v>
      </c>
      <c r="GJW16" s="15">
        <v>1</v>
      </c>
      <c r="GJX16" s="15">
        <v>1</v>
      </c>
      <c r="GJY16" s="15">
        <v>1</v>
      </c>
      <c r="GJZ16" s="15">
        <v>1</v>
      </c>
      <c r="GKA16" s="15">
        <v>1</v>
      </c>
      <c r="GKB16" s="15">
        <v>1</v>
      </c>
      <c r="GKC16" s="15">
        <v>1</v>
      </c>
      <c r="GKD16" s="15">
        <v>1</v>
      </c>
      <c r="GKE16" s="15">
        <v>1</v>
      </c>
      <c r="GKF16" s="15">
        <v>1</v>
      </c>
      <c r="GKG16" s="15">
        <v>1</v>
      </c>
      <c r="GKH16" s="15">
        <v>1</v>
      </c>
      <c r="GKI16" s="15">
        <v>1</v>
      </c>
      <c r="GKJ16" s="15">
        <v>1</v>
      </c>
      <c r="GKK16" s="15">
        <v>1</v>
      </c>
      <c r="GKL16" s="15">
        <v>1</v>
      </c>
      <c r="GKM16" s="15">
        <v>1</v>
      </c>
      <c r="GKN16" s="15">
        <v>1</v>
      </c>
      <c r="GKO16" s="15">
        <v>1</v>
      </c>
      <c r="GKP16" s="15">
        <v>1</v>
      </c>
      <c r="GKQ16" s="15">
        <v>1</v>
      </c>
      <c r="GKR16" s="15">
        <v>1</v>
      </c>
      <c r="GKS16" s="15">
        <v>1</v>
      </c>
      <c r="GKT16" s="15">
        <v>1</v>
      </c>
      <c r="GKU16" s="15">
        <v>1</v>
      </c>
      <c r="GKV16" s="15">
        <v>1</v>
      </c>
      <c r="GKW16" s="15">
        <v>1</v>
      </c>
      <c r="GKX16" s="15">
        <v>1</v>
      </c>
      <c r="GKY16" s="15">
        <v>1</v>
      </c>
      <c r="GKZ16" s="15">
        <v>1</v>
      </c>
      <c r="GLA16" s="15">
        <v>1</v>
      </c>
      <c r="GLB16" s="15">
        <v>1</v>
      </c>
      <c r="GLC16" s="15">
        <v>1</v>
      </c>
      <c r="GLD16" s="15">
        <v>1</v>
      </c>
      <c r="GLE16" s="15">
        <v>1</v>
      </c>
      <c r="GLF16" s="15">
        <v>1</v>
      </c>
      <c r="GLG16" s="15">
        <v>1</v>
      </c>
      <c r="GLH16" s="15">
        <v>1</v>
      </c>
      <c r="GLI16" s="15">
        <v>1</v>
      </c>
      <c r="GLJ16" s="15">
        <v>1</v>
      </c>
      <c r="GLK16" s="15">
        <v>1</v>
      </c>
      <c r="GLL16" s="15">
        <v>1</v>
      </c>
      <c r="GLM16" s="15">
        <v>1</v>
      </c>
      <c r="GLN16" s="15">
        <v>1</v>
      </c>
      <c r="GLO16" s="15">
        <v>1</v>
      </c>
      <c r="GLP16" s="15">
        <v>1</v>
      </c>
      <c r="GLQ16" s="15">
        <v>1</v>
      </c>
      <c r="GLR16" s="15">
        <v>1</v>
      </c>
      <c r="GLS16" s="15">
        <v>1</v>
      </c>
      <c r="GLT16" s="15">
        <v>1</v>
      </c>
      <c r="GLU16" s="15">
        <v>1</v>
      </c>
      <c r="GLV16" s="15">
        <v>1</v>
      </c>
      <c r="GLW16" s="15">
        <v>1</v>
      </c>
      <c r="GLX16" s="15">
        <v>1</v>
      </c>
      <c r="GLY16" s="15">
        <v>1</v>
      </c>
      <c r="GLZ16" s="15">
        <v>1</v>
      </c>
      <c r="GMA16" s="15">
        <v>1</v>
      </c>
      <c r="GMB16" s="15">
        <v>1</v>
      </c>
      <c r="GMC16" s="15">
        <v>1</v>
      </c>
      <c r="GMD16" s="15">
        <v>1</v>
      </c>
      <c r="GME16" s="15">
        <v>1</v>
      </c>
      <c r="GMF16" s="15">
        <v>1</v>
      </c>
      <c r="GMG16" s="15">
        <v>1</v>
      </c>
      <c r="GMH16" s="15">
        <v>1</v>
      </c>
      <c r="GMI16" s="15">
        <v>1</v>
      </c>
      <c r="GMJ16" s="15">
        <v>1</v>
      </c>
      <c r="GMK16" s="15">
        <v>1</v>
      </c>
      <c r="GML16" s="15">
        <v>1</v>
      </c>
      <c r="GMM16" s="15">
        <v>1</v>
      </c>
      <c r="GMN16" s="15">
        <v>1</v>
      </c>
      <c r="GMO16" s="15">
        <v>1</v>
      </c>
      <c r="GMP16" s="15">
        <v>1</v>
      </c>
      <c r="GMQ16" s="15">
        <v>1</v>
      </c>
      <c r="GMR16" s="15">
        <v>1</v>
      </c>
      <c r="GMS16" s="15">
        <v>1</v>
      </c>
      <c r="GMT16" s="15">
        <v>1</v>
      </c>
      <c r="GMU16" s="15">
        <v>1</v>
      </c>
      <c r="GMV16" s="15">
        <v>1</v>
      </c>
      <c r="GMW16" s="15">
        <v>1</v>
      </c>
      <c r="GMX16" s="15">
        <v>1</v>
      </c>
      <c r="GMY16" s="15">
        <v>1</v>
      </c>
      <c r="GMZ16" s="15">
        <v>1</v>
      </c>
      <c r="GNA16" s="15">
        <v>1</v>
      </c>
      <c r="GNB16" s="15">
        <v>1</v>
      </c>
      <c r="GNC16" s="15">
        <v>1</v>
      </c>
      <c r="GND16" s="15">
        <v>1</v>
      </c>
      <c r="GNE16" s="15">
        <v>1</v>
      </c>
      <c r="GNF16" s="15">
        <v>1</v>
      </c>
      <c r="GNG16" s="15">
        <v>1</v>
      </c>
      <c r="GNH16" s="15">
        <v>1</v>
      </c>
      <c r="GNI16" s="15">
        <v>1</v>
      </c>
      <c r="GNJ16" s="15">
        <v>1</v>
      </c>
      <c r="GNK16" s="15">
        <v>1</v>
      </c>
      <c r="GNL16" s="15">
        <v>1</v>
      </c>
      <c r="GNM16" s="15">
        <v>1</v>
      </c>
      <c r="GNN16" s="15">
        <v>1</v>
      </c>
      <c r="GNO16" s="15">
        <v>1</v>
      </c>
      <c r="GNP16" s="15">
        <v>1</v>
      </c>
      <c r="GNQ16" s="15">
        <v>1</v>
      </c>
      <c r="GNR16" s="15">
        <v>1</v>
      </c>
      <c r="GNS16" s="15">
        <v>1</v>
      </c>
      <c r="GNT16" s="15">
        <v>1</v>
      </c>
      <c r="GNU16" s="15">
        <v>1</v>
      </c>
      <c r="GNV16" s="15">
        <v>1</v>
      </c>
      <c r="GNW16" s="15">
        <v>1</v>
      </c>
      <c r="GNX16" s="15">
        <v>1</v>
      </c>
      <c r="GNY16" s="15">
        <v>1</v>
      </c>
      <c r="GNZ16" s="15">
        <v>1</v>
      </c>
      <c r="GOA16" s="15">
        <v>1</v>
      </c>
      <c r="GOB16" s="15">
        <v>1</v>
      </c>
      <c r="GOC16" s="15">
        <v>1</v>
      </c>
      <c r="GOD16" s="15">
        <v>1</v>
      </c>
      <c r="GOE16" s="15">
        <v>1</v>
      </c>
      <c r="GOF16" s="15">
        <v>1</v>
      </c>
      <c r="GOG16" s="15">
        <v>1</v>
      </c>
      <c r="GOH16" s="15">
        <v>1</v>
      </c>
      <c r="GOI16" s="15">
        <v>1</v>
      </c>
      <c r="GOJ16" s="15">
        <v>1</v>
      </c>
      <c r="GOK16" s="15">
        <v>1</v>
      </c>
      <c r="GOL16" s="15">
        <v>1</v>
      </c>
      <c r="GOM16" s="15">
        <v>1</v>
      </c>
      <c r="GON16" s="15">
        <v>1</v>
      </c>
      <c r="GOO16" s="15">
        <v>1</v>
      </c>
      <c r="GOP16" s="15">
        <v>1</v>
      </c>
      <c r="GOQ16" s="15">
        <v>1</v>
      </c>
      <c r="GOR16" s="15">
        <v>1</v>
      </c>
      <c r="GOS16" s="15">
        <v>1</v>
      </c>
      <c r="GOT16" s="15">
        <v>1</v>
      </c>
      <c r="GOU16" s="15">
        <v>1</v>
      </c>
      <c r="GOV16" s="15">
        <v>1</v>
      </c>
      <c r="GOW16" s="15">
        <v>1</v>
      </c>
      <c r="GOX16" s="15">
        <v>1</v>
      </c>
      <c r="GOY16" s="15">
        <v>1</v>
      </c>
      <c r="GOZ16" s="15">
        <v>1</v>
      </c>
      <c r="GPA16" s="15">
        <v>1</v>
      </c>
      <c r="GPB16" s="15">
        <v>1</v>
      </c>
      <c r="GPC16" s="15">
        <v>1</v>
      </c>
      <c r="GPD16" s="15">
        <v>1</v>
      </c>
      <c r="GPE16" s="15">
        <v>1</v>
      </c>
      <c r="GPF16" s="15">
        <v>1</v>
      </c>
      <c r="GPG16" s="15">
        <v>1</v>
      </c>
      <c r="GPH16" s="15">
        <v>1</v>
      </c>
      <c r="GPI16" s="15">
        <v>1</v>
      </c>
      <c r="GPJ16" s="15">
        <v>1</v>
      </c>
      <c r="GPK16" s="15">
        <v>1</v>
      </c>
      <c r="GPL16" s="15">
        <v>1</v>
      </c>
      <c r="GPM16" s="15">
        <v>1</v>
      </c>
      <c r="GPN16" s="15">
        <v>1</v>
      </c>
      <c r="GPO16" s="15">
        <v>1</v>
      </c>
      <c r="GPP16" s="15">
        <v>1</v>
      </c>
      <c r="GPQ16" s="15">
        <v>1</v>
      </c>
      <c r="GPR16" s="15">
        <v>1</v>
      </c>
      <c r="GPS16" s="15">
        <v>1</v>
      </c>
      <c r="GPT16" s="15">
        <v>1</v>
      </c>
      <c r="GPU16" s="15">
        <v>1</v>
      </c>
      <c r="GPV16" s="15">
        <v>1</v>
      </c>
      <c r="GPW16" s="15">
        <v>1</v>
      </c>
      <c r="GPX16" s="15">
        <v>1</v>
      </c>
      <c r="GPY16" s="15">
        <v>1</v>
      </c>
      <c r="GPZ16" s="15">
        <v>1</v>
      </c>
      <c r="GQA16" s="15">
        <v>1</v>
      </c>
      <c r="GQB16" s="15">
        <v>1</v>
      </c>
      <c r="GQC16" s="15">
        <v>1</v>
      </c>
      <c r="GQD16" s="15">
        <v>1</v>
      </c>
      <c r="GQE16" s="15">
        <v>1</v>
      </c>
      <c r="GQF16" s="15">
        <v>1</v>
      </c>
      <c r="GQG16" s="15">
        <v>1</v>
      </c>
      <c r="GQH16" s="15">
        <v>1</v>
      </c>
      <c r="GQI16" s="15">
        <v>1</v>
      </c>
      <c r="GQJ16" s="15">
        <v>1</v>
      </c>
      <c r="GQK16" s="15">
        <v>1</v>
      </c>
      <c r="GQL16" s="15">
        <v>1</v>
      </c>
      <c r="GQM16" s="15">
        <v>1</v>
      </c>
      <c r="GQN16" s="15">
        <v>1</v>
      </c>
      <c r="GQO16" s="15">
        <v>1</v>
      </c>
      <c r="GQP16" s="15">
        <v>1</v>
      </c>
      <c r="GQQ16" s="15">
        <v>1</v>
      </c>
      <c r="GQR16" s="15">
        <v>1</v>
      </c>
      <c r="GQS16" s="15">
        <v>1</v>
      </c>
      <c r="GQT16" s="15">
        <v>1</v>
      </c>
      <c r="GQU16" s="15">
        <v>1</v>
      </c>
      <c r="GQV16" s="15">
        <v>1</v>
      </c>
      <c r="GQW16" s="15">
        <v>1</v>
      </c>
      <c r="GQX16" s="15">
        <v>1</v>
      </c>
      <c r="GQY16" s="15">
        <v>1</v>
      </c>
      <c r="GQZ16" s="15">
        <v>1</v>
      </c>
      <c r="GRA16" s="15">
        <v>1</v>
      </c>
      <c r="GRB16" s="15">
        <v>1</v>
      </c>
      <c r="GRC16" s="15">
        <v>1</v>
      </c>
      <c r="GRD16" s="15">
        <v>1</v>
      </c>
      <c r="GRE16" s="15">
        <v>1</v>
      </c>
      <c r="GRF16" s="15">
        <v>1</v>
      </c>
      <c r="GRG16" s="15">
        <v>1</v>
      </c>
      <c r="GRH16" s="15">
        <v>1</v>
      </c>
      <c r="GRI16" s="15">
        <v>1</v>
      </c>
      <c r="GRJ16" s="15">
        <v>1</v>
      </c>
      <c r="GRK16" s="15">
        <v>1</v>
      </c>
      <c r="GRL16" s="15">
        <v>1</v>
      </c>
      <c r="GRM16" s="15">
        <v>1</v>
      </c>
      <c r="GRN16" s="15">
        <v>1</v>
      </c>
      <c r="GRO16" s="15">
        <v>1</v>
      </c>
      <c r="GRP16" s="15">
        <v>1</v>
      </c>
      <c r="GRQ16" s="15">
        <v>1</v>
      </c>
      <c r="GRR16" s="15">
        <v>1</v>
      </c>
      <c r="GRS16" s="15">
        <v>1</v>
      </c>
      <c r="GRT16" s="15">
        <v>1</v>
      </c>
      <c r="GRU16" s="15">
        <v>1</v>
      </c>
      <c r="GRV16" s="15">
        <v>1</v>
      </c>
      <c r="GRW16" s="15">
        <v>1</v>
      </c>
      <c r="GRX16" s="15">
        <v>1</v>
      </c>
      <c r="GRY16" s="15">
        <v>1</v>
      </c>
      <c r="GRZ16" s="15">
        <v>1</v>
      </c>
      <c r="GSA16" s="15">
        <v>1</v>
      </c>
      <c r="GSB16" s="15">
        <v>1</v>
      </c>
      <c r="GSC16" s="15">
        <v>1</v>
      </c>
      <c r="GSD16" s="15">
        <v>1</v>
      </c>
      <c r="GSE16" s="15">
        <v>1</v>
      </c>
      <c r="GSF16" s="15">
        <v>1</v>
      </c>
      <c r="GSG16" s="15">
        <v>1</v>
      </c>
      <c r="GSH16" s="15">
        <v>1</v>
      </c>
      <c r="GSI16" s="15">
        <v>1</v>
      </c>
      <c r="GSJ16" s="15">
        <v>1</v>
      </c>
      <c r="GSK16" s="15">
        <v>1</v>
      </c>
      <c r="GSL16" s="15">
        <v>1</v>
      </c>
      <c r="GSM16" s="15">
        <v>1</v>
      </c>
      <c r="GSN16" s="15">
        <v>1</v>
      </c>
      <c r="GSO16" s="15">
        <v>1</v>
      </c>
      <c r="GSP16" s="15">
        <v>1</v>
      </c>
      <c r="GSQ16" s="15">
        <v>1</v>
      </c>
      <c r="GSR16" s="15">
        <v>1</v>
      </c>
      <c r="GSS16" s="15">
        <v>1</v>
      </c>
      <c r="GST16" s="15">
        <v>1</v>
      </c>
      <c r="GSU16" s="15">
        <v>1</v>
      </c>
      <c r="GSV16" s="15">
        <v>1</v>
      </c>
      <c r="GSW16" s="15">
        <v>1</v>
      </c>
      <c r="GSX16" s="15">
        <v>1</v>
      </c>
      <c r="GSY16" s="15">
        <v>1</v>
      </c>
      <c r="GSZ16" s="15">
        <v>1</v>
      </c>
      <c r="GTA16" s="15">
        <v>1</v>
      </c>
      <c r="GTB16" s="15">
        <v>1</v>
      </c>
      <c r="GTC16" s="15">
        <v>1</v>
      </c>
      <c r="GTD16" s="15">
        <v>1</v>
      </c>
      <c r="GTE16" s="15">
        <v>1</v>
      </c>
      <c r="GTF16" s="15">
        <v>1</v>
      </c>
      <c r="GTG16" s="15">
        <v>1</v>
      </c>
      <c r="GTH16" s="15">
        <v>1</v>
      </c>
      <c r="GTI16" s="15">
        <v>1</v>
      </c>
      <c r="GTJ16" s="15">
        <v>1</v>
      </c>
      <c r="GTK16" s="15">
        <v>1</v>
      </c>
      <c r="GTL16" s="15">
        <v>1</v>
      </c>
      <c r="GTM16" s="15">
        <v>1</v>
      </c>
      <c r="GTN16" s="15">
        <v>1</v>
      </c>
      <c r="GTO16" s="15">
        <v>1</v>
      </c>
      <c r="GTP16" s="15">
        <v>1</v>
      </c>
      <c r="GTQ16" s="15">
        <v>1</v>
      </c>
      <c r="GTR16" s="15">
        <v>1</v>
      </c>
      <c r="GTS16" s="15">
        <v>1</v>
      </c>
      <c r="GTT16" s="15">
        <v>1</v>
      </c>
      <c r="GTU16" s="15">
        <v>1</v>
      </c>
      <c r="GTV16" s="15">
        <v>1</v>
      </c>
      <c r="GTW16" s="15">
        <v>1</v>
      </c>
      <c r="GTX16" s="15">
        <v>1</v>
      </c>
      <c r="GTY16" s="15">
        <v>1</v>
      </c>
      <c r="GTZ16" s="15">
        <v>1</v>
      </c>
      <c r="GUA16" s="15">
        <v>1</v>
      </c>
      <c r="GUB16" s="15">
        <v>1</v>
      </c>
      <c r="GUC16" s="15">
        <v>1</v>
      </c>
      <c r="GUD16" s="15">
        <v>1</v>
      </c>
      <c r="GUE16" s="15">
        <v>1</v>
      </c>
      <c r="GUF16" s="15">
        <v>1</v>
      </c>
      <c r="GUG16" s="15">
        <v>1</v>
      </c>
      <c r="GUH16" s="15">
        <v>1</v>
      </c>
      <c r="GUI16" s="15">
        <v>1</v>
      </c>
      <c r="GUJ16" s="15">
        <v>1</v>
      </c>
      <c r="GUK16" s="15">
        <v>1</v>
      </c>
      <c r="GUL16" s="15">
        <v>1</v>
      </c>
      <c r="GUM16" s="15">
        <v>1</v>
      </c>
      <c r="GUN16" s="15">
        <v>1</v>
      </c>
      <c r="GUO16" s="15">
        <v>1</v>
      </c>
      <c r="GUP16" s="15">
        <v>1</v>
      </c>
      <c r="GUQ16" s="15">
        <v>1</v>
      </c>
      <c r="GUR16" s="15">
        <v>1</v>
      </c>
      <c r="GUS16" s="15">
        <v>1</v>
      </c>
      <c r="GUT16" s="15">
        <v>1</v>
      </c>
      <c r="GUU16" s="15">
        <v>1</v>
      </c>
      <c r="GUV16" s="15">
        <v>1</v>
      </c>
      <c r="GUW16" s="15">
        <v>1</v>
      </c>
      <c r="GUX16" s="15">
        <v>1</v>
      </c>
      <c r="GUY16" s="15">
        <v>1</v>
      </c>
      <c r="GUZ16" s="15">
        <v>1</v>
      </c>
      <c r="GVA16" s="15">
        <v>1</v>
      </c>
      <c r="GVB16" s="15">
        <v>1</v>
      </c>
      <c r="GVC16" s="15">
        <v>1</v>
      </c>
      <c r="GVD16" s="15">
        <v>1</v>
      </c>
      <c r="GVE16" s="15">
        <v>1</v>
      </c>
      <c r="GVF16" s="15">
        <v>1</v>
      </c>
      <c r="GVG16" s="15">
        <v>1</v>
      </c>
      <c r="GVH16" s="15">
        <v>1</v>
      </c>
      <c r="GVI16" s="15">
        <v>1</v>
      </c>
      <c r="GVJ16" s="15">
        <v>1</v>
      </c>
      <c r="GVK16" s="15">
        <v>1</v>
      </c>
      <c r="GVL16" s="15">
        <v>1</v>
      </c>
      <c r="GVM16" s="15">
        <v>1</v>
      </c>
      <c r="GVN16" s="15">
        <v>1</v>
      </c>
      <c r="GVO16" s="15">
        <v>1</v>
      </c>
      <c r="GVP16" s="15">
        <v>1</v>
      </c>
      <c r="GVQ16" s="15">
        <v>1</v>
      </c>
      <c r="GVR16" s="15">
        <v>1</v>
      </c>
      <c r="GVS16" s="15">
        <v>1</v>
      </c>
      <c r="GVT16" s="15">
        <v>1</v>
      </c>
      <c r="GVU16" s="15">
        <v>1</v>
      </c>
      <c r="GVV16" s="15">
        <v>1</v>
      </c>
      <c r="GVW16" s="15">
        <v>1</v>
      </c>
      <c r="GVX16" s="15">
        <v>1</v>
      </c>
      <c r="GVY16" s="15">
        <v>1</v>
      </c>
      <c r="GVZ16" s="15">
        <v>1</v>
      </c>
      <c r="GWA16" s="15">
        <v>1</v>
      </c>
      <c r="GWB16" s="15">
        <v>1</v>
      </c>
      <c r="GWC16" s="15">
        <v>1</v>
      </c>
      <c r="GWD16" s="15">
        <v>1</v>
      </c>
      <c r="GWE16" s="15">
        <v>1</v>
      </c>
      <c r="GWF16" s="15">
        <v>1</v>
      </c>
      <c r="GWG16" s="15">
        <v>1</v>
      </c>
      <c r="GWH16" s="15">
        <v>1</v>
      </c>
      <c r="GWI16" s="15">
        <v>1</v>
      </c>
      <c r="GWJ16" s="15">
        <v>1</v>
      </c>
      <c r="GWK16" s="15">
        <v>1</v>
      </c>
      <c r="GWL16" s="15">
        <v>1</v>
      </c>
      <c r="GWM16" s="15">
        <v>1</v>
      </c>
      <c r="GWN16" s="15">
        <v>1</v>
      </c>
      <c r="GWO16" s="15">
        <v>1</v>
      </c>
      <c r="GWP16" s="15">
        <v>1</v>
      </c>
      <c r="GWQ16" s="15">
        <v>1</v>
      </c>
      <c r="GWR16" s="15">
        <v>1</v>
      </c>
      <c r="GWS16" s="15">
        <v>1</v>
      </c>
      <c r="GWT16" s="15">
        <v>1</v>
      </c>
      <c r="GWU16" s="15">
        <v>1</v>
      </c>
      <c r="GWV16" s="15">
        <v>1</v>
      </c>
      <c r="GWW16" s="15">
        <v>1</v>
      </c>
      <c r="GWX16" s="15">
        <v>1</v>
      </c>
      <c r="GWY16" s="15">
        <v>1</v>
      </c>
      <c r="GWZ16" s="15">
        <v>1</v>
      </c>
      <c r="GXA16" s="15">
        <v>1</v>
      </c>
      <c r="GXB16" s="15">
        <v>1</v>
      </c>
      <c r="GXC16" s="15">
        <v>1</v>
      </c>
      <c r="GXD16" s="15">
        <v>1</v>
      </c>
      <c r="GXE16" s="15">
        <v>1</v>
      </c>
      <c r="GXF16" s="15">
        <v>1</v>
      </c>
      <c r="GXG16" s="15">
        <v>1</v>
      </c>
      <c r="GXH16" s="15">
        <v>1</v>
      </c>
      <c r="GXI16" s="15">
        <v>1</v>
      </c>
      <c r="GXJ16" s="15">
        <v>1</v>
      </c>
      <c r="GXK16" s="15">
        <v>1</v>
      </c>
      <c r="GXL16" s="15">
        <v>1</v>
      </c>
      <c r="GXM16" s="15">
        <v>1</v>
      </c>
      <c r="GXN16" s="15">
        <v>1</v>
      </c>
      <c r="GXO16" s="15">
        <v>1</v>
      </c>
      <c r="GXP16" s="15">
        <v>1</v>
      </c>
      <c r="GXQ16" s="15">
        <v>1</v>
      </c>
      <c r="GXR16" s="15">
        <v>1</v>
      </c>
      <c r="GXS16" s="15">
        <v>1</v>
      </c>
      <c r="GXT16" s="15">
        <v>1</v>
      </c>
      <c r="GXU16" s="15">
        <v>1</v>
      </c>
      <c r="GXV16" s="15">
        <v>1</v>
      </c>
      <c r="GXW16" s="15">
        <v>1</v>
      </c>
      <c r="GXX16" s="15">
        <v>1</v>
      </c>
      <c r="GXY16" s="15">
        <v>1</v>
      </c>
      <c r="GXZ16" s="15">
        <v>1</v>
      </c>
      <c r="GYA16" s="15">
        <v>1</v>
      </c>
      <c r="GYB16" s="15">
        <v>1</v>
      </c>
      <c r="GYC16" s="15">
        <v>1</v>
      </c>
      <c r="GYD16" s="15">
        <v>1</v>
      </c>
      <c r="GYE16" s="15">
        <v>1</v>
      </c>
      <c r="GYF16" s="15">
        <v>1</v>
      </c>
      <c r="GYG16" s="15">
        <v>1</v>
      </c>
      <c r="GYH16" s="15">
        <v>1</v>
      </c>
      <c r="GYI16" s="15">
        <v>1</v>
      </c>
      <c r="GYJ16" s="15">
        <v>1</v>
      </c>
      <c r="GYK16" s="15">
        <v>1</v>
      </c>
      <c r="GYL16" s="15">
        <v>1</v>
      </c>
      <c r="GYM16" s="15">
        <v>1</v>
      </c>
      <c r="GYN16" s="15">
        <v>1</v>
      </c>
      <c r="GYO16" s="15">
        <v>1</v>
      </c>
      <c r="GYP16" s="15">
        <v>1</v>
      </c>
      <c r="GYQ16" s="15">
        <v>1</v>
      </c>
      <c r="GYR16" s="15">
        <v>1</v>
      </c>
      <c r="GYS16" s="15">
        <v>1</v>
      </c>
      <c r="GYT16" s="15">
        <v>1</v>
      </c>
      <c r="GYU16" s="15">
        <v>1</v>
      </c>
      <c r="GYV16" s="15">
        <v>1</v>
      </c>
      <c r="GYW16" s="15">
        <v>1</v>
      </c>
      <c r="GYX16" s="15">
        <v>1</v>
      </c>
      <c r="GYY16" s="15">
        <v>1</v>
      </c>
      <c r="GYZ16" s="15">
        <v>1</v>
      </c>
      <c r="GZA16" s="15">
        <v>1</v>
      </c>
      <c r="GZB16" s="15">
        <v>1</v>
      </c>
      <c r="GZC16" s="15">
        <v>1</v>
      </c>
      <c r="GZD16" s="15">
        <v>1</v>
      </c>
      <c r="GZE16" s="15">
        <v>1</v>
      </c>
      <c r="GZF16" s="15">
        <v>1</v>
      </c>
      <c r="GZG16" s="15">
        <v>1</v>
      </c>
      <c r="GZH16" s="15">
        <v>1</v>
      </c>
      <c r="GZI16" s="15">
        <v>1</v>
      </c>
      <c r="GZJ16" s="15">
        <v>1</v>
      </c>
      <c r="GZK16" s="15">
        <v>1</v>
      </c>
      <c r="GZL16" s="15">
        <v>1</v>
      </c>
      <c r="GZM16" s="15">
        <v>1</v>
      </c>
      <c r="GZN16" s="15">
        <v>1</v>
      </c>
      <c r="GZO16" s="15">
        <v>1</v>
      </c>
      <c r="GZP16" s="15">
        <v>1</v>
      </c>
      <c r="GZQ16" s="15">
        <v>1</v>
      </c>
      <c r="GZR16" s="15">
        <v>1</v>
      </c>
      <c r="GZS16" s="15">
        <v>1</v>
      </c>
      <c r="GZT16" s="15">
        <v>1</v>
      </c>
      <c r="GZU16" s="15">
        <v>1</v>
      </c>
      <c r="GZV16" s="15">
        <v>1</v>
      </c>
      <c r="GZW16" s="15">
        <v>1</v>
      </c>
      <c r="GZX16" s="15">
        <v>1</v>
      </c>
      <c r="GZY16" s="15">
        <v>1</v>
      </c>
      <c r="GZZ16" s="15">
        <v>1</v>
      </c>
      <c r="HAA16" s="15">
        <v>1</v>
      </c>
      <c r="HAB16" s="15">
        <v>1</v>
      </c>
      <c r="HAC16" s="15">
        <v>1</v>
      </c>
      <c r="HAD16" s="15">
        <v>1</v>
      </c>
      <c r="HAE16" s="15">
        <v>1</v>
      </c>
      <c r="HAF16" s="15">
        <v>1</v>
      </c>
      <c r="HAG16" s="15">
        <v>1</v>
      </c>
      <c r="HAH16" s="15">
        <v>1</v>
      </c>
      <c r="HAI16" s="15">
        <v>1</v>
      </c>
      <c r="HAJ16" s="15">
        <v>1</v>
      </c>
      <c r="HAK16" s="15">
        <v>1</v>
      </c>
      <c r="HAL16" s="15">
        <v>1</v>
      </c>
      <c r="HAM16" s="15">
        <v>1</v>
      </c>
      <c r="HAN16" s="15">
        <v>1</v>
      </c>
      <c r="HAO16" s="15">
        <v>1</v>
      </c>
      <c r="HAP16" s="15">
        <v>1</v>
      </c>
      <c r="HAQ16" s="15">
        <v>1</v>
      </c>
      <c r="HAR16" s="15">
        <v>1</v>
      </c>
      <c r="HAS16" s="15">
        <v>1</v>
      </c>
      <c r="HAT16" s="15">
        <v>1</v>
      </c>
      <c r="HAU16" s="15">
        <v>1</v>
      </c>
      <c r="HAV16" s="15">
        <v>1</v>
      </c>
      <c r="HAW16" s="15">
        <v>1</v>
      </c>
      <c r="HAX16" s="15">
        <v>1</v>
      </c>
      <c r="HAY16" s="15">
        <v>1</v>
      </c>
      <c r="HAZ16" s="15">
        <v>1</v>
      </c>
      <c r="HBA16" s="15">
        <v>1</v>
      </c>
      <c r="HBB16" s="15">
        <v>1</v>
      </c>
      <c r="HBC16" s="15">
        <v>1</v>
      </c>
      <c r="HBD16" s="15">
        <v>1</v>
      </c>
      <c r="HBE16" s="15">
        <v>1</v>
      </c>
      <c r="HBF16" s="15">
        <v>1</v>
      </c>
      <c r="HBG16" s="15">
        <v>1</v>
      </c>
      <c r="HBH16" s="15">
        <v>1</v>
      </c>
      <c r="HBI16" s="15">
        <v>1</v>
      </c>
      <c r="HBJ16" s="15">
        <v>1</v>
      </c>
      <c r="HBK16" s="15">
        <v>1</v>
      </c>
      <c r="HBL16" s="15">
        <v>1</v>
      </c>
      <c r="HBM16" s="15">
        <v>1</v>
      </c>
      <c r="HBN16" s="15">
        <v>1</v>
      </c>
      <c r="HBO16" s="15">
        <v>1</v>
      </c>
      <c r="HBP16" s="15">
        <v>1</v>
      </c>
      <c r="HBQ16" s="15">
        <v>1</v>
      </c>
      <c r="HBR16" s="15">
        <v>1</v>
      </c>
      <c r="HBS16" s="15">
        <v>1</v>
      </c>
      <c r="HBT16" s="15">
        <v>1</v>
      </c>
      <c r="HBU16" s="15">
        <v>1</v>
      </c>
      <c r="HBV16" s="15">
        <v>1</v>
      </c>
      <c r="HBW16" s="15">
        <v>1</v>
      </c>
      <c r="HBX16" s="15">
        <v>1</v>
      </c>
      <c r="HBY16" s="15">
        <v>1</v>
      </c>
      <c r="HBZ16" s="15">
        <v>1</v>
      </c>
      <c r="HCA16" s="15">
        <v>1</v>
      </c>
      <c r="HCB16" s="15">
        <v>1</v>
      </c>
      <c r="HCC16" s="15">
        <v>1</v>
      </c>
      <c r="HCD16" s="15">
        <v>1</v>
      </c>
      <c r="HCE16" s="15">
        <v>1</v>
      </c>
      <c r="HCF16" s="15">
        <v>1</v>
      </c>
      <c r="HCG16" s="15">
        <v>1</v>
      </c>
      <c r="HCH16" s="15">
        <v>1</v>
      </c>
      <c r="HCI16" s="15">
        <v>1</v>
      </c>
      <c r="HCJ16" s="15">
        <v>1</v>
      </c>
      <c r="HCK16" s="15">
        <v>1</v>
      </c>
      <c r="HCL16" s="15">
        <v>1</v>
      </c>
      <c r="HCM16" s="15">
        <v>1</v>
      </c>
      <c r="HCN16" s="15">
        <v>1</v>
      </c>
      <c r="HCO16" s="15">
        <v>1</v>
      </c>
      <c r="HCP16" s="15">
        <v>1</v>
      </c>
      <c r="HCQ16" s="15">
        <v>1</v>
      </c>
      <c r="HCR16" s="15">
        <v>1</v>
      </c>
      <c r="HCS16" s="15">
        <v>1</v>
      </c>
      <c r="HCT16" s="15">
        <v>1</v>
      </c>
      <c r="HCU16" s="15">
        <v>1</v>
      </c>
      <c r="HCV16" s="15">
        <v>1</v>
      </c>
      <c r="HCW16" s="15">
        <v>1</v>
      </c>
      <c r="HCX16" s="15">
        <v>1</v>
      </c>
      <c r="HCY16" s="15">
        <v>1</v>
      </c>
      <c r="HCZ16" s="15">
        <v>1</v>
      </c>
      <c r="HDA16" s="15">
        <v>1</v>
      </c>
      <c r="HDB16" s="15">
        <v>1</v>
      </c>
      <c r="HDC16" s="15">
        <v>1</v>
      </c>
      <c r="HDD16" s="15">
        <v>1</v>
      </c>
      <c r="HDE16" s="15">
        <v>1</v>
      </c>
      <c r="HDF16" s="15">
        <v>1</v>
      </c>
      <c r="HDG16" s="15">
        <v>1</v>
      </c>
      <c r="HDH16" s="15">
        <v>1</v>
      </c>
      <c r="HDI16" s="15">
        <v>1</v>
      </c>
      <c r="HDJ16" s="15">
        <v>1</v>
      </c>
      <c r="HDK16" s="15">
        <v>1</v>
      </c>
      <c r="HDL16" s="15">
        <v>1</v>
      </c>
      <c r="HDM16" s="15">
        <v>1</v>
      </c>
      <c r="HDN16" s="15">
        <v>1</v>
      </c>
      <c r="HDO16" s="15">
        <v>1</v>
      </c>
      <c r="HDP16" s="15">
        <v>1</v>
      </c>
      <c r="HDQ16" s="15">
        <v>1</v>
      </c>
      <c r="HDR16" s="15">
        <v>1</v>
      </c>
      <c r="HDS16" s="15">
        <v>1</v>
      </c>
      <c r="HDT16" s="15">
        <v>1</v>
      </c>
      <c r="HDU16" s="15">
        <v>1</v>
      </c>
      <c r="HDV16" s="15">
        <v>1</v>
      </c>
      <c r="HDW16" s="15">
        <v>1</v>
      </c>
      <c r="HDX16" s="15">
        <v>1</v>
      </c>
      <c r="HDY16" s="15">
        <v>1</v>
      </c>
      <c r="HDZ16" s="15">
        <v>1</v>
      </c>
      <c r="HEA16" s="15">
        <v>1</v>
      </c>
      <c r="HEB16" s="15">
        <v>1</v>
      </c>
      <c r="HEC16" s="15">
        <v>1</v>
      </c>
      <c r="HED16" s="15">
        <v>1</v>
      </c>
      <c r="HEE16" s="15">
        <v>1</v>
      </c>
      <c r="HEF16" s="15">
        <v>1</v>
      </c>
      <c r="HEG16" s="15">
        <v>1</v>
      </c>
      <c r="HEH16" s="15">
        <v>1</v>
      </c>
      <c r="HEI16" s="15">
        <v>1</v>
      </c>
      <c r="HEJ16" s="15">
        <v>1</v>
      </c>
      <c r="HEK16" s="15">
        <v>1</v>
      </c>
      <c r="HEL16" s="15">
        <v>1</v>
      </c>
      <c r="HEM16" s="15">
        <v>1</v>
      </c>
      <c r="HEN16" s="15">
        <v>1</v>
      </c>
      <c r="HEO16" s="15">
        <v>1</v>
      </c>
      <c r="HEP16" s="15">
        <v>1</v>
      </c>
      <c r="HEQ16" s="15">
        <v>1</v>
      </c>
      <c r="HER16" s="15">
        <v>1</v>
      </c>
      <c r="HES16" s="15">
        <v>1</v>
      </c>
      <c r="HET16" s="15">
        <v>1</v>
      </c>
      <c r="HEU16" s="15">
        <v>1</v>
      </c>
      <c r="HEV16" s="15">
        <v>1</v>
      </c>
      <c r="HEW16" s="15">
        <v>1</v>
      </c>
      <c r="HEX16" s="15">
        <v>1</v>
      </c>
      <c r="HEY16" s="15">
        <v>1</v>
      </c>
      <c r="HEZ16" s="15">
        <v>1</v>
      </c>
      <c r="HFA16" s="15">
        <v>1</v>
      </c>
      <c r="HFB16" s="15">
        <v>1</v>
      </c>
      <c r="HFC16" s="15">
        <v>1</v>
      </c>
      <c r="HFD16" s="15">
        <v>1</v>
      </c>
      <c r="HFE16" s="15">
        <v>1</v>
      </c>
      <c r="HFF16" s="15">
        <v>1</v>
      </c>
      <c r="HFG16" s="15">
        <v>1</v>
      </c>
      <c r="HFH16" s="15">
        <v>1</v>
      </c>
      <c r="HFI16" s="15">
        <v>1</v>
      </c>
      <c r="HFJ16" s="15">
        <v>1</v>
      </c>
      <c r="HFK16" s="15">
        <v>1</v>
      </c>
      <c r="HFL16" s="15">
        <v>1</v>
      </c>
      <c r="HFM16" s="15">
        <v>1</v>
      </c>
      <c r="HFN16" s="15">
        <v>1</v>
      </c>
      <c r="HFO16" s="15">
        <v>1</v>
      </c>
      <c r="HFP16" s="15">
        <v>1</v>
      </c>
      <c r="HFQ16" s="15">
        <v>1</v>
      </c>
      <c r="HFR16" s="15">
        <v>1</v>
      </c>
      <c r="HFS16" s="15">
        <v>1</v>
      </c>
      <c r="HFT16" s="15">
        <v>1</v>
      </c>
      <c r="HFU16" s="15">
        <v>1</v>
      </c>
      <c r="HFV16" s="15">
        <v>1</v>
      </c>
      <c r="HFW16" s="15">
        <v>1</v>
      </c>
      <c r="HFX16" s="15">
        <v>1</v>
      </c>
      <c r="HFY16" s="15">
        <v>1</v>
      </c>
      <c r="HFZ16" s="15">
        <v>1</v>
      </c>
      <c r="HGA16" s="15">
        <v>1</v>
      </c>
      <c r="HGB16" s="15">
        <v>1</v>
      </c>
      <c r="HGC16" s="15">
        <v>1</v>
      </c>
      <c r="HGD16" s="15">
        <v>1</v>
      </c>
      <c r="HGE16" s="15">
        <v>1</v>
      </c>
      <c r="HGF16" s="15">
        <v>1</v>
      </c>
      <c r="HGG16" s="15">
        <v>1</v>
      </c>
      <c r="HGH16" s="15">
        <v>1</v>
      </c>
      <c r="HGI16" s="15">
        <v>1</v>
      </c>
      <c r="HGJ16" s="15">
        <v>1</v>
      </c>
      <c r="HGK16" s="15">
        <v>1</v>
      </c>
      <c r="HGL16" s="15">
        <v>1</v>
      </c>
      <c r="HGM16" s="15">
        <v>1</v>
      </c>
      <c r="HGN16" s="15">
        <v>1</v>
      </c>
      <c r="HGO16" s="15">
        <v>1</v>
      </c>
      <c r="HGP16" s="15">
        <v>1</v>
      </c>
      <c r="HGQ16" s="15">
        <v>1</v>
      </c>
      <c r="HGR16" s="15">
        <v>1</v>
      </c>
      <c r="HGS16" s="15">
        <v>1</v>
      </c>
      <c r="HGT16" s="15">
        <v>1</v>
      </c>
      <c r="HGU16" s="15">
        <v>1</v>
      </c>
      <c r="HGV16" s="15">
        <v>1</v>
      </c>
      <c r="HGW16" s="15">
        <v>1</v>
      </c>
      <c r="HGX16" s="15">
        <v>1</v>
      </c>
      <c r="HGY16" s="15">
        <v>1</v>
      </c>
      <c r="HGZ16" s="15">
        <v>1</v>
      </c>
      <c r="HHA16" s="15">
        <v>1</v>
      </c>
      <c r="HHB16" s="15">
        <v>1</v>
      </c>
      <c r="HHC16" s="15">
        <v>1</v>
      </c>
      <c r="HHD16" s="15">
        <v>1</v>
      </c>
      <c r="HHE16" s="15">
        <v>1</v>
      </c>
      <c r="HHF16" s="15">
        <v>1</v>
      </c>
      <c r="HHG16" s="15">
        <v>1</v>
      </c>
      <c r="HHH16" s="15">
        <v>1</v>
      </c>
      <c r="HHI16" s="15">
        <v>1</v>
      </c>
      <c r="HHJ16" s="15">
        <v>1</v>
      </c>
      <c r="HHK16" s="15">
        <v>1</v>
      </c>
      <c r="HHL16" s="15">
        <v>1</v>
      </c>
      <c r="HHM16" s="15">
        <v>1</v>
      </c>
      <c r="HHN16" s="15">
        <v>1</v>
      </c>
      <c r="HHO16" s="15">
        <v>1</v>
      </c>
      <c r="HHP16" s="15">
        <v>1</v>
      </c>
      <c r="HHQ16" s="15">
        <v>1</v>
      </c>
      <c r="HHR16" s="15">
        <v>1</v>
      </c>
      <c r="HHS16" s="15">
        <v>1</v>
      </c>
      <c r="HHT16" s="15">
        <v>1</v>
      </c>
      <c r="HHU16" s="15">
        <v>1</v>
      </c>
      <c r="HHV16" s="15">
        <v>1</v>
      </c>
      <c r="HHW16" s="15">
        <v>1</v>
      </c>
      <c r="HHX16" s="15">
        <v>1</v>
      </c>
      <c r="HHY16" s="15">
        <v>1</v>
      </c>
      <c r="HHZ16" s="15">
        <v>1</v>
      </c>
      <c r="HIA16" s="15">
        <v>1</v>
      </c>
      <c r="HIB16" s="15">
        <v>1</v>
      </c>
      <c r="HIC16" s="15">
        <v>1</v>
      </c>
      <c r="HID16" s="15">
        <v>1</v>
      </c>
      <c r="HIE16" s="15">
        <v>1</v>
      </c>
      <c r="HIF16" s="15">
        <v>1</v>
      </c>
      <c r="HIG16" s="15">
        <v>1</v>
      </c>
      <c r="HIH16" s="15">
        <v>1</v>
      </c>
      <c r="HII16" s="15">
        <v>1</v>
      </c>
      <c r="HIJ16" s="15">
        <v>1</v>
      </c>
      <c r="HIK16" s="15">
        <v>1</v>
      </c>
      <c r="HIL16" s="15">
        <v>1</v>
      </c>
      <c r="HIM16" s="15">
        <v>1</v>
      </c>
      <c r="HIN16" s="15">
        <v>1</v>
      </c>
      <c r="HIO16" s="15">
        <v>1</v>
      </c>
      <c r="HIP16" s="15">
        <v>1</v>
      </c>
      <c r="HIQ16" s="15">
        <v>1</v>
      </c>
      <c r="HIR16" s="15">
        <v>1</v>
      </c>
      <c r="HIS16" s="15">
        <v>1</v>
      </c>
      <c r="HIT16" s="15">
        <v>1</v>
      </c>
      <c r="HIU16" s="15">
        <v>1</v>
      </c>
      <c r="HIV16" s="15">
        <v>1</v>
      </c>
      <c r="HIW16" s="15">
        <v>1</v>
      </c>
      <c r="HIX16" s="15">
        <v>1</v>
      </c>
      <c r="HIY16" s="15">
        <v>1</v>
      </c>
      <c r="HIZ16" s="15">
        <v>1</v>
      </c>
      <c r="HJA16" s="15">
        <v>1</v>
      </c>
      <c r="HJB16" s="15">
        <v>1</v>
      </c>
      <c r="HJC16" s="15">
        <v>1</v>
      </c>
      <c r="HJD16" s="15">
        <v>1</v>
      </c>
      <c r="HJE16" s="15">
        <v>1</v>
      </c>
      <c r="HJF16" s="15">
        <v>1</v>
      </c>
      <c r="HJG16" s="15">
        <v>1</v>
      </c>
      <c r="HJH16" s="15">
        <v>1</v>
      </c>
      <c r="HJI16" s="15">
        <v>1</v>
      </c>
      <c r="HJJ16" s="15">
        <v>1</v>
      </c>
      <c r="HJK16" s="15">
        <v>1</v>
      </c>
      <c r="HJL16" s="15">
        <v>1</v>
      </c>
      <c r="HJM16" s="15">
        <v>1</v>
      </c>
      <c r="HJN16" s="15">
        <v>1</v>
      </c>
      <c r="HJO16" s="15">
        <v>1</v>
      </c>
      <c r="HJP16" s="15">
        <v>1</v>
      </c>
      <c r="HJQ16" s="15">
        <v>1</v>
      </c>
      <c r="HJR16" s="15">
        <v>1</v>
      </c>
      <c r="HJS16" s="15">
        <v>1</v>
      </c>
      <c r="HJT16" s="15">
        <v>1</v>
      </c>
      <c r="HJU16" s="15">
        <v>1</v>
      </c>
      <c r="HJV16" s="15">
        <v>1</v>
      </c>
      <c r="HJW16" s="15">
        <v>1</v>
      </c>
      <c r="HJX16" s="15">
        <v>1</v>
      </c>
      <c r="HJY16" s="15">
        <v>1</v>
      </c>
      <c r="HJZ16" s="15">
        <v>1</v>
      </c>
      <c r="HKA16" s="15">
        <v>1</v>
      </c>
      <c r="HKB16" s="15">
        <v>1</v>
      </c>
      <c r="HKC16" s="15">
        <v>1</v>
      </c>
      <c r="HKD16" s="15">
        <v>1</v>
      </c>
      <c r="HKE16" s="15">
        <v>1</v>
      </c>
      <c r="HKF16" s="15">
        <v>1</v>
      </c>
      <c r="HKG16" s="15">
        <v>1</v>
      </c>
      <c r="HKH16" s="15">
        <v>1</v>
      </c>
      <c r="HKI16" s="15">
        <v>1</v>
      </c>
      <c r="HKJ16" s="15">
        <v>1</v>
      </c>
      <c r="HKK16" s="15">
        <v>1</v>
      </c>
      <c r="HKL16" s="15">
        <v>1</v>
      </c>
      <c r="HKM16" s="15">
        <v>1</v>
      </c>
      <c r="HKN16" s="15">
        <v>1</v>
      </c>
      <c r="HKO16" s="15">
        <v>1</v>
      </c>
      <c r="HKP16" s="15">
        <v>1</v>
      </c>
      <c r="HKQ16" s="15">
        <v>1</v>
      </c>
      <c r="HKR16" s="15">
        <v>1</v>
      </c>
      <c r="HKS16" s="15">
        <v>1</v>
      </c>
      <c r="HKT16" s="15">
        <v>1</v>
      </c>
      <c r="HKU16" s="15">
        <v>1</v>
      </c>
      <c r="HKV16" s="15">
        <v>1</v>
      </c>
      <c r="HKW16" s="15">
        <v>1</v>
      </c>
      <c r="HKX16" s="15">
        <v>1</v>
      </c>
      <c r="HKY16" s="15">
        <v>1</v>
      </c>
      <c r="HKZ16" s="15">
        <v>1</v>
      </c>
      <c r="HLA16" s="15">
        <v>1</v>
      </c>
      <c r="HLB16" s="15">
        <v>1</v>
      </c>
      <c r="HLC16" s="15">
        <v>1</v>
      </c>
      <c r="HLD16" s="15">
        <v>1</v>
      </c>
      <c r="HLE16" s="15">
        <v>1</v>
      </c>
      <c r="HLF16" s="15">
        <v>1</v>
      </c>
      <c r="HLG16" s="15">
        <v>1</v>
      </c>
      <c r="HLH16" s="15">
        <v>1</v>
      </c>
      <c r="HLI16" s="15">
        <v>1</v>
      </c>
      <c r="HLJ16" s="15">
        <v>1</v>
      </c>
      <c r="HLK16" s="15">
        <v>1</v>
      </c>
      <c r="HLL16" s="15">
        <v>1</v>
      </c>
      <c r="HLM16" s="15">
        <v>1</v>
      </c>
      <c r="HLN16" s="15">
        <v>1</v>
      </c>
      <c r="HLO16" s="15">
        <v>1</v>
      </c>
      <c r="HLP16" s="15">
        <v>1</v>
      </c>
      <c r="HLQ16" s="15">
        <v>1</v>
      </c>
      <c r="HLR16" s="15">
        <v>1</v>
      </c>
      <c r="HLS16" s="15">
        <v>1</v>
      </c>
      <c r="HLT16" s="15">
        <v>1</v>
      </c>
      <c r="HLU16" s="15">
        <v>1</v>
      </c>
      <c r="HLV16" s="15">
        <v>1</v>
      </c>
      <c r="HLW16" s="15">
        <v>1</v>
      </c>
      <c r="HLX16" s="15">
        <v>1</v>
      </c>
      <c r="HLY16" s="15">
        <v>1</v>
      </c>
      <c r="HLZ16" s="15">
        <v>1</v>
      </c>
      <c r="HMA16" s="15">
        <v>1</v>
      </c>
      <c r="HMB16" s="15">
        <v>1</v>
      </c>
      <c r="HMC16" s="15">
        <v>1</v>
      </c>
      <c r="HMD16" s="15">
        <v>1</v>
      </c>
      <c r="HME16" s="15">
        <v>1</v>
      </c>
      <c r="HMF16" s="15">
        <v>1</v>
      </c>
      <c r="HMG16" s="15">
        <v>1</v>
      </c>
      <c r="HMH16" s="15">
        <v>1</v>
      </c>
      <c r="HMI16" s="15">
        <v>1</v>
      </c>
      <c r="HMJ16" s="15">
        <v>1</v>
      </c>
      <c r="HMK16" s="15">
        <v>1</v>
      </c>
      <c r="HML16" s="15">
        <v>1</v>
      </c>
      <c r="HMM16" s="15">
        <v>1</v>
      </c>
      <c r="HMN16" s="15">
        <v>1</v>
      </c>
      <c r="HMO16" s="15">
        <v>1</v>
      </c>
      <c r="HMP16" s="15">
        <v>1</v>
      </c>
      <c r="HMQ16" s="15">
        <v>1</v>
      </c>
      <c r="HMR16" s="15">
        <v>1</v>
      </c>
      <c r="HMS16" s="15">
        <v>1</v>
      </c>
      <c r="HMT16" s="15">
        <v>1</v>
      </c>
      <c r="HMU16" s="15">
        <v>1</v>
      </c>
      <c r="HMV16" s="15">
        <v>1</v>
      </c>
      <c r="HMW16" s="15">
        <v>1</v>
      </c>
      <c r="HMX16" s="15">
        <v>1</v>
      </c>
      <c r="HMY16" s="15">
        <v>1</v>
      </c>
      <c r="HMZ16" s="15">
        <v>1</v>
      </c>
      <c r="HNA16" s="15">
        <v>1</v>
      </c>
      <c r="HNB16" s="15">
        <v>1</v>
      </c>
      <c r="HNC16" s="15">
        <v>1</v>
      </c>
      <c r="HND16" s="15">
        <v>1</v>
      </c>
      <c r="HNE16" s="15">
        <v>1</v>
      </c>
      <c r="HNF16" s="15">
        <v>1</v>
      </c>
      <c r="HNG16" s="15">
        <v>1</v>
      </c>
      <c r="HNH16" s="15">
        <v>1</v>
      </c>
      <c r="HNI16" s="15">
        <v>1</v>
      </c>
      <c r="HNJ16" s="15">
        <v>1</v>
      </c>
      <c r="HNK16" s="15">
        <v>1</v>
      </c>
      <c r="HNL16" s="15">
        <v>1</v>
      </c>
      <c r="HNM16" s="15">
        <v>1</v>
      </c>
      <c r="HNN16" s="15">
        <v>1</v>
      </c>
      <c r="HNO16" s="15">
        <v>1</v>
      </c>
      <c r="HNP16" s="15">
        <v>1</v>
      </c>
      <c r="HNQ16" s="15">
        <v>1</v>
      </c>
      <c r="HNR16" s="15">
        <v>1</v>
      </c>
      <c r="HNS16" s="15">
        <v>1</v>
      </c>
      <c r="HNT16" s="15">
        <v>1</v>
      </c>
      <c r="HNU16" s="15">
        <v>1</v>
      </c>
      <c r="HNV16" s="15">
        <v>1</v>
      </c>
      <c r="HNW16" s="15">
        <v>1</v>
      </c>
      <c r="HNX16" s="15">
        <v>1</v>
      </c>
      <c r="HNY16" s="15">
        <v>1</v>
      </c>
      <c r="HNZ16" s="15">
        <v>1</v>
      </c>
      <c r="HOA16" s="15">
        <v>1</v>
      </c>
      <c r="HOB16" s="15">
        <v>1</v>
      </c>
      <c r="HOC16" s="15">
        <v>1</v>
      </c>
      <c r="HOD16" s="15">
        <v>1</v>
      </c>
      <c r="HOE16" s="15">
        <v>1</v>
      </c>
      <c r="HOF16" s="15">
        <v>1</v>
      </c>
      <c r="HOG16" s="15">
        <v>1</v>
      </c>
      <c r="HOH16" s="15">
        <v>1</v>
      </c>
      <c r="HOI16" s="15">
        <v>1</v>
      </c>
      <c r="HOJ16" s="15">
        <v>1</v>
      </c>
      <c r="HOK16" s="15">
        <v>1</v>
      </c>
      <c r="HOL16" s="15">
        <v>1</v>
      </c>
      <c r="HOM16" s="15">
        <v>1</v>
      </c>
      <c r="HON16" s="15">
        <v>1</v>
      </c>
      <c r="HOO16" s="15">
        <v>1</v>
      </c>
      <c r="HOP16" s="15">
        <v>1</v>
      </c>
      <c r="HOQ16" s="15">
        <v>1</v>
      </c>
      <c r="HOR16" s="15">
        <v>1</v>
      </c>
      <c r="HOS16" s="15">
        <v>1</v>
      </c>
      <c r="HOT16" s="15">
        <v>1</v>
      </c>
      <c r="HOU16" s="15">
        <v>1</v>
      </c>
      <c r="HOV16" s="15">
        <v>1</v>
      </c>
      <c r="HOW16" s="15">
        <v>1</v>
      </c>
      <c r="HOX16" s="15">
        <v>1</v>
      </c>
      <c r="HOY16" s="15">
        <v>1</v>
      </c>
      <c r="HOZ16" s="15">
        <v>1</v>
      </c>
      <c r="HPA16" s="15">
        <v>1</v>
      </c>
      <c r="HPB16" s="15">
        <v>1</v>
      </c>
      <c r="HPC16" s="15">
        <v>1</v>
      </c>
      <c r="HPD16" s="15">
        <v>1</v>
      </c>
      <c r="HPE16" s="15">
        <v>1</v>
      </c>
      <c r="HPF16" s="15">
        <v>1</v>
      </c>
      <c r="HPG16" s="15">
        <v>1</v>
      </c>
      <c r="HPH16" s="15">
        <v>1</v>
      </c>
      <c r="HPI16" s="15">
        <v>1</v>
      </c>
      <c r="HPJ16" s="15">
        <v>1</v>
      </c>
      <c r="HPK16" s="15">
        <v>1</v>
      </c>
      <c r="HPL16" s="15">
        <v>1</v>
      </c>
      <c r="HPM16" s="15">
        <v>1</v>
      </c>
      <c r="HPN16" s="15">
        <v>1</v>
      </c>
      <c r="HPO16" s="15">
        <v>1</v>
      </c>
      <c r="HPP16" s="15">
        <v>1</v>
      </c>
      <c r="HPQ16" s="15">
        <v>1</v>
      </c>
      <c r="HPR16" s="15">
        <v>1</v>
      </c>
      <c r="HPS16" s="15">
        <v>1</v>
      </c>
      <c r="HPT16" s="15">
        <v>1</v>
      </c>
      <c r="HPU16" s="15">
        <v>1</v>
      </c>
      <c r="HPV16" s="15">
        <v>1</v>
      </c>
      <c r="HPW16" s="15">
        <v>1</v>
      </c>
      <c r="HPX16" s="15">
        <v>1</v>
      </c>
      <c r="HPY16" s="15">
        <v>1</v>
      </c>
      <c r="HPZ16" s="15">
        <v>1</v>
      </c>
      <c r="HQA16" s="15">
        <v>1</v>
      </c>
      <c r="HQB16" s="15">
        <v>1</v>
      </c>
      <c r="HQC16" s="15">
        <v>1</v>
      </c>
      <c r="HQD16" s="15">
        <v>1</v>
      </c>
      <c r="HQE16" s="15">
        <v>1</v>
      </c>
      <c r="HQF16" s="15">
        <v>1</v>
      </c>
      <c r="HQG16" s="15">
        <v>1</v>
      </c>
      <c r="HQH16" s="15">
        <v>1</v>
      </c>
      <c r="HQI16" s="15">
        <v>1</v>
      </c>
      <c r="HQJ16" s="15">
        <v>1</v>
      </c>
      <c r="HQK16" s="15">
        <v>1</v>
      </c>
      <c r="HQL16" s="15">
        <v>1</v>
      </c>
      <c r="HQM16" s="15">
        <v>1</v>
      </c>
      <c r="HQN16" s="15">
        <v>1</v>
      </c>
      <c r="HQO16" s="15">
        <v>1</v>
      </c>
      <c r="HQP16" s="15">
        <v>1</v>
      </c>
      <c r="HQQ16" s="15">
        <v>1</v>
      </c>
      <c r="HQR16" s="15">
        <v>1</v>
      </c>
      <c r="HQS16" s="15">
        <v>1</v>
      </c>
      <c r="HQT16" s="15">
        <v>1</v>
      </c>
      <c r="HQU16" s="15">
        <v>1</v>
      </c>
      <c r="HQV16" s="15">
        <v>1</v>
      </c>
      <c r="HQW16" s="15">
        <v>1</v>
      </c>
      <c r="HQX16" s="15">
        <v>1</v>
      </c>
      <c r="HQY16" s="15">
        <v>1</v>
      </c>
      <c r="HQZ16" s="15">
        <v>1</v>
      </c>
      <c r="HRA16" s="15">
        <v>1</v>
      </c>
      <c r="HRB16" s="15">
        <v>1</v>
      </c>
      <c r="HRC16" s="15">
        <v>1</v>
      </c>
      <c r="HRD16" s="15">
        <v>1</v>
      </c>
      <c r="HRE16" s="15">
        <v>1</v>
      </c>
      <c r="HRF16" s="15">
        <v>1</v>
      </c>
      <c r="HRG16" s="15">
        <v>1</v>
      </c>
      <c r="HRH16" s="15">
        <v>1</v>
      </c>
      <c r="HRI16" s="15">
        <v>1</v>
      </c>
      <c r="HRJ16" s="15">
        <v>1</v>
      </c>
      <c r="HRK16" s="15">
        <v>1</v>
      </c>
      <c r="HRL16" s="15">
        <v>1</v>
      </c>
      <c r="HRM16" s="15">
        <v>1</v>
      </c>
      <c r="HRN16" s="15">
        <v>1</v>
      </c>
      <c r="HRO16" s="15">
        <v>1</v>
      </c>
      <c r="HRP16" s="15">
        <v>1</v>
      </c>
      <c r="HRQ16" s="15">
        <v>1</v>
      </c>
      <c r="HRR16" s="15">
        <v>1</v>
      </c>
      <c r="HRS16" s="15">
        <v>1</v>
      </c>
      <c r="HRT16" s="15">
        <v>1</v>
      </c>
      <c r="HRU16" s="15">
        <v>1</v>
      </c>
      <c r="HRV16" s="15">
        <v>1</v>
      </c>
      <c r="HRW16" s="15">
        <v>1</v>
      </c>
      <c r="HRX16" s="15">
        <v>1</v>
      </c>
      <c r="HRY16" s="15">
        <v>1</v>
      </c>
      <c r="HRZ16" s="15">
        <v>1</v>
      </c>
      <c r="HSA16" s="15">
        <v>1</v>
      </c>
      <c r="HSB16" s="15">
        <v>1</v>
      </c>
      <c r="HSC16" s="15">
        <v>1</v>
      </c>
      <c r="HSD16" s="15">
        <v>1</v>
      </c>
      <c r="HSE16" s="15">
        <v>1</v>
      </c>
      <c r="HSF16" s="15">
        <v>1</v>
      </c>
      <c r="HSG16" s="15">
        <v>1</v>
      </c>
      <c r="HSH16" s="15">
        <v>1</v>
      </c>
      <c r="HSI16" s="15">
        <v>1</v>
      </c>
      <c r="HSJ16" s="15">
        <v>1</v>
      </c>
      <c r="HSK16" s="15">
        <v>1</v>
      </c>
      <c r="HSL16" s="15">
        <v>1</v>
      </c>
      <c r="HSM16" s="15">
        <v>1</v>
      </c>
      <c r="HSN16" s="15">
        <v>1</v>
      </c>
      <c r="HSO16" s="15">
        <v>1</v>
      </c>
      <c r="HSP16" s="15">
        <v>1</v>
      </c>
      <c r="HSQ16" s="15">
        <v>1</v>
      </c>
      <c r="HSR16" s="15">
        <v>1</v>
      </c>
      <c r="HSS16" s="15">
        <v>1</v>
      </c>
      <c r="HST16" s="15">
        <v>1</v>
      </c>
      <c r="HSU16" s="15">
        <v>1</v>
      </c>
      <c r="HSV16" s="15">
        <v>1</v>
      </c>
      <c r="HSW16" s="15">
        <v>1</v>
      </c>
      <c r="HSX16" s="15">
        <v>1</v>
      </c>
      <c r="HSY16" s="15">
        <v>1</v>
      </c>
      <c r="HSZ16" s="15">
        <v>1</v>
      </c>
      <c r="HTA16" s="15">
        <v>1</v>
      </c>
      <c r="HTB16" s="15">
        <v>1</v>
      </c>
      <c r="HTC16" s="15">
        <v>1</v>
      </c>
      <c r="HTD16" s="15">
        <v>1</v>
      </c>
      <c r="HTE16" s="15">
        <v>1</v>
      </c>
      <c r="HTF16" s="15">
        <v>1</v>
      </c>
      <c r="HTG16" s="15">
        <v>1</v>
      </c>
      <c r="HTH16" s="15">
        <v>1</v>
      </c>
      <c r="HTI16" s="15">
        <v>1</v>
      </c>
      <c r="HTJ16" s="15">
        <v>1</v>
      </c>
      <c r="HTK16" s="15">
        <v>1</v>
      </c>
      <c r="HTL16" s="15">
        <v>1</v>
      </c>
      <c r="HTM16" s="15">
        <v>1</v>
      </c>
      <c r="HTN16" s="15">
        <v>1</v>
      </c>
      <c r="HTO16" s="15">
        <v>1</v>
      </c>
      <c r="HTP16" s="15">
        <v>1</v>
      </c>
      <c r="HTQ16" s="15">
        <v>1</v>
      </c>
      <c r="HTR16" s="15">
        <v>1</v>
      </c>
      <c r="HTS16" s="15">
        <v>1</v>
      </c>
      <c r="HTT16" s="15">
        <v>1</v>
      </c>
      <c r="HTU16" s="15">
        <v>1</v>
      </c>
      <c r="HTV16" s="15">
        <v>1</v>
      </c>
      <c r="HTW16" s="15">
        <v>1</v>
      </c>
      <c r="HTX16" s="15">
        <v>1</v>
      </c>
      <c r="HTY16" s="15">
        <v>1</v>
      </c>
      <c r="HTZ16" s="15">
        <v>1</v>
      </c>
      <c r="HUA16" s="15">
        <v>1</v>
      </c>
      <c r="HUB16" s="15">
        <v>1</v>
      </c>
      <c r="HUC16" s="15">
        <v>1</v>
      </c>
      <c r="HUD16" s="15">
        <v>1</v>
      </c>
      <c r="HUE16" s="15">
        <v>1</v>
      </c>
      <c r="HUF16" s="15">
        <v>1</v>
      </c>
      <c r="HUG16" s="15">
        <v>1</v>
      </c>
      <c r="HUH16" s="15">
        <v>1</v>
      </c>
      <c r="HUI16" s="15">
        <v>1</v>
      </c>
      <c r="HUJ16" s="15">
        <v>1</v>
      </c>
      <c r="HUK16" s="15">
        <v>1</v>
      </c>
      <c r="HUL16" s="15">
        <v>1</v>
      </c>
      <c r="HUM16" s="15">
        <v>1</v>
      </c>
      <c r="HUN16" s="15">
        <v>1</v>
      </c>
      <c r="HUO16" s="15">
        <v>1</v>
      </c>
      <c r="HUP16" s="15">
        <v>1</v>
      </c>
      <c r="HUQ16" s="15">
        <v>1</v>
      </c>
      <c r="HUR16" s="15">
        <v>1</v>
      </c>
      <c r="HUS16" s="15">
        <v>1</v>
      </c>
      <c r="HUT16" s="15">
        <v>1</v>
      </c>
      <c r="HUU16" s="15">
        <v>1</v>
      </c>
      <c r="HUV16" s="15">
        <v>1</v>
      </c>
      <c r="HUW16" s="15">
        <v>1</v>
      </c>
      <c r="HUX16" s="15">
        <v>1</v>
      </c>
      <c r="HUY16" s="15">
        <v>1</v>
      </c>
      <c r="HUZ16" s="15">
        <v>1</v>
      </c>
      <c r="HVA16" s="15">
        <v>1</v>
      </c>
      <c r="HVB16" s="15">
        <v>1</v>
      </c>
      <c r="HVC16" s="15">
        <v>1</v>
      </c>
      <c r="HVD16" s="15">
        <v>1</v>
      </c>
      <c r="HVE16" s="15">
        <v>1</v>
      </c>
      <c r="HVF16" s="15">
        <v>1</v>
      </c>
      <c r="HVG16" s="15">
        <v>1</v>
      </c>
      <c r="HVH16" s="15">
        <v>1</v>
      </c>
      <c r="HVI16" s="15">
        <v>1</v>
      </c>
      <c r="HVJ16" s="15">
        <v>1</v>
      </c>
      <c r="HVK16" s="15">
        <v>1</v>
      </c>
      <c r="HVL16" s="15">
        <v>1</v>
      </c>
      <c r="HVM16" s="15">
        <v>1</v>
      </c>
      <c r="HVN16" s="15">
        <v>1</v>
      </c>
      <c r="HVO16" s="15">
        <v>1</v>
      </c>
      <c r="HVP16" s="15">
        <v>1</v>
      </c>
      <c r="HVQ16" s="15">
        <v>1</v>
      </c>
      <c r="HVR16" s="15">
        <v>1</v>
      </c>
      <c r="HVS16" s="15">
        <v>1</v>
      </c>
      <c r="HVT16" s="15">
        <v>1</v>
      </c>
      <c r="HVU16" s="15">
        <v>1</v>
      </c>
      <c r="HVV16" s="15">
        <v>1</v>
      </c>
      <c r="HVW16" s="15">
        <v>1</v>
      </c>
      <c r="HVX16" s="15">
        <v>1</v>
      </c>
      <c r="HVY16" s="15">
        <v>1</v>
      </c>
      <c r="HVZ16" s="15">
        <v>1</v>
      </c>
      <c r="HWA16" s="15">
        <v>1</v>
      </c>
      <c r="HWB16" s="15">
        <v>1</v>
      </c>
      <c r="HWC16" s="15">
        <v>1</v>
      </c>
      <c r="HWD16" s="15">
        <v>1</v>
      </c>
      <c r="HWE16" s="15">
        <v>1</v>
      </c>
      <c r="HWF16" s="15">
        <v>1</v>
      </c>
      <c r="HWG16" s="15">
        <v>1</v>
      </c>
      <c r="HWH16" s="15">
        <v>1</v>
      </c>
      <c r="HWI16" s="15">
        <v>1</v>
      </c>
      <c r="HWJ16" s="15">
        <v>1</v>
      </c>
      <c r="HWK16" s="15">
        <v>1</v>
      </c>
      <c r="HWL16" s="15">
        <v>1</v>
      </c>
      <c r="HWM16" s="15">
        <v>1</v>
      </c>
      <c r="HWN16" s="15">
        <v>1</v>
      </c>
      <c r="HWO16" s="15">
        <v>1</v>
      </c>
      <c r="HWP16" s="15">
        <v>1</v>
      </c>
      <c r="HWQ16" s="15">
        <v>1</v>
      </c>
      <c r="HWR16" s="15">
        <v>1</v>
      </c>
      <c r="HWS16" s="15">
        <v>1</v>
      </c>
      <c r="HWT16" s="15">
        <v>1</v>
      </c>
      <c r="HWU16" s="15">
        <v>1</v>
      </c>
      <c r="HWV16" s="15">
        <v>1</v>
      </c>
      <c r="HWW16" s="15">
        <v>1</v>
      </c>
      <c r="HWX16" s="15">
        <v>1</v>
      </c>
      <c r="HWY16" s="15">
        <v>1</v>
      </c>
      <c r="HWZ16" s="15">
        <v>1</v>
      </c>
      <c r="HXA16" s="15">
        <v>1</v>
      </c>
      <c r="HXB16" s="15">
        <v>1</v>
      </c>
      <c r="HXC16" s="15">
        <v>1</v>
      </c>
      <c r="HXD16" s="15">
        <v>1</v>
      </c>
      <c r="HXE16" s="15">
        <v>1</v>
      </c>
      <c r="HXF16" s="15">
        <v>1</v>
      </c>
      <c r="HXG16" s="15">
        <v>1</v>
      </c>
      <c r="HXH16" s="15">
        <v>1</v>
      </c>
      <c r="HXI16" s="15">
        <v>1</v>
      </c>
      <c r="HXJ16" s="15">
        <v>1</v>
      </c>
      <c r="HXK16" s="15">
        <v>1</v>
      </c>
      <c r="HXL16" s="15">
        <v>1</v>
      </c>
      <c r="HXM16" s="15">
        <v>1</v>
      </c>
      <c r="HXN16" s="15">
        <v>1</v>
      </c>
      <c r="HXO16" s="15">
        <v>1</v>
      </c>
      <c r="HXP16" s="15">
        <v>1</v>
      </c>
      <c r="HXQ16" s="15">
        <v>1</v>
      </c>
      <c r="HXR16" s="15">
        <v>1</v>
      </c>
      <c r="HXS16" s="15">
        <v>1</v>
      </c>
      <c r="HXT16" s="15">
        <v>1</v>
      </c>
      <c r="HXU16" s="15">
        <v>1</v>
      </c>
      <c r="HXV16" s="15">
        <v>1</v>
      </c>
      <c r="HXW16" s="15">
        <v>1</v>
      </c>
      <c r="HXX16" s="15">
        <v>1</v>
      </c>
      <c r="HXY16" s="15">
        <v>1</v>
      </c>
      <c r="HXZ16" s="15">
        <v>1</v>
      </c>
      <c r="HYA16" s="15">
        <v>1</v>
      </c>
      <c r="HYB16" s="15">
        <v>1</v>
      </c>
      <c r="HYC16" s="15">
        <v>1</v>
      </c>
      <c r="HYD16" s="15">
        <v>1</v>
      </c>
      <c r="HYE16" s="15">
        <v>1</v>
      </c>
      <c r="HYF16" s="15">
        <v>1</v>
      </c>
      <c r="HYG16" s="15">
        <v>1</v>
      </c>
      <c r="HYH16" s="15">
        <v>1</v>
      </c>
      <c r="HYI16" s="15">
        <v>1</v>
      </c>
      <c r="HYJ16" s="15">
        <v>1</v>
      </c>
      <c r="HYK16" s="15">
        <v>1</v>
      </c>
      <c r="HYL16" s="15">
        <v>1</v>
      </c>
      <c r="HYM16" s="15">
        <v>1</v>
      </c>
      <c r="HYN16" s="15">
        <v>1</v>
      </c>
      <c r="HYO16" s="15">
        <v>1</v>
      </c>
      <c r="HYP16" s="15">
        <v>1</v>
      </c>
      <c r="HYQ16" s="15">
        <v>1</v>
      </c>
      <c r="HYR16" s="15">
        <v>1</v>
      </c>
      <c r="HYS16" s="15">
        <v>1</v>
      </c>
      <c r="HYT16" s="15">
        <v>1</v>
      </c>
      <c r="HYU16" s="15">
        <v>1</v>
      </c>
      <c r="HYV16" s="15">
        <v>1</v>
      </c>
      <c r="HYW16" s="15">
        <v>1</v>
      </c>
      <c r="HYX16" s="15">
        <v>1</v>
      </c>
      <c r="HYY16" s="15">
        <v>1</v>
      </c>
      <c r="HYZ16" s="15">
        <v>1</v>
      </c>
      <c r="HZA16" s="15">
        <v>1</v>
      </c>
      <c r="HZB16" s="15">
        <v>1</v>
      </c>
      <c r="HZC16" s="15">
        <v>1</v>
      </c>
      <c r="HZD16" s="15">
        <v>1</v>
      </c>
      <c r="HZE16" s="15">
        <v>1</v>
      </c>
      <c r="HZF16" s="15">
        <v>1</v>
      </c>
      <c r="HZG16" s="15">
        <v>1</v>
      </c>
      <c r="HZH16" s="15">
        <v>1</v>
      </c>
      <c r="HZI16" s="15">
        <v>1</v>
      </c>
      <c r="HZJ16" s="15">
        <v>1</v>
      </c>
      <c r="HZK16" s="15">
        <v>1</v>
      </c>
      <c r="HZL16" s="15">
        <v>1</v>
      </c>
      <c r="HZM16" s="15">
        <v>1</v>
      </c>
      <c r="HZN16" s="15">
        <v>1</v>
      </c>
      <c r="HZO16" s="15">
        <v>1</v>
      </c>
      <c r="HZP16" s="15">
        <v>1</v>
      </c>
      <c r="HZQ16" s="15">
        <v>1</v>
      </c>
      <c r="HZR16" s="15">
        <v>1</v>
      </c>
      <c r="HZS16" s="15">
        <v>1</v>
      </c>
      <c r="HZT16" s="15">
        <v>1</v>
      </c>
      <c r="HZU16" s="15">
        <v>1</v>
      </c>
      <c r="HZV16" s="15">
        <v>1</v>
      </c>
      <c r="HZW16" s="15">
        <v>1</v>
      </c>
      <c r="HZX16" s="15">
        <v>1</v>
      </c>
      <c r="HZY16" s="15">
        <v>1</v>
      </c>
      <c r="HZZ16" s="15">
        <v>1</v>
      </c>
      <c r="IAA16" s="15">
        <v>1</v>
      </c>
      <c r="IAB16" s="15">
        <v>1</v>
      </c>
      <c r="IAC16" s="15">
        <v>1</v>
      </c>
      <c r="IAD16" s="15">
        <v>1</v>
      </c>
      <c r="IAE16" s="15">
        <v>1</v>
      </c>
      <c r="IAF16" s="15">
        <v>1</v>
      </c>
      <c r="IAG16" s="15">
        <v>1</v>
      </c>
      <c r="IAH16" s="15">
        <v>1</v>
      </c>
      <c r="IAI16" s="15">
        <v>1</v>
      </c>
      <c r="IAJ16" s="15">
        <v>1</v>
      </c>
      <c r="IAK16" s="15">
        <v>1</v>
      </c>
      <c r="IAL16" s="15">
        <v>1</v>
      </c>
      <c r="IAM16" s="15">
        <v>1</v>
      </c>
      <c r="IAN16" s="15">
        <v>1</v>
      </c>
      <c r="IAO16" s="15">
        <v>1</v>
      </c>
      <c r="IAP16" s="15">
        <v>1</v>
      </c>
      <c r="IAQ16" s="15">
        <v>1</v>
      </c>
      <c r="IAR16" s="15">
        <v>1</v>
      </c>
      <c r="IAS16" s="15">
        <v>1</v>
      </c>
      <c r="IAT16" s="15">
        <v>1</v>
      </c>
      <c r="IAU16" s="15">
        <v>1</v>
      </c>
      <c r="IAV16" s="15">
        <v>1</v>
      </c>
      <c r="IAW16" s="15">
        <v>1</v>
      </c>
      <c r="IAX16" s="15">
        <v>1</v>
      </c>
      <c r="IAY16" s="15">
        <v>1</v>
      </c>
      <c r="IAZ16" s="15">
        <v>1</v>
      </c>
      <c r="IBA16" s="15">
        <v>1</v>
      </c>
      <c r="IBB16" s="15">
        <v>1</v>
      </c>
      <c r="IBC16" s="15">
        <v>1</v>
      </c>
      <c r="IBD16" s="15">
        <v>1</v>
      </c>
      <c r="IBE16" s="15">
        <v>1</v>
      </c>
      <c r="IBF16" s="15">
        <v>1</v>
      </c>
      <c r="IBG16" s="15">
        <v>1</v>
      </c>
      <c r="IBH16" s="15">
        <v>1</v>
      </c>
      <c r="IBI16" s="15">
        <v>1</v>
      </c>
      <c r="IBJ16" s="15">
        <v>1</v>
      </c>
      <c r="IBK16" s="15">
        <v>1</v>
      </c>
      <c r="IBL16" s="15">
        <v>1</v>
      </c>
      <c r="IBM16" s="15">
        <v>1</v>
      </c>
      <c r="IBN16" s="15">
        <v>1</v>
      </c>
      <c r="IBO16" s="15">
        <v>1</v>
      </c>
      <c r="IBP16" s="15">
        <v>1</v>
      </c>
      <c r="IBQ16" s="15">
        <v>1</v>
      </c>
      <c r="IBR16" s="15">
        <v>1</v>
      </c>
      <c r="IBS16" s="15">
        <v>1</v>
      </c>
      <c r="IBT16" s="15">
        <v>1</v>
      </c>
      <c r="IBU16" s="15">
        <v>1</v>
      </c>
      <c r="IBV16" s="15">
        <v>1</v>
      </c>
      <c r="IBW16" s="15">
        <v>1</v>
      </c>
      <c r="IBX16" s="15">
        <v>1</v>
      </c>
      <c r="IBY16" s="15">
        <v>1</v>
      </c>
      <c r="IBZ16" s="15">
        <v>1</v>
      </c>
      <c r="ICA16" s="15">
        <v>1</v>
      </c>
      <c r="ICB16" s="15">
        <v>1</v>
      </c>
      <c r="ICC16" s="15">
        <v>1</v>
      </c>
      <c r="ICD16" s="15">
        <v>1</v>
      </c>
      <c r="ICE16" s="15">
        <v>1</v>
      </c>
      <c r="ICF16" s="15">
        <v>1</v>
      </c>
      <c r="ICG16" s="15">
        <v>1</v>
      </c>
      <c r="ICH16" s="15">
        <v>1</v>
      </c>
      <c r="ICI16" s="15">
        <v>1</v>
      </c>
      <c r="ICJ16" s="15">
        <v>1</v>
      </c>
      <c r="ICK16" s="15">
        <v>1</v>
      </c>
      <c r="ICL16" s="15">
        <v>1</v>
      </c>
      <c r="ICM16" s="15">
        <v>1</v>
      </c>
      <c r="ICN16" s="15">
        <v>1</v>
      </c>
      <c r="ICO16" s="15">
        <v>1</v>
      </c>
      <c r="ICP16" s="15">
        <v>1</v>
      </c>
      <c r="ICQ16" s="15">
        <v>1</v>
      </c>
      <c r="ICR16" s="15">
        <v>1</v>
      </c>
      <c r="ICS16" s="15">
        <v>1</v>
      </c>
      <c r="ICT16" s="15">
        <v>1</v>
      </c>
      <c r="ICU16" s="15">
        <v>1</v>
      </c>
      <c r="ICV16" s="15">
        <v>1</v>
      </c>
      <c r="ICW16" s="15">
        <v>1</v>
      </c>
      <c r="ICX16" s="15">
        <v>1</v>
      </c>
      <c r="ICY16" s="15">
        <v>1</v>
      </c>
      <c r="ICZ16" s="15">
        <v>1</v>
      </c>
      <c r="IDA16" s="15">
        <v>1</v>
      </c>
      <c r="IDB16" s="15">
        <v>1</v>
      </c>
      <c r="IDC16" s="15">
        <v>1</v>
      </c>
      <c r="IDD16" s="15">
        <v>1</v>
      </c>
      <c r="IDE16" s="15">
        <v>1</v>
      </c>
      <c r="IDF16" s="15">
        <v>1</v>
      </c>
      <c r="IDG16" s="15">
        <v>1</v>
      </c>
      <c r="IDH16" s="15">
        <v>1</v>
      </c>
      <c r="IDI16" s="15">
        <v>1</v>
      </c>
      <c r="IDJ16" s="15">
        <v>1</v>
      </c>
      <c r="IDK16" s="15">
        <v>1</v>
      </c>
      <c r="IDL16" s="15">
        <v>1</v>
      </c>
      <c r="IDM16" s="15">
        <v>1</v>
      </c>
      <c r="IDN16" s="15">
        <v>1</v>
      </c>
      <c r="IDO16" s="15">
        <v>1</v>
      </c>
      <c r="IDP16" s="15">
        <v>1</v>
      </c>
      <c r="IDQ16" s="15">
        <v>1</v>
      </c>
      <c r="IDR16" s="15">
        <v>1</v>
      </c>
      <c r="IDS16" s="15">
        <v>1</v>
      </c>
      <c r="IDT16" s="15">
        <v>1</v>
      </c>
      <c r="IDU16" s="15">
        <v>1</v>
      </c>
      <c r="IDV16" s="15">
        <v>1</v>
      </c>
      <c r="IDW16" s="15">
        <v>1</v>
      </c>
      <c r="IDX16" s="15">
        <v>1</v>
      </c>
      <c r="IDY16" s="15">
        <v>1</v>
      </c>
      <c r="IDZ16" s="15">
        <v>1</v>
      </c>
      <c r="IEA16" s="15">
        <v>1</v>
      </c>
      <c r="IEB16" s="15">
        <v>1</v>
      </c>
      <c r="IEC16" s="15">
        <v>1</v>
      </c>
      <c r="IED16" s="15">
        <v>1</v>
      </c>
      <c r="IEE16" s="15">
        <v>1</v>
      </c>
      <c r="IEF16" s="15">
        <v>1</v>
      </c>
      <c r="IEG16" s="15">
        <v>1</v>
      </c>
      <c r="IEH16" s="15">
        <v>1</v>
      </c>
      <c r="IEI16" s="15">
        <v>1</v>
      </c>
      <c r="IEJ16" s="15">
        <v>1</v>
      </c>
      <c r="IEK16" s="15">
        <v>1</v>
      </c>
      <c r="IEL16" s="15">
        <v>1</v>
      </c>
      <c r="IEM16" s="15">
        <v>1</v>
      </c>
      <c r="IEN16" s="15">
        <v>1</v>
      </c>
      <c r="IEO16" s="15">
        <v>1</v>
      </c>
      <c r="IEP16" s="15">
        <v>1</v>
      </c>
      <c r="IEQ16" s="15">
        <v>1</v>
      </c>
      <c r="IER16" s="15">
        <v>1</v>
      </c>
      <c r="IES16" s="15">
        <v>1</v>
      </c>
      <c r="IET16" s="15">
        <v>1</v>
      </c>
      <c r="IEU16" s="15">
        <v>1</v>
      </c>
      <c r="IEV16" s="15">
        <v>1</v>
      </c>
      <c r="IEW16" s="15">
        <v>1</v>
      </c>
      <c r="IEX16" s="15">
        <v>1</v>
      </c>
      <c r="IEY16" s="15">
        <v>1</v>
      </c>
      <c r="IEZ16" s="15">
        <v>1</v>
      </c>
      <c r="IFA16" s="15">
        <v>1</v>
      </c>
      <c r="IFB16" s="15">
        <v>1</v>
      </c>
      <c r="IFC16" s="15">
        <v>1</v>
      </c>
      <c r="IFD16" s="15">
        <v>1</v>
      </c>
      <c r="IFE16" s="15">
        <v>1</v>
      </c>
      <c r="IFF16" s="15">
        <v>1</v>
      </c>
      <c r="IFG16" s="15">
        <v>1</v>
      </c>
      <c r="IFH16" s="15">
        <v>1</v>
      </c>
      <c r="IFI16" s="15">
        <v>1</v>
      </c>
      <c r="IFJ16" s="15">
        <v>1</v>
      </c>
      <c r="IFK16" s="15">
        <v>1</v>
      </c>
      <c r="IFL16" s="15">
        <v>1</v>
      </c>
      <c r="IFM16" s="15">
        <v>1</v>
      </c>
      <c r="IFN16" s="15">
        <v>1</v>
      </c>
      <c r="IFO16" s="15">
        <v>1</v>
      </c>
      <c r="IFP16" s="15">
        <v>1</v>
      </c>
      <c r="IFQ16" s="15">
        <v>1</v>
      </c>
      <c r="IFR16" s="15">
        <v>1</v>
      </c>
      <c r="IFS16" s="15">
        <v>1</v>
      </c>
      <c r="IFT16" s="15">
        <v>1</v>
      </c>
      <c r="IFU16" s="15">
        <v>1</v>
      </c>
      <c r="IFV16" s="15">
        <v>1</v>
      </c>
      <c r="IFW16" s="15">
        <v>1</v>
      </c>
      <c r="IFX16" s="15">
        <v>1</v>
      </c>
      <c r="IFY16" s="15">
        <v>1</v>
      </c>
      <c r="IFZ16" s="15">
        <v>1</v>
      </c>
      <c r="IGA16" s="15">
        <v>1</v>
      </c>
      <c r="IGB16" s="15">
        <v>1</v>
      </c>
      <c r="IGC16" s="15">
        <v>1</v>
      </c>
      <c r="IGD16" s="15">
        <v>1</v>
      </c>
      <c r="IGE16" s="15">
        <v>1</v>
      </c>
      <c r="IGF16" s="15">
        <v>1</v>
      </c>
      <c r="IGG16" s="15">
        <v>1</v>
      </c>
      <c r="IGH16" s="15">
        <v>1</v>
      </c>
      <c r="IGI16" s="15">
        <v>1</v>
      </c>
      <c r="IGJ16" s="15">
        <v>1</v>
      </c>
      <c r="IGK16" s="15">
        <v>1</v>
      </c>
      <c r="IGL16" s="15">
        <v>1</v>
      </c>
      <c r="IGM16" s="15">
        <v>1</v>
      </c>
      <c r="IGN16" s="15">
        <v>1</v>
      </c>
      <c r="IGO16" s="15">
        <v>1</v>
      </c>
      <c r="IGP16" s="15">
        <v>1</v>
      </c>
      <c r="IGQ16" s="15">
        <v>1</v>
      </c>
      <c r="IGR16" s="15">
        <v>1</v>
      </c>
      <c r="IGS16" s="15">
        <v>1</v>
      </c>
      <c r="IGT16" s="15">
        <v>1</v>
      </c>
      <c r="IGU16" s="15">
        <v>1</v>
      </c>
      <c r="IGV16" s="15">
        <v>1</v>
      </c>
      <c r="IGW16" s="15">
        <v>1</v>
      </c>
      <c r="IGX16" s="15">
        <v>1</v>
      </c>
      <c r="IGY16" s="15">
        <v>1</v>
      </c>
      <c r="IGZ16" s="15">
        <v>1</v>
      </c>
      <c r="IHA16" s="15">
        <v>1</v>
      </c>
      <c r="IHB16" s="15">
        <v>1</v>
      </c>
      <c r="IHC16" s="15">
        <v>1</v>
      </c>
      <c r="IHD16" s="15">
        <v>1</v>
      </c>
      <c r="IHE16" s="15">
        <v>1</v>
      </c>
      <c r="IHF16" s="15">
        <v>1</v>
      </c>
      <c r="IHG16" s="15">
        <v>1</v>
      </c>
      <c r="IHH16" s="15">
        <v>1</v>
      </c>
      <c r="IHI16" s="15">
        <v>1</v>
      </c>
      <c r="IHJ16" s="15">
        <v>1</v>
      </c>
      <c r="IHK16" s="15">
        <v>1</v>
      </c>
      <c r="IHL16" s="15">
        <v>1</v>
      </c>
      <c r="IHM16" s="15">
        <v>1</v>
      </c>
      <c r="IHN16" s="15">
        <v>1</v>
      </c>
      <c r="IHO16" s="15">
        <v>1</v>
      </c>
      <c r="IHP16" s="15">
        <v>1</v>
      </c>
      <c r="IHQ16" s="15">
        <v>1</v>
      </c>
      <c r="IHR16" s="15">
        <v>1</v>
      </c>
      <c r="IHS16" s="15">
        <v>1</v>
      </c>
      <c r="IHT16" s="15">
        <v>1</v>
      </c>
      <c r="IHU16" s="15">
        <v>1</v>
      </c>
      <c r="IHV16" s="15">
        <v>1</v>
      </c>
      <c r="IHW16" s="15">
        <v>1</v>
      </c>
      <c r="IHX16" s="15">
        <v>1</v>
      </c>
      <c r="IHY16" s="15">
        <v>1</v>
      </c>
      <c r="IHZ16" s="15">
        <v>1</v>
      </c>
      <c r="IIA16" s="15">
        <v>1</v>
      </c>
      <c r="IIB16" s="15">
        <v>1</v>
      </c>
      <c r="IIC16" s="15">
        <v>1</v>
      </c>
      <c r="IID16" s="15">
        <v>1</v>
      </c>
      <c r="IIE16" s="15">
        <v>1</v>
      </c>
      <c r="IIF16" s="15">
        <v>1</v>
      </c>
      <c r="IIG16" s="15">
        <v>1</v>
      </c>
      <c r="IIH16" s="15">
        <v>1</v>
      </c>
      <c r="III16" s="15">
        <v>1</v>
      </c>
      <c r="IIJ16" s="15">
        <v>1</v>
      </c>
      <c r="IIK16" s="15">
        <v>1</v>
      </c>
      <c r="IIL16" s="15">
        <v>1</v>
      </c>
      <c r="IIM16" s="15">
        <v>1</v>
      </c>
      <c r="IIN16" s="15">
        <v>1</v>
      </c>
      <c r="IIO16" s="15">
        <v>1</v>
      </c>
      <c r="IIP16" s="15">
        <v>1</v>
      </c>
      <c r="IIQ16" s="15">
        <v>1</v>
      </c>
      <c r="IIR16" s="15">
        <v>1</v>
      </c>
      <c r="IIS16" s="15">
        <v>1</v>
      </c>
      <c r="IIT16" s="15">
        <v>1</v>
      </c>
      <c r="IIU16" s="15">
        <v>1</v>
      </c>
      <c r="IIV16" s="15">
        <v>1</v>
      </c>
      <c r="IIW16" s="15">
        <v>1</v>
      </c>
      <c r="IIX16" s="15">
        <v>1</v>
      </c>
      <c r="IIY16" s="15">
        <v>1</v>
      </c>
      <c r="IIZ16" s="15">
        <v>1</v>
      </c>
      <c r="IJA16" s="15">
        <v>1</v>
      </c>
      <c r="IJB16" s="15">
        <v>1</v>
      </c>
      <c r="IJC16" s="15">
        <v>1</v>
      </c>
      <c r="IJD16" s="15">
        <v>1</v>
      </c>
      <c r="IJE16" s="15">
        <v>1</v>
      </c>
      <c r="IJF16" s="15">
        <v>1</v>
      </c>
      <c r="IJG16" s="15">
        <v>1</v>
      </c>
      <c r="IJH16" s="15">
        <v>1</v>
      </c>
      <c r="IJI16" s="15">
        <v>1</v>
      </c>
      <c r="IJJ16" s="15">
        <v>1</v>
      </c>
      <c r="IJK16" s="15">
        <v>1</v>
      </c>
      <c r="IJL16" s="15">
        <v>1</v>
      </c>
      <c r="IJM16" s="15">
        <v>1</v>
      </c>
      <c r="IJN16" s="15">
        <v>1</v>
      </c>
      <c r="IJO16" s="15">
        <v>1</v>
      </c>
      <c r="IJP16" s="15">
        <v>1</v>
      </c>
      <c r="IJQ16" s="15">
        <v>1</v>
      </c>
      <c r="IJR16" s="15">
        <v>1</v>
      </c>
      <c r="IJS16" s="15">
        <v>1</v>
      </c>
      <c r="IJT16" s="15">
        <v>1</v>
      </c>
      <c r="IJU16" s="15">
        <v>1</v>
      </c>
      <c r="IJV16" s="15">
        <v>1</v>
      </c>
      <c r="IJW16" s="15">
        <v>1</v>
      </c>
      <c r="IJX16" s="15">
        <v>1</v>
      </c>
      <c r="IJY16" s="15">
        <v>1</v>
      </c>
      <c r="IJZ16" s="15">
        <v>1</v>
      </c>
      <c r="IKA16" s="15">
        <v>1</v>
      </c>
      <c r="IKB16" s="15">
        <v>1</v>
      </c>
      <c r="IKC16" s="15">
        <v>1</v>
      </c>
      <c r="IKD16" s="15">
        <v>1</v>
      </c>
      <c r="IKE16" s="15">
        <v>1</v>
      </c>
      <c r="IKF16" s="15">
        <v>1</v>
      </c>
      <c r="IKG16" s="15">
        <v>1</v>
      </c>
      <c r="IKH16" s="15">
        <v>1</v>
      </c>
      <c r="IKI16" s="15">
        <v>1</v>
      </c>
      <c r="IKJ16" s="15">
        <v>1</v>
      </c>
      <c r="IKK16" s="15">
        <v>1</v>
      </c>
      <c r="IKL16" s="15">
        <v>1</v>
      </c>
      <c r="IKM16" s="15">
        <v>1</v>
      </c>
      <c r="IKN16" s="15">
        <v>1</v>
      </c>
      <c r="IKO16" s="15">
        <v>1</v>
      </c>
      <c r="IKP16" s="15">
        <v>1</v>
      </c>
      <c r="IKQ16" s="15">
        <v>1</v>
      </c>
      <c r="IKR16" s="15">
        <v>1</v>
      </c>
      <c r="IKS16" s="15">
        <v>1</v>
      </c>
      <c r="IKT16" s="15">
        <v>1</v>
      </c>
      <c r="IKU16" s="15">
        <v>1</v>
      </c>
      <c r="IKV16" s="15">
        <v>1</v>
      </c>
      <c r="IKW16" s="15">
        <v>1</v>
      </c>
      <c r="IKX16" s="15">
        <v>1</v>
      </c>
      <c r="IKY16" s="15">
        <v>1</v>
      </c>
      <c r="IKZ16" s="15">
        <v>1</v>
      </c>
      <c r="ILA16" s="15">
        <v>1</v>
      </c>
      <c r="ILB16" s="15">
        <v>1</v>
      </c>
      <c r="ILC16" s="15">
        <v>1</v>
      </c>
      <c r="ILD16" s="15">
        <v>1</v>
      </c>
      <c r="ILE16" s="15">
        <v>1</v>
      </c>
      <c r="ILF16" s="15">
        <v>1</v>
      </c>
      <c r="ILG16" s="15">
        <v>1</v>
      </c>
      <c r="ILH16" s="15">
        <v>1</v>
      </c>
      <c r="ILI16" s="15">
        <v>1</v>
      </c>
      <c r="ILJ16" s="15">
        <v>1</v>
      </c>
      <c r="ILK16" s="15">
        <v>1</v>
      </c>
      <c r="ILL16" s="15">
        <v>1</v>
      </c>
      <c r="ILM16" s="15">
        <v>1</v>
      </c>
      <c r="ILN16" s="15">
        <v>1</v>
      </c>
      <c r="ILO16" s="15">
        <v>1</v>
      </c>
      <c r="ILP16" s="15">
        <v>1</v>
      </c>
      <c r="ILQ16" s="15">
        <v>1</v>
      </c>
      <c r="ILR16" s="15">
        <v>1</v>
      </c>
      <c r="ILS16" s="15">
        <v>1</v>
      </c>
      <c r="ILT16" s="15">
        <v>1</v>
      </c>
      <c r="ILU16" s="15">
        <v>1</v>
      </c>
      <c r="ILV16" s="15">
        <v>1</v>
      </c>
      <c r="ILW16" s="15">
        <v>1</v>
      </c>
      <c r="ILX16" s="15">
        <v>1</v>
      </c>
      <c r="ILY16" s="15">
        <v>1</v>
      </c>
      <c r="ILZ16" s="15">
        <v>1</v>
      </c>
      <c r="IMA16" s="15">
        <v>1</v>
      </c>
      <c r="IMB16" s="15">
        <v>1</v>
      </c>
      <c r="IMC16" s="15">
        <v>1</v>
      </c>
      <c r="IMD16" s="15">
        <v>1</v>
      </c>
      <c r="IME16" s="15">
        <v>1</v>
      </c>
      <c r="IMF16" s="15">
        <v>1</v>
      </c>
      <c r="IMG16" s="15">
        <v>1</v>
      </c>
      <c r="IMH16" s="15">
        <v>1</v>
      </c>
      <c r="IMI16" s="15">
        <v>1</v>
      </c>
      <c r="IMJ16" s="15">
        <v>1</v>
      </c>
      <c r="IMK16" s="15">
        <v>1</v>
      </c>
      <c r="IML16" s="15">
        <v>1</v>
      </c>
      <c r="IMM16" s="15">
        <v>1</v>
      </c>
      <c r="IMN16" s="15">
        <v>1</v>
      </c>
      <c r="IMO16" s="15">
        <v>1</v>
      </c>
      <c r="IMP16" s="15">
        <v>1</v>
      </c>
      <c r="IMQ16" s="15">
        <v>1</v>
      </c>
      <c r="IMR16" s="15">
        <v>1</v>
      </c>
      <c r="IMS16" s="15">
        <v>1</v>
      </c>
      <c r="IMT16" s="15">
        <v>1</v>
      </c>
      <c r="IMU16" s="15">
        <v>1</v>
      </c>
      <c r="IMV16" s="15">
        <v>1</v>
      </c>
      <c r="IMW16" s="15">
        <v>1</v>
      </c>
      <c r="IMX16" s="15">
        <v>1</v>
      </c>
      <c r="IMY16" s="15">
        <v>1</v>
      </c>
      <c r="IMZ16" s="15">
        <v>1</v>
      </c>
      <c r="INA16" s="15">
        <v>1</v>
      </c>
      <c r="INB16" s="15">
        <v>1</v>
      </c>
      <c r="INC16" s="15">
        <v>1</v>
      </c>
      <c r="IND16" s="15">
        <v>1</v>
      </c>
      <c r="INE16" s="15">
        <v>1</v>
      </c>
      <c r="INF16" s="15">
        <v>1</v>
      </c>
      <c r="ING16" s="15">
        <v>1</v>
      </c>
      <c r="INH16" s="15">
        <v>1</v>
      </c>
      <c r="INI16" s="15">
        <v>1</v>
      </c>
      <c r="INJ16" s="15">
        <v>1</v>
      </c>
      <c r="INK16" s="15">
        <v>1</v>
      </c>
      <c r="INL16" s="15">
        <v>1</v>
      </c>
      <c r="INM16" s="15">
        <v>1</v>
      </c>
      <c r="INN16" s="15">
        <v>1</v>
      </c>
      <c r="INO16" s="15">
        <v>1</v>
      </c>
      <c r="INP16" s="15">
        <v>1</v>
      </c>
      <c r="INQ16" s="15">
        <v>1</v>
      </c>
      <c r="INR16" s="15">
        <v>1</v>
      </c>
      <c r="INS16" s="15">
        <v>1</v>
      </c>
      <c r="INT16" s="15">
        <v>1</v>
      </c>
      <c r="INU16" s="15">
        <v>1</v>
      </c>
      <c r="INV16" s="15">
        <v>1</v>
      </c>
      <c r="INW16" s="15">
        <v>1</v>
      </c>
      <c r="INX16" s="15">
        <v>1</v>
      </c>
      <c r="INY16" s="15">
        <v>1</v>
      </c>
      <c r="INZ16" s="15">
        <v>1</v>
      </c>
      <c r="IOA16" s="15">
        <v>1</v>
      </c>
      <c r="IOB16" s="15">
        <v>1</v>
      </c>
      <c r="IOC16" s="15">
        <v>1</v>
      </c>
      <c r="IOD16" s="15">
        <v>1</v>
      </c>
      <c r="IOE16" s="15">
        <v>1</v>
      </c>
      <c r="IOF16" s="15">
        <v>1</v>
      </c>
      <c r="IOG16" s="15">
        <v>1</v>
      </c>
      <c r="IOH16" s="15">
        <v>1</v>
      </c>
      <c r="IOI16" s="15">
        <v>1</v>
      </c>
      <c r="IOJ16" s="15">
        <v>1</v>
      </c>
      <c r="IOK16" s="15">
        <v>1</v>
      </c>
      <c r="IOL16" s="15">
        <v>1</v>
      </c>
      <c r="IOM16" s="15">
        <v>1</v>
      </c>
      <c r="ION16" s="15">
        <v>1</v>
      </c>
      <c r="IOO16" s="15">
        <v>1</v>
      </c>
      <c r="IOP16" s="15">
        <v>1</v>
      </c>
      <c r="IOQ16" s="15">
        <v>1</v>
      </c>
      <c r="IOR16" s="15">
        <v>1</v>
      </c>
      <c r="IOS16" s="15">
        <v>1</v>
      </c>
      <c r="IOT16" s="15">
        <v>1</v>
      </c>
      <c r="IOU16" s="15">
        <v>1</v>
      </c>
      <c r="IOV16" s="15">
        <v>1</v>
      </c>
      <c r="IOW16" s="15">
        <v>1</v>
      </c>
      <c r="IOX16" s="15">
        <v>1</v>
      </c>
      <c r="IOY16" s="15">
        <v>1</v>
      </c>
      <c r="IOZ16" s="15">
        <v>1</v>
      </c>
      <c r="IPA16" s="15">
        <v>1</v>
      </c>
      <c r="IPB16" s="15">
        <v>1</v>
      </c>
      <c r="IPC16" s="15">
        <v>1</v>
      </c>
      <c r="IPD16" s="15">
        <v>1</v>
      </c>
      <c r="IPE16" s="15">
        <v>1</v>
      </c>
      <c r="IPF16" s="15">
        <v>1</v>
      </c>
      <c r="IPG16" s="15">
        <v>1</v>
      </c>
      <c r="IPH16" s="15">
        <v>1</v>
      </c>
      <c r="IPI16" s="15">
        <v>1</v>
      </c>
      <c r="IPJ16" s="15">
        <v>1</v>
      </c>
      <c r="IPK16" s="15">
        <v>1</v>
      </c>
      <c r="IPL16" s="15">
        <v>1</v>
      </c>
      <c r="IPM16" s="15">
        <v>1</v>
      </c>
      <c r="IPN16" s="15">
        <v>1</v>
      </c>
      <c r="IPO16" s="15">
        <v>1</v>
      </c>
      <c r="IPP16" s="15">
        <v>1</v>
      </c>
      <c r="IPQ16" s="15">
        <v>1</v>
      </c>
      <c r="IPR16" s="15">
        <v>1</v>
      </c>
      <c r="IPS16" s="15">
        <v>1</v>
      </c>
      <c r="IPT16" s="15">
        <v>1</v>
      </c>
      <c r="IPU16" s="15">
        <v>1</v>
      </c>
      <c r="IPV16" s="15">
        <v>1</v>
      </c>
      <c r="IPW16" s="15">
        <v>1</v>
      </c>
      <c r="IPX16" s="15">
        <v>1</v>
      </c>
      <c r="IPY16" s="15">
        <v>1</v>
      </c>
      <c r="IPZ16" s="15">
        <v>1</v>
      </c>
      <c r="IQA16" s="15">
        <v>1</v>
      </c>
      <c r="IQB16" s="15">
        <v>1</v>
      </c>
      <c r="IQC16" s="15">
        <v>1</v>
      </c>
      <c r="IQD16" s="15">
        <v>1</v>
      </c>
      <c r="IQE16" s="15">
        <v>1</v>
      </c>
      <c r="IQF16" s="15">
        <v>1</v>
      </c>
      <c r="IQG16" s="15">
        <v>1</v>
      </c>
      <c r="IQH16" s="15">
        <v>1</v>
      </c>
      <c r="IQI16" s="15">
        <v>1</v>
      </c>
      <c r="IQJ16" s="15">
        <v>1</v>
      </c>
      <c r="IQK16" s="15">
        <v>1</v>
      </c>
      <c r="IQL16" s="15">
        <v>1</v>
      </c>
      <c r="IQM16" s="15">
        <v>1</v>
      </c>
      <c r="IQN16" s="15">
        <v>1</v>
      </c>
      <c r="IQO16" s="15">
        <v>1</v>
      </c>
      <c r="IQP16" s="15">
        <v>1</v>
      </c>
      <c r="IQQ16" s="15">
        <v>1</v>
      </c>
      <c r="IQR16" s="15">
        <v>1</v>
      </c>
      <c r="IQS16" s="15">
        <v>1</v>
      </c>
      <c r="IQT16" s="15">
        <v>1</v>
      </c>
      <c r="IQU16" s="15">
        <v>1</v>
      </c>
      <c r="IQV16" s="15">
        <v>1</v>
      </c>
      <c r="IQW16" s="15">
        <v>1</v>
      </c>
      <c r="IQX16" s="15">
        <v>1</v>
      </c>
      <c r="IQY16" s="15">
        <v>1</v>
      </c>
      <c r="IQZ16" s="15">
        <v>1</v>
      </c>
      <c r="IRA16" s="15">
        <v>1</v>
      </c>
      <c r="IRB16" s="15">
        <v>1</v>
      </c>
      <c r="IRC16" s="15">
        <v>1</v>
      </c>
      <c r="IRD16" s="15">
        <v>1</v>
      </c>
      <c r="IRE16" s="15">
        <v>1</v>
      </c>
      <c r="IRF16" s="15">
        <v>1</v>
      </c>
      <c r="IRG16" s="15">
        <v>1</v>
      </c>
      <c r="IRH16" s="15">
        <v>1</v>
      </c>
      <c r="IRI16" s="15">
        <v>1</v>
      </c>
      <c r="IRJ16" s="15">
        <v>1</v>
      </c>
      <c r="IRK16" s="15">
        <v>1</v>
      </c>
      <c r="IRL16" s="15">
        <v>1</v>
      </c>
      <c r="IRM16" s="15">
        <v>1</v>
      </c>
      <c r="IRN16" s="15">
        <v>1</v>
      </c>
      <c r="IRO16" s="15">
        <v>1</v>
      </c>
      <c r="IRP16" s="15">
        <v>1</v>
      </c>
      <c r="IRQ16" s="15">
        <v>1</v>
      </c>
      <c r="IRR16" s="15">
        <v>1</v>
      </c>
      <c r="IRS16" s="15">
        <v>1</v>
      </c>
      <c r="IRT16" s="15">
        <v>1</v>
      </c>
      <c r="IRU16" s="15">
        <v>1</v>
      </c>
      <c r="IRV16" s="15">
        <v>1</v>
      </c>
      <c r="IRW16" s="15">
        <v>1</v>
      </c>
      <c r="IRX16" s="15">
        <v>1</v>
      </c>
      <c r="IRY16" s="15">
        <v>1</v>
      </c>
      <c r="IRZ16" s="15">
        <v>1</v>
      </c>
      <c r="ISA16" s="15">
        <v>1</v>
      </c>
      <c r="ISB16" s="15">
        <v>1</v>
      </c>
      <c r="ISC16" s="15">
        <v>1</v>
      </c>
      <c r="ISD16" s="15">
        <v>1</v>
      </c>
      <c r="ISE16" s="15">
        <v>1</v>
      </c>
      <c r="ISF16" s="15">
        <v>1</v>
      </c>
      <c r="ISG16" s="15">
        <v>1</v>
      </c>
      <c r="ISH16" s="15">
        <v>1</v>
      </c>
      <c r="ISI16" s="15">
        <v>1</v>
      </c>
      <c r="ISJ16" s="15">
        <v>1</v>
      </c>
      <c r="ISK16" s="15">
        <v>1</v>
      </c>
      <c r="ISL16" s="15">
        <v>1</v>
      </c>
      <c r="ISM16" s="15">
        <v>1</v>
      </c>
      <c r="ISN16" s="15">
        <v>1</v>
      </c>
      <c r="ISO16" s="15">
        <v>1</v>
      </c>
      <c r="ISP16" s="15">
        <v>1</v>
      </c>
      <c r="ISQ16" s="15">
        <v>1</v>
      </c>
      <c r="ISR16" s="15">
        <v>1</v>
      </c>
      <c r="ISS16" s="15">
        <v>1</v>
      </c>
      <c r="IST16" s="15">
        <v>1</v>
      </c>
      <c r="ISU16" s="15">
        <v>1</v>
      </c>
      <c r="ISV16" s="15">
        <v>1</v>
      </c>
      <c r="ISW16" s="15">
        <v>1</v>
      </c>
      <c r="ISX16" s="15">
        <v>1</v>
      </c>
      <c r="ISY16" s="15">
        <v>1</v>
      </c>
      <c r="ISZ16" s="15">
        <v>1</v>
      </c>
      <c r="ITA16" s="15">
        <v>1</v>
      </c>
      <c r="ITB16" s="15">
        <v>1</v>
      </c>
      <c r="ITC16" s="15">
        <v>1</v>
      </c>
      <c r="ITD16" s="15">
        <v>1</v>
      </c>
      <c r="ITE16" s="15">
        <v>1</v>
      </c>
      <c r="ITF16" s="15">
        <v>1</v>
      </c>
      <c r="ITG16" s="15">
        <v>1</v>
      </c>
      <c r="ITH16" s="15">
        <v>1</v>
      </c>
      <c r="ITI16" s="15">
        <v>1</v>
      </c>
      <c r="ITJ16" s="15">
        <v>1</v>
      </c>
      <c r="ITK16" s="15">
        <v>1</v>
      </c>
      <c r="ITL16" s="15">
        <v>1</v>
      </c>
      <c r="ITM16" s="15">
        <v>1</v>
      </c>
      <c r="ITN16" s="15">
        <v>1</v>
      </c>
      <c r="ITO16" s="15">
        <v>1</v>
      </c>
      <c r="ITP16" s="15">
        <v>1</v>
      </c>
      <c r="ITQ16" s="15">
        <v>1</v>
      </c>
      <c r="ITR16" s="15">
        <v>1</v>
      </c>
      <c r="ITS16" s="15">
        <v>1</v>
      </c>
      <c r="ITT16" s="15">
        <v>1</v>
      </c>
      <c r="ITU16" s="15">
        <v>1</v>
      </c>
      <c r="ITV16" s="15">
        <v>1</v>
      </c>
      <c r="ITW16" s="15">
        <v>1</v>
      </c>
      <c r="ITX16" s="15">
        <v>1</v>
      </c>
      <c r="ITY16" s="15">
        <v>1</v>
      </c>
      <c r="ITZ16" s="15">
        <v>1</v>
      </c>
      <c r="IUA16" s="15">
        <v>1</v>
      </c>
      <c r="IUB16" s="15">
        <v>1</v>
      </c>
      <c r="IUC16" s="15">
        <v>1</v>
      </c>
      <c r="IUD16" s="15">
        <v>1</v>
      </c>
      <c r="IUE16" s="15">
        <v>1</v>
      </c>
      <c r="IUF16" s="15">
        <v>1</v>
      </c>
      <c r="IUG16" s="15">
        <v>1</v>
      </c>
      <c r="IUH16" s="15">
        <v>1</v>
      </c>
      <c r="IUI16" s="15">
        <v>1</v>
      </c>
      <c r="IUJ16" s="15">
        <v>1</v>
      </c>
      <c r="IUK16" s="15">
        <v>1</v>
      </c>
      <c r="IUL16" s="15">
        <v>1</v>
      </c>
      <c r="IUM16" s="15">
        <v>1</v>
      </c>
      <c r="IUN16" s="15">
        <v>1</v>
      </c>
      <c r="IUO16" s="15">
        <v>1</v>
      </c>
      <c r="IUP16" s="15">
        <v>1</v>
      </c>
      <c r="IUQ16" s="15">
        <v>1</v>
      </c>
      <c r="IUR16" s="15">
        <v>1</v>
      </c>
      <c r="IUS16" s="15">
        <v>1</v>
      </c>
      <c r="IUT16" s="15">
        <v>1</v>
      </c>
      <c r="IUU16" s="15">
        <v>1</v>
      </c>
      <c r="IUV16" s="15">
        <v>1</v>
      </c>
      <c r="IUW16" s="15">
        <v>1</v>
      </c>
      <c r="IUX16" s="15">
        <v>1</v>
      </c>
      <c r="IUY16" s="15">
        <v>1</v>
      </c>
      <c r="IUZ16" s="15">
        <v>1</v>
      </c>
      <c r="IVA16" s="15">
        <v>1</v>
      </c>
      <c r="IVB16" s="15">
        <v>1</v>
      </c>
      <c r="IVC16" s="15">
        <v>1</v>
      </c>
      <c r="IVD16" s="15">
        <v>1</v>
      </c>
      <c r="IVE16" s="15">
        <v>1</v>
      </c>
      <c r="IVF16" s="15">
        <v>1</v>
      </c>
      <c r="IVG16" s="15">
        <v>1</v>
      </c>
      <c r="IVH16" s="15">
        <v>1</v>
      </c>
      <c r="IVI16" s="15">
        <v>1</v>
      </c>
      <c r="IVJ16" s="15">
        <v>1</v>
      </c>
      <c r="IVK16" s="15">
        <v>1</v>
      </c>
      <c r="IVL16" s="15">
        <v>1</v>
      </c>
      <c r="IVM16" s="15">
        <v>1</v>
      </c>
      <c r="IVN16" s="15">
        <v>1</v>
      </c>
      <c r="IVO16" s="15">
        <v>1</v>
      </c>
      <c r="IVP16" s="15">
        <v>1</v>
      </c>
      <c r="IVQ16" s="15">
        <v>1</v>
      </c>
      <c r="IVR16" s="15">
        <v>1</v>
      </c>
      <c r="IVS16" s="15">
        <v>1</v>
      </c>
      <c r="IVT16" s="15">
        <v>1</v>
      </c>
      <c r="IVU16" s="15">
        <v>1</v>
      </c>
      <c r="IVV16" s="15">
        <v>1</v>
      </c>
      <c r="IVW16" s="15">
        <v>1</v>
      </c>
      <c r="IVX16" s="15">
        <v>1</v>
      </c>
      <c r="IVY16" s="15">
        <v>1</v>
      </c>
      <c r="IVZ16" s="15">
        <v>1</v>
      </c>
      <c r="IWA16" s="15">
        <v>1</v>
      </c>
      <c r="IWB16" s="15">
        <v>1</v>
      </c>
      <c r="IWC16" s="15">
        <v>1</v>
      </c>
      <c r="IWD16" s="15">
        <v>1</v>
      </c>
      <c r="IWE16" s="15">
        <v>1</v>
      </c>
      <c r="IWF16" s="15">
        <v>1</v>
      </c>
      <c r="IWG16" s="15">
        <v>1</v>
      </c>
      <c r="IWH16" s="15">
        <v>1</v>
      </c>
      <c r="IWI16" s="15">
        <v>1</v>
      </c>
      <c r="IWJ16" s="15">
        <v>1</v>
      </c>
      <c r="IWK16" s="15">
        <v>1</v>
      </c>
      <c r="IWL16" s="15">
        <v>1</v>
      </c>
      <c r="IWM16" s="15">
        <v>1</v>
      </c>
      <c r="IWN16" s="15">
        <v>1</v>
      </c>
      <c r="IWO16" s="15">
        <v>1</v>
      </c>
      <c r="IWP16" s="15">
        <v>1</v>
      </c>
      <c r="IWQ16" s="15">
        <v>1</v>
      </c>
      <c r="IWR16" s="15">
        <v>1</v>
      </c>
      <c r="IWS16" s="15">
        <v>1</v>
      </c>
      <c r="IWT16" s="15">
        <v>1</v>
      </c>
      <c r="IWU16" s="15">
        <v>1</v>
      </c>
      <c r="IWV16" s="15">
        <v>1</v>
      </c>
      <c r="IWW16" s="15">
        <v>1</v>
      </c>
      <c r="IWX16" s="15">
        <v>1</v>
      </c>
      <c r="IWY16" s="15">
        <v>1</v>
      </c>
      <c r="IWZ16" s="15">
        <v>1</v>
      </c>
      <c r="IXA16" s="15">
        <v>1</v>
      </c>
      <c r="IXB16" s="15">
        <v>1</v>
      </c>
      <c r="IXC16" s="15">
        <v>1</v>
      </c>
      <c r="IXD16" s="15">
        <v>1</v>
      </c>
      <c r="IXE16" s="15">
        <v>1</v>
      </c>
      <c r="IXF16" s="15">
        <v>1</v>
      </c>
      <c r="IXG16" s="15">
        <v>1</v>
      </c>
      <c r="IXH16" s="15">
        <v>1</v>
      </c>
      <c r="IXI16" s="15">
        <v>1</v>
      </c>
      <c r="IXJ16" s="15">
        <v>1</v>
      </c>
      <c r="IXK16" s="15">
        <v>1</v>
      </c>
      <c r="IXL16" s="15">
        <v>1</v>
      </c>
      <c r="IXM16" s="15">
        <v>1</v>
      </c>
      <c r="IXN16" s="15">
        <v>1</v>
      </c>
      <c r="IXO16" s="15">
        <v>1</v>
      </c>
      <c r="IXP16" s="15">
        <v>1</v>
      </c>
      <c r="IXQ16" s="15">
        <v>1</v>
      </c>
      <c r="IXR16" s="15">
        <v>1</v>
      </c>
      <c r="IXS16" s="15">
        <v>1</v>
      </c>
      <c r="IXT16" s="15">
        <v>1</v>
      </c>
      <c r="IXU16" s="15">
        <v>1</v>
      </c>
      <c r="IXV16" s="15">
        <v>1</v>
      </c>
      <c r="IXW16" s="15">
        <v>1</v>
      </c>
      <c r="IXX16" s="15">
        <v>1</v>
      </c>
      <c r="IXY16" s="15">
        <v>1</v>
      </c>
      <c r="IXZ16" s="15">
        <v>1</v>
      </c>
      <c r="IYA16" s="15">
        <v>1</v>
      </c>
      <c r="IYB16" s="15">
        <v>1</v>
      </c>
      <c r="IYC16" s="15">
        <v>1</v>
      </c>
      <c r="IYD16" s="15">
        <v>1</v>
      </c>
      <c r="IYE16" s="15">
        <v>1</v>
      </c>
      <c r="IYF16" s="15">
        <v>1</v>
      </c>
      <c r="IYG16" s="15">
        <v>1</v>
      </c>
      <c r="IYH16" s="15">
        <v>1</v>
      </c>
      <c r="IYI16" s="15">
        <v>1</v>
      </c>
      <c r="IYJ16" s="15">
        <v>1</v>
      </c>
      <c r="IYK16" s="15">
        <v>1</v>
      </c>
      <c r="IYL16" s="15">
        <v>1</v>
      </c>
      <c r="IYM16" s="15">
        <v>1</v>
      </c>
      <c r="IYN16" s="15">
        <v>1</v>
      </c>
      <c r="IYO16" s="15">
        <v>1</v>
      </c>
      <c r="IYP16" s="15">
        <v>1</v>
      </c>
      <c r="IYQ16" s="15">
        <v>1</v>
      </c>
      <c r="IYR16" s="15">
        <v>1</v>
      </c>
      <c r="IYS16" s="15">
        <v>1</v>
      </c>
      <c r="IYT16" s="15">
        <v>1</v>
      </c>
      <c r="IYU16" s="15">
        <v>1</v>
      </c>
      <c r="IYV16" s="15">
        <v>1</v>
      </c>
      <c r="IYW16" s="15">
        <v>1</v>
      </c>
      <c r="IYX16" s="15">
        <v>1</v>
      </c>
      <c r="IYY16" s="15">
        <v>1</v>
      </c>
      <c r="IYZ16" s="15">
        <v>1</v>
      </c>
      <c r="IZA16" s="15">
        <v>1</v>
      </c>
      <c r="IZB16" s="15">
        <v>1</v>
      </c>
      <c r="IZC16" s="15">
        <v>1</v>
      </c>
      <c r="IZD16" s="15">
        <v>1</v>
      </c>
      <c r="IZE16" s="15">
        <v>1</v>
      </c>
      <c r="IZF16" s="15">
        <v>1</v>
      </c>
      <c r="IZG16" s="15">
        <v>1</v>
      </c>
      <c r="IZH16" s="15">
        <v>1</v>
      </c>
      <c r="IZI16" s="15">
        <v>1</v>
      </c>
      <c r="IZJ16" s="15">
        <v>1</v>
      </c>
      <c r="IZK16" s="15">
        <v>1</v>
      </c>
      <c r="IZL16" s="15">
        <v>1</v>
      </c>
      <c r="IZM16" s="15">
        <v>1</v>
      </c>
      <c r="IZN16" s="15">
        <v>1</v>
      </c>
      <c r="IZO16" s="15">
        <v>1</v>
      </c>
      <c r="IZP16" s="15">
        <v>1</v>
      </c>
      <c r="IZQ16" s="15">
        <v>1</v>
      </c>
      <c r="IZR16" s="15">
        <v>1</v>
      </c>
      <c r="IZS16" s="15">
        <v>1</v>
      </c>
      <c r="IZT16" s="15">
        <v>1</v>
      </c>
      <c r="IZU16" s="15">
        <v>1</v>
      </c>
      <c r="IZV16" s="15">
        <v>1</v>
      </c>
      <c r="IZW16" s="15">
        <v>1</v>
      </c>
      <c r="IZX16" s="15">
        <v>1</v>
      </c>
      <c r="IZY16" s="15">
        <v>1</v>
      </c>
      <c r="IZZ16" s="15">
        <v>1</v>
      </c>
      <c r="JAA16" s="15">
        <v>1</v>
      </c>
      <c r="JAB16" s="15">
        <v>1</v>
      </c>
      <c r="JAC16" s="15">
        <v>1</v>
      </c>
      <c r="JAD16" s="15">
        <v>1</v>
      </c>
      <c r="JAE16" s="15">
        <v>1</v>
      </c>
      <c r="JAF16" s="15">
        <v>1</v>
      </c>
      <c r="JAG16" s="15">
        <v>1</v>
      </c>
      <c r="JAH16" s="15">
        <v>1</v>
      </c>
      <c r="JAI16" s="15">
        <v>1</v>
      </c>
      <c r="JAJ16" s="15">
        <v>1</v>
      </c>
      <c r="JAK16" s="15">
        <v>1</v>
      </c>
      <c r="JAL16" s="15">
        <v>1</v>
      </c>
      <c r="JAM16" s="15">
        <v>1</v>
      </c>
      <c r="JAN16" s="15">
        <v>1</v>
      </c>
      <c r="JAO16" s="15">
        <v>1</v>
      </c>
      <c r="JAP16" s="15">
        <v>1</v>
      </c>
      <c r="JAQ16" s="15">
        <v>1</v>
      </c>
      <c r="JAR16" s="15">
        <v>1</v>
      </c>
      <c r="JAS16" s="15">
        <v>1</v>
      </c>
      <c r="JAT16" s="15">
        <v>1</v>
      </c>
      <c r="JAU16" s="15">
        <v>1</v>
      </c>
      <c r="JAV16" s="15">
        <v>1</v>
      </c>
      <c r="JAW16" s="15">
        <v>1</v>
      </c>
      <c r="JAX16" s="15">
        <v>1</v>
      </c>
      <c r="JAY16" s="15">
        <v>1</v>
      </c>
      <c r="JAZ16" s="15">
        <v>1</v>
      </c>
      <c r="JBA16" s="15">
        <v>1</v>
      </c>
      <c r="JBB16" s="15">
        <v>1</v>
      </c>
      <c r="JBC16" s="15">
        <v>1</v>
      </c>
      <c r="JBD16" s="15">
        <v>1</v>
      </c>
      <c r="JBE16" s="15">
        <v>1</v>
      </c>
      <c r="JBF16" s="15">
        <v>1</v>
      </c>
      <c r="JBG16" s="15">
        <v>1</v>
      </c>
      <c r="JBH16" s="15">
        <v>1</v>
      </c>
      <c r="JBI16" s="15">
        <v>1</v>
      </c>
      <c r="JBJ16" s="15">
        <v>1</v>
      </c>
      <c r="JBK16" s="15">
        <v>1</v>
      </c>
      <c r="JBL16" s="15">
        <v>1</v>
      </c>
      <c r="JBM16" s="15">
        <v>1</v>
      </c>
      <c r="JBN16" s="15">
        <v>1</v>
      </c>
      <c r="JBO16" s="15">
        <v>1</v>
      </c>
      <c r="JBP16" s="15">
        <v>1</v>
      </c>
      <c r="JBQ16" s="15">
        <v>1</v>
      </c>
      <c r="JBR16" s="15">
        <v>1</v>
      </c>
      <c r="JBS16" s="15">
        <v>1</v>
      </c>
      <c r="JBT16" s="15">
        <v>1</v>
      </c>
      <c r="JBU16" s="15">
        <v>1</v>
      </c>
      <c r="JBV16" s="15">
        <v>1</v>
      </c>
      <c r="JBW16" s="15">
        <v>1</v>
      </c>
      <c r="JBX16" s="15">
        <v>1</v>
      </c>
      <c r="JBY16" s="15">
        <v>1</v>
      </c>
      <c r="JBZ16" s="15">
        <v>1</v>
      </c>
      <c r="JCA16" s="15">
        <v>1</v>
      </c>
      <c r="JCB16" s="15">
        <v>1</v>
      </c>
      <c r="JCC16" s="15">
        <v>1</v>
      </c>
      <c r="JCD16" s="15">
        <v>1</v>
      </c>
      <c r="JCE16" s="15">
        <v>1</v>
      </c>
      <c r="JCF16" s="15">
        <v>1</v>
      </c>
      <c r="JCG16" s="15">
        <v>1</v>
      </c>
      <c r="JCH16" s="15">
        <v>1</v>
      </c>
      <c r="JCI16" s="15">
        <v>1</v>
      </c>
      <c r="JCJ16" s="15">
        <v>1</v>
      </c>
      <c r="JCK16" s="15">
        <v>1</v>
      </c>
      <c r="JCL16" s="15">
        <v>1</v>
      </c>
      <c r="JCM16" s="15">
        <v>1</v>
      </c>
      <c r="JCN16" s="15">
        <v>1</v>
      </c>
      <c r="JCO16" s="15">
        <v>1</v>
      </c>
      <c r="JCP16" s="15">
        <v>1</v>
      </c>
      <c r="JCQ16" s="15">
        <v>1</v>
      </c>
      <c r="JCR16" s="15">
        <v>1</v>
      </c>
      <c r="JCS16" s="15">
        <v>1</v>
      </c>
      <c r="JCT16" s="15">
        <v>1</v>
      </c>
      <c r="JCU16" s="15">
        <v>1</v>
      </c>
      <c r="JCV16" s="15">
        <v>1</v>
      </c>
      <c r="JCW16" s="15">
        <v>1</v>
      </c>
      <c r="JCX16" s="15">
        <v>1</v>
      </c>
      <c r="JCY16" s="15">
        <v>1</v>
      </c>
      <c r="JCZ16" s="15">
        <v>1</v>
      </c>
      <c r="JDA16" s="15">
        <v>1</v>
      </c>
      <c r="JDB16" s="15">
        <v>1</v>
      </c>
      <c r="JDC16" s="15">
        <v>1</v>
      </c>
      <c r="JDD16" s="15">
        <v>1</v>
      </c>
      <c r="JDE16" s="15">
        <v>1</v>
      </c>
      <c r="JDF16" s="15">
        <v>1</v>
      </c>
      <c r="JDG16" s="15">
        <v>1</v>
      </c>
      <c r="JDH16" s="15">
        <v>1</v>
      </c>
      <c r="JDI16" s="15">
        <v>1</v>
      </c>
      <c r="JDJ16" s="15">
        <v>1</v>
      </c>
      <c r="JDK16" s="15">
        <v>1</v>
      </c>
      <c r="JDL16" s="15">
        <v>1</v>
      </c>
      <c r="JDM16" s="15">
        <v>1</v>
      </c>
      <c r="JDN16" s="15">
        <v>1</v>
      </c>
      <c r="JDO16" s="15">
        <v>1</v>
      </c>
      <c r="JDP16" s="15">
        <v>1</v>
      </c>
      <c r="JDQ16" s="15">
        <v>1</v>
      </c>
      <c r="JDR16" s="15">
        <v>1</v>
      </c>
      <c r="JDS16" s="15">
        <v>1</v>
      </c>
      <c r="JDT16" s="15">
        <v>1</v>
      </c>
      <c r="JDU16" s="15">
        <v>1</v>
      </c>
      <c r="JDV16" s="15">
        <v>1</v>
      </c>
      <c r="JDW16" s="15">
        <v>1</v>
      </c>
      <c r="JDX16" s="15">
        <v>1</v>
      </c>
      <c r="JDY16" s="15">
        <v>1</v>
      </c>
      <c r="JDZ16" s="15">
        <v>1</v>
      </c>
      <c r="JEA16" s="15">
        <v>1</v>
      </c>
      <c r="JEB16" s="15">
        <v>1</v>
      </c>
      <c r="JEC16" s="15">
        <v>1</v>
      </c>
      <c r="JED16" s="15">
        <v>1</v>
      </c>
      <c r="JEE16" s="15">
        <v>1</v>
      </c>
      <c r="JEF16" s="15">
        <v>1</v>
      </c>
      <c r="JEG16" s="15">
        <v>1</v>
      </c>
      <c r="JEH16" s="15">
        <v>1</v>
      </c>
      <c r="JEI16" s="15">
        <v>1</v>
      </c>
      <c r="JEJ16" s="15">
        <v>1</v>
      </c>
      <c r="JEK16" s="15">
        <v>1</v>
      </c>
      <c r="JEL16" s="15">
        <v>1</v>
      </c>
      <c r="JEM16" s="15">
        <v>1</v>
      </c>
      <c r="JEN16" s="15">
        <v>1</v>
      </c>
      <c r="JEO16" s="15">
        <v>1</v>
      </c>
      <c r="JEP16" s="15">
        <v>1</v>
      </c>
      <c r="JEQ16" s="15">
        <v>1</v>
      </c>
      <c r="JER16" s="15">
        <v>1</v>
      </c>
      <c r="JES16" s="15">
        <v>1</v>
      </c>
      <c r="JET16" s="15">
        <v>1</v>
      </c>
      <c r="JEU16" s="15">
        <v>1</v>
      </c>
      <c r="JEV16" s="15">
        <v>1</v>
      </c>
      <c r="JEW16" s="15">
        <v>1</v>
      </c>
      <c r="JEX16" s="15">
        <v>1</v>
      </c>
      <c r="JEY16" s="15">
        <v>1</v>
      </c>
      <c r="JEZ16" s="15">
        <v>1</v>
      </c>
      <c r="JFA16" s="15">
        <v>1</v>
      </c>
      <c r="JFB16" s="15">
        <v>1</v>
      </c>
      <c r="JFC16" s="15">
        <v>1</v>
      </c>
      <c r="JFD16" s="15">
        <v>1</v>
      </c>
      <c r="JFE16" s="15">
        <v>1</v>
      </c>
      <c r="JFF16" s="15">
        <v>1</v>
      </c>
      <c r="JFG16" s="15">
        <v>1</v>
      </c>
      <c r="JFH16" s="15">
        <v>1</v>
      </c>
      <c r="JFI16" s="15">
        <v>1</v>
      </c>
      <c r="JFJ16" s="15">
        <v>1</v>
      </c>
      <c r="JFK16" s="15">
        <v>1</v>
      </c>
      <c r="JFL16" s="15">
        <v>1</v>
      </c>
      <c r="JFM16" s="15">
        <v>1</v>
      </c>
      <c r="JFN16" s="15">
        <v>1</v>
      </c>
      <c r="JFO16" s="15">
        <v>1</v>
      </c>
      <c r="JFP16" s="15">
        <v>1</v>
      </c>
      <c r="JFQ16" s="15">
        <v>1</v>
      </c>
      <c r="JFR16" s="15">
        <v>1</v>
      </c>
      <c r="JFS16" s="15">
        <v>1</v>
      </c>
      <c r="JFT16" s="15">
        <v>1</v>
      </c>
      <c r="JFU16" s="15">
        <v>1</v>
      </c>
      <c r="JFV16" s="15">
        <v>1</v>
      </c>
      <c r="JFW16" s="15">
        <v>1</v>
      </c>
      <c r="JFX16" s="15">
        <v>1</v>
      </c>
      <c r="JFY16" s="15">
        <v>1</v>
      </c>
      <c r="JFZ16" s="15">
        <v>1</v>
      </c>
      <c r="JGA16" s="15">
        <v>1</v>
      </c>
      <c r="JGB16" s="15">
        <v>1</v>
      </c>
      <c r="JGC16" s="15">
        <v>1</v>
      </c>
      <c r="JGD16" s="15">
        <v>1</v>
      </c>
      <c r="JGE16" s="15">
        <v>1</v>
      </c>
      <c r="JGF16" s="15">
        <v>1</v>
      </c>
      <c r="JGG16" s="15">
        <v>1</v>
      </c>
      <c r="JGH16" s="15">
        <v>1</v>
      </c>
      <c r="JGI16" s="15">
        <v>1</v>
      </c>
      <c r="JGJ16" s="15">
        <v>1</v>
      </c>
      <c r="JGK16" s="15">
        <v>1</v>
      </c>
      <c r="JGL16" s="15">
        <v>1</v>
      </c>
      <c r="JGM16" s="15">
        <v>1</v>
      </c>
      <c r="JGN16" s="15">
        <v>1</v>
      </c>
      <c r="JGO16" s="15">
        <v>1</v>
      </c>
      <c r="JGP16" s="15">
        <v>1</v>
      </c>
      <c r="JGQ16" s="15">
        <v>1</v>
      </c>
      <c r="JGR16" s="15">
        <v>1</v>
      </c>
      <c r="JGS16" s="15">
        <v>1</v>
      </c>
      <c r="JGT16" s="15">
        <v>1</v>
      </c>
      <c r="JGU16" s="15">
        <v>1</v>
      </c>
      <c r="JGV16" s="15">
        <v>1</v>
      </c>
      <c r="JGW16" s="15">
        <v>1</v>
      </c>
      <c r="JGX16" s="15">
        <v>1</v>
      </c>
      <c r="JGY16" s="15">
        <v>1</v>
      </c>
      <c r="JGZ16" s="15">
        <v>1</v>
      </c>
      <c r="JHA16" s="15">
        <v>1</v>
      </c>
      <c r="JHB16" s="15">
        <v>1</v>
      </c>
      <c r="JHC16" s="15">
        <v>1</v>
      </c>
      <c r="JHD16" s="15">
        <v>1</v>
      </c>
      <c r="JHE16" s="15">
        <v>1</v>
      </c>
      <c r="JHF16" s="15">
        <v>1</v>
      </c>
      <c r="JHG16" s="15">
        <v>1</v>
      </c>
      <c r="JHH16" s="15">
        <v>1</v>
      </c>
      <c r="JHI16" s="15">
        <v>1</v>
      </c>
      <c r="JHJ16" s="15">
        <v>1</v>
      </c>
      <c r="JHK16" s="15">
        <v>1</v>
      </c>
      <c r="JHL16" s="15">
        <v>1</v>
      </c>
      <c r="JHM16" s="15">
        <v>1</v>
      </c>
      <c r="JHN16" s="15">
        <v>1</v>
      </c>
      <c r="JHO16" s="15">
        <v>1</v>
      </c>
      <c r="JHP16" s="15">
        <v>1</v>
      </c>
      <c r="JHQ16" s="15">
        <v>1</v>
      </c>
      <c r="JHR16" s="15">
        <v>1</v>
      </c>
      <c r="JHS16" s="15">
        <v>1</v>
      </c>
      <c r="JHT16" s="15">
        <v>1</v>
      </c>
      <c r="JHU16" s="15">
        <v>1</v>
      </c>
      <c r="JHV16" s="15">
        <v>1</v>
      </c>
      <c r="JHW16" s="15">
        <v>1</v>
      </c>
      <c r="JHX16" s="15">
        <v>1</v>
      </c>
      <c r="JHY16" s="15">
        <v>1</v>
      </c>
      <c r="JHZ16" s="15">
        <v>1</v>
      </c>
      <c r="JIA16" s="15">
        <v>1</v>
      </c>
      <c r="JIB16" s="15">
        <v>1</v>
      </c>
      <c r="JIC16" s="15">
        <v>1</v>
      </c>
      <c r="JID16" s="15">
        <v>1</v>
      </c>
      <c r="JIE16" s="15">
        <v>1</v>
      </c>
      <c r="JIF16" s="15">
        <v>1</v>
      </c>
      <c r="JIG16" s="15">
        <v>1</v>
      </c>
      <c r="JIH16" s="15">
        <v>1</v>
      </c>
      <c r="JII16" s="15">
        <v>1</v>
      </c>
      <c r="JIJ16" s="15">
        <v>1</v>
      </c>
      <c r="JIK16" s="15">
        <v>1</v>
      </c>
      <c r="JIL16" s="15">
        <v>1</v>
      </c>
      <c r="JIM16" s="15">
        <v>1</v>
      </c>
      <c r="JIN16" s="15">
        <v>1</v>
      </c>
      <c r="JIO16" s="15">
        <v>1</v>
      </c>
      <c r="JIP16" s="15">
        <v>1</v>
      </c>
      <c r="JIQ16" s="15">
        <v>1</v>
      </c>
      <c r="JIR16" s="15">
        <v>1</v>
      </c>
      <c r="JIS16" s="15">
        <v>1</v>
      </c>
      <c r="JIT16" s="15">
        <v>1</v>
      </c>
      <c r="JIU16" s="15">
        <v>1</v>
      </c>
      <c r="JIV16" s="15">
        <v>1</v>
      </c>
      <c r="JIW16" s="15">
        <v>1</v>
      </c>
      <c r="JIX16" s="15">
        <v>1</v>
      </c>
      <c r="JIY16" s="15">
        <v>1</v>
      </c>
      <c r="JIZ16" s="15">
        <v>1</v>
      </c>
      <c r="JJA16" s="15">
        <v>1</v>
      </c>
      <c r="JJB16" s="15">
        <v>1</v>
      </c>
      <c r="JJC16" s="15">
        <v>1</v>
      </c>
      <c r="JJD16" s="15">
        <v>1</v>
      </c>
      <c r="JJE16" s="15">
        <v>1</v>
      </c>
      <c r="JJF16" s="15">
        <v>1</v>
      </c>
      <c r="JJG16" s="15">
        <v>1</v>
      </c>
      <c r="JJH16" s="15">
        <v>1</v>
      </c>
      <c r="JJI16" s="15">
        <v>1</v>
      </c>
      <c r="JJJ16" s="15">
        <v>1</v>
      </c>
      <c r="JJK16" s="15">
        <v>1</v>
      </c>
      <c r="JJL16" s="15">
        <v>1</v>
      </c>
      <c r="JJM16" s="15">
        <v>1</v>
      </c>
      <c r="JJN16" s="15">
        <v>1</v>
      </c>
      <c r="JJO16" s="15">
        <v>1</v>
      </c>
      <c r="JJP16" s="15">
        <v>1</v>
      </c>
      <c r="JJQ16" s="15">
        <v>1</v>
      </c>
      <c r="JJR16" s="15">
        <v>1</v>
      </c>
      <c r="JJS16" s="15">
        <v>1</v>
      </c>
      <c r="JJT16" s="15">
        <v>1</v>
      </c>
      <c r="JJU16" s="15">
        <v>1</v>
      </c>
      <c r="JJV16" s="15">
        <v>1</v>
      </c>
      <c r="JJW16" s="15">
        <v>1</v>
      </c>
      <c r="JJX16" s="15">
        <v>1</v>
      </c>
      <c r="JJY16" s="15">
        <v>1</v>
      </c>
      <c r="JJZ16" s="15">
        <v>1</v>
      </c>
      <c r="JKA16" s="15">
        <v>1</v>
      </c>
      <c r="JKB16" s="15">
        <v>1</v>
      </c>
      <c r="JKC16" s="15">
        <v>1</v>
      </c>
      <c r="JKD16" s="15">
        <v>1</v>
      </c>
      <c r="JKE16" s="15">
        <v>1</v>
      </c>
      <c r="JKF16" s="15">
        <v>1</v>
      </c>
      <c r="JKG16" s="15">
        <v>1</v>
      </c>
      <c r="JKH16" s="15">
        <v>1</v>
      </c>
      <c r="JKI16" s="15">
        <v>1</v>
      </c>
      <c r="JKJ16" s="15">
        <v>1</v>
      </c>
      <c r="JKK16" s="15">
        <v>1</v>
      </c>
      <c r="JKL16" s="15">
        <v>1</v>
      </c>
      <c r="JKM16" s="15">
        <v>1</v>
      </c>
      <c r="JKN16" s="15">
        <v>1</v>
      </c>
      <c r="JKO16" s="15">
        <v>1</v>
      </c>
      <c r="JKP16" s="15">
        <v>1</v>
      </c>
      <c r="JKQ16" s="15">
        <v>1</v>
      </c>
      <c r="JKR16" s="15">
        <v>1</v>
      </c>
      <c r="JKS16" s="15">
        <v>1</v>
      </c>
      <c r="JKT16" s="15">
        <v>1</v>
      </c>
      <c r="JKU16" s="15">
        <v>1</v>
      </c>
      <c r="JKV16" s="15">
        <v>1</v>
      </c>
      <c r="JKW16" s="15">
        <v>1</v>
      </c>
      <c r="JKX16" s="15">
        <v>1</v>
      </c>
      <c r="JKY16" s="15">
        <v>1</v>
      </c>
      <c r="JKZ16" s="15">
        <v>1</v>
      </c>
      <c r="JLA16" s="15">
        <v>1</v>
      </c>
      <c r="JLB16" s="15">
        <v>1</v>
      </c>
      <c r="JLC16" s="15">
        <v>1</v>
      </c>
      <c r="JLD16" s="15">
        <v>1</v>
      </c>
      <c r="JLE16" s="15">
        <v>1</v>
      </c>
      <c r="JLF16" s="15">
        <v>1</v>
      </c>
      <c r="JLG16" s="15">
        <v>1</v>
      </c>
      <c r="JLH16" s="15">
        <v>1</v>
      </c>
      <c r="JLI16" s="15">
        <v>1</v>
      </c>
      <c r="JLJ16" s="15">
        <v>1</v>
      </c>
      <c r="JLK16" s="15">
        <v>1</v>
      </c>
      <c r="JLL16" s="15">
        <v>1</v>
      </c>
      <c r="JLM16" s="15">
        <v>1</v>
      </c>
      <c r="JLN16" s="15">
        <v>1</v>
      </c>
      <c r="JLO16" s="15">
        <v>1</v>
      </c>
      <c r="JLP16" s="15">
        <v>1</v>
      </c>
      <c r="JLQ16" s="15">
        <v>1</v>
      </c>
      <c r="JLR16" s="15">
        <v>1</v>
      </c>
      <c r="JLS16" s="15">
        <v>1</v>
      </c>
      <c r="JLT16" s="15">
        <v>1</v>
      </c>
      <c r="JLU16" s="15">
        <v>1</v>
      </c>
      <c r="JLV16" s="15">
        <v>1</v>
      </c>
      <c r="JLW16" s="15">
        <v>1</v>
      </c>
      <c r="JLX16" s="15">
        <v>1</v>
      </c>
      <c r="JLY16" s="15">
        <v>1</v>
      </c>
      <c r="JLZ16" s="15">
        <v>1</v>
      </c>
      <c r="JMA16" s="15">
        <v>1</v>
      </c>
      <c r="JMB16" s="15">
        <v>1</v>
      </c>
      <c r="JMC16" s="15">
        <v>1</v>
      </c>
      <c r="JMD16" s="15">
        <v>1</v>
      </c>
      <c r="JME16" s="15">
        <v>1</v>
      </c>
      <c r="JMF16" s="15">
        <v>1</v>
      </c>
      <c r="JMG16" s="15">
        <v>1</v>
      </c>
      <c r="JMH16" s="15">
        <v>1</v>
      </c>
      <c r="JMI16" s="15">
        <v>1</v>
      </c>
      <c r="JMJ16" s="15">
        <v>1</v>
      </c>
      <c r="JMK16" s="15">
        <v>1</v>
      </c>
      <c r="JML16" s="15">
        <v>1</v>
      </c>
      <c r="JMM16" s="15">
        <v>1</v>
      </c>
      <c r="JMN16" s="15">
        <v>1</v>
      </c>
      <c r="JMO16" s="15">
        <v>1</v>
      </c>
      <c r="JMP16" s="15">
        <v>1</v>
      </c>
      <c r="JMQ16" s="15">
        <v>1</v>
      </c>
      <c r="JMR16" s="15">
        <v>1</v>
      </c>
      <c r="JMS16" s="15">
        <v>1</v>
      </c>
      <c r="JMT16" s="15">
        <v>1</v>
      </c>
      <c r="JMU16" s="15">
        <v>1</v>
      </c>
      <c r="JMV16" s="15">
        <v>1</v>
      </c>
      <c r="JMW16" s="15">
        <v>1</v>
      </c>
      <c r="JMX16" s="15">
        <v>1</v>
      </c>
      <c r="JMY16" s="15">
        <v>1</v>
      </c>
      <c r="JMZ16" s="15">
        <v>1</v>
      </c>
      <c r="JNA16" s="15">
        <v>1</v>
      </c>
      <c r="JNB16" s="15">
        <v>1</v>
      </c>
      <c r="JNC16" s="15">
        <v>1</v>
      </c>
      <c r="JND16" s="15">
        <v>1</v>
      </c>
      <c r="JNE16" s="15">
        <v>1</v>
      </c>
      <c r="JNF16" s="15">
        <v>1</v>
      </c>
      <c r="JNG16" s="15">
        <v>1</v>
      </c>
      <c r="JNH16" s="15">
        <v>1</v>
      </c>
      <c r="JNI16" s="15">
        <v>1</v>
      </c>
      <c r="JNJ16" s="15">
        <v>1</v>
      </c>
      <c r="JNK16" s="15">
        <v>1</v>
      </c>
      <c r="JNL16" s="15">
        <v>1</v>
      </c>
      <c r="JNM16" s="15">
        <v>1</v>
      </c>
      <c r="JNN16" s="15">
        <v>1</v>
      </c>
      <c r="JNO16" s="15">
        <v>1</v>
      </c>
      <c r="JNP16" s="15">
        <v>1</v>
      </c>
      <c r="JNQ16" s="15">
        <v>1</v>
      </c>
      <c r="JNR16" s="15">
        <v>1</v>
      </c>
      <c r="JNS16" s="15">
        <v>1</v>
      </c>
      <c r="JNT16" s="15">
        <v>1</v>
      </c>
      <c r="JNU16" s="15">
        <v>1</v>
      </c>
      <c r="JNV16" s="15">
        <v>1</v>
      </c>
      <c r="JNW16" s="15">
        <v>1</v>
      </c>
      <c r="JNX16" s="15">
        <v>1</v>
      </c>
      <c r="JNY16" s="15">
        <v>1</v>
      </c>
      <c r="JNZ16" s="15">
        <v>1</v>
      </c>
      <c r="JOA16" s="15">
        <v>1</v>
      </c>
      <c r="JOB16" s="15">
        <v>1</v>
      </c>
      <c r="JOC16" s="15">
        <v>1</v>
      </c>
      <c r="JOD16" s="15">
        <v>1</v>
      </c>
      <c r="JOE16" s="15">
        <v>1</v>
      </c>
      <c r="JOF16" s="15">
        <v>1</v>
      </c>
      <c r="JOG16" s="15">
        <v>1</v>
      </c>
      <c r="JOH16" s="15">
        <v>1</v>
      </c>
      <c r="JOI16" s="15">
        <v>1</v>
      </c>
      <c r="JOJ16" s="15">
        <v>1</v>
      </c>
      <c r="JOK16" s="15">
        <v>1</v>
      </c>
      <c r="JOL16" s="15">
        <v>1</v>
      </c>
      <c r="JOM16" s="15">
        <v>1</v>
      </c>
      <c r="JON16" s="15">
        <v>1</v>
      </c>
      <c r="JOO16" s="15">
        <v>1</v>
      </c>
      <c r="JOP16" s="15">
        <v>1</v>
      </c>
      <c r="JOQ16" s="15">
        <v>1</v>
      </c>
      <c r="JOR16" s="15">
        <v>1</v>
      </c>
      <c r="JOS16" s="15">
        <v>1</v>
      </c>
      <c r="JOT16" s="15">
        <v>1</v>
      </c>
      <c r="JOU16" s="15">
        <v>1</v>
      </c>
      <c r="JOV16" s="15">
        <v>1</v>
      </c>
      <c r="JOW16" s="15">
        <v>1</v>
      </c>
      <c r="JOX16" s="15">
        <v>1</v>
      </c>
      <c r="JOY16" s="15">
        <v>1</v>
      </c>
      <c r="JOZ16" s="15">
        <v>1</v>
      </c>
      <c r="JPA16" s="15">
        <v>1</v>
      </c>
      <c r="JPB16" s="15">
        <v>1</v>
      </c>
      <c r="JPC16" s="15">
        <v>1</v>
      </c>
      <c r="JPD16" s="15">
        <v>1</v>
      </c>
      <c r="JPE16" s="15">
        <v>1</v>
      </c>
      <c r="JPF16" s="15">
        <v>1</v>
      </c>
      <c r="JPG16" s="15">
        <v>1</v>
      </c>
      <c r="JPH16" s="15">
        <v>1</v>
      </c>
      <c r="JPI16" s="15">
        <v>1</v>
      </c>
      <c r="JPJ16" s="15">
        <v>1</v>
      </c>
      <c r="JPK16" s="15">
        <v>1</v>
      </c>
      <c r="JPL16" s="15">
        <v>1</v>
      </c>
      <c r="JPM16" s="15">
        <v>1</v>
      </c>
      <c r="JPN16" s="15">
        <v>1</v>
      </c>
      <c r="JPO16" s="15">
        <v>1</v>
      </c>
      <c r="JPP16" s="15">
        <v>1</v>
      </c>
      <c r="JPQ16" s="15">
        <v>1</v>
      </c>
      <c r="JPR16" s="15">
        <v>1</v>
      </c>
      <c r="JPS16" s="15">
        <v>1</v>
      </c>
      <c r="JPT16" s="15">
        <v>1</v>
      </c>
      <c r="JPU16" s="15">
        <v>1</v>
      </c>
      <c r="JPV16" s="15">
        <v>1</v>
      </c>
      <c r="JPW16" s="15">
        <v>1</v>
      </c>
      <c r="JPX16" s="15">
        <v>1</v>
      </c>
      <c r="JPY16" s="15">
        <v>1</v>
      </c>
      <c r="JPZ16" s="15">
        <v>1</v>
      </c>
      <c r="JQA16" s="15">
        <v>1</v>
      </c>
      <c r="JQB16" s="15">
        <v>1</v>
      </c>
      <c r="JQC16" s="15">
        <v>1</v>
      </c>
      <c r="JQD16" s="15">
        <v>1</v>
      </c>
      <c r="JQE16" s="15">
        <v>1</v>
      </c>
      <c r="JQF16" s="15">
        <v>1</v>
      </c>
      <c r="JQG16" s="15">
        <v>1</v>
      </c>
      <c r="JQH16" s="15">
        <v>1</v>
      </c>
      <c r="JQI16" s="15">
        <v>1</v>
      </c>
      <c r="JQJ16" s="15">
        <v>1</v>
      </c>
      <c r="JQK16" s="15">
        <v>1</v>
      </c>
      <c r="JQL16" s="15">
        <v>1</v>
      </c>
      <c r="JQM16" s="15">
        <v>1</v>
      </c>
      <c r="JQN16" s="15">
        <v>1</v>
      </c>
      <c r="JQO16" s="15">
        <v>1</v>
      </c>
      <c r="JQP16" s="15">
        <v>1</v>
      </c>
      <c r="JQQ16" s="15">
        <v>1</v>
      </c>
      <c r="JQR16" s="15">
        <v>1</v>
      </c>
      <c r="JQS16" s="15">
        <v>1</v>
      </c>
      <c r="JQT16" s="15">
        <v>1</v>
      </c>
      <c r="JQU16" s="15">
        <v>1</v>
      </c>
      <c r="JQV16" s="15">
        <v>1</v>
      </c>
      <c r="JQW16" s="15">
        <v>1</v>
      </c>
      <c r="JQX16" s="15">
        <v>1</v>
      </c>
      <c r="JQY16" s="15">
        <v>1</v>
      </c>
      <c r="JQZ16" s="15">
        <v>1</v>
      </c>
      <c r="JRA16" s="15">
        <v>1</v>
      </c>
      <c r="JRB16" s="15">
        <v>1</v>
      </c>
      <c r="JRC16" s="15">
        <v>1</v>
      </c>
      <c r="JRD16" s="15">
        <v>1</v>
      </c>
      <c r="JRE16" s="15">
        <v>1</v>
      </c>
      <c r="JRF16" s="15">
        <v>1</v>
      </c>
      <c r="JRG16" s="15">
        <v>1</v>
      </c>
      <c r="JRH16" s="15">
        <v>1</v>
      </c>
      <c r="JRI16" s="15">
        <v>1</v>
      </c>
      <c r="JRJ16" s="15">
        <v>1</v>
      </c>
      <c r="JRK16" s="15">
        <v>1</v>
      </c>
      <c r="JRL16" s="15">
        <v>1</v>
      </c>
      <c r="JRM16" s="15">
        <v>1</v>
      </c>
      <c r="JRN16" s="15">
        <v>1</v>
      </c>
      <c r="JRO16" s="15">
        <v>1</v>
      </c>
      <c r="JRP16" s="15">
        <v>1</v>
      </c>
      <c r="JRQ16" s="15">
        <v>1</v>
      </c>
      <c r="JRR16" s="15">
        <v>1</v>
      </c>
      <c r="JRS16" s="15">
        <v>1</v>
      </c>
      <c r="JRT16" s="15">
        <v>1</v>
      </c>
      <c r="JRU16" s="15">
        <v>1</v>
      </c>
      <c r="JRV16" s="15">
        <v>1</v>
      </c>
      <c r="JRW16" s="15">
        <v>1</v>
      </c>
      <c r="JRX16" s="15">
        <v>1</v>
      </c>
      <c r="JRY16" s="15">
        <v>1</v>
      </c>
      <c r="JRZ16" s="15">
        <v>1</v>
      </c>
      <c r="JSA16" s="15">
        <v>1</v>
      </c>
      <c r="JSB16" s="15">
        <v>1</v>
      </c>
      <c r="JSC16" s="15">
        <v>1</v>
      </c>
      <c r="JSD16" s="15">
        <v>1</v>
      </c>
      <c r="JSE16" s="15">
        <v>1</v>
      </c>
      <c r="JSF16" s="15">
        <v>1</v>
      </c>
      <c r="JSG16" s="15">
        <v>1</v>
      </c>
      <c r="JSH16" s="15">
        <v>1</v>
      </c>
      <c r="JSI16" s="15">
        <v>1</v>
      </c>
      <c r="JSJ16" s="15">
        <v>1</v>
      </c>
      <c r="JSK16" s="15">
        <v>1</v>
      </c>
      <c r="JSL16" s="15">
        <v>1</v>
      </c>
      <c r="JSM16" s="15">
        <v>1</v>
      </c>
      <c r="JSN16" s="15">
        <v>1</v>
      </c>
      <c r="JSO16" s="15">
        <v>1</v>
      </c>
      <c r="JSP16" s="15">
        <v>1</v>
      </c>
      <c r="JSQ16" s="15">
        <v>1</v>
      </c>
      <c r="JSR16" s="15">
        <v>1</v>
      </c>
      <c r="JSS16" s="15">
        <v>1</v>
      </c>
      <c r="JST16" s="15">
        <v>1</v>
      </c>
      <c r="JSU16" s="15">
        <v>1</v>
      </c>
      <c r="JSV16" s="15">
        <v>1</v>
      </c>
      <c r="JSW16" s="15">
        <v>1</v>
      </c>
      <c r="JSX16" s="15">
        <v>1</v>
      </c>
      <c r="JSY16" s="15">
        <v>1</v>
      </c>
      <c r="JSZ16" s="15">
        <v>1</v>
      </c>
      <c r="JTA16" s="15">
        <v>1</v>
      </c>
      <c r="JTB16" s="15">
        <v>1</v>
      </c>
      <c r="JTC16" s="15">
        <v>1</v>
      </c>
      <c r="JTD16" s="15">
        <v>1</v>
      </c>
      <c r="JTE16" s="15">
        <v>1</v>
      </c>
      <c r="JTF16" s="15">
        <v>1</v>
      </c>
      <c r="JTG16" s="15">
        <v>1</v>
      </c>
      <c r="JTH16" s="15">
        <v>1</v>
      </c>
      <c r="JTI16" s="15">
        <v>1</v>
      </c>
      <c r="JTJ16" s="15">
        <v>1</v>
      </c>
      <c r="JTK16" s="15">
        <v>1</v>
      </c>
      <c r="JTL16" s="15">
        <v>1</v>
      </c>
      <c r="JTM16" s="15">
        <v>1</v>
      </c>
      <c r="JTN16" s="15">
        <v>1</v>
      </c>
      <c r="JTO16" s="15">
        <v>1</v>
      </c>
      <c r="JTP16" s="15">
        <v>1</v>
      </c>
      <c r="JTQ16" s="15">
        <v>1</v>
      </c>
      <c r="JTR16" s="15">
        <v>1</v>
      </c>
      <c r="JTS16" s="15">
        <v>1</v>
      </c>
      <c r="JTT16" s="15">
        <v>1</v>
      </c>
      <c r="JTU16" s="15">
        <v>1</v>
      </c>
      <c r="JTV16" s="15">
        <v>1</v>
      </c>
      <c r="JTW16" s="15">
        <v>1</v>
      </c>
      <c r="JTX16" s="15">
        <v>1</v>
      </c>
      <c r="JTY16" s="15">
        <v>1</v>
      </c>
      <c r="JTZ16" s="15">
        <v>1</v>
      </c>
      <c r="JUA16" s="15">
        <v>1</v>
      </c>
      <c r="JUB16" s="15">
        <v>1</v>
      </c>
      <c r="JUC16" s="15">
        <v>1</v>
      </c>
      <c r="JUD16" s="15">
        <v>1</v>
      </c>
      <c r="JUE16" s="15">
        <v>1</v>
      </c>
      <c r="JUF16" s="15">
        <v>1</v>
      </c>
      <c r="JUG16" s="15">
        <v>1</v>
      </c>
      <c r="JUH16" s="15">
        <v>1</v>
      </c>
      <c r="JUI16" s="15">
        <v>1</v>
      </c>
      <c r="JUJ16" s="15">
        <v>1</v>
      </c>
      <c r="JUK16" s="15">
        <v>1</v>
      </c>
      <c r="JUL16" s="15">
        <v>1</v>
      </c>
      <c r="JUM16" s="15">
        <v>1</v>
      </c>
      <c r="JUN16" s="15">
        <v>1</v>
      </c>
      <c r="JUO16" s="15">
        <v>1</v>
      </c>
      <c r="JUP16" s="15">
        <v>1</v>
      </c>
      <c r="JUQ16" s="15">
        <v>1</v>
      </c>
      <c r="JUR16" s="15">
        <v>1</v>
      </c>
      <c r="JUS16" s="15">
        <v>1</v>
      </c>
      <c r="JUT16" s="15">
        <v>1</v>
      </c>
      <c r="JUU16" s="15">
        <v>1</v>
      </c>
      <c r="JUV16" s="15">
        <v>1</v>
      </c>
      <c r="JUW16" s="15">
        <v>1</v>
      </c>
      <c r="JUX16" s="15">
        <v>1</v>
      </c>
      <c r="JUY16" s="15">
        <v>1</v>
      </c>
      <c r="JUZ16" s="15">
        <v>1</v>
      </c>
      <c r="JVA16" s="15">
        <v>1</v>
      </c>
      <c r="JVB16" s="15">
        <v>1</v>
      </c>
      <c r="JVC16" s="15">
        <v>1</v>
      </c>
      <c r="JVD16" s="15">
        <v>1</v>
      </c>
      <c r="JVE16" s="15">
        <v>1</v>
      </c>
      <c r="JVF16" s="15">
        <v>1</v>
      </c>
      <c r="JVG16" s="15">
        <v>1</v>
      </c>
      <c r="JVH16" s="15">
        <v>1</v>
      </c>
      <c r="JVI16" s="15">
        <v>1</v>
      </c>
      <c r="JVJ16" s="15">
        <v>1</v>
      </c>
      <c r="JVK16" s="15">
        <v>1</v>
      </c>
      <c r="JVL16" s="15">
        <v>1</v>
      </c>
      <c r="JVM16" s="15">
        <v>1</v>
      </c>
      <c r="JVN16" s="15">
        <v>1</v>
      </c>
      <c r="JVO16" s="15">
        <v>1</v>
      </c>
      <c r="JVP16" s="15">
        <v>1</v>
      </c>
      <c r="JVQ16" s="15">
        <v>1</v>
      </c>
      <c r="JVR16" s="15">
        <v>1</v>
      </c>
      <c r="JVS16" s="15">
        <v>1</v>
      </c>
      <c r="JVT16" s="15">
        <v>1</v>
      </c>
      <c r="JVU16" s="15">
        <v>1</v>
      </c>
      <c r="JVV16" s="15">
        <v>1</v>
      </c>
      <c r="JVW16" s="15">
        <v>1</v>
      </c>
      <c r="JVX16" s="15">
        <v>1</v>
      </c>
      <c r="JVY16" s="15">
        <v>1</v>
      </c>
      <c r="JVZ16" s="15">
        <v>1</v>
      </c>
      <c r="JWA16" s="15">
        <v>1</v>
      </c>
      <c r="JWB16" s="15">
        <v>1</v>
      </c>
      <c r="JWC16" s="15">
        <v>1</v>
      </c>
      <c r="JWD16" s="15">
        <v>1</v>
      </c>
      <c r="JWE16" s="15">
        <v>1</v>
      </c>
      <c r="JWF16" s="15">
        <v>1</v>
      </c>
      <c r="JWG16" s="15">
        <v>1</v>
      </c>
      <c r="JWH16" s="15">
        <v>1</v>
      </c>
      <c r="JWI16" s="15">
        <v>1</v>
      </c>
      <c r="JWJ16" s="15">
        <v>1</v>
      </c>
      <c r="JWK16" s="15">
        <v>1</v>
      </c>
      <c r="JWL16" s="15">
        <v>1</v>
      </c>
      <c r="JWM16" s="15">
        <v>1</v>
      </c>
      <c r="JWN16" s="15">
        <v>1</v>
      </c>
      <c r="JWO16" s="15">
        <v>1</v>
      </c>
      <c r="JWP16" s="15">
        <v>1</v>
      </c>
      <c r="JWQ16" s="15">
        <v>1</v>
      </c>
      <c r="JWR16" s="15">
        <v>1</v>
      </c>
      <c r="JWS16" s="15">
        <v>1</v>
      </c>
      <c r="JWT16" s="15">
        <v>1</v>
      </c>
      <c r="JWU16" s="15">
        <v>1</v>
      </c>
      <c r="JWV16" s="15">
        <v>1</v>
      </c>
      <c r="JWW16" s="15">
        <v>1</v>
      </c>
      <c r="JWX16" s="15">
        <v>1</v>
      </c>
      <c r="JWY16" s="15">
        <v>1</v>
      </c>
      <c r="JWZ16" s="15">
        <v>1</v>
      </c>
      <c r="JXA16" s="15">
        <v>1</v>
      </c>
      <c r="JXB16" s="15">
        <v>1</v>
      </c>
      <c r="JXC16" s="15">
        <v>1</v>
      </c>
      <c r="JXD16" s="15">
        <v>1</v>
      </c>
      <c r="JXE16" s="15">
        <v>1</v>
      </c>
      <c r="JXF16" s="15">
        <v>1</v>
      </c>
      <c r="JXG16" s="15">
        <v>1</v>
      </c>
      <c r="JXH16" s="15">
        <v>1</v>
      </c>
      <c r="JXI16" s="15">
        <v>1</v>
      </c>
      <c r="JXJ16" s="15">
        <v>1</v>
      </c>
      <c r="JXK16" s="15">
        <v>1</v>
      </c>
      <c r="JXL16" s="15">
        <v>1</v>
      </c>
      <c r="JXM16" s="15">
        <v>1</v>
      </c>
      <c r="JXN16" s="15">
        <v>1</v>
      </c>
      <c r="JXO16" s="15">
        <v>1</v>
      </c>
      <c r="JXP16" s="15">
        <v>1</v>
      </c>
      <c r="JXQ16" s="15">
        <v>1</v>
      </c>
      <c r="JXR16" s="15">
        <v>1</v>
      </c>
      <c r="JXS16" s="15">
        <v>1</v>
      </c>
      <c r="JXT16" s="15">
        <v>1</v>
      </c>
      <c r="JXU16" s="15">
        <v>1</v>
      </c>
      <c r="JXV16" s="15">
        <v>1</v>
      </c>
      <c r="JXW16" s="15">
        <v>1</v>
      </c>
      <c r="JXX16" s="15">
        <v>1</v>
      </c>
      <c r="JXY16" s="15">
        <v>1</v>
      </c>
      <c r="JXZ16" s="15">
        <v>1</v>
      </c>
      <c r="JYA16" s="15">
        <v>1</v>
      </c>
      <c r="JYB16" s="15">
        <v>1</v>
      </c>
      <c r="JYC16" s="15">
        <v>1</v>
      </c>
      <c r="JYD16" s="15">
        <v>1</v>
      </c>
      <c r="JYE16" s="15">
        <v>1</v>
      </c>
      <c r="JYF16" s="15">
        <v>1</v>
      </c>
      <c r="JYG16" s="15">
        <v>1</v>
      </c>
      <c r="JYH16" s="15">
        <v>1</v>
      </c>
      <c r="JYI16" s="15">
        <v>1</v>
      </c>
      <c r="JYJ16" s="15">
        <v>1</v>
      </c>
      <c r="JYK16" s="15">
        <v>1</v>
      </c>
      <c r="JYL16" s="15">
        <v>1</v>
      </c>
      <c r="JYM16" s="15">
        <v>1</v>
      </c>
      <c r="JYN16" s="15">
        <v>1</v>
      </c>
      <c r="JYO16" s="15">
        <v>1</v>
      </c>
      <c r="JYP16" s="15">
        <v>1</v>
      </c>
      <c r="JYQ16" s="15">
        <v>1</v>
      </c>
      <c r="JYR16" s="15">
        <v>1</v>
      </c>
      <c r="JYS16" s="15">
        <v>1</v>
      </c>
      <c r="JYT16" s="15">
        <v>1</v>
      </c>
      <c r="JYU16" s="15">
        <v>1</v>
      </c>
      <c r="JYV16" s="15">
        <v>1</v>
      </c>
      <c r="JYW16" s="15">
        <v>1</v>
      </c>
      <c r="JYX16" s="15">
        <v>1</v>
      </c>
      <c r="JYY16" s="15">
        <v>1</v>
      </c>
      <c r="JYZ16" s="15">
        <v>1</v>
      </c>
      <c r="JZA16" s="15">
        <v>1</v>
      </c>
      <c r="JZB16" s="15">
        <v>1</v>
      </c>
      <c r="JZC16" s="15">
        <v>1</v>
      </c>
      <c r="JZD16" s="15">
        <v>1</v>
      </c>
      <c r="JZE16" s="15">
        <v>1</v>
      </c>
      <c r="JZF16" s="15">
        <v>1</v>
      </c>
      <c r="JZG16" s="15">
        <v>1</v>
      </c>
      <c r="JZH16" s="15">
        <v>1</v>
      </c>
      <c r="JZI16" s="15">
        <v>1</v>
      </c>
      <c r="JZJ16" s="15">
        <v>1</v>
      </c>
      <c r="JZK16" s="15">
        <v>1</v>
      </c>
      <c r="JZL16" s="15">
        <v>1</v>
      </c>
      <c r="JZM16" s="15">
        <v>1</v>
      </c>
      <c r="JZN16" s="15">
        <v>1</v>
      </c>
      <c r="JZO16" s="15">
        <v>1</v>
      </c>
      <c r="JZP16" s="15">
        <v>1</v>
      </c>
      <c r="JZQ16" s="15">
        <v>1</v>
      </c>
      <c r="JZR16" s="15">
        <v>1</v>
      </c>
      <c r="JZS16" s="15">
        <v>1</v>
      </c>
      <c r="JZT16" s="15">
        <v>1</v>
      </c>
      <c r="JZU16" s="15">
        <v>1</v>
      </c>
      <c r="JZV16" s="15">
        <v>1</v>
      </c>
      <c r="JZW16" s="15">
        <v>1</v>
      </c>
      <c r="JZX16" s="15">
        <v>1</v>
      </c>
      <c r="JZY16" s="15">
        <v>1</v>
      </c>
      <c r="JZZ16" s="15">
        <v>1</v>
      </c>
      <c r="KAA16" s="15">
        <v>1</v>
      </c>
      <c r="KAB16" s="15">
        <v>1</v>
      </c>
      <c r="KAC16" s="15">
        <v>1</v>
      </c>
      <c r="KAD16" s="15">
        <v>1</v>
      </c>
      <c r="KAE16" s="15">
        <v>1</v>
      </c>
      <c r="KAF16" s="15">
        <v>1</v>
      </c>
      <c r="KAG16" s="15">
        <v>1</v>
      </c>
      <c r="KAH16" s="15">
        <v>1</v>
      </c>
      <c r="KAI16" s="15">
        <v>1</v>
      </c>
      <c r="KAJ16" s="15">
        <v>1</v>
      </c>
      <c r="KAK16" s="15">
        <v>1</v>
      </c>
      <c r="KAL16" s="15">
        <v>1</v>
      </c>
      <c r="KAM16" s="15">
        <v>1</v>
      </c>
      <c r="KAN16" s="15">
        <v>1</v>
      </c>
      <c r="KAO16" s="15">
        <v>1</v>
      </c>
      <c r="KAP16" s="15">
        <v>1</v>
      </c>
      <c r="KAQ16" s="15">
        <v>1</v>
      </c>
      <c r="KAR16" s="15">
        <v>1</v>
      </c>
      <c r="KAS16" s="15">
        <v>1</v>
      </c>
      <c r="KAT16" s="15">
        <v>1</v>
      </c>
      <c r="KAU16" s="15">
        <v>1</v>
      </c>
      <c r="KAV16" s="15">
        <v>1</v>
      </c>
      <c r="KAW16" s="15">
        <v>1</v>
      </c>
      <c r="KAX16" s="15">
        <v>1</v>
      </c>
      <c r="KAY16" s="15">
        <v>1</v>
      </c>
      <c r="KAZ16" s="15">
        <v>1</v>
      </c>
      <c r="KBA16" s="15">
        <v>1</v>
      </c>
      <c r="KBB16" s="15">
        <v>1</v>
      </c>
      <c r="KBC16" s="15">
        <v>1</v>
      </c>
      <c r="KBD16" s="15">
        <v>1</v>
      </c>
      <c r="KBE16" s="15">
        <v>1</v>
      </c>
      <c r="KBF16" s="15">
        <v>1</v>
      </c>
      <c r="KBG16" s="15">
        <v>1</v>
      </c>
      <c r="KBH16" s="15">
        <v>1</v>
      </c>
      <c r="KBI16" s="15">
        <v>1</v>
      </c>
      <c r="KBJ16" s="15">
        <v>1</v>
      </c>
      <c r="KBK16" s="15">
        <v>1</v>
      </c>
      <c r="KBL16" s="15">
        <v>1</v>
      </c>
      <c r="KBM16" s="15">
        <v>1</v>
      </c>
      <c r="KBN16" s="15">
        <v>1</v>
      </c>
      <c r="KBO16" s="15">
        <v>1</v>
      </c>
      <c r="KBP16" s="15">
        <v>1</v>
      </c>
      <c r="KBQ16" s="15">
        <v>1</v>
      </c>
      <c r="KBR16" s="15">
        <v>1</v>
      </c>
      <c r="KBS16" s="15">
        <v>1</v>
      </c>
      <c r="KBT16" s="15">
        <v>1</v>
      </c>
      <c r="KBU16" s="15">
        <v>1</v>
      </c>
      <c r="KBV16" s="15">
        <v>1</v>
      </c>
      <c r="KBW16" s="15">
        <v>1</v>
      </c>
      <c r="KBX16" s="15">
        <v>1</v>
      </c>
      <c r="KBY16" s="15">
        <v>1</v>
      </c>
      <c r="KBZ16" s="15">
        <v>1</v>
      </c>
      <c r="KCA16" s="15">
        <v>1</v>
      </c>
      <c r="KCB16" s="15">
        <v>1</v>
      </c>
      <c r="KCC16" s="15">
        <v>1</v>
      </c>
      <c r="KCD16" s="15">
        <v>1</v>
      </c>
      <c r="KCE16" s="15">
        <v>1</v>
      </c>
      <c r="KCF16" s="15">
        <v>1</v>
      </c>
      <c r="KCG16" s="15">
        <v>1</v>
      </c>
      <c r="KCH16" s="15">
        <v>1</v>
      </c>
      <c r="KCI16" s="15">
        <v>1</v>
      </c>
      <c r="KCJ16" s="15">
        <v>1</v>
      </c>
      <c r="KCK16" s="15">
        <v>1</v>
      </c>
      <c r="KCL16" s="15">
        <v>1</v>
      </c>
      <c r="KCM16" s="15">
        <v>1</v>
      </c>
      <c r="KCN16" s="15">
        <v>1</v>
      </c>
      <c r="KCO16" s="15">
        <v>1</v>
      </c>
      <c r="KCP16" s="15">
        <v>1</v>
      </c>
      <c r="KCQ16" s="15">
        <v>1</v>
      </c>
      <c r="KCR16" s="15">
        <v>1</v>
      </c>
      <c r="KCS16" s="15">
        <v>1</v>
      </c>
      <c r="KCT16" s="15">
        <v>1</v>
      </c>
      <c r="KCU16" s="15">
        <v>1</v>
      </c>
      <c r="KCV16" s="15">
        <v>1</v>
      </c>
      <c r="KCW16" s="15">
        <v>1</v>
      </c>
      <c r="KCX16" s="15">
        <v>1</v>
      </c>
      <c r="KCY16" s="15">
        <v>1</v>
      </c>
      <c r="KCZ16" s="15">
        <v>1</v>
      </c>
      <c r="KDA16" s="15">
        <v>1</v>
      </c>
      <c r="KDB16" s="15">
        <v>1</v>
      </c>
      <c r="KDC16" s="15">
        <v>1</v>
      </c>
      <c r="KDD16" s="15">
        <v>1</v>
      </c>
      <c r="KDE16" s="15">
        <v>1</v>
      </c>
      <c r="KDF16" s="15">
        <v>1</v>
      </c>
      <c r="KDG16" s="15">
        <v>1</v>
      </c>
      <c r="KDH16" s="15">
        <v>1</v>
      </c>
      <c r="KDI16" s="15">
        <v>1</v>
      </c>
      <c r="KDJ16" s="15">
        <v>1</v>
      </c>
      <c r="KDK16" s="15">
        <v>1</v>
      </c>
      <c r="KDL16" s="15">
        <v>1</v>
      </c>
      <c r="KDM16" s="15">
        <v>1</v>
      </c>
      <c r="KDN16" s="15">
        <v>1</v>
      </c>
      <c r="KDO16" s="15">
        <v>1</v>
      </c>
      <c r="KDP16" s="15">
        <v>1</v>
      </c>
      <c r="KDQ16" s="15">
        <v>1</v>
      </c>
      <c r="KDR16" s="15">
        <v>1</v>
      </c>
      <c r="KDS16" s="15">
        <v>1</v>
      </c>
      <c r="KDT16" s="15">
        <v>1</v>
      </c>
      <c r="KDU16" s="15">
        <v>1</v>
      </c>
      <c r="KDV16" s="15">
        <v>1</v>
      </c>
      <c r="KDW16" s="15">
        <v>1</v>
      </c>
      <c r="KDX16" s="15">
        <v>1</v>
      </c>
      <c r="KDY16" s="15">
        <v>1</v>
      </c>
      <c r="KDZ16" s="15">
        <v>1</v>
      </c>
      <c r="KEA16" s="15">
        <v>1</v>
      </c>
      <c r="KEB16" s="15">
        <v>1</v>
      </c>
      <c r="KEC16" s="15">
        <v>1</v>
      </c>
      <c r="KED16" s="15">
        <v>1</v>
      </c>
      <c r="KEE16" s="15">
        <v>1</v>
      </c>
      <c r="KEF16" s="15">
        <v>1</v>
      </c>
      <c r="KEG16" s="15">
        <v>1</v>
      </c>
      <c r="KEH16" s="15">
        <v>1</v>
      </c>
      <c r="KEI16" s="15">
        <v>1</v>
      </c>
      <c r="KEJ16" s="15">
        <v>1</v>
      </c>
      <c r="KEK16" s="15">
        <v>1</v>
      </c>
      <c r="KEL16" s="15">
        <v>1</v>
      </c>
      <c r="KEM16" s="15">
        <v>1</v>
      </c>
      <c r="KEN16" s="15">
        <v>1</v>
      </c>
      <c r="KEO16" s="15">
        <v>1</v>
      </c>
      <c r="KEP16" s="15">
        <v>1</v>
      </c>
      <c r="KEQ16" s="15">
        <v>1</v>
      </c>
      <c r="KER16" s="15">
        <v>1</v>
      </c>
      <c r="KES16" s="15">
        <v>1</v>
      </c>
      <c r="KET16" s="15">
        <v>1</v>
      </c>
      <c r="KEU16" s="15">
        <v>1</v>
      </c>
      <c r="KEV16" s="15">
        <v>1</v>
      </c>
      <c r="KEW16" s="15">
        <v>1</v>
      </c>
      <c r="KEX16" s="15">
        <v>1</v>
      </c>
      <c r="KEY16" s="15">
        <v>1</v>
      </c>
      <c r="KEZ16" s="15">
        <v>1</v>
      </c>
      <c r="KFA16" s="15">
        <v>1</v>
      </c>
      <c r="KFB16" s="15">
        <v>1</v>
      </c>
      <c r="KFC16" s="15">
        <v>1</v>
      </c>
      <c r="KFD16" s="15">
        <v>1</v>
      </c>
      <c r="KFE16" s="15">
        <v>1</v>
      </c>
      <c r="KFF16" s="15">
        <v>1</v>
      </c>
      <c r="KFG16" s="15">
        <v>1</v>
      </c>
      <c r="KFH16" s="15">
        <v>1</v>
      </c>
      <c r="KFI16" s="15">
        <v>1</v>
      </c>
      <c r="KFJ16" s="15">
        <v>1</v>
      </c>
      <c r="KFK16" s="15">
        <v>1</v>
      </c>
      <c r="KFL16" s="15">
        <v>1</v>
      </c>
      <c r="KFM16" s="15">
        <v>1</v>
      </c>
      <c r="KFN16" s="15">
        <v>1</v>
      </c>
      <c r="KFO16" s="15">
        <v>1</v>
      </c>
      <c r="KFP16" s="15">
        <v>1</v>
      </c>
      <c r="KFQ16" s="15">
        <v>1</v>
      </c>
      <c r="KFR16" s="15">
        <v>1</v>
      </c>
      <c r="KFS16" s="15">
        <v>1</v>
      </c>
      <c r="KFT16" s="15">
        <v>1</v>
      </c>
      <c r="KFU16" s="15">
        <v>1</v>
      </c>
      <c r="KFV16" s="15">
        <v>1</v>
      </c>
      <c r="KFW16" s="15">
        <v>1</v>
      </c>
      <c r="KFX16" s="15">
        <v>1</v>
      </c>
      <c r="KFY16" s="15">
        <v>1</v>
      </c>
      <c r="KFZ16" s="15">
        <v>1</v>
      </c>
      <c r="KGA16" s="15">
        <v>1</v>
      </c>
      <c r="KGB16" s="15">
        <v>1</v>
      </c>
      <c r="KGC16" s="15">
        <v>1</v>
      </c>
      <c r="KGD16" s="15">
        <v>1</v>
      </c>
      <c r="KGE16" s="15">
        <v>1</v>
      </c>
      <c r="KGF16" s="15">
        <v>1</v>
      </c>
      <c r="KGG16" s="15">
        <v>1</v>
      </c>
      <c r="KGH16" s="15">
        <v>1</v>
      </c>
      <c r="KGI16" s="15">
        <v>1</v>
      </c>
      <c r="KGJ16" s="15">
        <v>1</v>
      </c>
      <c r="KGK16" s="15">
        <v>1</v>
      </c>
      <c r="KGL16" s="15">
        <v>1</v>
      </c>
      <c r="KGM16" s="15">
        <v>1</v>
      </c>
      <c r="KGN16" s="15">
        <v>1</v>
      </c>
      <c r="KGO16" s="15">
        <v>1</v>
      </c>
      <c r="KGP16" s="15">
        <v>1</v>
      </c>
      <c r="KGQ16" s="15">
        <v>1</v>
      </c>
      <c r="KGR16" s="15">
        <v>1</v>
      </c>
      <c r="KGS16" s="15">
        <v>1</v>
      </c>
      <c r="KGT16" s="15">
        <v>1</v>
      </c>
      <c r="KGU16" s="15">
        <v>1</v>
      </c>
      <c r="KGV16" s="15">
        <v>1</v>
      </c>
      <c r="KGW16" s="15">
        <v>1</v>
      </c>
      <c r="KGX16" s="15">
        <v>1</v>
      </c>
      <c r="KGY16" s="15">
        <v>1</v>
      </c>
      <c r="KGZ16" s="15">
        <v>1</v>
      </c>
      <c r="KHA16" s="15">
        <v>1</v>
      </c>
      <c r="KHB16" s="15">
        <v>1</v>
      </c>
      <c r="KHC16" s="15">
        <v>1</v>
      </c>
      <c r="KHD16" s="15">
        <v>1</v>
      </c>
      <c r="KHE16" s="15">
        <v>1</v>
      </c>
      <c r="KHF16" s="15">
        <v>1</v>
      </c>
      <c r="KHG16" s="15">
        <v>1</v>
      </c>
      <c r="KHH16" s="15">
        <v>1</v>
      </c>
      <c r="KHI16" s="15">
        <v>1</v>
      </c>
      <c r="KHJ16" s="15">
        <v>1</v>
      </c>
      <c r="KHK16" s="15">
        <v>1</v>
      </c>
      <c r="KHL16" s="15">
        <v>1</v>
      </c>
      <c r="KHM16" s="15">
        <v>1</v>
      </c>
      <c r="KHN16" s="15">
        <v>1</v>
      </c>
      <c r="KHO16" s="15">
        <v>1</v>
      </c>
      <c r="KHP16" s="15">
        <v>1</v>
      </c>
      <c r="KHQ16" s="15">
        <v>1</v>
      </c>
      <c r="KHR16" s="15">
        <v>1</v>
      </c>
      <c r="KHS16" s="15">
        <v>1</v>
      </c>
      <c r="KHT16" s="15">
        <v>1</v>
      </c>
      <c r="KHU16" s="15">
        <v>1</v>
      </c>
      <c r="KHV16" s="15">
        <v>1</v>
      </c>
      <c r="KHW16" s="15">
        <v>1</v>
      </c>
      <c r="KHX16" s="15">
        <v>1</v>
      </c>
      <c r="KHY16" s="15">
        <v>1</v>
      </c>
      <c r="KHZ16" s="15">
        <v>1</v>
      </c>
      <c r="KIA16" s="15">
        <v>1</v>
      </c>
      <c r="KIB16" s="15">
        <v>1</v>
      </c>
      <c r="KIC16" s="15">
        <v>1</v>
      </c>
      <c r="KID16" s="15">
        <v>1</v>
      </c>
      <c r="KIE16" s="15">
        <v>1</v>
      </c>
      <c r="KIF16" s="15">
        <v>1</v>
      </c>
      <c r="KIG16" s="15">
        <v>1</v>
      </c>
      <c r="KIH16" s="15">
        <v>1</v>
      </c>
      <c r="KII16" s="15">
        <v>1</v>
      </c>
      <c r="KIJ16" s="15">
        <v>1</v>
      </c>
      <c r="KIK16" s="15">
        <v>1</v>
      </c>
      <c r="KIL16" s="15">
        <v>1</v>
      </c>
      <c r="KIM16" s="15">
        <v>1</v>
      </c>
      <c r="KIN16" s="15">
        <v>1</v>
      </c>
      <c r="KIO16" s="15">
        <v>1</v>
      </c>
      <c r="KIP16" s="15">
        <v>1</v>
      </c>
      <c r="KIQ16" s="15">
        <v>1</v>
      </c>
      <c r="KIR16" s="15">
        <v>1</v>
      </c>
      <c r="KIS16" s="15">
        <v>1</v>
      </c>
      <c r="KIT16" s="15">
        <v>1</v>
      </c>
      <c r="KIU16" s="15">
        <v>1</v>
      </c>
      <c r="KIV16" s="15">
        <v>1</v>
      </c>
      <c r="KIW16" s="15">
        <v>1</v>
      </c>
      <c r="KIX16" s="15">
        <v>1</v>
      </c>
      <c r="KIY16" s="15">
        <v>1</v>
      </c>
      <c r="KIZ16" s="15">
        <v>1</v>
      </c>
      <c r="KJA16" s="15">
        <v>1</v>
      </c>
      <c r="KJB16" s="15">
        <v>1</v>
      </c>
      <c r="KJC16" s="15">
        <v>1</v>
      </c>
      <c r="KJD16" s="15">
        <v>1</v>
      </c>
      <c r="KJE16" s="15">
        <v>1</v>
      </c>
      <c r="KJF16" s="15">
        <v>1</v>
      </c>
      <c r="KJG16" s="15">
        <v>1</v>
      </c>
      <c r="KJH16" s="15">
        <v>1</v>
      </c>
      <c r="KJI16" s="15">
        <v>1</v>
      </c>
      <c r="KJJ16" s="15">
        <v>1</v>
      </c>
      <c r="KJK16" s="15">
        <v>1</v>
      </c>
      <c r="KJL16" s="15">
        <v>1</v>
      </c>
      <c r="KJM16" s="15">
        <v>1</v>
      </c>
      <c r="KJN16" s="15">
        <v>1</v>
      </c>
      <c r="KJO16" s="15">
        <v>1</v>
      </c>
      <c r="KJP16" s="15">
        <v>1</v>
      </c>
      <c r="KJQ16" s="15">
        <v>1</v>
      </c>
      <c r="KJR16" s="15">
        <v>1</v>
      </c>
      <c r="KJS16" s="15">
        <v>1</v>
      </c>
      <c r="KJT16" s="15">
        <v>1</v>
      </c>
      <c r="KJU16" s="15">
        <v>1</v>
      </c>
      <c r="KJV16" s="15">
        <v>1</v>
      </c>
      <c r="KJW16" s="15">
        <v>1</v>
      </c>
      <c r="KJX16" s="15">
        <v>1</v>
      </c>
      <c r="KJY16" s="15">
        <v>1</v>
      </c>
      <c r="KJZ16" s="15">
        <v>1</v>
      </c>
      <c r="KKA16" s="15">
        <v>1</v>
      </c>
      <c r="KKB16" s="15">
        <v>1</v>
      </c>
      <c r="KKC16" s="15">
        <v>1</v>
      </c>
      <c r="KKD16" s="15">
        <v>1</v>
      </c>
      <c r="KKE16" s="15">
        <v>1</v>
      </c>
      <c r="KKF16" s="15">
        <v>1</v>
      </c>
      <c r="KKG16" s="15">
        <v>1</v>
      </c>
      <c r="KKH16" s="15">
        <v>1</v>
      </c>
      <c r="KKI16" s="15">
        <v>1</v>
      </c>
      <c r="KKJ16" s="15">
        <v>1</v>
      </c>
      <c r="KKK16" s="15">
        <v>1</v>
      </c>
      <c r="KKL16" s="15">
        <v>1</v>
      </c>
      <c r="KKM16" s="15">
        <v>1</v>
      </c>
      <c r="KKN16" s="15">
        <v>1</v>
      </c>
      <c r="KKO16" s="15">
        <v>1</v>
      </c>
      <c r="KKP16" s="15">
        <v>1</v>
      </c>
      <c r="KKQ16" s="15">
        <v>1</v>
      </c>
      <c r="KKR16" s="15">
        <v>1</v>
      </c>
      <c r="KKS16" s="15">
        <v>1</v>
      </c>
      <c r="KKT16" s="15">
        <v>1</v>
      </c>
      <c r="KKU16" s="15">
        <v>1</v>
      </c>
      <c r="KKV16" s="15">
        <v>1</v>
      </c>
      <c r="KKW16" s="15">
        <v>1</v>
      </c>
      <c r="KKX16" s="15">
        <v>1</v>
      </c>
      <c r="KKY16" s="15">
        <v>1</v>
      </c>
      <c r="KKZ16" s="15">
        <v>1</v>
      </c>
      <c r="KLA16" s="15">
        <v>1</v>
      </c>
      <c r="KLB16" s="15">
        <v>1</v>
      </c>
      <c r="KLC16" s="15">
        <v>1</v>
      </c>
      <c r="KLD16" s="15">
        <v>1</v>
      </c>
      <c r="KLE16" s="15">
        <v>1</v>
      </c>
      <c r="KLF16" s="15">
        <v>1</v>
      </c>
      <c r="KLG16" s="15">
        <v>1</v>
      </c>
      <c r="KLH16" s="15">
        <v>1</v>
      </c>
      <c r="KLI16" s="15">
        <v>1</v>
      </c>
      <c r="KLJ16" s="15">
        <v>1</v>
      </c>
      <c r="KLK16" s="15">
        <v>1</v>
      </c>
      <c r="KLL16" s="15">
        <v>1</v>
      </c>
      <c r="KLM16" s="15">
        <v>1</v>
      </c>
      <c r="KLN16" s="15">
        <v>1</v>
      </c>
      <c r="KLO16" s="15">
        <v>1</v>
      </c>
      <c r="KLP16" s="15">
        <v>1</v>
      </c>
      <c r="KLQ16" s="15">
        <v>1</v>
      </c>
      <c r="KLR16" s="15">
        <v>1</v>
      </c>
      <c r="KLS16" s="15">
        <v>1</v>
      </c>
      <c r="KLT16" s="15">
        <v>1</v>
      </c>
      <c r="KLU16" s="15">
        <v>1</v>
      </c>
      <c r="KLV16" s="15">
        <v>1</v>
      </c>
      <c r="KLW16" s="15">
        <v>1</v>
      </c>
      <c r="KLX16" s="15">
        <v>1</v>
      </c>
      <c r="KLY16" s="15">
        <v>1</v>
      </c>
      <c r="KLZ16" s="15">
        <v>1</v>
      </c>
      <c r="KMA16" s="15">
        <v>1</v>
      </c>
      <c r="KMB16" s="15">
        <v>1</v>
      </c>
      <c r="KMC16" s="15">
        <v>1</v>
      </c>
      <c r="KMD16" s="15">
        <v>1</v>
      </c>
      <c r="KME16" s="15">
        <v>1</v>
      </c>
      <c r="KMF16" s="15">
        <v>1</v>
      </c>
      <c r="KMG16" s="15">
        <v>1</v>
      </c>
      <c r="KMH16" s="15">
        <v>1</v>
      </c>
      <c r="KMI16" s="15">
        <v>1</v>
      </c>
      <c r="KMJ16" s="15">
        <v>1</v>
      </c>
      <c r="KMK16" s="15">
        <v>1</v>
      </c>
      <c r="KML16" s="15">
        <v>1</v>
      </c>
      <c r="KMM16" s="15">
        <v>1</v>
      </c>
      <c r="KMN16" s="15">
        <v>1</v>
      </c>
      <c r="KMO16" s="15">
        <v>1</v>
      </c>
      <c r="KMP16" s="15">
        <v>1</v>
      </c>
      <c r="KMQ16" s="15">
        <v>1</v>
      </c>
      <c r="KMR16" s="15">
        <v>1</v>
      </c>
      <c r="KMS16" s="15">
        <v>1</v>
      </c>
      <c r="KMT16" s="15">
        <v>1</v>
      </c>
      <c r="KMU16" s="15">
        <v>1</v>
      </c>
      <c r="KMV16" s="15">
        <v>1</v>
      </c>
      <c r="KMW16" s="15">
        <v>1</v>
      </c>
      <c r="KMX16" s="15">
        <v>1</v>
      </c>
      <c r="KMY16" s="15">
        <v>1</v>
      </c>
      <c r="KMZ16" s="15">
        <v>1</v>
      </c>
      <c r="KNA16" s="15">
        <v>1</v>
      </c>
      <c r="KNB16" s="15">
        <v>1</v>
      </c>
      <c r="KNC16" s="15">
        <v>1</v>
      </c>
      <c r="KND16" s="15">
        <v>1</v>
      </c>
      <c r="KNE16" s="15">
        <v>1</v>
      </c>
      <c r="KNF16" s="15">
        <v>1</v>
      </c>
      <c r="KNG16" s="15">
        <v>1</v>
      </c>
      <c r="KNH16" s="15">
        <v>1</v>
      </c>
      <c r="KNI16" s="15">
        <v>1</v>
      </c>
      <c r="KNJ16" s="15">
        <v>1</v>
      </c>
      <c r="KNK16" s="15">
        <v>1</v>
      </c>
      <c r="KNL16" s="15">
        <v>1</v>
      </c>
      <c r="KNM16" s="15">
        <v>1</v>
      </c>
      <c r="KNN16" s="15">
        <v>1</v>
      </c>
      <c r="KNO16" s="15">
        <v>1</v>
      </c>
      <c r="KNP16" s="15">
        <v>1</v>
      </c>
      <c r="KNQ16" s="15">
        <v>1</v>
      </c>
      <c r="KNR16" s="15">
        <v>1</v>
      </c>
      <c r="KNS16" s="15">
        <v>1</v>
      </c>
      <c r="KNT16" s="15">
        <v>1</v>
      </c>
      <c r="KNU16" s="15">
        <v>1</v>
      </c>
      <c r="KNV16" s="15">
        <v>1</v>
      </c>
      <c r="KNW16" s="15">
        <v>1</v>
      </c>
      <c r="KNX16" s="15">
        <v>1</v>
      </c>
      <c r="KNY16" s="15">
        <v>1</v>
      </c>
      <c r="KNZ16" s="15">
        <v>1</v>
      </c>
      <c r="KOA16" s="15">
        <v>1</v>
      </c>
      <c r="KOB16" s="15">
        <v>1</v>
      </c>
      <c r="KOC16" s="15">
        <v>1</v>
      </c>
      <c r="KOD16" s="15">
        <v>1</v>
      </c>
      <c r="KOE16" s="15">
        <v>1</v>
      </c>
      <c r="KOF16" s="15">
        <v>1</v>
      </c>
      <c r="KOG16" s="15">
        <v>1</v>
      </c>
      <c r="KOH16" s="15">
        <v>1</v>
      </c>
      <c r="KOI16" s="15">
        <v>1</v>
      </c>
      <c r="KOJ16" s="15">
        <v>1</v>
      </c>
      <c r="KOK16" s="15">
        <v>1</v>
      </c>
      <c r="KOL16" s="15">
        <v>1</v>
      </c>
      <c r="KOM16" s="15">
        <v>1</v>
      </c>
      <c r="KON16" s="15">
        <v>1</v>
      </c>
      <c r="KOO16" s="15">
        <v>1</v>
      </c>
      <c r="KOP16" s="15">
        <v>1</v>
      </c>
      <c r="KOQ16" s="15">
        <v>1</v>
      </c>
      <c r="KOR16" s="15">
        <v>1</v>
      </c>
      <c r="KOS16" s="15">
        <v>1</v>
      </c>
      <c r="KOT16" s="15">
        <v>1</v>
      </c>
      <c r="KOU16" s="15">
        <v>1</v>
      </c>
      <c r="KOV16" s="15">
        <v>1</v>
      </c>
      <c r="KOW16" s="15">
        <v>1</v>
      </c>
      <c r="KOX16" s="15">
        <v>1</v>
      </c>
      <c r="KOY16" s="15">
        <v>1</v>
      </c>
      <c r="KOZ16" s="15">
        <v>1</v>
      </c>
      <c r="KPA16" s="15">
        <v>1</v>
      </c>
      <c r="KPB16" s="15">
        <v>1</v>
      </c>
      <c r="KPC16" s="15">
        <v>1</v>
      </c>
      <c r="KPD16" s="15">
        <v>1</v>
      </c>
      <c r="KPE16" s="15">
        <v>1</v>
      </c>
      <c r="KPF16" s="15">
        <v>1</v>
      </c>
      <c r="KPG16" s="15">
        <v>1</v>
      </c>
      <c r="KPH16" s="15">
        <v>1</v>
      </c>
      <c r="KPI16" s="15">
        <v>1</v>
      </c>
      <c r="KPJ16" s="15">
        <v>1</v>
      </c>
      <c r="KPK16" s="15">
        <v>1</v>
      </c>
      <c r="KPL16" s="15">
        <v>1</v>
      </c>
      <c r="KPM16" s="15">
        <v>1</v>
      </c>
      <c r="KPN16" s="15">
        <v>1</v>
      </c>
      <c r="KPO16" s="15">
        <v>1</v>
      </c>
      <c r="KPP16" s="15">
        <v>1</v>
      </c>
      <c r="KPQ16" s="15">
        <v>1</v>
      </c>
      <c r="KPR16" s="15">
        <v>1</v>
      </c>
      <c r="KPS16" s="15">
        <v>1</v>
      </c>
      <c r="KPT16" s="15">
        <v>1</v>
      </c>
      <c r="KPU16" s="15">
        <v>1</v>
      </c>
      <c r="KPV16" s="15">
        <v>1</v>
      </c>
      <c r="KPW16" s="15">
        <v>1</v>
      </c>
      <c r="KPX16" s="15">
        <v>1</v>
      </c>
      <c r="KPY16" s="15">
        <v>1</v>
      </c>
      <c r="KPZ16" s="15">
        <v>1</v>
      </c>
      <c r="KQA16" s="15">
        <v>1</v>
      </c>
      <c r="KQB16" s="15">
        <v>1</v>
      </c>
      <c r="KQC16" s="15">
        <v>1</v>
      </c>
      <c r="KQD16" s="15">
        <v>1</v>
      </c>
      <c r="KQE16" s="15">
        <v>1</v>
      </c>
      <c r="KQF16" s="15">
        <v>1</v>
      </c>
      <c r="KQG16" s="15">
        <v>1</v>
      </c>
      <c r="KQH16" s="15">
        <v>1</v>
      </c>
      <c r="KQI16" s="15">
        <v>1</v>
      </c>
      <c r="KQJ16" s="15">
        <v>1</v>
      </c>
      <c r="KQK16" s="15">
        <v>1</v>
      </c>
      <c r="KQL16" s="15">
        <v>1</v>
      </c>
      <c r="KQM16" s="15">
        <v>1</v>
      </c>
      <c r="KQN16" s="15">
        <v>1</v>
      </c>
      <c r="KQO16" s="15">
        <v>1</v>
      </c>
      <c r="KQP16" s="15">
        <v>1</v>
      </c>
      <c r="KQQ16" s="15">
        <v>1</v>
      </c>
      <c r="KQR16" s="15">
        <v>1</v>
      </c>
      <c r="KQS16" s="15">
        <v>1</v>
      </c>
      <c r="KQT16" s="15">
        <v>1</v>
      </c>
      <c r="KQU16" s="15">
        <v>1</v>
      </c>
      <c r="KQV16" s="15">
        <v>1</v>
      </c>
      <c r="KQW16" s="15">
        <v>1</v>
      </c>
      <c r="KQX16" s="15">
        <v>1</v>
      </c>
      <c r="KQY16" s="15">
        <v>1</v>
      </c>
      <c r="KQZ16" s="15">
        <v>1</v>
      </c>
      <c r="KRA16" s="15">
        <v>1</v>
      </c>
      <c r="KRB16" s="15">
        <v>1</v>
      </c>
      <c r="KRC16" s="15">
        <v>1</v>
      </c>
      <c r="KRD16" s="15">
        <v>1</v>
      </c>
      <c r="KRE16" s="15">
        <v>1</v>
      </c>
      <c r="KRF16" s="15">
        <v>1</v>
      </c>
      <c r="KRG16" s="15">
        <v>1</v>
      </c>
      <c r="KRH16" s="15">
        <v>1</v>
      </c>
      <c r="KRI16" s="15">
        <v>1</v>
      </c>
      <c r="KRJ16" s="15">
        <v>1</v>
      </c>
      <c r="KRK16" s="15">
        <v>1</v>
      </c>
      <c r="KRL16" s="15">
        <v>1</v>
      </c>
      <c r="KRM16" s="15">
        <v>1</v>
      </c>
      <c r="KRN16" s="15">
        <v>1</v>
      </c>
      <c r="KRO16" s="15">
        <v>1</v>
      </c>
      <c r="KRP16" s="15">
        <v>1</v>
      </c>
      <c r="KRQ16" s="15">
        <v>1</v>
      </c>
      <c r="KRR16" s="15">
        <v>1</v>
      </c>
      <c r="KRS16" s="15">
        <v>1</v>
      </c>
      <c r="KRT16" s="15">
        <v>1</v>
      </c>
      <c r="KRU16" s="15">
        <v>1</v>
      </c>
      <c r="KRV16" s="15">
        <v>1</v>
      </c>
      <c r="KRW16" s="15">
        <v>1</v>
      </c>
      <c r="KRX16" s="15">
        <v>1</v>
      </c>
      <c r="KRY16" s="15">
        <v>1</v>
      </c>
      <c r="KRZ16" s="15">
        <v>1</v>
      </c>
      <c r="KSA16" s="15">
        <v>1</v>
      </c>
      <c r="KSB16" s="15">
        <v>1</v>
      </c>
      <c r="KSC16" s="15">
        <v>1</v>
      </c>
      <c r="KSD16" s="15">
        <v>1</v>
      </c>
      <c r="KSE16" s="15">
        <v>1</v>
      </c>
      <c r="KSF16" s="15">
        <v>1</v>
      </c>
      <c r="KSG16" s="15">
        <v>1</v>
      </c>
      <c r="KSH16" s="15">
        <v>1</v>
      </c>
      <c r="KSI16" s="15">
        <v>1</v>
      </c>
      <c r="KSJ16" s="15">
        <v>1</v>
      </c>
      <c r="KSK16" s="15">
        <v>1</v>
      </c>
      <c r="KSL16" s="15">
        <v>1</v>
      </c>
      <c r="KSM16" s="15">
        <v>1</v>
      </c>
      <c r="KSN16" s="15">
        <v>1</v>
      </c>
      <c r="KSO16" s="15">
        <v>1</v>
      </c>
      <c r="KSP16" s="15">
        <v>1</v>
      </c>
      <c r="KSQ16" s="15">
        <v>1</v>
      </c>
      <c r="KSR16" s="15">
        <v>1</v>
      </c>
      <c r="KSS16" s="15">
        <v>1</v>
      </c>
      <c r="KST16" s="15">
        <v>1</v>
      </c>
      <c r="KSU16" s="15">
        <v>1</v>
      </c>
      <c r="KSV16" s="15">
        <v>1</v>
      </c>
      <c r="KSW16" s="15">
        <v>1</v>
      </c>
      <c r="KSX16" s="15">
        <v>1</v>
      </c>
      <c r="KSY16" s="15">
        <v>1</v>
      </c>
      <c r="KSZ16" s="15">
        <v>1</v>
      </c>
      <c r="KTA16" s="15">
        <v>1</v>
      </c>
      <c r="KTB16" s="15">
        <v>1</v>
      </c>
      <c r="KTC16" s="15">
        <v>1</v>
      </c>
      <c r="KTD16" s="15">
        <v>1</v>
      </c>
      <c r="KTE16" s="15">
        <v>1</v>
      </c>
      <c r="KTF16" s="15">
        <v>1</v>
      </c>
      <c r="KTG16" s="15">
        <v>1</v>
      </c>
      <c r="KTH16" s="15">
        <v>1</v>
      </c>
      <c r="KTI16" s="15">
        <v>1</v>
      </c>
      <c r="KTJ16" s="15">
        <v>1</v>
      </c>
      <c r="KTK16" s="15">
        <v>1</v>
      </c>
      <c r="KTL16" s="15">
        <v>1</v>
      </c>
      <c r="KTM16" s="15">
        <v>1</v>
      </c>
      <c r="KTN16" s="15">
        <v>1</v>
      </c>
      <c r="KTO16" s="15">
        <v>1</v>
      </c>
      <c r="KTP16" s="15">
        <v>1</v>
      </c>
      <c r="KTQ16" s="15">
        <v>1</v>
      </c>
      <c r="KTR16" s="15">
        <v>1</v>
      </c>
      <c r="KTS16" s="15">
        <v>1</v>
      </c>
      <c r="KTT16" s="15">
        <v>1</v>
      </c>
      <c r="KTU16" s="15">
        <v>1</v>
      </c>
      <c r="KTV16" s="15">
        <v>1</v>
      </c>
      <c r="KTW16" s="15">
        <v>1</v>
      </c>
      <c r="KTX16" s="15">
        <v>1</v>
      </c>
      <c r="KTY16" s="15">
        <v>1</v>
      </c>
      <c r="KTZ16" s="15">
        <v>1</v>
      </c>
      <c r="KUA16" s="15">
        <v>1</v>
      </c>
      <c r="KUB16" s="15">
        <v>1</v>
      </c>
      <c r="KUC16" s="15">
        <v>1</v>
      </c>
      <c r="KUD16" s="15">
        <v>1</v>
      </c>
      <c r="KUE16" s="15">
        <v>1</v>
      </c>
      <c r="KUF16" s="15">
        <v>1</v>
      </c>
      <c r="KUG16" s="15">
        <v>1</v>
      </c>
      <c r="KUH16" s="15">
        <v>1</v>
      </c>
      <c r="KUI16" s="15">
        <v>1</v>
      </c>
      <c r="KUJ16" s="15">
        <v>1</v>
      </c>
      <c r="KUK16" s="15">
        <v>1</v>
      </c>
      <c r="KUL16" s="15">
        <v>1</v>
      </c>
      <c r="KUM16" s="15">
        <v>1</v>
      </c>
      <c r="KUN16" s="15">
        <v>1</v>
      </c>
      <c r="KUO16" s="15">
        <v>1</v>
      </c>
      <c r="KUP16" s="15">
        <v>1</v>
      </c>
      <c r="KUQ16" s="15">
        <v>1</v>
      </c>
      <c r="KUR16" s="15">
        <v>1</v>
      </c>
      <c r="KUS16" s="15">
        <v>1</v>
      </c>
      <c r="KUT16" s="15">
        <v>1</v>
      </c>
      <c r="KUU16" s="15">
        <v>1</v>
      </c>
      <c r="KUV16" s="15">
        <v>1</v>
      </c>
      <c r="KUW16" s="15">
        <v>1</v>
      </c>
      <c r="KUX16" s="15">
        <v>1</v>
      </c>
      <c r="KUY16" s="15">
        <v>1</v>
      </c>
      <c r="KUZ16" s="15">
        <v>1</v>
      </c>
      <c r="KVA16" s="15">
        <v>1</v>
      </c>
      <c r="KVB16" s="15">
        <v>1</v>
      </c>
      <c r="KVC16" s="15">
        <v>1</v>
      </c>
      <c r="KVD16" s="15">
        <v>1</v>
      </c>
      <c r="KVE16" s="15">
        <v>1</v>
      </c>
      <c r="KVF16" s="15">
        <v>1</v>
      </c>
      <c r="KVG16" s="15">
        <v>1</v>
      </c>
      <c r="KVH16" s="15">
        <v>1</v>
      </c>
      <c r="KVI16" s="15">
        <v>1</v>
      </c>
      <c r="KVJ16" s="15">
        <v>1</v>
      </c>
      <c r="KVK16" s="15">
        <v>1</v>
      </c>
      <c r="KVL16" s="15">
        <v>1</v>
      </c>
      <c r="KVM16" s="15">
        <v>1</v>
      </c>
      <c r="KVN16" s="15">
        <v>1</v>
      </c>
      <c r="KVO16" s="15">
        <v>1</v>
      </c>
      <c r="KVP16" s="15">
        <v>1</v>
      </c>
      <c r="KVQ16" s="15">
        <v>1</v>
      </c>
      <c r="KVR16" s="15">
        <v>1</v>
      </c>
      <c r="KVS16" s="15">
        <v>1</v>
      </c>
      <c r="KVT16" s="15">
        <v>1</v>
      </c>
      <c r="KVU16" s="15">
        <v>1</v>
      </c>
      <c r="KVV16" s="15">
        <v>1</v>
      </c>
      <c r="KVW16" s="15">
        <v>1</v>
      </c>
      <c r="KVX16" s="15">
        <v>1</v>
      </c>
      <c r="KVY16" s="15">
        <v>1</v>
      </c>
      <c r="KVZ16" s="15">
        <v>1</v>
      </c>
      <c r="KWA16" s="15">
        <v>1</v>
      </c>
      <c r="KWB16" s="15">
        <v>1</v>
      </c>
      <c r="KWC16" s="15">
        <v>1</v>
      </c>
      <c r="KWD16" s="15">
        <v>1</v>
      </c>
      <c r="KWE16" s="15">
        <v>1</v>
      </c>
      <c r="KWF16" s="15">
        <v>1</v>
      </c>
      <c r="KWG16" s="15">
        <v>1</v>
      </c>
      <c r="KWH16" s="15">
        <v>1</v>
      </c>
      <c r="KWI16" s="15">
        <v>1</v>
      </c>
      <c r="KWJ16" s="15">
        <v>1</v>
      </c>
      <c r="KWK16" s="15">
        <v>1</v>
      </c>
      <c r="KWL16" s="15">
        <v>1</v>
      </c>
      <c r="KWM16" s="15">
        <v>1</v>
      </c>
      <c r="KWN16" s="15">
        <v>1</v>
      </c>
      <c r="KWO16" s="15">
        <v>1</v>
      </c>
      <c r="KWP16" s="15">
        <v>1</v>
      </c>
      <c r="KWQ16" s="15">
        <v>1</v>
      </c>
      <c r="KWR16" s="15">
        <v>1</v>
      </c>
      <c r="KWS16" s="15">
        <v>1</v>
      </c>
      <c r="KWT16" s="15">
        <v>1</v>
      </c>
      <c r="KWU16" s="15">
        <v>1</v>
      </c>
      <c r="KWV16" s="15">
        <v>1</v>
      </c>
      <c r="KWW16" s="15">
        <v>1</v>
      </c>
      <c r="KWX16" s="15">
        <v>1</v>
      </c>
      <c r="KWY16" s="15">
        <v>1</v>
      </c>
      <c r="KWZ16" s="15">
        <v>1</v>
      </c>
      <c r="KXA16" s="15">
        <v>1</v>
      </c>
      <c r="KXB16" s="15">
        <v>1</v>
      </c>
      <c r="KXC16" s="15">
        <v>1</v>
      </c>
      <c r="KXD16" s="15">
        <v>1</v>
      </c>
      <c r="KXE16" s="15">
        <v>1</v>
      </c>
      <c r="KXF16" s="15">
        <v>1</v>
      </c>
      <c r="KXG16" s="15">
        <v>1</v>
      </c>
      <c r="KXH16" s="15">
        <v>1</v>
      </c>
      <c r="KXI16" s="15">
        <v>1</v>
      </c>
      <c r="KXJ16" s="15">
        <v>1</v>
      </c>
      <c r="KXK16" s="15">
        <v>1</v>
      </c>
      <c r="KXL16" s="15">
        <v>1</v>
      </c>
      <c r="KXM16" s="15">
        <v>1</v>
      </c>
      <c r="KXN16" s="15">
        <v>1</v>
      </c>
      <c r="KXO16" s="15">
        <v>1</v>
      </c>
      <c r="KXP16" s="15">
        <v>1</v>
      </c>
      <c r="KXQ16" s="15">
        <v>1</v>
      </c>
      <c r="KXR16" s="15">
        <v>1</v>
      </c>
      <c r="KXS16" s="15">
        <v>1</v>
      </c>
      <c r="KXT16" s="15">
        <v>1</v>
      </c>
      <c r="KXU16" s="15">
        <v>1</v>
      </c>
      <c r="KXV16" s="15">
        <v>1</v>
      </c>
      <c r="KXW16" s="15">
        <v>1</v>
      </c>
      <c r="KXX16" s="15">
        <v>1</v>
      </c>
      <c r="KXY16" s="15">
        <v>1</v>
      </c>
      <c r="KXZ16" s="15">
        <v>1</v>
      </c>
      <c r="KYA16" s="15">
        <v>1</v>
      </c>
      <c r="KYB16" s="15">
        <v>1</v>
      </c>
      <c r="KYC16" s="15">
        <v>1</v>
      </c>
      <c r="KYD16" s="15">
        <v>1</v>
      </c>
      <c r="KYE16" s="15">
        <v>1</v>
      </c>
      <c r="KYF16" s="15">
        <v>1</v>
      </c>
      <c r="KYG16" s="15">
        <v>1</v>
      </c>
      <c r="KYH16" s="15">
        <v>1</v>
      </c>
      <c r="KYI16" s="15">
        <v>1</v>
      </c>
      <c r="KYJ16" s="15">
        <v>1</v>
      </c>
      <c r="KYK16" s="15">
        <v>1</v>
      </c>
      <c r="KYL16" s="15">
        <v>1</v>
      </c>
      <c r="KYM16" s="15">
        <v>1</v>
      </c>
      <c r="KYN16" s="15">
        <v>1</v>
      </c>
      <c r="KYO16" s="15">
        <v>1</v>
      </c>
      <c r="KYP16" s="15">
        <v>1</v>
      </c>
      <c r="KYQ16" s="15">
        <v>1</v>
      </c>
      <c r="KYR16" s="15">
        <v>1</v>
      </c>
      <c r="KYS16" s="15">
        <v>1</v>
      </c>
      <c r="KYT16" s="15">
        <v>1</v>
      </c>
      <c r="KYU16" s="15">
        <v>1</v>
      </c>
      <c r="KYV16" s="15">
        <v>1</v>
      </c>
      <c r="KYW16" s="15">
        <v>1</v>
      </c>
      <c r="KYX16" s="15">
        <v>1</v>
      </c>
      <c r="KYY16" s="15">
        <v>1</v>
      </c>
      <c r="KYZ16" s="15">
        <v>1</v>
      </c>
      <c r="KZA16" s="15">
        <v>1</v>
      </c>
      <c r="KZB16" s="15">
        <v>1</v>
      </c>
      <c r="KZC16" s="15">
        <v>1</v>
      </c>
      <c r="KZD16" s="15">
        <v>1</v>
      </c>
      <c r="KZE16" s="15">
        <v>1</v>
      </c>
      <c r="KZF16" s="15">
        <v>1</v>
      </c>
      <c r="KZG16" s="15">
        <v>1</v>
      </c>
      <c r="KZH16" s="15">
        <v>1</v>
      </c>
      <c r="KZI16" s="15">
        <v>1</v>
      </c>
      <c r="KZJ16" s="15">
        <v>1</v>
      </c>
      <c r="KZK16" s="15">
        <v>1</v>
      </c>
      <c r="KZL16" s="15">
        <v>1</v>
      </c>
      <c r="KZM16" s="15">
        <v>1</v>
      </c>
      <c r="KZN16" s="15">
        <v>1</v>
      </c>
      <c r="KZO16" s="15">
        <v>1</v>
      </c>
      <c r="KZP16" s="15">
        <v>1</v>
      </c>
      <c r="KZQ16" s="15">
        <v>1</v>
      </c>
      <c r="KZR16" s="15">
        <v>1</v>
      </c>
      <c r="KZS16" s="15">
        <v>1</v>
      </c>
      <c r="KZT16" s="15">
        <v>1</v>
      </c>
      <c r="KZU16" s="15">
        <v>1</v>
      </c>
      <c r="KZV16" s="15">
        <v>1</v>
      </c>
      <c r="KZW16" s="15">
        <v>1</v>
      </c>
      <c r="KZX16" s="15">
        <v>1</v>
      </c>
      <c r="KZY16" s="15">
        <v>1</v>
      </c>
      <c r="KZZ16" s="15">
        <v>1</v>
      </c>
      <c r="LAA16" s="15">
        <v>1</v>
      </c>
      <c r="LAB16" s="15">
        <v>1</v>
      </c>
      <c r="LAC16" s="15">
        <v>1</v>
      </c>
      <c r="LAD16" s="15">
        <v>1</v>
      </c>
      <c r="LAE16" s="15">
        <v>1</v>
      </c>
      <c r="LAF16" s="15">
        <v>1</v>
      </c>
      <c r="LAG16" s="15">
        <v>1</v>
      </c>
      <c r="LAH16" s="15">
        <v>1</v>
      </c>
      <c r="LAI16" s="15">
        <v>1</v>
      </c>
      <c r="LAJ16" s="15">
        <v>1</v>
      </c>
      <c r="LAK16" s="15">
        <v>1</v>
      </c>
      <c r="LAL16" s="15">
        <v>1</v>
      </c>
      <c r="LAM16" s="15">
        <v>1</v>
      </c>
      <c r="LAN16" s="15">
        <v>1</v>
      </c>
      <c r="LAO16" s="15">
        <v>1</v>
      </c>
      <c r="LAP16" s="15">
        <v>1</v>
      </c>
      <c r="LAQ16" s="15">
        <v>1</v>
      </c>
      <c r="LAR16" s="15">
        <v>1</v>
      </c>
      <c r="LAS16" s="15">
        <v>1</v>
      </c>
      <c r="LAT16" s="15">
        <v>1</v>
      </c>
      <c r="LAU16" s="15">
        <v>1</v>
      </c>
      <c r="LAV16" s="15">
        <v>1</v>
      </c>
      <c r="LAW16" s="15">
        <v>1</v>
      </c>
      <c r="LAX16" s="15">
        <v>1</v>
      </c>
      <c r="LAY16" s="15">
        <v>1</v>
      </c>
      <c r="LAZ16" s="15">
        <v>1</v>
      </c>
      <c r="LBA16" s="15">
        <v>1</v>
      </c>
      <c r="LBB16" s="15">
        <v>1</v>
      </c>
      <c r="LBC16" s="15">
        <v>1</v>
      </c>
      <c r="LBD16" s="15">
        <v>1</v>
      </c>
      <c r="LBE16" s="15">
        <v>1</v>
      </c>
      <c r="LBF16" s="15">
        <v>1</v>
      </c>
      <c r="LBG16" s="15">
        <v>1</v>
      </c>
      <c r="LBH16" s="15">
        <v>1</v>
      </c>
      <c r="LBI16" s="15">
        <v>1</v>
      </c>
      <c r="LBJ16" s="15">
        <v>1</v>
      </c>
      <c r="LBK16" s="15">
        <v>1</v>
      </c>
      <c r="LBL16" s="15">
        <v>1</v>
      </c>
      <c r="LBM16" s="15">
        <v>1</v>
      </c>
      <c r="LBN16" s="15">
        <v>1</v>
      </c>
      <c r="LBO16" s="15">
        <v>1</v>
      </c>
      <c r="LBP16" s="15">
        <v>1</v>
      </c>
      <c r="LBQ16" s="15">
        <v>1</v>
      </c>
      <c r="LBR16" s="15">
        <v>1</v>
      </c>
      <c r="LBS16" s="15">
        <v>1</v>
      </c>
      <c r="LBT16" s="15">
        <v>1</v>
      </c>
      <c r="LBU16" s="15">
        <v>1</v>
      </c>
      <c r="LBV16" s="15">
        <v>1</v>
      </c>
      <c r="LBW16" s="15">
        <v>1</v>
      </c>
      <c r="LBX16" s="15">
        <v>1</v>
      </c>
      <c r="LBY16" s="15">
        <v>1</v>
      </c>
      <c r="LBZ16" s="15">
        <v>1</v>
      </c>
      <c r="LCA16" s="15">
        <v>1</v>
      </c>
      <c r="LCB16" s="15">
        <v>1</v>
      </c>
      <c r="LCC16" s="15">
        <v>1</v>
      </c>
      <c r="LCD16" s="15">
        <v>1</v>
      </c>
      <c r="LCE16" s="15">
        <v>1</v>
      </c>
      <c r="LCF16" s="15">
        <v>1</v>
      </c>
      <c r="LCG16" s="15">
        <v>1</v>
      </c>
      <c r="LCH16" s="15">
        <v>1</v>
      </c>
      <c r="LCI16" s="15">
        <v>1</v>
      </c>
      <c r="LCJ16" s="15">
        <v>1</v>
      </c>
      <c r="LCK16" s="15">
        <v>1</v>
      </c>
      <c r="LCL16" s="15">
        <v>1</v>
      </c>
      <c r="LCM16" s="15">
        <v>1</v>
      </c>
      <c r="LCN16" s="15">
        <v>1</v>
      </c>
      <c r="LCO16" s="15">
        <v>1</v>
      </c>
      <c r="LCP16" s="15">
        <v>1</v>
      </c>
      <c r="LCQ16" s="15">
        <v>1</v>
      </c>
      <c r="LCR16" s="15">
        <v>1</v>
      </c>
      <c r="LCS16" s="15">
        <v>1</v>
      </c>
      <c r="LCT16" s="15">
        <v>1</v>
      </c>
      <c r="LCU16" s="15">
        <v>1</v>
      </c>
      <c r="LCV16" s="15">
        <v>1</v>
      </c>
      <c r="LCW16" s="15">
        <v>1</v>
      </c>
      <c r="LCX16" s="15">
        <v>1</v>
      </c>
      <c r="LCY16" s="15">
        <v>1</v>
      </c>
      <c r="LCZ16" s="15">
        <v>1</v>
      </c>
      <c r="LDA16" s="15">
        <v>1</v>
      </c>
      <c r="LDB16" s="15">
        <v>1</v>
      </c>
      <c r="LDC16" s="15">
        <v>1</v>
      </c>
      <c r="LDD16" s="15">
        <v>1</v>
      </c>
      <c r="LDE16" s="15">
        <v>1</v>
      </c>
      <c r="LDF16" s="15">
        <v>1</v>
      </c>
      <c r="LDG16" s="15">
        <v>1</v>
      </c>
      <c r="LDH16" s="15">
        <v>1</v>
      </c>
      <c r="LDI16" s="15">
        <v>1</v>
      </c>
      <c r="LDJ16" s="15">
        <v>1</v>
      </c>
      <c r="LDK16" s="15">
        <v>1</v>
      </c>
      <c r="LDL16" s="15">
        <v>1</v>
      </c>
      <c r="LDM16" s="15">
        <v>1</v>
      </c>
      <c r="LDN16" s="15">
        <v>1</v>
      </c>
      <c r="LDO16" s="15">
        <v>1</v>
      </c>
      <c r="LDP16" s="15">
        <v>1</v>
      </c>
      <c r="LDQ16" s="15">
        <v>1</v>
      </c>
      <c r="LDR16" s="15">
        <v>1</v>
      </c>
      <c r="LDS16" s="15">
        <v>1</v>
      </c>
      <c r="LDT16" s="15">
        <v>1</v>
      </c>
      <c r="LDU16" s="15">
        <v>1</v>
      </c>
      <c r="LDV16" s="15">
        <v>1</v>
      </c>
      <c r="LDW16" s="15">
        <v>1</v>
      </c>
      <c r="LDX16" s="15">
        <v>1</v>
      </c>
      <c r="LDY16" s="15">
        <v>1</v>
      </c>
      <c r="LDZ16" s="15">
        <v>1</v>
      </c>
      <c r="LEA16" s="15">
        <v>1</v>
      </c>
      <c r="LEB16" s="15">
        <v>1</v>
      </c>
      <c r="LEC16" s="15">
        <v>1</v>
      </c>
      <c r="LED16" s="15">
        <v>1</v>
      </c>
      <c r="LEE16" s="15">
        <v>1</v>
      </c>
      <c r="LEF16" s="15">
        <v>1</v>
      </c>
      <c r="LEG16" s="15">
        <v>1</v>
      </c>
      <c r="LEH16" s="15">
        <v>1</v>
      </c>
      <c r="LEI16" s="15">
        <v>1</v>
      </c>
      <c r="LEJ16" s="15">
        <v>1</v>
      </c>
      <c r="LEK16" s="15">
        <v>1</v>
      </c>
      <c r="LEL16" s="15">
        <v>1</v>
      </c>
      <c r="LEM16" s="15">
        <v>1</v>
      </c>
      <c r="LEN16" s="15">
        <v>1</v>
      </c>
      <c r="LEO16" s="15">
        <v>1</v>
      </c>
      <c r="LEP16" s="15">
        <v>1</v>
      </c>
      <c r="LEQ16" s="15">
        <v>1</v>
      </c>
      <c r="LER16" s="15">
        <v>1</v>
      </c>
      <c r="LES16" s="15">
        <v>1</v>
      </c>
      <c r="LET16" s="15">
        <v>1</v>
      </c>
      <c r="LEU16" s="15">
        <v>1</v>
      </c>
      <c r="LEV16" s="15">
        <v>1</v>
      </c>
      <c r="LEW16" s="15">
        <v>1</v>
      </c>
      <c r="LEX16" s="15">
        <v>1</v>
      </c>
      <c r="LEY16" s="15">
        <v>1</v>
      </c>
      <c r="LEZ16" s="15">
        <v>1</v>
      </c>
      <c r="LFA16" s="15">
        <v>1</v>
      </c>
      <c r="LFB16" s="15">
        <v>1</v>
      </c>
      <c r="LFC16" s="15">
        <v>1</v>
      </c>
      <c r="LFD16" s="15">
        <v>1</v>
      </c>
      <c r="LFE16" s="15">
        <v>1</v>
      </c>
      <c r="LFF16" s="15">
        <v>1</v>
      </c>
      <c r="LFG16" s="15">
        <v>1</v>
      </c>
      <c r="LFH16" s="15">
        <v>1</v>
      </c>
      <c r="LFI16" s="15">
        <v>1</v>
      </c>
      <c r="LFJ16" s="15">
        <v>1</v>
      </c>
      <c r="LFK16" s="15">
        <v>1</v>
      </c>
      <c r="LFL16" s="15">
        <v>1</v>
      </c>
      <c r="LFM16" s="15">
        <v>1</v>
      </c>
      <c r="LFN16" s="15">
        <v>1</v>
      </c>
      <c r="LFO16" s="15">
        <v>1</v>
      </c>
      <c r="LFP16" s="15">
        <v>1</v>
      </c>
      <c r="LFQ16" s="15">
        <v>1</v>
      </c>
      <c r="LFR16" s="15">
        <v>1</v>
      </c>
      <c r="LFS16" s="15">
        <v>1</v>
      </c>
      <c r="LFT16" s="15">
        <v>1</v>
      </c>
      <c r="LFU16" s="15">
        <v>1</v>
      </c>
      <c r="LFV16" s="15">
        <v>1</v>
      </c>
      <c r="LFW16" s="15">
        <v>1</v>
      </c>
      <c r="LFX16" s="15">
        <v>1</v>
      </c>
      <c r="LFY16" s="15">
        <v>1</v>
      </c>
      <c r="LFZ16" s="15">
        <v>1</v>
      </c>
      <c r="LGA16" s="15">
        <v>1</v>
      </c>
      <c r="LGB16" s="15">
        <v>1</v>
      </c>
      <c r="LGC16" s="15">
        <v>1</v>
      </c>
      <c r="LGD16" s="15">
        <v>1</v>
      </c>
      <c r="LGE16" s="15">
        <v>1</v>
      </c>
      <c r="LGF16" s="15">
        <v>1</v>
      </c>
      <c r="LGG16" s="15">
        <v>1</v>
      </c>
      <c r="LGH16" s="15">
        <v>1</v>
      </c>
      <c r="LGI16" s="15">
        <v>1</v>
      </c>
      <c r="LGJ16" s="15">
        <v>1</v>
      </c>
      <c r="LGK16" s="15">
        <v>1</v>
      </c>
      <c r="LGL16" s="15">
        <v>1</v>
      </c>
      <c r="LGM16" s="15">
        <v>1</v>
      </c>
      <c r="LGN16" s="15">
        <v>1</v>
      </c>
      <c r="LGO16" s="15">
        <v>1</v>
      </c>
      <c r="LGP16" s="15">
        <v>1</v>
      </c>
      <c r="LGQ16" s="15">
        <v>1</v>
      </c>
      <c r="LGR16" s="15">
        <v>1</v>
      </c>
      <c r="LGS16" s="15">
        <v>1</v>
      </c>
      <c r="LGT16" s="15">
        <v>1</v>
      </c>
      <c r="LGU16" s="15">
        <v>1</v>
      </c>
      <c r="LGV16" s="15">
        <v>1</v>
      </c>
      <c r="LGW16" s="15">
        <v>1</v>
      </c>
      <c r="LGX16" s="15">
        <v>1</v>
      </c>
      <c r="LGY16" s="15">
        <v>1</v>
      </c>
      <c r="LGZ16" s="15">
        <v>1</v>
      </c>
      <c r="LHA16" s="15">
        <v>1</v>
      </c>
      <c r="LHB16" s="15">
        <v>1</v>
      </c>
      <c r="LHC16" s="15">
        <v>1</v>
      </c>
      <c r="LHD16" s="15">
        <v>1</v>
      </c>
      <c r="LHE16" s="15">
        <v>1</v>
      </c>
      <c r="LHF16" s="15">
        <v>1</v>
      </c>
      <c r="LHG16" s="15">
        <v>1</v>
      </c>
      <c r="LHH16" s="15">
        <v>1</v>
      </c>
      <c r="LHI16" s="15">
        <v>1</v>
      </c>
      <c r="LHJ16" s="15">
        <v>1</v>
      </c>
      <c r="LHK16" s="15">
        <v>1</v>
      </c>
      <c r="LHL16" s="15">
        <v>1</v>
      </c>
      <c r="LHM16" s="15">
        <v>1</v>
      </c>
      <c r="LHN16" s="15">
        <v>1</v>
      </c>
      <c r="LHO16" s="15">
        <v>1</v>
      </c>
      <c r="LHP16" s="15">
        <v>1</v>
      </c>
      <c r="LHQ16" s="15">
        <v>1</v>
      </c>
      <c r="LHR16" s="15">
        <v>1</v>
      </c>
      <c r="LHS16" s="15">
        <v>1</v>
      </c>
      <c r="LHT16" s="15">
        <v>1</v>
      </c>
      <c r="LHU16" s="15">
        <v>1</v>
      </c>
      <c r="LHV16" s="15">
        <v>1</v>
      </c>
      <c r="LHW16" s="15">
        <v>1</v>
      </c>
      <c r="LHX16" s="15">
        <v>1</v>
      </c>
      <c r="LHY16" s="15">
        <v>1</v>
      </c>
      <c r="LHZ16" s="15">
        <v>1</v>
      </c>
      <c r="LIA16" s="15">
        <v>1</v>
      </c>
      <c r="LIB16" s="15">
        <v>1</v>
      </c>
      <c r="LIC16" s="15">
        <v>1</v>
      </c>
      <c r="LID16" s="15">
        <v>1</v>
      </c>
      <c r="LIE16" s="15">
        <v>1</v>
      </c>
      <c r="LIF16" s="15">
        <v>1</v>
      </c>
      <c r="LIG16" s="15">
        <v>1</v>
      </c>
      <c r="LIH16" s="15">
        <v>1</v>
      </c>
      <c r="LII16" s="15">
        <v>1</v>
      </c>
      <c r="LIJ16" s="15">
        <v>1</v>
      </c>
      <c r="LIK16" s="15">
        <v>1</v>
      </c>
      <c r="LIL16" s="15">
        <v>1</v>
      </c>
      <c r="LIM16" s="15">
        <v>1</v>
      </c>
      <c r="LIN16" s="15">
        <v>1</v>
      </c>
      <c r="LIO16" s="15">
        <v>1</v>
      </c>
      <c r="LIP16" s="15">
        <v>1</v>
      </c>
      <c r="LIQ16" s="15">
        <v>1</v>
      </c>
      <c r="LIR16" s="15">
        <v>1</v>
      </c>
      <c r="LIS16" s="15">
        <v>1</v>
      </c>
      <c r="LIT16" s="15">
        <v>1</v>
      </c>
      <c r="LIU16" s="15">
        <v>1</v>
      </c>
      <c r="LIV16" s="15">
        <v>1</v>
      </c>
      <c r="LIW16" s="15">
        <v>1</v>
      </c>
      <c r="LIX16" s="15">
        <v>1</v>
      </c>
      <c r="LIY16" s="15">
        <v>1</v>
      </c>
      <c r="LIZ16" s="15">
        <v>1</v>
      </c>
      <c r="LJA16" s="15">
        <v>1</v>
      </c>
      <c r="LJB16" s="15">
        <v>1</v>
      </c>
      <c r="LJC16" s="15">
        <v>1</v>
      </c>
      <c r="LJD16" s="15">
        <v>1</v>
      </c>
      <c r="LJE16" s="15">
        <v>1</v>
      </c>
      <c r="LJF16" s="15">
        <v>1</v>
      </c>
      <c r="LJG16" s="15">
        <v>1</v>
      </c>
      <c r="LJH16" s="15">
        <v>1</v>
      </c>
      <c r="LJI16" s="15">
        <v>1</v>
      </c>
      <c r="LJJ16" s="15">
        <v>1</v>
      </c>
      <c r="LJK16" s="15">
        <v>1</v>
      </c>
      <c r="LJL16" s="15">
        <v>1</v>
      </c>
      <c r="LJM16" s="15">
        <v>1</v>
      </c>
      <c r="LJN16" s="15">
        <v>1</v>
      </c>
      <c r="LJO16" s="15">
        <v>1</v>
      </c>
      <c r="LJP16" s="15">
        <v>1</v>
      </c>
      <c r="LJQ16" s="15">
        <v>1</v>
      </c>
      <c r="LJR16" s="15">
        <v>1</v>
      </c>
      <c r="LJS16" s="15">
        <v>1</v>
      </c>
      <c r="LJT16" s="15">
        <v>1</v>
      </c>
      <c r="LJU16" s="15">
        <v>1</v>
      </c>
      <c r="LJV16" s="15">
        <v>1</v>
      </c>
      <c r="LJW16" s="15">
        <v>1</v>
      </c>
      <c r="LJX16" s="15">
        <v>1</v>
      </c>
      <c r="LJY16" s="15">
        <v>1</v>
      </c>
      <c r="LJZ16" s="15">
        <v>1</v>
      </c>
      <c r="LKA16" s="15">
        <v>1</v>
      </c>
      <c r="LKB16" s="15">
        <v>1</v>
      </c>
      <c r="LKC16" s="15">
        <v>1</v>
      </c>
      <c r="LKD16" s="15">
        <v>1</v>
      </c>
      <c r="LKE16" s="15">
        <v>1</v>
      </c>
      <c r="LKF16" s="15">
        <v>1</v>
      </c>
      <c r="LKG16" s="15">
        <v>1</v>
      </c>
      <c r="LKH16" s="15">
        <v>1</v>
      </c>
      <c r="LKI16" s="15">
        <v>1</v>
      </c>
      <c r="LKJ16" s="15">
        <v>1</v>
      </c>
      <c r="LKK16" s="15">
        <v>1</v>
      </c>
      <c r="LKL16" s="15">
        <v>1</v>
      </c>
      <c r="LKM16" s="15">
        <v>1</v>
      </c>
      <c r="LKN16" s="15">
        <v>1</v>
      </c>
      <c r="LKO16" s="15">
        <v>1</v>
      </c>
      <c r="LKP16" s="15">
        <v>1</v>
      </c>
      <c r="LKQ16" s="15">
        <v>1</v>
      </c>
      <c r="LKR16" s="15">
        <v>1</v>
      </c>
      <c r="LKS16" s="15">
        <v>1</v>
      </c>
      <c r="LKT16" s="15">
        <v>1</v>
      </c>
      <c r="LKU16" s="15">
        <v>1</v>
      </c>
      <c r="LKV16" s="15">
        <v>1</v>
      </c>
      <c r="LKW16" s="15">
        <v>1</v>
      </c>
      <c r="LKX16" s="15">
        <v>1</v>
      </c>
      <c r="LKY16" s="15">
        <v>1</v>
      </c>
      <c r="LKZ16" s="15">
        <v>1</v>
      </c>
      <c r="LLA16" s="15">
        <v>1</v>
      </c>
      <c r="LLB16" s="15">
        <v>1</v>
      </c>
      <c r="LLC16" s="15">
        <v>1</v>
      </c>
      <c r="LLD16" s="15">
        <v>1</v>
      </c>
      <c r="LLE16" s="15">
        <v>1</v>
      </c>
      <c r="LLF16" s="15">
        <v>1</v>
      </c>
      <c r="LLG16" s="15">
        <v>1</v>
      </c>
      <c r="LLH16" s="15">
        <v>1</v>
      </c>
      <c r="LLI16" s="15">
        <v>1</v>
      </c>
      <c r="LLJ16" s="15">
        <v>1</v>
      </c>
      <c r="LLK16" s="15">
        <v>1</v>
      </c>
      <c r="LLL16" s="15">
        <v>1</v>
      </c>
      <c r="LLM16" s="15">
        <v>1</v>
      </c>
      <c r="LLN16" s="15">
        <v>1</v>
      </c>
      <c r="LLO16" s="15">
        <v>1</v>
      </c>
      <c r="LLP16" s="15">
        <v>1</v>
      </c>
      <c r="LLQ16" s="15">
        <v>1</v>
      </c>
      <c r="LLR16" s="15">
        <v>1</v>
      </c>
      <c r="LLS16" s="15">
        <v>1</v>
      </c>
      <c r="LLT16" s="15">
        <v>1</v>
      </c>
      <c r="LLU16" s="15">
        <v>1</v>
      </c>
      <c r="LLV16" s="15">
        <v>1</v>
      </c>
      <c r="LLW16" s="15">
        <v>1</v>
      </c>
      <c r="LLX16" s="15">
        <v>1</v>
      </c>
      <c r="LLY16" s="15">
        <v>1</v>
      </c>
      <c r="LLZ16" s="15">
        <v>1</v>
      </c>
      <c r="LMA16" s="15">
        <v>1</v>
      </c>
      <c r="LMB16" s="15">
        <v>1</v>
      </c>
      <c r="LMC16" s="15">
        <v>1</v>
      </c>
      <c r="LMD16" s="15">
        <v>1</v>
      </c>
      <c r="LME16" s="15">
        <v>1</v>
      </c>
      <c r="LMF16" s="15">
        <v>1</v>
      </c>
      <c r="LMG16" s="15">
        <v>1</v>
      </c>
      <c r="LMH16" s="15">
        <v>1</v>
      </c>
      <c r="LMI16" s="15">
        <v>1</v>
      </c>
      <c r="LMJ16" s="15">
        <v>1</v>
      </c>
      <c r="LMK16" s="15">
        <v>1</v>
      </c>
      <c r="LML16" s="15">
        <v>1</v>
      </c>
      <c r="LMM16" s="15">
        <v>1</v>
      </c>
      <c r="LMN16" s="15">
        <v>1</v>
      </c>
      <c r="LMO16" s="15">
        <v>1</v>
      </c>
      <c r="LMP16" s="15">
        <v>1</v>
      </c>
      <c r="LMQ16" s="15">
        <v>1</v>
      </c>
      <c r="LMR16" s="15">
        <v>1</v>
      </c>
      <c r="LMS16" s="15">
        <v>1</v>
      </c>
      <c r="LMT16" s="15">
        <v>1</v>
      </c>
      <c r="LMU16" s="15">
        <v>1</v>
      </c>
      <c r="LMV16" s="15">
        <v>1</v>
      </c>
      <c r="LMW16" s="15">
        <v>1</v>
      </c>
      <c r="LMX16" s="15">
        <v>1</v>
      </c>
      <c r="LMY16" s="15">
        <v>1</v>
      </c>
      <c r="LMZ16" s="15">
        <v>1</v>
      </c>
      <c r="LNA16" s="15">
        <v>1</v>
      </c>
      <c r="LNB16" s="15">
        <v>1</v>
      </c>
      <c r="LNC16" s="15">
        <v>1</v>
      </c>
      <c r="LND16" s="15">
        <v>1</v>
      </c>
      <c r="LNE16" s="15">
        <v>1</v>
      </c>
      <c r="LNF16" s="15">
        <v>1</v>
      </c>
      <c r="LNG16" s="15">
        <v>1</v>
      </c>
      <c r="LNH16" s="15">
        <v>1</v>
      </c>
      <c r="LNI16" s="15">
        <v>1</v>
      </c>
      <c r="LNJ16" s="15">
        <v>1</v>
      </c>
      <c r="LNK16" s="15">
        <v>1</v>
      </c>
      <c r="LNL16" s="15">
        <v>1</v>
      </c>
      <c r="LNM16" s="15">
        <v>1</v>
      </c>
      <c r="LNN16" s="15">
        <v>1</v>
      </c>
      <c r="LNO16" s="15">
        <v>1</v>
      </c>
      <c r="LNP16" s="15">
        <v>1</v>
      </c>
      <c r="LNQ16" s="15">
        <v>1</v>
      </c>
      <c r="LNR16" s="15">
        <v>1</v>
      </c>
      <c r="LNS16" s="15">
        <v>1</v>
      </c>
      <c r="LNT16" s="15">
        <v>1</v>
      </c>
      <c r="LNU16" s="15">
        <v>1</v>
      </c>
      <c r="LNV16" s="15">
        <v>1</v>
      </c>
      <c r="LNW16" s="15">
        <v>1</v>
      </c>
      <c r="LNX16" s="15">
        <v>1</v>
      </c>
      <c r="LNY16" s="15">
        <v>1</v>
      </c>
      <c r="LNZ16" s="15">
        <v>1</v>
      </c>
      <c r="LOA16" s="15">
        <v>1</v>
      </c>
      <c r="LOB16" s="15">
        <v>1</v>
      </c>
      <c r="LOC16" s="15">
        <v>1</v>
      </c>
      <c r="LOD16" s="15">
        <v>1</v>
      </c>
      <c r="LOE16" s="15">
        <v>1</v>
      </c>
      <c r="LOF16" s="15">
        <v>1</v>
      </c>
      <c r="LOG16" s="15">
        <v>1</v>
      </c>
      <c r="LOH16" s="15">
        <v>1</v>
      </c>
      <c r="LOI16" s="15">
        <v>1</v>
      </c>
      <c r="LOJ16" s="15">
        <v>1</v>
      </c>
      <c r="LOK16" s="15">
        <v>1</v>
      </c>
      <c r="LOL16" s="15">
        <v>1</v>
      </c>
      <c r="LOM16" s="15">
        <v>1</v>
      </c>
      <c r="LON16" s="15">
        <v>1</v>
      </c>
      <c r="LOO16" s="15">
        <v>1</v>
      </c>
      <c r="LOP16" s="15">
        <v>1</v>
      </c>
      <c r="LOQ16" s="15">
        <v>1</v>
      </c>
      <c r="LOR16" s="15">
        <v>1</v>
      </c>
      <c r="LOS16" s="15">
        <v>1</v>
      </c>
      <c r="LOT16" s="15">
        <v>1</v>
      </c>
      <c r="LOU16" s="15">
        <v>1</v>
      </c>
      <c r="LOV16" s="15">
        <v>1</v>
      </c>
      <c r="LOW16" s="15">
        <v>1</v>
      </c>
      <c r="LOX16" s="15">
        <v>1</v>
      </c>
      <c r="LOY16" s="15">
        <v>1</v>
      </c>
      <c r="LOZ16" s="15">
        <v>1</v>
      </c>
      <c r="LPA16" s="15">
        <v>1</v>
      </c>
      <c r="LPB16" s="15">
        <v>1</v>
      </c>
      <c r="LPC16" s="15">
        <v>1</v>
      </c>
      <c r="LPD16" s="15">
        <v>1</v>
      </c>
      <c r="LPE16" s="15">
        <v>1</v>
      </c>
      <c r="LPF16" s="15">
        <v>1</v>
      </c>
      <c r="LPG16" s="15">
        <v>1</v>
      </c>
      <c r="LPH16" s="15">
        <v>1</v>
      </c>
      <c r="LPI16" s="15">
        <v>1</v>
      </c>
      <c r="LPJ16" s="15">
        <v>1</v>
      </c>
      <c r="LPK16" s="15">
        <v>1</v>
      </c>
      <c r="LPL16" s="15">
        <v>1</v>
      </c>
      <c r="LPM16" s="15">
        <v>1</v>
      </c>
      <c r="LPN16" s="15">
        <v>1</v>
      </c>
      <c r="LPO16" s="15">
        <v>1</v>
      </c>
      <c r="LPP16" s="15">
        <v>1</v>
      </c>
      <c r="LPQ16" s="15">
        <v>1</v>
      </c>
      <c r="LPR16" s="15">
        <v>1</v>
      </c>
      <c r="LPS16" s="15">
        <v>1</v>
      </c>
      <c r="LPT16" s="15">
        <v>1</v>
      </c>
      <c r="LPU16" s="15">
        <v>1</v>
      </c>
      <c r="LPV16" s="15">
        <v>1</v>
      </c>
      <c r="LPW16" s="15">
        <v>1</v>
      </c>
      <c r="LPX16" s="15">
        <v>1</v>
      </c>
      <c r="LPY16" s="15">
        <v>1</v>
      </c>
      <c r="LPZ16" s="15">
        <v>1</v>
      </c>
      <c r="LQA16" s="15">
        <v>1</v>
      </c>
      <c r="LQB16" s="15">
        <v>1</v>
      </c>
      <c r="LQC16" s="15">
        <v>1</v>
      </c>
      <c r="LQD16" s="15">
        <v>1</v>
      </c>
      <c r="LQE16" s="15">
        <v>1</v>
      </c>
      <c r="LQF16" s="15">
        <v>1</v>
      </c>
      <c r="LQG16" s="15">
        <v>1</v>
      </c>
      <c r="LQH16" s="15">
        <v>1</v>
      </c>
      <c r="LQI16" s="15">
        <v>1</v>
      </c>
      <c r="LQJ16" s="15">
        <v>1</v>
      </c>
      <c r="LQK16" s="15">
        <v>1</v>
      </c>
      <c r="LQL16" s="15">
        <v>1</v>
      </c>
      <c r="LQM16" s="15">
        <v>1</v>
      </c>
      <c r="LQN16" s="15">
        <v>1</v>
      </c>
      <c r="LQO16" s="15">
        <v>1</v>
      </c>
      <c r="LQP16" s="15">
        <v>1</v>
      </c>
      <c r="LQQ16" s="15">
        <v>1</v>
      </c>
      <c r="LQR16" s="15">
        <v>1</v>
      </c>
      <c r="LQS16" s="15">
        <v>1</v>
      </c>
      <c r="LQT16" s="15">
        <v>1</v>
      </c>
      <c r="LQU16" s="15">
        <v>1</v>
      </c>
      <c r="LQV16" s="15">
        <v>1</v>
      </c>
      <c r="LQW16" s="15">
        <v>1</v>
      </c>
      <c r="LQX16" s="15">
        <v>1</v>
      </c>
      <c r="LQY16" s="15">
        <v>1</v>
      </c>
      <c r="LQZ16" s="15">
        <v>1</v>
      </c>
      <c r="LRA16" s="15">
        <v>1</v>
      </c>
      <c r="LRB16" s="15">
        <v>1</v>
      </c>
      <c r="LRC16" s="15">
        <v>1</v>
      </c>
      <c r="LRD16" s="15">
        <v>1</v>
      </c>
      <c r="LRE16" s="15">
        <v>1</v>
      </c>
      <c r="LRF16" s="15">
        <v>1</v>
      </c>
      <c r="LRG16" s="15">
        <v>1</v>
      </c>
      <c r="LRH16" s="15">
        <v>1</v>
      </c>
      <c r="LRI16" s="15">
        <v>1</v>
      </c>
      <c r="LRJ16" s="15">
        <v>1</v>
      </c>
      <c r="LRK16" s="15">
        <v>1</v>
      </c>
      <c r="LRL16" s="15">
        <v>1</v>
      </c>
      <c r="LRM16" s="15">
        <v>1</v>
      </c>
      <c r="LRN16" s="15">
        <v>1</v>
      </c>
      <c r="LRO16" s="15">
        <v>1</v>
      </c>
      <c r="LRP16" s="15">
        <v>1</v>
      </c>
      <c r="LRQ16" s="15">
        <v>1</v>
      </c>
      <c r="LRR16" s="15">
        <v>1</v>
      </c>
      <c r="LRS16" s="15">
        <v>1</v>
      </c>
      <c r="LRT16" s="15">
        <v>1</v>
      </c>
      <c r="LRU16" s="15">
        <v>1</v>
      </c>
      <c r="LRV16" s="15">
        <v>1</v>
      </c>
      <c r="LRW16" s="15">
        <v>1</v>
      </c>
      <c r="LRX16" s="15">
        <v>1</v>
      </c>
      <c r="LRY16" s="15">
        <v>1</v>
      </c>
      <c r="LRZ16" s="15">
        <v>1</v>
      </c>
      <c r="LSA16" s="15">
        <v>1</v>
      </c>
      <c r="LSB16" s="15">
        <v>1</v>
      </c>
      <c r="LSC16" s="15">
        <v>1</v>
      </c>
      <c r="LSD16" s="15">
        <v>1</v>
      </c>
      <c r="LSE16" s="15">
        <v>1</v>
      </c>
      <c r="LSF16" s="15">
        <v>1</v>
      </c>
      <c r="LSG16" s="15">
        <v>1</v>
      </c>
      <c r="LSH16" s="15">
        <v>1</v>
      </c>
      <c r="LSI16" s="15">
        <v>1</v>
      </c>
      <c r="LSJ16" s="15">
        <v>1</v>
      </c>
      <c r="LSK16" s="15">
        <v>1</v>
      </c>
      <c r="LSL16" s="15">
        <v>1</v>
      </c>
      <c r="LSM16" s="15">
        <v>1</v>
      </c>
      <c r="LSN16" s="15">
        <v>1</v>
      </c>
      <c r="LSO16" s="15">
        <v>1</v>
      </c>
      <c r="LSP16" s="15">
        <v>1</v>
      </c>
      <c r="LSQ16" s="15">
        <v>1</v>
      </c>
      <c r="LSR16" s="15">
        <v>1</v>
      </c>
      <c r="LSS16" s="15">
        <v>1</v>
      </c>
      <c r="LST16" s="15">
        <v>1</v>
      </c>
      <c r="LSU16" s="15">
        <v>1</v>
      </c>
      <c r="LSV16" s="15">
        <v>1</v>
      </c>
      <c r="LSW16" s="15">
        <v>1</v>
      </c>
      <c r="LSX16" s="15">
        <v>1</v>
      </c>
      <c r="LSY16" s="15">
        <v>1</v>
      </c>
      <c r="LSZ16" s="15">
        <v>1</v>
      </c>
      <c r="LTA16" s="15">
        <v>1</v>
      </c>
      <c r="LTB16" s="15">
        <v>1</v>
      </c>
      <c r="LTC16" s="15">
        <v>1</v>
      </c>
      <c r="LTD16" s="15">
        <v>1</v>
      </c>
      <c r="LTE16" s="15">
        <v>1</v>
      </c>
      <c r="LTF16" s="15">
        <v>1</v>
      </c>
      <c r="LTG16" s="15">
        <v>1</v>
      </c>
      <c r="LTH16" s="15">
        <v>1</v>
      </c>
      <c r="LTI16" s="15">
        <v>1</v>
      </c>
      <c r="LTJ16" s="15">
        <v>1</v>
      </c>
      <c r="LTK16" s="15">
        <v>1</v>
      </c>
      <c r="LTL16" s="15">
        <v>1</v>
      </c>
      <c r="LTM16" s="15">
        <v>1</v>
      </c>
      <c r="LTN16" s="15">
        <v>1</v>
      </c>
      <c r="LTO16" s="15">
        <v>1</v>
      </c>
      <c r="LTP16" s="15">
        <v>1</v>
      </c>
      <c r="LTQ16" s="15">
        <v>1</v>
      </c>
      <c r="LTR16" s="15">
        <v>1</v>
      </c>
      <c r="LTS16" s="15">
        <v>1</v>
      </c>
      <c r="LTT16" s="15">
        <v>1</v>
      </c>
      <c r="LTU16" s="15">
        <v>1</v>
      </c>
      <c r="LTV16" s="15">
        <v>1</v>
      </c>
      <c r="LTW16" s="15">
        <v>1</v>
      </c>
      <c r="LTX16" s="15">
        <v>1</v>
      </c>
      <c r="LTY16" s="15">
        <v>1</v>
      </c>
      <c r="LTZ16" s="15">
        <v>1</v>
      </c>
      <c r="LUA16" s="15">
        <v>1</v>
      </c>
      <c r="LUB16" s="15">
        <v>1</v>
      </c>
      <c r="LUC16" s="15">
        <v>1</v>
      </c>
      <c r="LUD16" s="15">
        <v>1</v>
      </c>
      <c r="LUE16" s="15">
        <v>1</v>
      </c>
      <c r="LUF16" s="15">
        <v>1</v>
      </c>
      <c r="LUG16" s="15">
        <v>1</v>
      </c>
      <c r="LUH16" s="15">
        <v>1</v>
      </c>
      <c r="LUI16" s="15">
        <v>1</v>
      </c>
      <c r="LUJ16" s="15">
        <v>1</v>
      </c>
      <c r="LUK16" s="15">
        <v>1</v>
      </c>
      <c r="LUL16" s="15">
        <v>1</v>
      </c>
      <c r="LUM16" s="15">
        <v>1</v>
      </c>
      <c r="LUN16" s="15">
        <v>1</v>
      </c>
      <c r="LUO16" s="15">
        <v>1</v>
      </c>
      <c r="LUP16" s="15">
        <v>1</v>
      </c>
      <c r="LUQ16" s="15">
        <v>1</v>
      </c>
      <c r="LUR16" s="15">
        <v>1</v>
      </c>
      <c r="LUS16" s="15">
        <v>1</v>
      </c>
      <c r="LUT16" s="15">
        <v>1</v>
      </c>
      <c r="LUU16" s="15">
        <v>1</v>
      </c>
      <c r="LUV16" s="15">
        <v>1</v>
      </c>
      <c r="LUW16" s="15">
        <v>1</v>
      </c>
      <c r="LUX16" s="15">
        <v>1</v>
      </c>
      <c r="LUY16" s="15">
        <v>1</v>
      </c>
      <c r="LUZ16" s="15">
        <v>1</v>
      </c>
      <c r="LVA16" s="15">
        <v>1</v>
      </c>
      <c r="LVB16" s="15">
        <v>1</v>
      </c>
      <c r="LVC16" s="15">
        <v>1</v>
      </c>
      <c r="LVD16" s="15">
        <v>1</v>
      </c>
      <c r="LVE16" s="15">
        <v>1</v>
      </c>
      <c r="LVF16" s="15">
        <v>1</v>
      </c>
      <c r="LVG16" s="15">
        <v>1</v>
      </c>
      <c r="LVH16" s="15">
        <v>1</v>
      </c>
      <c r="LVI16" s="15">
        <v>1</v>
      </c>
      <c r="LVJ16" s="15">
        <v>1</v>
      </c>
      <c r="LVK16" s="15">
        <v>1</v>
      </c>
      <c r="LVL16" s="15">
        <v>1</v>
      </c>
      <c r="LVM16" s="15">
        <v>1</v>
      </c>
      <c r="LVN16" s="15">
        <v>1</v>
      </c>
      <c r="LVO16" s="15">
        <v>1</v>
      </c>
      <c r="LVP16" s="15">
        <v>1</v>
      </c>
      <c r="LVQ16" s="15">
        <v>1</v>
      </c>
      <c r="LVR16" s="15">
        <v>1</v>
      </c>
      <c r="LVS16" s="15">
        <v>1</v>
      </c>
      <c r="LVT16" s="15">
        <v>1</v>
      </c>
      <c r="LVU16" s="15">
        <v>1</v>
      </c>
      <c r="LVV16" s="15">
        <v>1</v>
      </c>
      <c r="LVW16" s="15">
        <v>1</v>
      </c>
      <c r="LVX16" s="15">
        <v>1</v>
      </c>
      <c r="LVY16" s="15">
        <v>1</v>
      </c>
      <c r="LVZ16" s="15">
        <v>1</v>
      </c>
      <c r="LWA16" s="15">
        <v>1</v>
      </c>
      <c r="LWB16" s="15">
        <v>1</v>
      </c>
      <c r="LWC16" s="15">
        <v>1</v>
      </c>
      <c r="LWD16" s="15">
        <v>1</v>
      </c>
      <c r="LWE16" s="15">
        <v>1</v>
      </c>
      <c r="LWF16" s="15">
        <v>1</v>
      </c>
      <c r="LWG16" s="15">
        <v>1</v>
      </c>
      <c r="LWH16" s="15">
        <v>1</v>
      </c>
      <c r="LWI16" s="15">
        <v>1</v>
      </c>
      <c r="LWJ16" s="15">
        <v>1</v>
      </c>
      <c r="LWK16" s="15">
        <v>1</v>
      </c>
      <c r="LWL16" s="15">
        <v>1</v>
      </c>
      <c r="LWM16" s="15">
        <v>1</v>
      </c>
      <c r="LWN16" s="15">
        <v>1</v>
      </c>
      <c r="LWO16" s="15">
        <v>1</v>
      </c>
      <c r="LWP16" s="15">
        <v>1</v>
      </c>
      <c r="LWQ16" s="15">
        <v>1</v>
      </c>
      <c r="LWR16" s="15">
        <v>1</v>
      </c>
      <c r="LWS16" s="15">
        <v>1</v>
      </c>
      <c r="LWT16" s="15">
        <v>1</v>
      </c>
      <c r="LWU16" s="15">
        <v>1</v>
      </c>
      <c r="LWV16" s="15">
        <v>1</v>
      </c>
      <c r="LWW16" s="15">
        <v>1</v>
      </c>
      <c r="LWX16" s="15">
        <v>1</v>
      </c>
      <c r="LWY16" s="15">
        <v>1</v>
      </c>
      <c r="LWZ16" s="15">
        <v>1</v>
      </c>
      <c r="LXA16" s="15">
        <v>1</v>
      </c>
      <c r="LXB16" s="15">
        <v>1</v>
      </c>
      <c r="LXC16" s="15">
        <v>1</v>
      </c>
      <c r="LXD16" s="15">
        <v>1</v>
      </c>
      <c r="LXE16" s="15">
        <v>1</v>
      </c>
      <c r="LXF16" s="15">
        <v>1</v>
      </c>
      <c r="LXG16" s="15">
        <v>1</v>
      </c>
      <c r="LXH16" s="15">
        <v>1</v>
      </c>
      <c r="LXI16" s="15">
        <v>1</v>
      </c>
      <c r="LXJ16" s="15">
        <v>1</v>
      </c>
      <c r="LXK16" s="15">
        <v>1</v>
      </c>
      <c r="LXL16" s="15">
        <v>1</v>
      </c>
      <c r="LXM16" s="15">
        <v>1</v>
      </c>
      <c r="LXN16" s="15">
        <v>1</v>
      </c>
      <c r="LXO16" s="15">
        <v>1</v>
      </c>
      <c r="LXP16" s="15">
        <v>1</v>
      </c>
      <c r="LXQ16" s="15">
        <v>1</v>
      </c>
      <c r="LXR16" s="15">
        <v>1</v>
      </c>
      <c r="LXS16" s="15">
        <v>1</v>
      </c>
      <c r="LXT16" s="15">
        <v>1</v>
      </c>
      <c r="LXU16" s="15">
        <v>1</v>
      </c>
      <c r="LXV16" s="15">
        <v>1</v>
      </c>
      <c r="LXW16" s="15">
        <v>1</v>
      </c>
      <c r="LXX16" s="15">
        <v>1</v>
      </c>
      <c r="LXY16" s="15">
        <v>1</v>
      </c>
      <c r="LXZ16" s="15">
        <v>1</v>
      </c>
      <c r="LYA16" s="15">
        <v>1</v>
      </c>
      <c r="LYB16" s="15">
        <v>1</v>
      </c>
      <c r="LYC16" s="15">
        <v>1</v>
      </c>
      <c r="LYD16" s="15">
        <v>1</v>
      </c>
      <c r="LYE16" s="15">
        <v>1</v>
      </c>
      <c r="LYF16" s="15">
        <v>1</v>
      </c>
      <c r="LYG16" s="15">
        <v>1</v>
      </c>
      <c r="LYH16" s="15">
        <v>1</v>
      </c>
      <c r="LYI16" s="15">
        <v>1</v>
      </c>
      <c r="LYJ16" s="15">
        <v>1</v>
      </c>
      <c r="LYK16" s="15">
        <v>1</v>
      </c>
      <c r="LYL16" s="15">
        <v>1</v>
      </c>
      <c r="LYM16" s="15">
        <v>1</v>
      </c>
      <c r="LYN16" s="15">
        <v>1</v>
      </c>
      <c r="LYO16" s="15">
        <v>1</v>
      </c>
      <c r="LYP16" s="15">
        <v>1</v>
      </c>
      <c r="LYQ16" s="15">
        <v>1</v>
      </c>
      <c r="LYR16" s="15">
        <v>1</v>
      </c>
      <c r="LYS16" s="15">
        <v>1</v>
      </c>
      <c r="LYT16" s="15">
        <v>1</v>
      </c>
      <c r="LYU16" s="15">
        <v>1</v>
      </c>
      <c r="LYV16" s="15">
        <v>1</v>
      </c>
      <c r="LYW16" s="15">
        <v>1</v>
      </c>
      <c r="LYX16" s="15">
        <v>1</v>
      </c>
      <c r="LYY16" s="15">
        <v>1</v>
      </c>
      <c r="LYZ16" s="15">
        <v>1</v>
      </c>
      <c r="LZA16" s="15">
        <v>1</v>
      </c>
      <c r="LZB16" s="15">
        <v>1</v>
      </c>
      <c r="LZC16" s="15">
        <v>1</v>
      </c>
      <c r="LZD16" s="15">
        <v>1</v>
      </c>
      <c r="LZE16" s="15">
        <v>1</v>
      </c>
      <c r="LZF16" s="15">
        <v>1</v>
      </c>
      <c r="LZG16" s="15">
        <v>1</v>
      </c>
      <c r="LZH16" s="15">
        <v>1</v>
      </c>
      <c r="LZI16" s="15">
        <v>1</v>
      </c>
      <c r="LZJ16" s="15">
        <v>1</v>
      </c>
      <c r="LZK16" s="15">
        <v>1</v>
      </c>
      <c r="LZL16" s="15">
        <v>1</v>
      </c>
      <c r="LZM16" s="15">
        <v>1</v>
      </c>
      <c r="LZN16" s="15">
        <v>1</v>
      </c>
      <c r="LZO16" s="15">
        <v>1</v>
      </c>
      <c r="LZP16" s="15">
        <v>1</v>
      </c>
      <c r="LZQ16" s="15">
        <v>1</v>
      </c>
      <c r="LZR16" s="15">
        <v>1</v>
      </c>
      <c r="LZS16" s="15">
        <v>1</v>
      </c>
      <c r="LZT16" s="15">
        <v>1</v>
      </c>
      <c r="LZU16" s="15">
        <v>1</v>
      </c>
      <c r="LZV16" s="15">
        <v>1</v>
      </c>
      <c r="LZW16" s="15">
        <v>1</v>
      </c>
      <c r="LZX16" s="15">
        <v>1</v>
      </c>
      <c r="LZY16" s="15">
        <v>1</v>
      </c>
      <c r="LZZ16" s="15">
        <v>1</v>
      </c>
      <c r="MAA16" s="15">
        <v>1</v>
      </c>
      <c r="MAB16" s="15">
        <v>1</v>
      </c>
      <c r="MAC16" s="15">
        <v>1</v>
      </c>
      <c r="MAD16" s="15">
        <v>1</v>
      </c>
      <c r="MAE16" s="15">
        <v>1</v>
      </c>
      <c r="MAF16" s="15">
        <v>1</v>
      </c>
      <c r="MAG16" s="15">
        <v>1</v>
      </c>
      <c r="MAH16" s="15">
        <v>1</v>
      </c>
      <c r="MAI16" s="15">
        <v>1</v>
      </c>
      <c r="MAJ16" s="15">
        <v>1</v>
      </c>
      <c r="MAK16" s="15">
        <v>1</v>
      </c>
      <c r="MAL16" s="15">
        <v>1</v>
      </c>
      <c r="MAM16" s="15">
        <v>1</v>
      </c>
      <c r="MAN16" s="15">
        <v>1</v>
      </c>
      <c r="MAO16" s="15">
        <v>1</v>
      </c>
      <c r="MAP16" s="15">
        <v>1</v>
      </c>
      <c r="MAQ16" s="15">
        <v>1</v>
      </c>
      <c r="MAR16" s="15">
        <v>1</v>
      </c>
      <c r="MAS16" s="15">
        <v>1</v>
      </c>
      <c r="MAT16" s="15">
        <v>1</v>
      </c>
      <c r="MAU16" s="15">
        <v>1</v>
      </c>
      <c r="MAV16" s="15">
        <v>1</v>
      </c>
      <c r="MAW16" s="15">
        <v>1</v>
      </c>
      <c r="MAX16" s="15">
        <v>1</v>
      </c>
      <c r="MAY16" s="15">
        <v>1</v>
      </c>
      <c r="MAZ16" s="15">
        <v>1</v>
      </c>
      <c r="MBA16" s="15">
        <v>1</v>
      </c>
      <c r="MBB16" s="15">
        <v>1</v>
      </c>
      <c r="MBC16" s="15">
        <v>1</v>
      </c>
      <c r="MBD16" s="15">
        <v>1</v>
      </c>
      <c r="MBE16" s="15">
        <v>1</v>
      </c>
      <c r="MBF16" s="15">
        <v>1</v>
      </c>
      <c r="MBG16" s="15">
        <v>1</v>
      </c>
      <c r="MBH16" s="15">
        <v>1</v>
      </c>
      <c r="MBI16" s="15">
        <v>1</v>
      </c>
      <c r="MBJ16" s="15">
        <v>1</v>
      </c>
      <c r="MBK16" s="15">
        <v>1</v>
      </c>
      <c r="MBL16" s="15">
        <v>1</v>
      </c>
      <c r="MBM16" s="15">
        <v>1</v>
      </c>
      <c r="MBN16" s="15">
        <v>1</v>
      </c>
      <c r="MBO16" s="15">
        <v>1</v>
      </c>
      <c r="MBP16" s="15">
        <v>1</v>
      </c>
      <c r="MBQ16" s="15">
        <v>1</v>
      </c>
      <c r="MBR16" s="15">
        <v>1</v>
      </c>
      <c r="MBS16" s="15">
        <v>1</v>
      </c>
      <c r="MBT16" s="15">
        <v>1</v>
      </c>
      <c r="MBU16" s="15">
        <v>1</v>
      </c>
      <c r="MBV16" s="15">
        <v>1</v>
      </c>
      <c r="MBW16" s="15">
        <v>1</v>
      </c>
      <c r="MBX16" s="15">
        <v>1</v>
      </c>
      <c r="MBY16" s="15">
        <v>1</v>
      </c>
      <c r="MBZ16" s="15">
        <v>1</v>
      </c>
      <c r="MCA16" s="15">
        <v>1</v>
      </c>
      <c r="MCB16" s="15">
        <v>1</v>
      </c>
      <c r="MCC16" s="15">
        <v>1</v>
      </c>
      <c r="MCD16" s="15">
        <v>1</v>
      </c>
      <c r="MCE16" s="15">
        <v>1</v>
      </c>
      <c r="MCF16" s="15">
        <v>1</v>
      </c>
      <c r="MCG16" s="15">
        <v>1</v>
      </c>
      <c r="MCH16" s="15">
        <v>1</v>
      </c>
      <c r="MCI16" s="15">
        <v>1</v>
      </c>
      <c r="MCJ16" s="15">
        <v>1</v>
      </c>
      <c r="MCK16" s="15">
        <v>1</v>
      </c>
      <c r="MCL16" s="15">
        <v>1</v>
      </c>
      <c r="MCM16" s="15">
        <v>1</v>
      </c>
      <c r="MCN16" s="15">
        <v>1</v>
      </c>
      <c r="MCO16" s="15">
        <v>1</v>
      </c>
      <c r="MCP16" s="15">
        <v>1</v>
      </c>
      <c r="MCQ16" s="15">
        <v>1</v>
      </c>
      <c r="MCR16" s="15">
        <v>1</v>
      </c>
      <c r="MCS16" s="15">
        <v>1</v>
      </c>
      <c r="MCT16" s="15">
        <v>1</v>
      </c>
      <c r="MCU16" s="15">
        <v>1</v>
      </c>
      <c r="MCV16" s="15">
        <v>1</v>
      </c>
      <c r="MCW16" s="15">
        <v>1</v>
      </c>
      <c r="MCX16" s="15">
        <v>1</v>
      </c>
      <c r="MCY16" s="15">
        <v>1</v>
      </c>
      <c r="MCZ16" s="15">
        <v>1</v>
      </c>
      <c r="MDA16" s="15">
        <v>1</v>
      </c>
      <c r="MDB16" s="15">
        <v>1</v>
      </c>
      <c r="MDC16" s="15">
        <v>1</v>
      </c>
      <c r="MDD16" s="15">
        <v>1</v>
      </c>
      <c r="MDE16" s="15">
        <v>1</v>
      </c>
      <c r="MDF16" s="15">
        <v>1</v>
      </c>
      <c r="MDG16" s="15">
        <v>1</v>
      </c>
      <c r="MDH16" s="15">
        <v>1</v>
      </c>
      <c r="MDI16" s="15">
        <v>1</v>
      </c>
      <c r="MDJ16" s="15">
        <v>1</v>
      </c>
      <c r="MDK16" s="15">
        <v>1</v>
      </c>
      <c r="MDL16" s="15">
        <v>1</v>
      </c>
      <c r="MDM16" s="15">
        <v>1</v>
      </c>
      <c r="MDN16" s="15">
        <v>1</v>
      </c>
      <c r="MDO16" s="15">
        <v>1</v>
      </c>
      <c r="MDP16" s="15">
        <v>1</v>
      </c>
      <c r="MDQ16" s="15">
        <v>1</v>
      </c>
      <c r="MDR16" s="15">
        <v>1</v>
      </c>
      <c r="MDS16" s="15">
        <v>1</v>
      </c>
      <c r="MDT16" s="15">
        <v>1</v>
      </c>
      <c r="MDU16" s="15">
        <v>1</v>
      </c>
      <c r="MDV16" s="15">
        <v>1</v>
      </c>
      <c r="MDW16" s="15">
        <v>1</v>
      </c>
      <c r="MDX16" s="15">
        <v>1</v>
      </c>
      <c r="MDY16" s="15">
        <v>1</v>
      </c>
      <c r="MDZ16" s="15">
        <v>1</v>
      </c>
      <c r="MEA16" s="15">
        <v>1</v>
      </c>
      <c r="MEB16" s="15">
        <v>1</v>
      </c>
      <c r="MEC16" s="15">
        <v>1</v>
      </c>
      <c r="MED16" s="15">
        <v>1</v>
      </c>
      <c r="MEE16" s="15">
        <v>1</v>
      </c>
      <c r="MEF16" s="15">
        <v>1</v>
      </c>
      <c r="MEG16" s="15">
        <v>1</v>
      </c>
      <c r="MEH16" s="15">
        <v>1</v>
      </c>
      <c r="MEI16" s="15">
        <v>1</v>
      </c>
      <c r="MEJ16" s="15">
        <v>1</v>
      </c>
      <c r="MEK16" s="15">
        <v>1</v>
      </c>
      <c r="MEL16" s="15">
        <v>1</v>
      </c>
      <c r="MEM16" s="15">
        <v>1</v>
      </c>
      <c r="MEN16" s="15">
        <v>1</v>
      </c>
      <c r="MEO16" s="15">
        <v>1</v>
      </c>
      <c r="MEP16" s="15">
        <v>1</v>
      </c>
      <c r="MEQ16" s="15">
        <v>1</v>
      </c>
      <c r="MER16" s="15">
        <v>1</v>
      </c>
      <c r="MES16" s="15">
        <v>1</v>
      </c>
      <c r="MET16" s="15">
        <v>1</v>
      </c>
      <c r="MEU16" s="15">
        <v>1</v>
      </c>
      <c r="MEV16" s="15">
        <v>1</v>
      </c>
      <c r="MEW16" s="15">
        <v>1</v>
      </c>
      <c r="MEX16" s="15">
        <v>1</v>
      </c>
      <c r="MEY16" s="15">
        <v>1</v>
      </c>
      <c r="MEZ16" s="15">
        <v>1</v>
      </c>
      <c r="MFA16" s="15">
        <v>1</v>
      </c>
      <c r="MFB16" s="15">
        <v>1</v>
      </c>
      <c r="MFC16" s="15">
        <v>1</v>
      </c>
      <c r="MFD16" s="15">
        <v>1</v>
      </c>
      <c r="MFE16" s="15">
        <v>1</v>
      </c>
      <c r="MFF16" s="15">
        <v>1</v>
      </c>
      <c r="MFG16" s="15">
        <v>1</v>
      </c>
      <c r="MFH16" s="15">
        <v>1</v>
      </c>
      <c r="MFI16" s="15">
        <v>1</v>
      </c>
      <c r="MFJ16" s="15">
        <v>1</v>
      </c>
      <c r="MFK16" s="15">
        <v>1</v>
      </c>
      <c r="MFL16" s="15">
        <v>1</v>
      </c>
      <c r="MFM16" s="15">
        <v>1</v>
      </c>
      <c r="MFN16" s="15">
        <v>1</v>
      </c>
      <c r="MFO16" s="15">
        <v>1</v>
      </c>
      <c r="MFP16" s="15">
        <v>1</v>
      </c>
      <c r="MFQ16" s="15">
        <v>1</v>
      </c>
      <c r="MFR16" s="15">
        <v>1</v>
      </c>
      <c r="MFS16" s="15">
        <v>1</v>
      </c>
      <c r="MFT16" s="15">
        <v>1</v>
      </c>
      <c r="MFU16" s="15">
        <v>1</v>
      </c>
      <c r="MFV16" s="15">
        <v>1</v>
      </c>
      <c r="MFW16" s="15">
        <v>1</v>
      </c>
      <c r="MFX16" s="15">
        <v>1</v>
      </c>
      <c r="MFY16" s="15">
        <v>1</v>
      </c>
      <c r="MFZ16" s="15">
        <v>1</v>
      </c>
      <c r="MGA16" s="15">
        <v>1</v>
      </c>
      <c r="MGB16" s="15">
        <v>1</v>
      </c>
      <c r="MGC16" s="15">
        <v>1</v>
      </c>
      <c r="MGD16" s="15">
        <v>1</v>
      </c>
      <c r="MGE16" s="15">
        <v>1</v>
      </c>
      <c r="MGF16" s="15">
        <v>1</v>
      </c>
      <c r="MGG16" s="15">
        <v>1</v>
      </c>
      <c r="MGH16" s="15">
        <v>1</v>
      </c>
      <c r="MGI16" s="15">
        <v>1</v>
      </c>
      <c r="MGJ16" s="15">
        <v>1</v>
      </c>
      <c r="MGK16" s="15">
        <v>1</v>
      </c>
      <c r="MGL16" s="15">
        <v>1</v>
      </c>
      <c r="MGM16" s="15">
        <v>1</v>
      </c>
      <c r="MGN16" s="15">
        <v>1</v>
      </c>
      <c r="MGO16" s="15">
        <v>1</v>
      </c>
      <c r="MGP16" s="15">
        <v>1</v>
      </c>
      <c r="MGQ16" s="15">
        <v>1</v>
      </c>
      <c r="MGR16" s="15">
        <v>1</v>
      </c>
      <c r="MGS16" s="15">
        <v>1</v>
      </c>
      <c r="MGT16" s="15">
        <v>1</v>
      </c>
      <c r="MGU16" s="15">
        <v>1</v>
      </c>
      <c r="MGV16" s="15">
        <v>1</v>
      </c>
      <c r="MGW16" s="15">
        <v>1</v>
      </c>
      <c r="MGX16" s="15">
        <v>1</v>
      </c>
      <c r="MGY16" s="15">
        <v>1</v>
      </c>
      <c r="MGZ16" s="15">
        <v>1</v>
      </c>
      <c r="MHA16" s="15">
        <v>1</v>
      </c>
      <c r="MHB16" s="15">
        <v>1</v>
      </c>
      <c r="MHC16" s="15">
        <v>1</v>
      </c>
      <c r="MHD16" s="15">
        <v>1</v>
      </c>
      <c r="MHE16" s="15">
        <v>1</v>
      </c>
      <c r="MHF16" s="15">
        <v>1</v>
      </c>
      <c r="MHG16" s="15">
        <v>1</v>
      </c>
      <c r="MHH16" s="15">
        <v>1</v>
      </c>
      <c r="MHI16" s="15">
        <v>1</v>
      </c>
      <c r="MHJ16" s="15">
        <v>1</v>
      </c>
      <c r="MHK16" s="15">
        <v>1</v>
      </c>
      <c r="MHL16" s="15">
        <v>1</v>
      </c>
      <c r="MHM16" s="15">
        <v>1</v>
      </c>
      <c r="MHN16" s="15">
        <v>1</v>
      </c>
      <c r="MHO16" s="15">
        <v>1</v>
      </c>
      <c r="MHP16" s="15">
        <v>1</v>
      </c>
      <c r="MHQ16" s="15">
        <v>1</v>
      </c>
      <c r="MHR16" s="15">
        <v>1</v>
      </c>
      <c r="MHS16" s="15">
        <v>1</v>
      </c>
      <c r="MHT16" s="15">
        <v>1</v>
      </c>
      <c r="MHU16" s="15">
        <v>1</v>
      </c>
      <c r="MHV16" s="15">
        <v>1</v>
      </c>
      <c r="MHW16" s="15">
        <v>1</v>
      </c>
      <c r="MHX16" s="15">
        <v>1</v>
      </c>
      <c r="MHY16" s="15">
        <v>1</v>
      </c>
      <c r="MHZ16" s="15">
        <v>1</v>
      </c>
      <c r="MIA16" s="15">
        <v>1</v>
      </c>
      <c r="MIB16" s="15">
        <v>1</v>
      </c>
      <c r="MIC16" s="15">
        <v>1</v>
      </c>
      <c r="MID16" s="15">
        <v>1</v>
      </c>
      <c r="MIE16" s="15">
        <v>1</v>
      </c>
      <c r="MIF16" s="15">
        <v>1</v>
      </c>
      <c r="MIG16" s="15">
        <v>1</v>
      </c>
      <c r="MIH16" s="15">
        <v>1</v>
      </c>
      <c r="MII16" s="15">
        <v>1</v>
      </c>
      <c r="MIJ16" s="15">
        <v>1</v>
      </c>
      <c r="MIK16" s="15">
        <v>1</v>
      </c>
      <c r="MIL16" s="15">
        <v>1</v>
      </c>
      <c r="MIM16" s="15">
        <v>1</v>
      </c>
      <c r="MIN16" s="15">
        <v>1</v>
      </c>
      <c r="MIO16" s="15">
        <v>1</v>
      </c>
      <c r="MIP16" s="15">
        <v>1</v>
      </c>
      <c r="MIQ16" s="15">
        <v>1</v>
      </c>
      <c r="MIR16" s="15">
        <v>1</v>
      </c>
      <c r="MIS16" s="15">
        <v>1</v>
      </c>
      <c r="MIT16" s="15">
        <v>1</v>
      </c>
      <c r="MIU16" s="15">
        <v>1</v>
      </c>
      <c r="MIV16" s="15">
        <v>1</v>
      </c>
      <c r="MIW16" s="15">
        <v>1</v>
      </c>
      <c r="MIX16" s="15">
        <v>1</v>
      </c>
      <c r="MIY16" s="15">
        <v>1</v>
      </c>
      <c r="MIZ16" s="15">
        <v>1</v>
      </c>
      <c r="MJA16" s="15">
        <v>1</v>
      </c>
      <c r="MJB16" s="15">
        <v>1</v>
      </c>
      <c r="MJC16" s="15">
        <v>1</v>
      </c>
      <c r="MJD16" s="15">
        <v>1</v>
      </c>
      <c r="MJE16" s="15">
        <v>1</v>
      </c>
      <c r="MJF16" s="15">
        <v>1</v>
      </c>
      <c r="MJG16" s="15">
        <v>1</v>
      </c>
      <c r="MJH16" s="15">
        <v>1</v>
      </c>
      <c r="MJI16" s="15">
        <v>1</v>
      </c>
      <c r="MJJ16" s="15">
        <v>1</v>
      </c>
      <c r="MJK16" s="15">
        <v>1</v>
      </c>
      <c r="MJL16" s="15">
        <v>1</v>
      </c>
      <c r="MJM16" s="15">
        <v>1</v>
      </c>
      <c r="MJN16" s="15">
        <v>1</v>
      </c>
      <c r="MJO16" s="15">
        <v>1</v>
      </c>
      <c r="MJP16" s="15">
        <v>1</v>
      </c>
      <c r="MJQ16" s="15">
        <v>1</v>
      </c>
      <c r="MJR16" s="15">
        <v>1</v>
      </c>
      <c r="MJS16" s="15">
        <v>1</v>
      </c>
      <c r="MJT16" s="15">
        <v>1</v>
      </c>
      <c r="MJU16" s="15">
        <v>1</v>
      </c>
      <c r="MJV16" s="15">
        <v>1</v>
      </c>
      <c r="MJW16" s="15">
        <v>1</v>
      </c>
      <c r="MJX16" s="15">
        <v>1</v>
      </c>
      <c r="MJY16" s="15">
        <v>1</v>
      </c>
      <c r="MJZ16" s="15">
        <v>1</v>
      </c>
      <c r="MKA16" s="15">
        <v>1</v>
      </c>
      <c r="MKB16" s="15">
        <v>1</v>
      </c>
      <c r="MKC16" s="15">
        <v>1</v>
      </c>
      <c r="MKD16" s="15">
        <v>1</v>
      </c>
      <c r="MKE16" s="15">
        <v>1</v>
      </c>
      <c r="MKF16" s="15">
        <v>1</v>
      </c>
      <c r="MKG16" s="15">
        <v>1</v>
      </c>
      <c r="MKH16" s="15">
        <v>1</v>
      </c>
      <c r="MKI16" s="15">
        <v>1</v>
      </c>
      <c r="MKJ16" s="15">
        <v>1</v>
      </c>
      <c r="MKK16" s="15">
        <v>1</v>
      </c>
      <c r="MKL16" s="15">
        <v>1</v>
      </c>
      <c r="MKM16" s="15">
        <v>1</v>
      </c>
      <c r="MKN16" s="15">
        <v>1</v>
      </c>
      <c r="MKO16" s="15">
        <v>1</v>
      </c>
      <c r="MKP16" s="15">
        <v>1</v>
      </c>
      <c r="MKQ16" s="15">
        <v>1</v>
      </c>
      <c r="MKR16" s="15">
        <v>1</v>
      </c>
      <c r="MKS16" s="15">
        <v>1</v>
      </c>
      <c r="MKT16" s="15">
        <v>1</v>
      </c>
      <c r="MKU16" s="15">
        <v>1</v>
      </c>
      <c r="MKV16" s="15">
        <v>1</v>
      </c>
      <c r="MKW16" s="15">
        <v>1</v>
      </c>
      <c r="MKX16" s="15">
        <v>1</v>
      </c>
      <c r="MKY16" s="15">
        <v>1</v>
      </c>
      <c r="MKZ16" s="15">
        <v>1</v>
      </c>
      <c r="MLA16" s="15">
        <v>1</v>
      </c>
      <c r="MLB16" s="15">
        <v>1</v>
      </c>
      <c r="MLC16" s="15">
        <v>1</v>
      </c>
      <c r="MLD16" s="15">
        <v>1</v>
      </c>
      <c r="MLE16" s="15">
        <v>1</v>
      </c>
      <c r="MLF16" s="15">
        <v>1</v>
      </c>
      <c r="MLG16" s="15">
        <v>1</v>
      </c>
      <c r="MLH16" s="15">
        <v>1</v>
      </c>
      <c r="MLI16" s="15">
        <v>1</v>
      </c>
      <c r="MLJ16" s="15">
        <v>1</v>
      </c>
      <c r="MLK16" s="15">
        <v>1</v>
      </c>
      <c r="MLL16" s="15">
        <v>1</v>
      </c>
      <c r="MLM16" s="15">
        <v>1</v>
      </c>
      <c r="MLN16" s="15">
        <v>1</v>
      </c>
      <c r="MLO16" s="15">
        <v>1</v>
      </c>
      <c r="MLP16" s="15">
        <v>1</v>
      </c>
      <c r="MLQ16" s="15">
        <v>1</v>
      </c>
      <c r="MLR16" s="15">
        <v>1</v>
      </c>
      <c r="MLS16" s="15">
        <v>1</v>
      </c>
      <c r="MLT16" s="15">
        <v>1</v>
      </c>
      <c r="MLU16" s="15">
        <v>1</v>
      </c>
      <c r="MLV16" s="15">
        <v>1</v>
      </c>
      <c r="MLW16" s="15">
        <v>1</v>
      </c>
      <c r="MLX16" s="15">
        <v>1</v>
      </c>
      <c r="MLY16" s="15">
        <v>1</v>
      </c>
      <c r="MLZ16" s="15">
        <v>1</v>
      </c>
      <c r="MMA16" s="15">
        <v>1</v>
      </c>
      <c r="MMB16" s="15">
        <v>1</v>
      </c>
      <c r="MMC16" s="15">
        <v>1</v>
      </c>
      <c r="MMD16" s="15">
        <v>1</v>
      </c>
      <c r="MME16" s="15">
        <v>1</v>
      </c>
      <c r="MMF16" s="15">
        <v>1</v>
      </c>
      <c r="MMG16" s="15">
        <v>1</v>
      </c>
      <c r="MMH16" s="15">
        <v>1</v>
      </c>
      <c r="MMI16" s="15">
        <v>1</v>
      </c>
      <c r="MMJ16" s="15">
        <v>1</v>
      </c>
      <c r="MMK16" s="15">
        <v>1</v>
      </c>
      <c r="MML16" s="15">
        <v>1</v>
      </c>
      <c r="MMM16" s="15">
        <v>1</v>
      </c>
      <c r="MMN16" s="15">
        <v>1</v>
      </c>
      <c r="MMO16" s="15">
        <v>1</v>
      </c>
      <c r="MMP16" s="15">
        <v>1</v>
      </c>
      <c r="MMQ16" s="15">
        <v>1</v>
      </c>
      <c r="MMR16" s="15">
        <v>1</v>
      </c>
      <c r="MMS16" s="15">
        <v>1</v>
      </c>
      <c r="MMT16" s="15">
        <v>1</v>
      </c>
      <c r="MMU16" s="15">
        <v>1</v>
      </c>
      <c r="MMV16" s="15">
        <v>1</v>
      </c>
      <c r="MMW16" s="15">
        <v>1</v>
      </c>
      <c r="MMX16" s="15">
        <v>1</v>
      </c>
      <c r="MMY16" s="15">
        <v>1</v>
      </c>
      <c r="MMZ16" s="15">
        <v>1</v>
      </c>
      <c r="MNA16" s="15">
        <v>1</v>
      </c>
      <c r="MNB16" s="15">
        <v>1</v>
      </c>
      <c r="MNC16" s="15">
        <v>1</v>
      </c>
      <c r="MND16" s="15">
        <v>1</v>
      </c>
      <c r="MNE16" s="15">
        <v>1</v>
      </c>
      <c r="MNF16" s="15">
        <v>1</v>
      </c>
      <c r="MNG16" s="15">
        <v>1</v>
      </c>
      <c r="MNH16" s="15">
        <v>1</v>
      </c>
      <c r="MNI16" s="15">
        <v>1</v>
      </c>
      <c r="MNJ16" s="15">
        <v>1</v>
      </c>
      <c r="MNK16" s="15">
        <v>1</v>
      </c>
      <c r="MNL16" s="15">
        <v>1</v>
      </c>
      <c r="MNM16" s="15">
        <v>1</v>
      </c>
      <c r="MNN16" s="15">
        <v>1</v>
      </c>
      <c r="MNO16" s="15">
        <v>1</v>
      </c>
      <c r="MNP16" s="15">
        <v>1</v>
      </c>
      <c r="MNQ16" s="15">
        <v>1</v>
      </c>
      <c r="MNR16" s="15">
        <v>1</v>
      </c>
      <c r="MNS16" s="15">
        <v>1</v>
      </c>
      <c r="MNT16" s="15">
        <v>1</v>
      </c>
      <c r="MNU16" s="15">
        <v>1</v>
      </c>
      <c r="MNV16" s="15">
        <v>1</v>
      </c>
      <c r="MNW16" s="15">
        <v>1</v>
      </c>
      <c r="MNX16" s="15">
        <v>1</v>
      </c>
      <c r="MNY16" s="15">
        <v>1</v>
      </c>
      <c r="MNZ16" s="15">
        <v>1</v>
      </c>
      <c r="MOA16" s="15">
        <v>1</v>
      </c>
      <c r="MOB16" s="15">
        <v>1</v>
      </c>
      <c r="MOC16" s="15">
        <v>1</v>
      </c>
      <c r="MOD16" s="15">
        <v>1</v>
      </c>
      <c r="MOE16" s="15">
        <v>1</v>
      </c>
      <c r="MOF16" s="15">
        <v>1</v>
      </c>
      <c r="MOG16" s="15">
        <v>1</v>
      </c>
      <c r="MOH16" s="15">
        <v>1</v>
      </c>
      <c r="MOI16" s="15">
        <v>1</v>
      </c>
      <c r="MOJ16" s="15">
        <v>1</v>
      </c>
      <c r="MOK16" s="15">
        <v>1</v>
      </c>
      <c r="MOL16" s="15">
        <v>1</v>
      </c>
      <c r="MOM16" s="15">
        <v>1</v>
      </c>
      <c r="MON16" s="15">
        <v>1</v>
      </c>
      <c r="MOO16" s="15">
        <v>1</v>
      </c>
      <c r="MOP16" s="15">
        <v>1</v>
      </c>
      <c r="MOQ16" s="15">
        <v>1</v>
      </c>
      <c r="MOR16" s="15">
        <v>1</v>
      </c>
      <c r="MOS16" s="15">
        <v>1</v>
      </c>
      <c r="MOT16" s="15">
        <v>1</v>
      </c>
      <c r="MOU16" s="15">
        <v>1</v>
      </c>
      <c r="MOV16" s="15">
        <v>1</v>
      </c>
      <c r="MOW16" s="15">
        <v>1</v>
      </c>
      <c r="MOX16" s="15">
        <v>1</v>
      </c>
      <c r="MOY16" s="15">
        <v>1</v>
      </c>
      <c r="MOZ16" s="15">
        <v>1</v>
      </c>
      <c r="MPA16" s="15">
        <v>1</v>
      </c>
      <c r="MPB16" s="15">
        <v>1</v>
      </c>
      <c r="MPC16" s="15">
        <v>1</v>
      </c>
      <c r="MPD16" s="15">
        <v>1</v>
      </c>
      <c r="MPE16" s="15">
        <v>1</v>
      </c>
      <c r="MPF16" s="15">
        <v>1</v>
      </c>
      <c r="MPG16" s="15">
        <v>1</v>
      </c>
      <c r="MPH16" s="15">
        <v>1</v>
      </c>
      <c r="MPI16" s="15">
        <v>1</v>
      </c>
      <c r="MPJ16" s="15">
        <v>1</v>
      </c>
      <c r="MPK16" s="15">
        <v>1</v>
      </c>
      <c r="MPL16" s="15">
        <v>1</v>
      </c>
      <c r="MPM16" s="15">
        <v>1</v>
      </c>
      <c r="MPN16" s="15">
        <v>1</v>
      </c>
      <c r="MPO16" s="15">
        <v>1</v>
      </c>
      <c r="MPP16" s="15">
        <v>1</v>
      </c>
      <c r="MPQ16" s="15">
        <v>1</v>
      </c>
      <c r="MPR16" s="15">
        <v>1</v>
      </c>
      <c r="MPS16" s="15">
        <v>1</v>
      </c>
      <c r="MPT16" s="15">
        <v>1</v>
      </c>
      <c r="MPU16" s="15">
        <v>1</v>
      </c>
      <c r="MPV16" s="15">
        <v>1</v>
      </c>
      <c r="MPW16" s="15">
        <v>1</v>
      </c>
      <c r="MPX16" s="15">
        <v>1</v>
      </c>
      <c r="MPY16" s="15">
        <v>1</v>
      </c>
      <c r="MPZ16" s="15">
        <v>1</v>
      </c>
      <c r="MQA16" s="15">
        <v>1</v>
      </c>
      <c r="MQB16" s="15">
        <v>1</v>
      </c>
      <c r="MQC16" s="15">
        <v>1</v>
      </c>
      <c r="MQD16" s="15">
        <v>1</v>
      </c>
      <c r="MQE16" s="15">
        <v>1</v>
      </c>
      <c r="MQF16" s="15">
        <v>1</v>
      </c>
      <c r="MQG16" s="15">
        <v>1</v>
      </c>
      <c r="MQH16" s="15">
        <v>1</v>
      </c>
      <c r="MQI16" s="15">
        <v>1</v>
      </c>
      <c r="MQJ16" s="15">
        <v>1</v>
      </c>
      <c r="MQK16" s="15">
        <v>1</v>
      </c>
      <c r="MQL16" s="15">
        <v>1</v>
      </c>
      <c r="MQM16" s="15">
        <v>1</v>
      </c>
      <c r="MQN16" s="15">
        <v>1</v>
      </c>
      <c r="MQO16" s="15">
        <v>1</v>
      </c>
      <c r="MQP16" s="15">
        <v>1</v>
      </c>
      <c r="MQQ16" s="15">
        <v>1</v>
      </c>
      <c r="MQR16" s="15">
        <v>1</v>
      </c>
      <c r="MQS16" s="15">
        <v>1</v>
      </c>
      <c r="MQT16" s="15">
        <v>1</v>
      </c>
      <c r="MQU16" s="15">
        <v>1</v>
      </c>
      <c r="MQV16" s="15">
        <v>1</v>
      </c>
      <c r="MQW16" s="15">
        <v>1</v>
      </c>
      <c r="MQX16" s="15">
        <v>1</v>
      </c>
      <c r="MQY16" s="15">
        <v>1</v>
      </c>
      <c r="MQZ16" s="15">
        <v>1</v>
      </c>
      <c r="MRA16" s="15">
        <v>1</v>
      </c>
      <c r="MRB16" s="15">
        <v>1</v>
      </c>
      <c r="MRC16" s="15">
        <v>1</v>
      </c>
      <c r="MRD16" s="15">
        <v>1</v>
      </c>
      <c r="MRE16" s="15">
        <v>1</v>
      </c>
      <c r="MRF16" s="15">
        <v>1</v>
      </c>
      <c r="MRG16" s="15">
        <v>1</v>
      </c>
      <c r="MRH16" s="15">
        <v>1</v>
      </c>
      <c r="MRI16" s="15">
        <v>1</v>
      </c>
      <c r="MRJ16" s="15">
        <v>1</v>
      </c>
      <c r="MRK16" s="15">
        <v>1</v>
      </c>
      <c r="MRL16" s="15">
        <v>1</v>
      </c>
      <c r="MRM16" s="15">
        <v>1</v>
      </c>
      <c r="MRN16" s="15">
        <v>1</v>
      </c>
      <c r="MRO16" s="15">
        <v>1</v>
      </c>
      <c r="MRP16" s="15">
        <v>1</v>
      </c>
      <c r="MRQ16" s="15">
        <v>1</v>
      </c>
      <c r="MRR16" s="15">
        <v>1</v>
      </c>
      <c r="MRS16" s="15">
        <v>1</v>
      </c>
      <c r="MRT16" s="15">
        <v>1</v>
      </c>
      <c r="MRU16" s="15">
        <v>1</v>
      </c>
      <c r="MRV16" s="15">
        <v>1</v>
      </c>
      <c r="MRW16" s="15">
        <v>1</v>
      </c>
      <c r="MRX16" s="15">
        <v>1</v>
      </c>
      <c r="MRY16" s="15">
        <v>1</v>
      </c>
      <c r="MRZ16" s="15">
        <v>1</v>
      </c>
      <c r="MSA16" s="15">
        <v>1</v>
      </c>
      <c r="MSB16" s="15">
        <v>1</v>
      </c>
      <c r="MSC16" s="15">
        <v>1</v>
      </c>
      <c r="MSD16" s="15">
        <v>1</v>
      </c>
      <c r="MSE16" s="15">
        <v>1</v>
      </c>
      <c r="MSF16" s="15">
        <v>1</v>
      </c>
      <c r="MSG16" s="15">
        <v>1</v>
      </c>
      <c r="MSH16" s="15">
        <v>1</v>
      </c>
      <c r="MSI16" s="15">
        <v>1</v>
      </c>
      <c r="MSJ16" s="15">
        <v>1</v>
      </c>
      <c r="MSK16" s="15">
        <v>1</v>
      </c>
      <c r="MSL16" s="15">
        <v>1</v>
      </c>
      <c r="MSM16" s="15">
        <v>1</v>
      </c>
      <c r="MSN16" s="15">
        <v>1</v>
      </c>
      <c r="MSO16" s="15">
        <v>1</v>
      </c>
      <c r="MSP16" s="15">
        <v>1</v>
      </c>
      <c r="MSQ16" s="15">
        <v>1</v>
      </c>
      <c r="MSR16" s="15">
        <v>1</v>
      </c>
      <c r="MSS16" s="15">
        <v>1</v>
      </c>
      <c r="MST16" s="15">
        <v>1</v>
      </c>
      <c r="MSU16" s="15">
        <v>1</v>
      </c>
      <c r="MSV16" s="15">
        <v>1</v>
      </c>
      <c r="MSW16" s="15">
        <v>1</v>
      </c>
      <c r="MSX16" s="15">
        <v>1</v>
      </c>
      <c r="MSY16" s="15">
        <v>1</v>
      </c>
      <c r="MSZ16" s="15">
        <v>1</v>
      </c>
      <c r="MTA16" s="15">
        <v>1</v>
      </c>
      <c r="MTB16" s="15">
        <v>1</v>
      </c>
      <c r="MTC16" s="15">
        <v>1</v>
      </c>
      <c r="MTD16" s="15">
        <v>1</v>
      </c>
      <c r="MTE16" s="15">
        <v>1</v>
      </c>
      <c r="MTF16" s="15">
        <v>1</v>
      </c>
      <c r="MTG16" s="15">
        <v>1</v>
      </c>
      <c r="MTH16" s="15">
        <v>1</v>
      </c>
      <c r="MTI16" s="15">
        <v>1</v>
      </c>
      <c r="MTJ16" s="15">
        <v>1</v>
      </c>
      <c r="MTK16" s="15">
        <v>1</v>
      </c>
      <c r="MTL16" s="15">
        <v>1</v>
      </c>
      <c r="MTM16" s="15">
        <v>1</v>
      </c>
      <c r="MTN16" s="15">
        <v>1</v>
      </c>
      <c r="MTO16" s="15">
        <v>1</v>
      </c>
      <c r="MTP16" s="15">
        <v>1</v>
      </c>
      <c r="MTQ16" s="15">
        <v>1</v>
      </c>
      <c r="MTR16" s="15">
        <v>1</v>
      </c>
      <c r="MTS16" s="15">
        <v>1</v>
      </c>
      <c r="MTT16" s="15">
        <v>1</v>
      </c>
      <c r="MTU16" s="15">
        <v>1</v>
      </c>
      <c r="MTV16" s="15">
        <v>1</v>
      </c>
      <c r="MTW16" s="15">
        <v>1</v>
      </c>
      <c r="MTX16" s="15">
        <v>1</v>
      </c>
      <c r="MTY16" s="15">
        <v>1</v>
      </c>
      <c r="MTZ16" s="15">
        <v>1</v>
      </c>
      <c r="MUA16" s="15">
        <v>1</v>
      </c>
      <c r="MUB16" s="15">
        <v>1</v>
      </c>
      <c r="MUC16" s="15">
        <v>1</v>
      </c>
      <c r="MUD16" s="15">
        <v>1</v>
      </c>
      <c r="MUE16" s="15">
        <v>1</v>
      </c>
      <c r="MUF16" s="15">
        <v>1</v>
      </c>
      <c r="MUG16" s="15">
        <v>1</v>
      </c>
      <c r="MUH16" s="15">
        <v>1</v>
      </c>
      <c r="MUI16" s="15">
        <v>1</v>
      </c>
      <c r="MUJ16" s="15">
        <v>1</v>
      </c>
      <c r="MUK16" s="15">
        <v>1</v>
      </c>
      <c r="MUL16" s="15">
        <v>1</v>
      </c>
      <c r="MUM16" s="15">
        <v>1</v>
      </c>
      <c r="MUN16" s="15">
        <v>1</v>
      </c>
      <c r="MUO16" s="15">
        <v>1</v>
      </c>
      <c r="MUP16" s="15">
        <v>1</v>
      </c>
      <c r="MUQ16" s="15">
        <v>1</v>
      </c>
      <c r="MUR16" s="15">
        <v>1</v>
      </c>
      <c r="MUS16" s="15">
        <v>1</v>
      </c>
      <c r="MUT16" s="15">
        <v>1</v>
      </c>
      <c r="MUU16" s="15">
        <v>1</v>
      </c>
      <c r="MUV16" s="15">
        <v>1</v>
      </c>
      <c r="MUW16" s="15">
        <v>1</v>
      </c>
      <c r="MUX16" s="15">
        <v>1</v>
      </c>
      <c r="MUY16" s="15">
        <v>1</v>
      </c>
      <c r="MUZ16" s="15">
        <v>1</v>
      </c>
      <c r="MVA16" s="15">
        <v>1</v>
      </c>
      <c r="MVB16" s="15">
        <v>1</v>
      </c>
      <c r="MVC16" s="15">
        <v>1</v>
      </c>
      <c r="MVD16" s="15">
        <v>1</v>
      </c>
      <c r="MVE16" s="15">
        <v>1</v>
      </c>
      <c r="MVF16" s="15">
        <v>1</v>
      </c>
      <c r="MVG16" s="15">
        <v>1</v>
      </c>
      <c r="MVH16" s="15">
        <v>1</v>
      </c>
      <c r="MVI16" s="15">
        <v>1</v>
      </c>
      <c r="MVJ16" s="15">
        <v>1</v>
      </c>
      <c r="MVK16" s="15">
        <v>1</v>
      </c>
      <c r="MVL16" s="15">
        <v>1</v>
      </c>
      <c r="MVM16" s="15">
        <v>1</v>
      </c>
      <c r="MVN16" s="15">
        <v>1</v>
      </c>
      <c r="MVO16" s="15">
        <v>1</v>
      </c>
      <c r="MVP16" s="15">
        <v>1</v>
      </c>
      <c r="MVQ16" s="15">
        <v>1</v>
      </c>
      <c r="MVR16" s="15">
        <v>1</v>
      </c>
      <c r="MVS16" s="15">
        <v>1</v>
      </c>
      <c r="MVT16" s="15">
        <v>1</v>
      </c>
      <c r="MVU16" s="15">
        <v>1</v>
      </c>
      <c r="MVV16" s="15">
        <v>1</v>
      </c>
      <c r="MVW16" s="15">
        <v>1</v>
      </c>
      <c r="MVX16" s="15">
        <v>1</v>
      </c>
      <c r="MVY16" s="15">
        <v>1</v>
      </c>
      <c r="MVZ16" s="15">
        <v>1</v>
      </c>
      <c r="MWA16" s="15">
        <v>1</v>
      </c>
      <c r="MWB16" s="15">
        <v>1</v>
      </c>
      <c r="MWC16" s="15">
        <v>1</v>
      </c>
      <c r="MWD16" s="15">
        <v>1</v>
      </c>
      <c r="MWE16" s="15">
        <v>1</v>
      </c>
      <c r="MWF16" s="15">
        <v>1</v>
      </c>
      <c r="MWG16" s="15">
        <v>1</v>
      </c>
      <c r="MWH16" s="15">
        <v>1</v>
      </c>
      <c r="MWI16" s="15">
        <v>1</v>
      </c>
      <c r="MWJ16" s="15">
        <v>1</v>
      </c>
      <c r="MWK16" s="15">
        <v>1</v>
      </c>
      <c r="MWL16" s="15">
        <v>1</v>
      </c>
      <c r="MWM16" s="15">
        <v>1</v>
      </c>
      <c r="MWN16" s="15">
        <v>1</v>
      </c>
      <c r="MWO16" s="15">
        <v>1</v>
      </c>
      <c r="MWP16" s="15">
        <v>1</v>
      </c>
      <c r="MWQ16" s="15">
        <v>1</v>
      </c>
      <c r="MWR16" s="15">
        <v>1</v>
      </c>
      <c r="MWS16" s="15">
        <v>1</v>
      </c>
      <c r="MWT16" s="15">
        <v>1</v>
      </c>
      <c r="MWU16" s="15">
        <v>1</v>
      </c>
      <c r="MWV16" s="15">
        <v>1</v>
      </c>
      <c r="MWW16" s="15">
        <v>1</v>
      </c>
      <c r="MWX16" s="15">
        <v>1</v>
      </c>
      <c r="MWY16" s="15">
        <v>1</v>
      </c>
      <c r="MWZ16" s="15">
        <v>1</v>
      </c>
      <c r="MXA16" s="15">
        <v>1</v>
      </c>
      <c r="MXB16" s="15">
        <v>1</v>
      </c>
      <c r="MXC16" s="15">
        <v>1</v>
      </c>
      <c r="MXD16" s="15">
        <v>1</v>
      </c>
      <c r="MXE16" s="15">
        <v>1</v>
      </c>
      <c r="MXF16" s="15">
        <v>1</v>
      </c>
      <c r="MXG16" s="15">
        <v>1</v>
      </c>
      <c r="MXH16" s="15">
        <v>1</v>
      </c>
      <c r="MXI16" s="15">
        <v>1</v>
      </c>
      <c r="MXJ16" s="15">
        <v>1</v>
      </c>
      <c r="MXK16" s="15">
        <v>1</v>
      </c>
      <c r="MXL16" s="15">
        <v>1</v>
      </c>
      <c r="MXM16" s="15">
        <v>1</v>
      </c>
      <c r="MXN16" s="15">
        <v>1</v>
      </c>
      <c r="MXO16" s="15">
        <v>1</v>
      </c>
      <c r="MXP16" s="15">
        <v>1</v>
      </c>
      <c r="MXQ16" s="15">
        <v>1</v>
      </c>
      <c r="MXR16" s="15">
        <v>1</v>
      </c>
      <c r="MXS16" s="15">
        <v>1</v>
      </c>
      <c r="MXT16" s="15">
        <v>1</v>
      </c>
      <c r="MXU16" s="15">
        <v>1</v>
      </c>
      <c r="MXV16" s="15">
        <v>1</v>
      </c>
      <c r="MXW16" s="15">
        <v>1</v>
      </c>
      <c r="MXX16" s="15">
        <v>1</v>
      </c>
      <c r="MXY16" s="15">
        <v>1</v>
      </c>
      <c r="MXZ16" s="15">
        <v>1</v>
      </c>
      <c r="MYA16" s="15">
        <v>1</v>
      </c>
      <c r="MYB16" s="15">
        <v>1</v>
      </c>
      <c r="MYC16" s="15">
        <v>1</v>
      </c>
      <c r="MYD16" s="15">
        <v>1</v>
      </c>
      <c r="MYE16" s="15">
        <v>1</v>
      </c>
      <c r="MYF16" s="15">
        <v>1</v>
      </c>
      <c r="MYG16" s="15">
        <v>1</v>
      </c>
      <c r="MYH16" s="15">
        <v>1</v>
      </c>
      <c r="MYI16" s="15">
        <v>1</v>
      </c>
      <c r="MYJ16" s="15">
        <v>1</v>
      </c>
      <c r="MYK16" s="15">
        <v>1</v>
      </c>
      <c r="MYL16" s="15">
        <v>1</v>
      </c>
      <c r="MYM16" s="15">
        <v>1</v>
      </c>
      <c r="MYN16" s="15">
        <v>1</v>
      </c>
      <c r="MYO16" s="15">
        <v>1</v>
      </c>
      <c r="MYP16" s="15">
        <v>1</v>
      </c>
      <c r="MYQ16" s="15">
        <v>1</v>
      </c>
      <c r="MYR16" s="15">
        <v>1</v>
      </c>
      <c r="MYS16" s="15">
        <v>1</v>
      </c>
      <c r="MYT16" s="15">
        <v>1</v>
      </c>
      <c r="MYU16" s="15">
        <v>1</v>
      </c>
      <c r="MYV16" s="15">
        <v>1</v>
      </c>
      <c r="MYW16" s="15">
        <v>1</v>
      </c>
      <c r="MYX16" s="15">
        <v>1</v>
      </c>
      <c r="MYY16" s="15">
        <v>1</v>
      </c>
      <c r="MYZ16" s="15">
        <v>1</v>
      </c>
      <c r="MZA16" s="15">
        <v>1</v>
      </c>
      <c r="MZB16" s="15">
        <v>1</v>
      </c>
      <c r="MZC16" s="15">
        <v>1</v>
      </c>
      <c r="MZD16" s="15">
        <v>1</v>
      </c>
      <c r="MZE16" s="15">
        <v>1</v>
      </c>
      <c r="MZF16" s="15">
        <v>1</v>
      </c>
      <c r="MZG16" s="15">
        <v>1</v>
      </c>
      <c r="MZH16" s="15">
        <v>1</v>
      </c>
      <c r="MZI16" s="15">
        <v>1</v>
      </c>
      <c r="MZJ16" s="15">
        <v>1</v>
      </c>
      <c r="MZK16" s="15">
        <v>1</v>
      </c>
      <c r="MZL16" s="15">
        <v>1</v>
      </c>
      <c r="MZM16" s="15">
        <v>1</v>
      </c>
      <c r="MZN16" s="15">
        <v>1</v>
      </c>
      <c r="MZO16" s="15">
        <v>1</v>
      </c>
      <c r="MZP16" s="15">
        <v>1</v>
      </c>
      <c r="MZQ16" s="15">
        <v>1</v>
      </c>
      <c r="MZR16" s="15">
        <v>1</v>
      </c>
      <c r="MZS16" s="15">
        <v>1</v>
      </c>
      <c r="MZT16" s="15">
        <v>1</v>
      </c>
      <c r="MZU16" s="15">
        <v>1</v>
      </c>
      <c r="MZV16" s="15">
        <v>1</v>
      </c>
      <c r="MZW16" s="15">
        <v>1</v>
      </c>
      <c r="MZX16" s="15">
        <v>1</v>
      </c>
      <c r="MZY16" s="15">
        <v>1</v>
      </c>
      <c r="MZZ16" s="15">
        <v>1</v>
      </c>
      <c r="NAA16" s="15">
        <v>1</v>
      </c>
      <c r="NAB16" s="15">
        <v>1</v>
      </c>
      <c r="NAC16" s="15">
        <v>1</v>
      </c>
      <c r="NAD16" s="15">
        <v>1</v>
      </c>
      <c r="NAE16" s="15">
        <v>1</v>
      </c>
      <c r="NAF16" s="15">
        <v>1</v>
      </c>
      <c r="NAG16" s="15">
        <v>1</v>
      </c>
      <c r="NAH16" s="15">
        <v>1</v>
      </c>
      <c r="NAI16" s="15">
        <v>1</v>
      </c>
      <c r="NAJ16" s="15">
        <v>1</v>
      </c>
      <c r="NAK16" s="15">
        <v>1</v>
      </c>
      <c r="NAL16" s="15">
        <v>1</v>
      </c>
      <c r="NAM16" s="15">
        <v>1</v>
      </c>
      <c r="NAN16" s="15">
        <v>1</v>
      </c>
      <c r="NAO16" s="15">
        <v>1</v>
      </c>
      <c r="NAP16" s="15">
        <v>1</v>
      </c>
      <c r="NAQ16" s="15">
        <v>1</v>
      </c>
      <c r="NAR16" s="15">
        <v>1</v>
      </c>
      <c r="NAS16" s="15">
        <v>1</v>
      </c>
      <c r="NAT16" s="15">
        <v>1</v>
      </c>
      <c r="NAU16" s="15">
        <v>1</v>
      </c>
      <c r="NAV16" s="15">
        <v>1</v>
      </c>
      <c r="NAW16" s="15">
        <v>1</v>
      </c>
      <c r="NAX16" s="15">
        <v>1</v>
      </c>
      <c r="NAY16" s="15">
        <v>1</v>
      </c>
      <c r="NAZ16" s="15">
        <v>1</v>
      </c>
      <c r="NBA16" s="15">
        <v>1</v>
      </c>
      <c r="NBB16" s="15">
        <v>1</v>
      </c>
      <c r="NBC16" s="15">
        <v>1</v>
      </c>
      <c r="NBD16" s="15">
        <v>1</v>
      </c>
      <c r="NBE16" s="15">
        <v>1</v>
      </c>
      <c r="NBF16" s="15">
        <v>1</v>
      </c>
      <c r="NBG16" s="15">
        <v>1</v>
      </c>
      <c r="NBH16" s="15">
        <v>1</v>
      </c>
      <c r="NBI16" s="15">
        <v>1</v>
      </c>
      <c r="NBJ16" s="15">
        <v>1</v>
      </c>
      <c r="NBK16" s="15">
        <v>1</v>
      </c>
      <c r="NBL16" s="15">
        <v>1</v>
      </c>
      <c r="NBM16" s="15">
        <v>1</v>
      </c>
      <c r="NBN16" s="15">
        <v>1</v>
      </c>
      <c r="NBO16" s="15">
        <v>1</v>
      </c>
      <c r="NBP16" s="15">
        <v>1</v>
      </c>
      <c r="NBQ16" s="15">
        <v>1</v>
      </c>
      <c r="NBR16" s="15">
        <v>1</v>
      </c>
      <c r="NBS16" s="15">
        <v>1</v>
      </c>
      <c r="NBT16" s="15">
        <v>1</v>
      </c>
      <c r="NBU16" s="15">
        <v>1</v>
      </c>
      <c r="NBV16" s="15">
        <v>1</v>
      </c>
      <c r="NBW16" s="15">
        <v>1</v>
      </c>
      <c r="NBX16" s="15">
        <v>1</v>
      </c>
      <c r="NBY16" s="15">
        <v>1</v>
      </c>
      <c r="NBZ16" s="15">
        <v>1</v>
      </c>
      <c r="NCA16" s="15">
        <v>1</v>
      </c>
      <c r="NCB16" s="15">
        <v>1</v>
      </c>
      <c r="NCC16" s="15">
        <v>1</v>
      </c>
      <c r="NCD16" s="15">
        <v>1</v>
      </c>
      <c r="NCE16" s="15">
        <v>1</v>
      </c>
      <c r="NCF16" s="15">
        <v>1</v>
      </c>
      <c r="NCG16" s="15">
        <v>1</v>
      </c>
      <c r="NCH16" s="15">
        <v>1</v>
      </c>
      <c r="NCI16" s="15">
        <v>1</v>
      </c>
      <c r="NCJ16" s="15">
        <v>1</v>
      </c>
      <c r="NCK16" s="15">
        <v>1</v>
      </c>
      <c r="NCL16" s="15">
        <v>1</v>
      </c>
      <c r="NCM16" s="15">
        <v>1</v>
      </c>
      <c r="NCN16" s="15">
        <v>1</v>
      </c>
      <c r="NCO16" s="15">
        <v>1</v>
      </c>
      <c r="NCP16" s="15">
        <v>1</v>
      </c>
      <c r="NCQ16" s="15">
        <v>1</v>
      </c>
      <c r="NCR16" s="15">
        <v>1</v>
      </c>
      <c r="NCS16" s="15">
        <v>1</v>
      </c>
      <c r="NCT16" s="15">
        <v>1</v>
      </c>
      <c r="NCU16" s="15">
        <v>1</v>
      </c>
      <c r="NCV16" s="15">
        <v>1</v>
      </c>
      <c r="NCW16" s="15">
        <v>1</v>
      </c>
      <c r="NCX16" s="15">
        <v>1</v>
      </c>
      <c r="NCY16" s="15">
        <v>1</v>
      </c>
      <c r="NCZ16" s="15">
        <v>1</v>
      </c>
      <c r="NDA16" s="15">
        <v>1</v>
      </c>
      <c r="NDB16" s="15">
        <v>1</v>
      </c>
      <c r="NDC16" s="15">
        <v>1</v>
      </c>
      <c r="NDD16" s="15">
        <v>1</v>
      </c>
      <c r="NDE16" s="15">
        <v>1</v>
      </c>
      <c r="NDF16" s="15">
        <v>1</v>
      </c>
      <c r="NDG16" s="15">
        <v>1</v>
      </c>
      <c r="NDH16" s="15">
        <v>1</v>
      </c>
      <c r="NDI16" s="15">
        <v>1</v>
      </c>
      <c r="NDJ16" s="15">
        <v>1</v>
      </c>
      <c r="NDK16" s="15">
        <v>1</v>
      </c>
      <c r="NDL16" s="15">
        <v>1</v>
      </c>
      <c r="NDM16" s="15">
        <v>1</v>
      </c>
      <c r="NDN16" s="15">
        <v>1</v>
      </c>
      <c r="NDO16" s="15">
        <v>1</v>
      </c>
      <c r="NDP16" s="15">
        <v>1</v>
      </c>
      <c r="NDQ16" s="15">
        <v>1</v>
      </c>
      <c r="NDR16" s="15">
        <v>1</v>
      </c>
      <c r="NDS16" s="15">
        <v>1</v>
      </c>
      <c r="NDT16" s="15">
        <v>1</v>
      </c>
      <c r="NDU16" s="15">
        <v>1</v>
      </c>
      <c r="NDV16" s="15">
        <v>1</v>
      </c>
      <c r="NDW16" s="15">
        <v>1</v>
      </c>
      <c r="NDX16" s="15">
        <v>1</v>
      </c>
      <c r="NDY16" s="15">
        <v>1</v>
      </c>
      <c r="NDZ16" s="15">
        <v>1</v>
      </c>
      <c r="NEA16" s="15">
        <v>1</v>
      </c>
      <c r="NEB16" s="15">
        <v>1</v>
      </c>
      <c r="NEC16" s="15">
        <v>1</v>
      </c>
      <c r="NED16" s="15">
        <v>1</v>
      </c>
      <c r="NEE16" s="15">
        <v>1</v>
      </c>
      <c r="NEF16" s="15">
        <v>1</v>
      </c>
      <c r="NEG16" s="15">
        <v>1</v>
      </c>
      <c r="NEH16" s="15">
        <v>1</v>
      </c>
      <c r="NEI16" s="15">
        <v>1</v>
      </c>
      <c r="NEJ16" s="15">
        <v>1</v>
      </c>
      <c r="NEK16" s="15">
        <v>1</v>
      </c>
      <c r="NEL16" s="15">
        <v>1</v>
      </c>
      <c r="NEM16" s="15">
        <v>1</v>
      </c>
      <c r="NEN16" s="15">
        <v>1</v>
      </c>
      <c r="NEO16" s="15">
        <v>1</v>
      </c>
      <c r="NEP16" s="15">
        <v>1</v>
      </c>
      <c r="NEQ16" s="15">
        <v>1</v>
      </c>
      <c r="NER16" s="15">
        <v>1</v>
      </c>
      <c r="NES16" s="15">
        <v>1</v>
      </c>
      <c r="NET16" s="15">
        <v>1</v>
      </c>
      <c r="NEU16" s="15">
        <v>1</v>
      </c>
      <c r="NEV16" s="15">
        <v>1</v>
      </c>
      <c r="NEW16" s="15">
        <v>1</v>
      </c>
      <c r="NEX16" s="15">
        <v>1</v>
      </c>
      <c r="NEY16" s="15">
        <v>1</v>
      </c>
      <c r="NEZ16" s="15">
        <v>1</v>
      </c>
      <c r="NFA16" s="15">
        <v>1</v>
      </c>
      <c r="NFB16" s="15">
        <v>1</v>
      </c>
      <c r="NFC16" s="15">
        <v>1</v>
      </c>
      <c r="NFD16" s="15">
        <v>1</v>
      </c>
      <c r="NFE16" s="15">
        <v>1</v>
      </c>
      <c r="NFF16" s="15">
        <v>1</v>
      </c>
      <c r="NFG16" s="15">
        <v>1</v>
      </c>
      <c r="NFH16" s="15">
        <v>1</v>
      </c>
      <c r="NFI16" s="15">
        <v>1</v>
      </c>
      <c r="NFJ16" s="15">
        <v>1</v>
      </c>
      <c r="NFK16" s="15">
        <v>1</v>
      </c>
      <c r="NFL16" s="15">
        <v>1</v>
      </c>
      <c r="NFM16" s="15">
        <v>1</v>
      </c>
      <c r="NFN16" s="15">
        <v>1</v>
      </c>
      <c r="NFO16" s="15">
        <v>1</v>
      </c>
      <c r="NFP16" s="15">
        <v>1</v>
      </c>
      <c r="NFQ16" s="15">
        <v>1</v>
      </c>
      <c r="NFR16" s="15">
        <v>1</v>
      </c>
      <c r="NFS16" s="15">
        <v>1</v>
      </c>
      <c r="NFT16" s="15">
        <v>1</v>
      </c>
      <c r="NFU16" s="15">
        <v>1</v>
      </c>
      <c r="NFV16" s="15">
        <v>1</v>
      </c>
      <c r="NFW16" s="15">
        <v>1</v>
      </c>
      <c r="NFX16" s="15">
        <v>1</v>
      </c>
      <c r="NFY16" s="15">
        <v>1</v>
      </c>
      <c r="NFZ16" s="15">
        <v>1</v>
      </c>
      <c r="NGA16" s="15">
        <v>1</v>
      </c>
      <c r="NGB16" s="15">
        <v>1</v>
      </c>
      <c r="NGC16" s="15">
        <v>1</v>
      </c>
      <c r="NGD16" s="15">
        <v>1</v>
      </c>
      <c r="NGE16" s="15">
        <v>1</v>
      </c>
      <c r="NGF16" s="15">
        <v>1</v>
      </c>
      <c r="NGG16" s="15">
        <v>1</v>
      </c>
      <c r="NGH16" s="15">
        <v>1</v>
      </c>
      <c r="NGI16" s="15">
        <v>1</v>
      </c>
      <c r="NGJ16" s="15">
        <v>1</v>
      </c>
      <c r="NGK16" s="15">
        <v>1</v>
      </c>
      <c r="NGL16" s="15">
        <v>1</v>
      </c>
      <c r="NGM16" s="15">
        <v>1</v>
      </c>
      <c r="NGN16" s="15">
        <v>1</v>
      </c>
      <c r="NGO16" s="15">
        <v>1</v>
      </c>
      <c r="NGP16" s="15">
        <v>1</v>
      </c>
      <c r="NGQ16" s="15">
        <v>1</v>
      </c>
      <c r="NGR16" s="15">
        <v>1</v>
      </c>
      <c r="NGS16" s="15">
        <v>1</v>
      </c>
      <c r="NGT16" s="15">
        <v>1</v>
      </c>
      <c r="NGU16" s="15">
        <v>1</v>
      </c>
      <c r="NGV16" s="15">
        <v>1</v>
      </c>
      <c r="NGW16" s="15">
        <v>1</v>
      </c>
      <c r="NGX16" s="15">
        <v>1</v>
      </c>
      <c r="NGY16" s="15">
        <v>1</v>
      </c>
      <c r="NGZ16" s="15">
        <v>1</v>
      </c>
      <c r="NHA16" s="15">
        <v>1</v>
      </c>
      <c r="NHB16" s="15">
        <v>1</v>
      </c>
      <c r="NHC16" s="15">
        <v>1</v>
      </c>
      <c r="NHD16" s="15">
        <v>1</v>
      </c>
      <c r="NHE16" s="15">
        <v>1</v>
      </c>
      <c r="NHF16" s="15">
        <v>1</v>
      </c>
      <c r="NHG16" s="15">
        <v>1</v>
      </c>
      <c r="NHH16" s="15">
        <v>1</v>
      </c>
      <c r="NHI16" s="15">
        <v>1</v>
      </c>
      <c r="NHJ16" s="15">
        <v>1</v>
      </c>
      <c r="NHK16" s="15">
        <v>1</v>
      </c>
      <c r="NHL16" s="15">
        <v>1</v>
      </c>
      <c r="NHM16" s="15">
        <v>1</v>
      </c>
      <c r="NHN16" s="15">
        <v>1</v>
      </c>
      <c r="NHO16" s="15">
        <v>1</v>
      </c>
      <c r="NHP16" s="15">
        <v>1</v>
      </c>
      <c r="NHQ16" s="15">
        <v>1</v>
      </c>
      <c r="NHR16" s="15">
        <v>1</v>
      </c>
      <c r="NHS16" s="15">
        <v>1</v>
      </c>
      <c r="NHT16" s="15">
        <v>1</v>
      </c>
      <c r="NHU16" s="15">
        <v>1</v>
      </c>
      <c r="NHV16" s="15">
        <v>1</v>
      </c>
      <c r="NHW16" s="15">
        <v>1</v>
      </c>
      <c r="NHX16" s="15">
        <v>1</v>
      </c>
      <c r="NHY16" s="15">
        <v>1</v>
      </c>
      <c r="NHZ16" s="15">
        <v>1</v>
      </c>
      <c r="NIA16" s="15">
        <v>1</v>
      </c>
      <c r="NIB16" s="15">
        <v>1</v>
      </c>
      <c r="NIC16" s="15">
        <v>1</v>
      </c>
      <c r="NID16" s="15">
        <v>1</v>
      </c>
      <c r="NIE16" s="15">
        <v>1</v>
      </c>
      <c r="NIF16" s="15">
        <v>1</v>
      </c>
      <c r="NIG16" s="15">
        <v>1</v>
      </c>
      <c r="NIH16" s="15">
        <v>1</v>
      </c>
      <c r="NII16" s="15">
        <v>1</v>
      </c>
      <c r="NIJ16" s="15">
        <v>1</v>
      </c>
      <c r="NIK16" s="15">
        <v>1</v>
      </c>
      <c r="NIL16" s="15">
        <v>1</v>
      </c>
      <c r="NIM16" s="15">
        <v>1</v>
      </c>
      <c r="NIN16" s="15">
        <v>1</v>
      </c>
      <c r="NIO16" s="15">
        <v>1</v>
      </c>
      <c r="NIP16" s="15">
        <v>1</v>
      </c>
      <c r="NIQ16" s="15">
        <v>1</v>
      </c>
      <c r="NIR16" s="15">
        <v>1</v>
      </c>
      <c r="NIS16" s="15">
        <v>1</v>
      </c>
      <c r="NIT16" s="15">
        <v>1</v>
      </c>
      <c r="NIU16" s="15">
        <v>1</v>
      </c>
      <c r="NIV16" s="15">
        <v>1</v>
      </c>
      <c r="NIW16" s="15">
        <v>1</v>
      </c>
      <c r="NIX16" s="15">
        <v>1</v>
      </c>
      <c r="NIY16" s="15">
        <v>1</v>
      </c>
      <c r="NIZ16" s="15">
        <v>1</v>
      </c>
      <c r="NJA16" s="15">
        <v>1</v>
      </c>
      <c r="NJB16" s="15">
        <v>1</v>
      </c>
      <c r="NJC16" s="15">
        <v>1</v>
      </c>
      <c r="NJD16" s="15">
        <v>1</v>
      </c>
      <c r="NJE16" s="15">
        <v>1</v>
      </c>
      <c r="NJF16" s="15">
        <v>1</v>
      </c>
      <c r="NJG16" s="15">
        <v>1</v>
      </c>
      <c r="NJH16" s="15">
        <v>1</v>
      </c>
      <c r="NJI16" s="15">
        <v>1</v>
      </c>
      <c r="NJJ16" s="15">
        <v>1</v>
      </c>
      <c r="NJK16" s="15">
        <v>1</v>
      </c>
      <c r="NJL16" s="15">
        <v>1</v>
      </c>
      <c r="NJM16" s="15">
        <v>1</v>
      </c>
      <c r="NJN16" s="15">
        <v>1</v>
      </c>
      <c r="NJO16" s="15">
        <v>1</v>
      </c>
      <c r="NJP16" s="15">
        <v>1</v>
      </c>
      <c r="NJQ16" s="15">
        <v>1</v>
      </c>
      <c r="NJR16" s="15">
        <v>1</v>
      </c>
      <c r="NJS16" s="15">
        <v>1</v>
      </c>
      <c r="NJT16" s="15">
        <v>1</v>
      </c>
      <c r="NJU16" s="15">
        <v>1</v>
      </c>
      <c r="NJV16" s="15">
        <v>1</v>
      </c>
      <c r="NJW16" s="15">
        <v>1</v>
      </c>
      <c r="NJX16" s="15">
        <v>1</v>
      </c>
      <c r="NJY16" s="15">
        <v>1</v>
      </c>
      <c r="NJZ16" s="15">
        <v>1</v>
      </c>
      <c r="NKA16" s="15">
        <v>1</v>
      </c>
      <c r="NKB16" s="15">
        <v>1</v>
      </c>
      <c r="NKC16" s="15">
        <v>1</v>
      </c>
      <c r="NKD16" s="15">
        <v>1</v>
      </c>
      <c r="NKE16" s="15">
        <v>1</v>
      </c>
      <c r="NKF16" s="15">
        <v>1</v>
      </c>
      <c r="NKG16" s="15">
        <v>1</v>
      </c>
      <c r="NKH16" s="15">
        <v>1</v>
      </c>
      <c r="NKI16" s="15">
        <v>1</v>
      </c>
      <c r="NKJ16" s="15">
        <v>1</v>
      </c>
      <c r="NKK16" s="15">
        <v>1</v>
      </c>
      <c r="NKL16" s="15">
        <v>1</v>
      </c>
      <c r="NKM16" s="15">
        <v>1</v>
      </c>
      <c r="NKN16" s="15">
        <v>1</v>
      </c>
      <c r="NKO16" s="15">
        <v>1</v>
      </c>
      <c r="NKP16" s="15">
        <v>1</v>
      </c>
      <c r="NKQ16" s="15">
        <v>1</v>
      </c>
      <c r="NKR16" s="15">
        <v>1</v>
      </c>
      <c r="NKS16" s="15">
        <v>1</v>
      </c>
      <c r="NKT16" s="15">
        <v>1</v>
      </c>
      <c r="NKU16" s="15">
        <v>1</v>
      </c>
      <c r="NKV16" s="15">
        <v>1</v>
      </c>
      <c r="NKW16" s="15">
        <v>1</v>
      </c>
      <c r="NKX16" s="15">
        <v>1</v>
      </c>
      <c r="NKY16" s="15">
        <v>1</v>
      </c>
      <c r="NKZ16" s="15">
        <v>1</v>
      </c>
      <c r="NLA16" s="15">
        <v>1</v>
      </c>
      <c r="NLB16" s="15">
        <v>1</v>
      </c>
      <c r="NLC16" s="15">
        <v>1</v>
      </c>
      <c r="NLD16" s="15">
        <v>1</v>
      </c>
      <c r="NLE16" s="15">
        <v>1</v>
      </c>
      <c r="NLF16" s="15">
        <v>1</v>
      </c>
      <c r="NLG16" s="15">
        <v>1</v>
      </c>
      <c r="NLH16" s="15">
        <v>1</v>
      </c>
      <c r="NLI16" s="15">
        <v>1</v>
      </c>
      <c r="NLJ16" s="15">
        <v>1</v>
      </c>
      <c r="NLK16" s="15">
        <v>1</v>
      </c>
      <c r="NLL16" s="15">
        <v>1</v>
      </c>
      <c r="NLM16" s="15">
        <v>1</v>
      </c>
      <c r="NLN16" s="15">
        <v>1</v>
      </c>
      <c r="NLO16" s="15">
        <v>1</v>
      </c>
      <c r="NLP16" s="15">
        <v>1</v>
      </c>
      <c r="NLQ16" s="15">
        <v>1</v>
      </c>
      <c r="NLR16" s="15">
        <v>1</v>
      </c>
      <c r="NLS16" s="15">
        <v>1</v>
      </c>
      <c r="NLT16" s="15">
        <v>1</v>
      </c>
      <c r="NLU16" s="15">
        <v>1</v>
      </c>
      <c r="NLV16" s="15">
        <v>1</v>
      </c>
      <c r="NLW16" s="15">
        <v>1</v>
      </c>
      <c r="NLX16" s="15">
        <v>1</v>
      </c>
      <c r="NLY16" s="15">
        <v>1</v>
      </c>
      <c r="NLZ16" s="15">
        <v>1</v>
      </c>
      <c r="NMA16" s="15">
        <v>1</v>
      </c>
      <c r="NMB16" s="15">
        <v>1</v>
      </c>
      <c r="NMC16" s="15">
        <v>1</v>
      </c>
      <c r="NMD16" s="15">
        <v>1</v>
      </c>
      <c r="NME16" s="15">
        <v>1</v>
      </c>
      <c r="NMF16" s="15">
        <v>1</v>
      </c>
      <c r="NMG16" s="15">
        <v>1</v>
      </c>
      <c r="NMH16" s="15">
        <v>1</v>
      </c>
      <c r="NMI16" s="15">
        <v>1</v>
      </c>
      <c r="NMJ16" s="15">
        <v>1</v>
      </c>
      <c r="NMK16" s="15">
        <v>1</v>
      </c>
      <c r="NML16" s="15">
        <v>1</v>
      </c>
      <c r="NMM16" s="15">
        <v>1</v>
      </c>
      <c r="NMN16" s="15">
        <v>1</v>
      </c>
      <c r="NMO16" s="15">
        <v>1</v>
      </c>
      <c r="NMP16" s="15">
        <v>1</v>
      </c>
      <c r="NMQ16" s="15">
        <v>1</v>
      </c>
      <c r="NMR16" s="15">
        <v>1</v>
      </c>
      <c r="NMS16" s="15">
        <v>1</v>
      </c>
      <c r="NMT16" s="15">
        <v>1</v>
      </c>
      <c r="NMU16" s="15">
        <v>1</v>
      </c>
      <c r="NMV16" s="15">
        <v>1</v>
      </c>
      <c r="NMW16" s="15">
        <v>1</v>
      </c>
      <c r="NMX16" s="15">
        <v>1</v>
      </c>
      <c r="NMY16" s="15">
        <v>1</v>
      </c>
      <c r="NMZ16" s="15">
        <v>1</v>
      </c>
      <c r="NNA16" s="15">
        <v>1</v>
      </c>
      <c r="NNB16" s="15">
        <v>1</v>
      </c>
      <c r="NNC16" s="15">
        <v>1</v>
      </c>
      <c r="NND16" s="15">
        <v>1</v>
      </c>
      <c r="NNE16" s="15">
        <v>1</v>
      </c>
      <c r="NNF16" s="15">
        <v>1</v>
      </c>
      <c r="NNG16" s="15">
        <v>1</v>
      </c>
      <c r="NNH16" s="15">
        <v>1</v>
      </c>
      <c r="NNI16" s="15">
        <v>1</v>
      </c>
      <c r="NNJ16" s="15">
        <v>1</v>
      </c>
      <c r="NNK16" s="15">
        <v>1</v>
      </c>
      <c r="NNL16" s="15">
        <v>1</v>
      </c>
      <c r="NNM16" s="15">
        <v>1</v>
      </c>
      <c r="NNN16" s="15">
        <v>1</v>
      </c>
      <c r="NNO16" s="15">
        <v>1</v>
      </c>
      <c r="NNP16" s="15">
        <v>1</v>
      </c>
      <c r="NNQ16" s="15">
        <v>1</v>
      </c>
      <c r="NNR16" s="15">
        <v>1</v>
      </c>
      <c r="NNS16" s="15">
        <v>1</v>
      </c>
      <c r="NNT16" s="15">
        <v>1</v>
      </c>
      <c r="NNU16" s="15">
        <v>1</v>
      </c>
      <c r="NNV16" s="15">
        <v>1</v>
      </c>
      <c r="NNW16" s="15">
        <v>1</v>
      </c>
      <c r="NNX16" s="15">
        <v>1</v>
      </c>
      <c r="NNY16" s="15">
        <v>1</v>
      </c>
      <c r="NNZ16" s="15">
        <v>1</v>
      </c>
      <c r="NOA16" s="15">
        <v>1</v>
      </c>
      <c r="NOB16" s="15">
        <v>1</v>
      </c>
      <c r="NOC16" s="15">
        <v>1</v>
      </c>
      <c r="NOD16" s="15">
        <v>1</v>
      </c>
      <c r="NOE16" s="15">
        <v>1</v>
      </c>
      <c r="NOF16" s="15">
        <v>1</v>
      </c>
      <c r="NOG16" s="15">
        <v>1</v>
      </c>
      <c r="NOH16" s="15">
        <v>1</v>
      </c>
      <c r="NOI16" s="15">
        <v>1</v>
      </c>
      <c r="NOJ16" s="15">
        <v>1</v>
      </c>
      <c r="NOK16" s="15">
        <v>1</v>
      </c>
      <c r="NOL16" s="15">
        <v>1</v>
      </c>
      <c r="NOM16" s="15">
        <v>1</v>
      </c>
      <c r="NON16" s="15">
        <v>1</v>
      </c>
      <c r="NOO16" s="15">
        <v>1</v>
      </c>
      <c r="NOP16" s="15">
        <v>1</v>
      </c>
      <c r="NOQ16" s="15">
        <v>1</v>
      </c>
      <c r="NOR16" s="15">
        <v>1</v>
      </c>
      <c r="NOS16" s="15">
        <v>1</v>
      </c>
      <c r="NOT16" s="15">
        <v>1</v>
      </c>
      <c r="NOU16" s="15">
        <v>1</v>
      </c>
      <c r="NOV16" s="15">
        <v>1</v>
      </c>
      <c r="NOW16" s="15">
        <v>1</v>
      </c>
      <c r="NOX16" s="15">
        <v>1</v>
      </c>
      <c r="NOY16" s="15">
        <v>1</v>
      </c>
      <c r="NOZ16" s="15">
        <v>1</v>
      </c>
      <c r="NPA16" s="15">
        <v>1</v>
      </c>
      <c r="NPB16" s="15">
        <v>1</v>
      </c>
      <c r="NPC16" s="15">
        <v>1</v>
      </c>
      <c r="NPD16" s="15">
        <v>1</v>
      </c>
      <c r="NPE16" s="15">
        <v>1</v>
      </c>
      <c r="NPF16" s="15">
        <v>1</v>
      </c>
      <c r="NPG16" s="15">
        <v>1</v>
      </c>
      <c r="NPH16" s="15">
        <v>1</v>
      </c>
      <c r="NPI16" s="15">
        <v>1</v>
      </c>
      <c r="NPJ16" s="15">
        <v>1</v>
      </c>
      <c r="NPK16" s="15">
        <v>1</v>
      </c>
      <c r="NPL16" s="15">
        <v>1</v>
      </c>
      <c r="NPM16" s="15">
        <v>1</v>
      </c>
      <c r="NPN16" s="15">
        <v>1</v>
      </c>
      <c r="NPO16" s="15">
        <v>1</v>
      </c>
      <c r="NPP16" s="15">
        <v>1</v>
      </c>
      <c r="NPQ16" s="15">
        <v>1</v>
      </c>
      <c r="NPR16" s="15">
        <v>1</v>
      </c>
      <c r="NPS16" s="15">
        <v>1</v>
      </c>
      <c r="NPT16" s="15">
        <v>1</v>
      </c>
      <c r="NPU16" s="15">
        <v>1</v>
      </c>
      <c r="NPV16" s="15">
        <v>1</v>
      </c>
      <c r="NPW16" s="15">
        <v>1</v>
      </c>
      <c r="NPX16" s="15">
        <v>1</v>
      </c>
      <c r="NPY16" s="15">
        <v>1</v>
      </c>
      <c r="NPZ16" s="15">
        <v>1</v>
      </c>
      <c r="NQA16" s="15">
        <v>1</v>
      </c>
      <c r="NQB16" s="15">
        <v>1</v>
      </c>
      <c r="NQC16" s="15">
        <v>1</v>
      </c>
      <c r="NQD16" s="15">
        <v>1</v>
      </c>
      <c r="NQE16" s="15">
        <v>1</v>
      </c>
      <c r="NQF16" s="15">
        <v>1</v>
      </c>
      <c r="NQG16" s="15">
        <v>1</v>
      </c>
      <c r="NQH16" s="15">
        <v>1</v>
      </c>
      <c r="NQI16" s="15">
        <v>1</v>
      </c>
      <c r="NQJ16" s="15">
        <v>1</v>
      </c>
      <c r="NQK16" s="15">
        <v>1</v>
      </c>
      <c r="NQL16" s="15">
        <v>1</v>
      </c>
      <c r="NQM16" s="15">
        <v>1</v>
      </c>
      <c r="NQN16" s="15">
        <v>1</v>
      </c>
      <c r="NQO16" s="15">
        <v>1</v>
      </c>
      <c r="NQP16" s="15">
        <v>1</v>
      </c>
      <c r="NQQ16" s="15">
        <v>1</v>
      </c>
      <c r="NQR16" s="15">
        <v>1</v>
      </c>
      <c r="NQS16" s="15">
        <v>1</v>
      </c>
      <c r="NQT16" s="15">
        <v>1</v>
      </c>
      <c r="NQU16" s="15">
        <v>1</v>
      </c>
      <c r="NQV16" s="15">
        <v>1</v>
      </c>
      <c r="NQW16" s="15">
        <v>1</v>
      </c>
      <c r="NQX16" s="15">
        <v>1</v>
      </c>
      <c r="NQY16" s="15">
        <v>1</v>
      </c>
      <c r="NQZ16" s="15">
        <v>1</v>
      </c>
      <c r="NRA16" s="15">
        <v>1</v>
      </c>
      <c r="NRB16" s="15">
        <v>1</v>
      </c>
      <c r="NRC16" s="15">
        <v>1</v>
      </c>
      <c r="NRD16" s="15">
        <v>1</v>
      </c>
      <c r="NRE16" s="15">
        <v>1</v>
      </c>
      <c r="NRF16" s="15">
        <v>1</v>
      </c>
      <c r="NRG16" s="15">
        <v>1</v>
      </c>
      <c r="NRH16" s="15">
        <v>1</v>
      </c>
      <c r="NRI16" s="15">
        <v>1</v>
      </c>
      <c r="NRJ16" s="15">
        <v>1</v>
      </c>
      <c r="NRK16" s="15">
        <v>1</v>
      </c>
      <c r="NRL16" s="15">
        <v>1</v>
      </c>
      <c r="NRM16" s="15">
        <v>1</v>
      </c>
      <c r="NRN16" s="15">
        <v>1</v>
      </c>
      <c r="NRO16" s="15">
        <v>1</v>
      </c>
      <c r="NRP16" s="15">
        <v>1</v>
      </c>
      <c r="NRQ16" s="15">
        <v>1</v>
      </c>
      <c r="NRR16" s="15">
        <v>1</v>
      </c>
      <c r="NRS16" s="15">
        <v>1</v>
      </c>
      <c r="NRT16" s="15">
        <v>1</v>
      </c>
      <c r="NRU16" s="15">
        <v>1</v>
      </c>
      <c r="NRV16" s="15">
        <v>1</v>
      </c>
      <c r="NRW16" s="15">
        <v>1</v>
      </c>
      <c r="NRX16" s="15">
        <v>1</v>
      </c>
      <c r="NRY16" s="15">
        <v>1</v>
      </c>
      <c r="NRZ16" s="15">
        <v>1</v>
      </c>
      <c r="NSA16" s="15">
        <v>1</v>
      </c>
      <c r="NSB16" s="15">
        <v>1</v>
      </c>
      <c r="NSC16" s="15">
        <v>1</v>
      </c>
      <c r="NSD16" s="15">
        <v>1</v>
      </c>
      <c r="NSE16" s="15">
        <v>1</v>
      </c>
      <c r="NSF16" s="15">
        <v>1</v>
      </c>
      <c r="NSG16" s="15">
        <v>1</v>
      </c>
      <c r="NSH16" s="15">
        <v>1</v>
      </c>
      <c r="NSI16" s="15">
        <v>1</v>
      </c>
      <c r="NSJ16" s="15">
        <v>1</v>
      </c>
      <c r="NSK16" s="15">
        <v>1</v>
      </c>
      <c r="NSL16" s="15">
        <v>1</v>
      </c>
      <c r="NSM16" s="15">
        <v>1</v>
      </c>
      <c r="NSN16" s="15">
        <v>1</v>
      </c>
      <c r="NSO16" s="15">
        <v>1</v>
      </c>
      <c r="NSP16" s="15">
        <v>1</v>
      </c>
      <c r="NSQ16" s="15">
        <v>1</v>
      </c>
      <c r="NSR16" s="15">
        <v>1</v>
      </c>
      <c r="NSS16" s="15">
        <v>1</v>
      </c>
      <c r="NST16" s="15">
        <v>1</v>
      </c>
      <c r="NSU16" s="15">
        <v>1</v>
      </c>
      <c r="NSV16" s="15">
        <v>1</v>
      </c>
      <c r="NSW16" s="15">
        <v>1</v>
      </c>
      <c r="NSX16" s="15">
        <v>1</v>
      </c>
      <c r="NSY16" s="15">
        <v>1</v>
      </c>
      <c r="NSZ16" s="15">
        <v>1</v>
      </c>
      <c r="NTA16" s="15">
        <v>1</v>
      </c>
      <c r="NTB16" s="15">
        <v>1</v>
      </c>
      <c r="NTC16" s="15">
        <v>1</v>
      </c>
      <c r="NTD16" s="15">
        <v>1</v>
      </c>
      <c r="NTE16" s="15">
        <v>1</v>
      </c>
      <c r="NTF16" s="15">
        <v>1</v>
      </c>
      <c r="NTG16" s="15">
        <v>1</v>
      </c>
      <c r="NTH16" s="15">
        <v>1</v>
      </c>
      <c r="NTI16" s="15">
        <v>1</v>
      </c>
      <c r="NTJ16" s="15">
        <v>1</v>
      </c>
      <c r="NTK16" s="15">
        <v>1</v>
      </c>
      <c r="NTL16" s="15">
        <v>1</v>
      </c>
      <c r="NTM16" s="15">
        <v>1</v>
      </c>
      <c r="NTN16" s="15">
        <v>1</v>
      </c>
      <c r="NTO16" s="15">
        <v>1</v>
      </c>
      <c r="NTP16" s="15">
        <v>1</v>
      </c>
      <c r="NTQ16" s="15">
        <v>1</v>
      </c>
      <c r="NTR16" s="15">
        <v>1</v>
      </c>
      <c r="NTS16" s="15">
        <v>1</v>
      </c>
      <c r="NTT16" s="15">
        <v>1</v>
      </c>
      <c r="NTU16" s="15">
        <v>1</v>
      </c>
      <c r="NTV16" s="15">
        <v>1</v>
      </c>
      <c r="NTW16" s="15">
        <v>1</v>
      </c>
      <c r="NTX16" s="15">
        <v>1</v>
      </c>
      <c r="NTY16" s="15">
        <v>1</v>
      </c>
      <c r="NTZ16" s="15">
        <v>1</v>
      </c>
      <c r="NUA16" s="15">
        <v>1</v>
      </c>
      <c r="NUB16" s="15">
        <v>1</v>
      </c>
      <c r="NUC16" s="15">
        <v>1</v>
      </c>
      <c r="NUD16" s="15">
        <v>1</v>
      </c>
      <c r="NUE16" s="15">
        <v>1</v>
      </c>
      <c r="NUF16" s="15">
        <v>1</v>
      </c>
      <c r="NUG16" s="15">
        <v>1</v>
      </c>
      <c r="NUH16" s="15">
        <v>1</v>
      </c>
      <c r="NUI16" s="15">
        <v>1</v>
      </c>
      <c r="NUJ16" s="15">
        <v>1</v>
      </c>
      <c r="NUK16" s="15">
        <v>1</v>
      </c>
      <c r="NUL16" s="15">
        <v>1</v>
      </c>
      <c r="NUM16" s="15">
        <v>1</v>
      </c>
      <c r="NUN16" s="15">
        <v>1</v>
      </c>
      <c r="NUO16" s="15">
        <v>1</v>
      </c>
      <c r="NUP16" s="15">
        <v>1</v>
      </c>
      <c r="NUQ16" s="15">
        <v>1</v>
      </c>
      <c r="NUR16" s="15">
        <v>1</v>
      </c>
      <c r="NUS16" s="15">
        <v>1</v>
      </c>
      <c r="NUT16" s="15">
        <v>1</v>
      </c>
      <c r="NUU16" s="15">
        <v>1</v>
      </c>
      <c r="NUV16" s="15">
        <v>1</v>
      </c>
      <c r="NUW16" s="15">
        <v>1</v>
      </c>
      <c r="NUX16" s="15">
        <v>1</v>
      </c>
      <c r="NUY16" s="15">
        <v>1</v>
      </c>
      <c r="NUZ16" s="15">
        <v>1</v>
      </c>
      <c r="NVA16" s="15">
        <v>1</v>
      </c>
      <c r="NVB16" s="15">
        <v>1</v>
      </c>
      <c r="NVC16" s="15">
        <v>1</v>
      </c>
      <c r="NVD16" s="15">
        <v>1</v>
      </c>
      <c r="NVE16" s="15">
        <v>1</v>
      </c>
      <c r="NVF16" s="15">
        <v>1</v>
      </c>
      <c r="NVG16" s="15">
        <v>1</v>
      </c>
      <c r="NVH16" s="15">
        <v>1</v>
      </c>
      <c r="NVI16" s="15">
        <v>1</v>
      </c>
      <c r="NVJ16" s="15">
        <v>1</v>
      </c>
      <c r="NVK16" s="15">
        <v>1</v>
      </c>
      <c r="NVL16" s="15">
        <v>1</v>
      </c>
      <c r="NVM16" s="15">
        <v>1</v>
      </c>
      <c r="NVN16" s="15">
        <v>1</v>
      </c>
      <c r="NVO16" s="15">
        <v>1</v>
      </c>
      <c r="NVP16" s="15">
        <v>1</v>
      </c>
      <c r="NVQ16" s="15">
        <v>1</v>
      </c>
      <c r="NVR16" s="15">
        <v>1</v>
      </c>
      <c r="NVS16" s="15">
        <v>1</v>
      </c>
      <c r="NVT16" s="15">
        <v>1</v>
      </c>
      <c r="NVU16" s="15">
        <v>1</v>
      </c>
      <c r="NVV16" s="15">
        <v>1</v>
      </c>
      <c r="NVW16" s="15">
        <v>1</v>
      </c>
      <c r="NVX16" s="15">
        <v>1</v>
      </c>
      <c r="NVY16" s="15">
        <v>1</v>
      </c>
      <c r="NVZ16" s="15">
        <v>1</v>
      </c>
      <c r="NWA16" s="15">
        <v>1</v>
      </c>
      <c r="NWB16" s="15">
        <v>1</v>
      </c>
      <c r="NWC16" s="15">
        <v>1</v>
      </c>
      <c r="NWD16" s="15">
        <v>1</v>
      </c>
      <c r="NWE16" s="15">
        <v>1</v>
      </c>
      <c r="NWF16" s="15">
        <v>1</v>
      </c>
      <c r="NWG16" s="15">
        <v>1</v>
      </c>
      <c r="NWH16" s="15">
        <v>1</v>
      </c>
      <c r="NWI16" s="15">
        <v>1</v>
      </c>
      <c r="NWJ16" s="15">
        <v>1</v>
      </c>
      <c r="NWK16" s="15">
        <v>1</v>
      </c>
      <c r="NWL16" s="15">
        <v>1</v>
      </c>
      <c r="NWM16" s="15">
        <v>1</v>
      </c>
      <c r="NWN16" s="15">
        <v>1</v>
      </c>
      <c r="NWO16" s="15">
        <v>1</v>
      </c>
      <c r="NWP16" s="15">
        <v>1</v>
      </c>
      <c r="NWQ16" s="15">
        <v>1</v>
      </c>
      <c r="NWR16" s="15">
        <v>1</v>
      </c>
      <c r="NWS16" s="15">
        <v>1</v>
      </c>
      <c r="NWT16" s="15">
        <v>1</v>
      </c>
      <c r="NWU16" s="15">
        <v>1</v>
      </c>
      <c r="NWV16" s="15">
        <v>1</v>
      </c>
      <c r="NWW16" s="15">
        <v>1</v>
      </c>
      <c r="NWX16" s="15">
        <v>1</v>
      </c>
      <c r="NWY16" s="15">
        <v>1</v>
      </c>
      <c r="NWZ16" s="15">
        <v>1</v>
      </c>
      <c r="NXA16" s="15">
        <v>1</v>
      </c>
      <c r="NXB16" s="15">
        <v>1</v>
      </c>
      <c r="NXC16" s="15">
        <v>1</v>
      </c>
      <c r="NXD16" s="15">
        <v>1</v>
      </c>
      <c r="NXE16" s="15">
        <v>1</v>
      </c>
      <c r="NXF16" s="15">
        <v>1</v>
      </c>
      <c r="NXG16" s="15">
        <v>1</v>
      </c>
      <c r="NXH16" s="15">
        <v>1</v>
      </c>
      <c r="NXI16" s="15">
        <v>1</v>
      </c>
      <c r="NXJ16" s="15">
        <v>1</v>
      </c>
      <c r="NXK16" s="15">
        <v>1</v>
      </c>
      <c r="NXL16" s="15">
        <v>1</v>
      </c>
      <c r="NXM16" s="15">
        <v>1</v>
      </c>
      <c r="NXN16" s="15">
        <v>1</v>
      </c>
      <c r="NXO16" s="15">
        <v>1</v>
      </c>
      <c r="NXP16" s="15">
        <v>1</v>
      </c>
      <c r="NXQ16" s="15">
        <v>1</v>
      </c>
      <c r="NXR16" s="15">
        <v>1</v>
      </c>
      <c r="NXS16" s="15">
        <v>1</v>
      </c>
      <c r="NXT16" s="15">
        <v>1</v>
      </c>
      <c r="NXU16" s="15">
        <v>1</v>
      </c>
      <c r="NXV16" s="15">
        <v>1</v>
      </c>
      <c r="NXW16" s="15">
        <v>1</v>
      </c>
      <c r="NXX16" s="15">
        <v>1</v>
      </c>
      <c r="NXY16" s="15">
        <v>1</v>
      </c>
      <c r="NXZ16" s="15">
        <v>1</v>
      </c>
      <c r="NYA16" s="15">
        <v>1</v>
      </c>
      <c r="NYB16" s="15">
        <v>1</v>
      </c>
      <c r="NYC16" s="15">
        <v>1</v>
      </c>
      <c r="NYD16" s="15">
        <v>1</v>
      </c>
      <c r="NYE16" s="15">
        <v>1</v>
      </c>
      <c r="NYF16" s="15">
        <v>1</v>
      </c>
      <c r="NYG16" s="15">
        <v>1</v>
      </c>
      <c r="NYH16" s="15">
        <v>1</v>
      </c>
      <c r="NYI16" s="15">
        <v>1</v>
      </c>
      <c r="NYJ16" s="15">
        <v>1</v>
      </c>
      <c r="NYK16" s="15">
        <v>1</v>
      </c>
      <c r="NYL16" s="15">
        <v>1</v>
      </c>
      <c r="NYM16" s="15">
        <v>1</v>
      </c>
      <c r="NYN16" s="15">
        <v>1</v>
      </c>
      <c r="NYO16" s="15">
        <v>1</v>
      </c>
      <c r="NYP16" s="15">
        <v>1</v>
      </c>
      <c r="NYQ16" s="15">
        <v>1</v>
      </c>
      <c r="NYR16" s="15">
        <v>1</v>
      </c>
      <c r="NYS16" s="15">
        <v>1</v>
      </c>
      <c r="NYT16" s="15">
        <v>1</v>
      </c>
      <c r="NYU16" s="15">
        <v>1</v>
      </c>
      <c r="NYV16" s="15">
        <v>1</v>
      </c>
      <c r="NYW16" s="15">
        <v>1</v>
      </c>
      <c r="NYX16" s="15">
        <v>1</v>
      </c>
      <c r="NYY16" s="15">
        <v>1</v>
      </c>
      <c r="NYZ16" s="15">
        <v>1</v>
      </c>
      <c r="NZA16" s="15">
        <v>1</v>
      </c>
      <c r="NZB16" s="15">
        <v>1</v>
      </c>
      <c r="NZC16" s="15">
        <v>1</v>
      </c>
      <c r="NZD16" s="15">
        <v>1</v>
      </c>
      <c r="NZE16" s="15">
        <v>1</v>
      </c>
      <c r="NZF16" s="15">
        <v>1</v>
      </c>
      <c r="NZG16" s="15">
        <v>1</v>
      </c>
      <c r="NZH16" s="15">
        <v>1</v>
      </c>
      <c r="NZI16" s="15">
        <v>1</v>
      </c>
      <c r="NZJ16" s="15">
        <v>1</v>
      </c>
      <c r="NZK16" s="15">
        <v>1</v>
      </c>
      <c r="NZL16" s="15">
        <v>1</v>
      </c>
      <c r="NZM16" s="15">
        <v>1</v>
      </c>
      <c r="NZN16" s="15">
        <v>1</v>
      </c>
      <c r="NZO16" s="15">
        <v>1</v>
      </c>
      <c r="NZP16" s="15">
        <v>1</v>
      </c>
      <c r="NZQ16" s="15">
        <v>1</v>
      </c>
      <c r="NZR16" s="15">
        <v>1</v>
      </c>
      <c r="NZS16" s="15">
        <v>1</v>
      </c>
      <c r="NZT16" s="15">
        <v>1</v>
      </c>
      <c r="NZU16" s="15">
        <v>1</v>
      </c>
      <c r="NZV16" s="15">
        <v>1</v>
      </c>
      <c r="NZW16" s="15">
        <v>1</v>
      </c>
      <c r="NZX16" s="15">
        <v>1</v>
      </c>
      <c r="NZY16" s="15">
        <v>1</v>
      </c>
      <c r="NZZ16" s="15">
        <v>1</v>
      </c>
      <c r="OAA16" s="15">
        <v>1</v>
      </c>
      <c r="OAB16" s="15">
        <v>1</v>
      </c>
      <c r="OAC16" s="15">
        <v>1</v>
      </c>
      <c r="OAD16" s="15">
        <v>1</v>
      </c>
      <c r="OAE16" s="15">
        <v>1</v>
      </c>
      <c r="OAF16" s="15">
        <v>1</v>
      </c>
      <c r="OAG16" s="15">
        <v>1</v>
      </c>
      <c r="OAH16" s="15">
        <v>1</v>
      </c>
      <c r="OAI16" s="15">
        <v>1</v>
      </c>
      <c r="OAJ16" s="15">
        <v>1</v>
      </c>
      <c r="OAK16" s="15">
        <v>1</v>
      </c>
      <c r="OAL16" s="15">
        <v>1</v>
      </c>
      <c r="OAM16" s="15">
        <v>1</v>
      </c>
      <c r="OAN16" s="15">
        <v>1</v>
      </c>
      <c r="OAO16" s="15">
        <v>1</v>
      </c>
      <c r="OAP16" s="15">
        <v>1</v>
      </c>
      <c r="OAQ16" s="15">
        <v>1</v>
      </c>
      <c r="OAR16" s="15">
        <v>1</v>
      </c>
      <c r="OAS16" s="15">
        <v>1</v>
      </c>
      <c r="OAT16" s="15">
        <v>1</v>
      </c>
      <c r="OAU16" s="15">
        <v>1</v>
      </c>
      <c r="OAV16" s="15">
        <v>1</v>
      </c>
      <c r="OAW16" s="15">
        <v>1</v>
      </c>
      <c r="OAX16" s="15">
        <v>1</v>
      </c>
      <c r="OAY16" s="15">
        <v>1</v>
      </c>
      <c r="OAZ16" s="15">
        <v>1</v>
      </c>
      <c r="OBA16" s="15">
        <v>1</v>
      </c>
      <c r="OBB16" s="15">
        <v>1</v>
      </c>
      <c r="OBC16" s="15">
        <v>1</v>
      </c>
      <c r="OBD16" s="15">
        <v>1</v>
      </c>
      <c r="OBE16" s="15">
        <v>1</v>
      </c>
      <c r="OBF16" s="15">
        <v>1</v>
      </c>
      <c r="OBG16" s="15">
        <v>1</v>
      </c>
      <c r="OBH16" s="15">
        <v>1</v>
      </c>
      <c r="OBI16" s="15">
        <v>1</v>
      </c>
      <c r="OBJ16" s="15">
        <v>1</v>
      </c>
      <c r="OBK16" s="15">
        <v>1</v>
      </c>
      <c r="OBL16" s="15">
        <v>1</v>
      </c>
      <c r="OBM16" s="15">
        <v>1</v>
      </c>
      <c r="OBN16" s="15">
        <v>1</v>
      </c>
      <c r="OBO16" s="15">
        <v>1</v>
      </c>
      <c r="OBP16" s="15">
        <v>1</v>
      </c>
      <c r="OBQ16" s="15">
        <v>1</v>
      </c>
      <c r="OBR16" s="15">
        <v>1</v>
      </c>
      <c r="OBS16" s="15">
        <v>1</v>
      </c>
      <c r="OBT16" s="15">
        <v>1</v>
      </c>
      <c r="OBU16" s="15">
        <v>1</v>
      </c>
      <c r="OBV16" s="15">
        <v>1</v>
      </c>
      <c r="OBW16" s="15">
        <v>1</v>
      </c>
      <c r="OBX16" s="15">
        <v>1</v>
      </c>
      <c r="OBY16" s="15">
        <v>1</v>
      </c>
      <c r="OBZ16" s="15">
        <v>1</v>
      </c>
      <c r="OCA16" s="15">
        <v>1</v>
      </c>
      <c r="OCB16" s="15">
        <v>1</v>
      </c>
      <c r="OCC16" s="15">
        <v>1</v>
      </c>
      <c r="OCD16" s="15">
        <v>1</v>
      </c>
      <c r="OCE16" s="15">
        <v>1</v>
      </c>
      <c r="OCF16" s="15">
        <v>1</v>
      </c>
      <c r="OCG16" s="15">
        <v>1</v>
      </c>
      <c r="OCH16" s="15">
        <v>1</v>
      </c>
      <c r="OCI16" s="15">
        <v>1</v>
      </c>
      <c r="OCJ16" s="15">
        <v>1</v>
      </c>
      <c r="OCK16" s="15">
        <v>1</v>
      </c>
      <c r="OCL16" s="15">
        <v>1</v>
      </c>
      <c r="OCM16" s="15">
        <v>1</v>
      </c>
      <c r="OCN16" s="15">
        <v>1</v>
      </c>
      <c r="OCO16" s="15">
        <v>1</v>
      </c>
      <c r="OCP16" s="15">
        <v>1</v>
      </c>
      <c r="OCQ16" s="15">
        <v>1</v>
      </c>
      <c r="OCR16" s="15">
        <v>1</v>
      </c>
      <c r="OCS16" s="15">
        <v>1</v>
      </c>
      <c r="OCT16" s="15">
        <v>1</v>
      </c>
      <c r="OCU16" s="15">
        <v>1</v>
      </c>
      <c r="OCV16" s="15">
        <v>1</v>
      </c>
      <c r="OCW16" s="15">
        <v>1</v>
      </c>
      <c r="OCX16" s="15">
        <v>1</v>
      </c>
      <c r="OCY16" s="15">
        <v>1</v>
      </c>
      <c r="OCZ16" s="15">
        <v>1</v>
      </c>
      <c r="ODA16" s="15">
        <v>1</v>
      </c>
      <c r="ODB16" s="15">
        <v>1</v>
      </c>
      <c r="ODC16" s="15">
        <v>1</v>
      </c>
      <c r="ODD16" s="15">
        <v>1</v>
      </c>
      <c r="ODE16" s="15">
        <v>1</v>
      </c>
      <c r="ODF16" s="15">
        <v>1</v>
      </c>
      <c r="ODG16" s="15">
        <v>1</v>
      </c>
      <c r="ODH16" s="15">
        <v>1</v>
      </c>
      <c r="ODI16" s="15">
        <v>1</v>
      </c>
      <c r="ODJ16" s="15">
        <v>1</v>
      </c>
      <c r="ODK16" s="15">
        <v>1</v>
      </c>
      <c r="ODL16" s="15">
        <v>1</v>
      </c>
      <c r="ODM16" s="15">
        <v>1</v>
      </c>
      <c r="ODN16" s="15">
        <v>1</v>
      </c>
      <c r="ODO16" s="15">
        <v>1</v>
      </c>
      <c r="ODP16" s="15">
        <v>1</v>
      </c>
      <c r="ODQ16" s="15">
        <v>1</v>
      </c>
      <c r="ODR16" s="15">
        <v>1</v>
      </c>
      <c r="ODS16" s="15">
        <v>1</v>
      </c>
      <c r="ODT16" s="15">
        <v>1</v>
      </c>
      <c r="ODU16" s="15">
        <v>1</v>
      </c>
      <c r="ODV16" s="15">
        <v>1</v>
      </c>
      <c r="ODW16" s="15">
        <v>1</v>
      </c>
      <c r="ODX16" s="15">
        <v>1</v>
      </c>
      <c r="ODY16" s="15">
        <v>1</v>
      </c>
      <c r="ODZ16" s="15">
        <v>1</v>
      </c>
      <c r="OEA16" s="15">
        <v>1</v>
      </c>
      <c r="OEB16" s="15">
        <v>1</v>
      </c>
      <c r="OEC16" s="15">
        <v>1</v>
      </c>
      <c r="OED16" s="15">
        <v>1</v>
      </c>
      <c r="OEE16" s="15">
        <v>1</v>
      </c>
      <c r="OEF16" s="15">
        <v>1</v>
      </c>
      <c r="OEG16" s="15">
        <v>1</v>
      </c>
      <c r="OEH16" s="15">
        <v>1</v>
      </c>
      <c r="OEI16" s="15">
        <v>1</v>
      </c>
      <c r="OEJ16" s="15">
        <v>1</v>
      </c>
      <c r="OEK16" s="15">
        <v>1</v>
      </c>
      <c r="OEL16" s="15">
        <v>1</v>
      </c>
      <c r="OEM16" s="15">
        <v>1</v>
      </c>
      <c r="OEN16" s="15">
        <v>1</v>
      </c>
      <c r="OEO16" s="15">
        <v>1</v>
      </c>
      <c r="OEP16" s="15">
        <v>1</v>
      </c>
      <c r="OEQ16" s="15">
        <v>1</v>
      </c>
      <c r="OER16" s="15">
        <v>1</v>
      </c>
      <c r="OES16" s="15">
        <v>1</v>
      </c>
      <c r="OET16" s="15">
        <v>1</v>
      </c>
      <c r="OEU16" s="15">
        <v>1</v>
      </c>
      <c r="OEV16" s="15">
        <v>1</v>
      </c>
      <c r="OEW16" s="15">
        <v>1</v>
      </c>
      <c r="OEX16" s="15">
        <v>1</v>
      </c>
      <c r="OEY16" s="15">
        <v>1</v>
      </c>
      <c r="OEZ16" s="15">
        <v>1</v>
      </c>
      <c r="OFA16" s="15">
        <v>1</v>
      </c>
      <c r="OFB16" s="15">
        <v>1</v>
      </c>
      <c r="OFC16" s="15">
        <v>1</v>
      </c>
      <c r="OFD16" s="15">
        <v>1</v>
      </c>
      <c r="OFE16" s="15">
        <v>1</v>
      </c>
      <c r="OFF16" s="15">
        <v>1</v>
      </c>
      <c r="OFG16" s="15">
        <v>1</v>
      </c>
      <c r="OFH16" s="15">
        <v>1</v>
      </c>
      <c r="OFI16" s="15">
        <v>1</v>
      </c>
      <c r="OFJ16" s="15">
        <v>1</v>
      </c>
      <c r="OFK16" s="15">
        <v>1</v>
      </c>
      <c r="OFL16" s="15">
        <v>1</v>
      </c>
      <c r="OFM16" s="15">
        <v>1</v>
      </c>
      <c r="OFN16" s="15">
        <v>1</v>
      </c>
      <c r="OFO16" s="15">
        <v>1</v>
      </c>
      <c r="OFP16" s="15">
        <v>1</v>
      </c>
      <c r="OFQ16" s="15">
        <v>1</v>
      </c>
      <c r="OFR16" s="15">
        <v>1</v>
      </c>
      <c r="OFS16" s="15">
        <v>1</v>
      </c>
      <c r="OFT16" s="15">
        <v>1</v>
      </c>
      <c r="OFU16" s="15">
        <v>1</v>
      </c>
      <c r="OFV16" s="15">
        <v>1</v>
      </c>
      <c r="OFW16" s="15">
        <v>1</v>
      </c>
      <c r="OFX16" s="15">
        <v>1</v>
      </c>
      <c r="OFY16" s="15">
        <v>1</v>
      </c>
      <c r="OFZ16" s="15">
        <v>1</v>
      </c>
      <c r="OGA16" s="15">
        <v>1</v>
      </c>
      <c r="OGB16" s="15">
        <v>1</v>
      </c>
      <c r="OGC16" s="15">
        <v>1</v>
      </c>
      <c r="OGD16" s="15">
        <v>1</v>
      </c>
      <c r="OGE16" s="15">
        <v>1</v>
      </c>
      <c r="OGF16" s="15">
        <v>1</v>
      </c>
      <c r="OGG16" s="15">
        <v>1</v>
      </c>
      <c r="OGH16" s="15">
        <v>1</v>
      </c>
      <c r="OGI16" s="15">
        <v>1</v>
      </c>
      <c r="OGJ16" s="15">
        <v>1</v>
      </c>
      <c r="OGK16" s="15">
        <v>1</v>
      </c>
      <c r="OGL16" s="15">
        <v>1</v>
      </c>
      <c r="OGM16" s="15">
        <v>1</v>
      </c>
      <c r="OGN16" s="15">
        <v>1</v>
      </c>
      <c r="OGO16" s="15">
        <v>1</v>
      </c>
      <c r="OGP16" s="15">
        <v>1</v>
      </c>
      <c r="OGQ16" s="15">
        <v>1</v>
      </c>
      <c r="OGR16" s="15">
        <v>1</v>
      </c>
      <c r="OGS16" s="15">
        <v>1</v>
      </c>
      <c r="OGT16" s="15">
        <v>1</v>
      </c>
      <c r="OGU16" s="15">
        <v>1</v>
      </c>
      <c r="OGV16" s="15">
        <v>1</v>
      </c>
      <c r="OGW16" s="15">
        <v>1</v>
      </c>
      <c r="OGX16" s="15">
        <v>1</v>
      </c>
      <c r="OGY16" s="15">
        <v>1</v>
      </c>
      <c r="OGZ16" s="15">
        <v>1</v>
      </c>
      <c r="OHA16" s="15">
        <v>1</v>
      </c>
      <c r="OHB16" s="15">
        <v>1</v>
      </c>
      <c r="OHC16" s="15">
        <v>1</v>
      </c>
      <c r="OHD16" s="15">
        <v>1</v>
      </c>
      <c r="OHE16" s="15">
        <v>1</v>
      </c>
      <c r="OHF16" s="15">
        <v>1</v>
      </c>
      <c r="OHG16" s="15">
        <v>1</v>
      </c>
      <c r="OHH16" s="15">
        <v>1</v>
      </c>
      <c r="OHI16" s="15">
        <v>1</v>
      </c>
      <c r="OHJ16" s="15">
        <v>1</v>
      </c>
      <c r="OHK16" s="15">
        <v>1</v>
      </c>
      <c r="OHL16" s="15">
        <v>1</v>
      </c>
      <c r="OHM16" s="15">
        <v>1</v>
      </c>
      <c r="OHN16" s="15">
        <v>1</v>
      </c>
      <c r="OHO16" s="15">
        <v>1</v>
      </c>
      <c r="OHP16" s="15">
        <v>1</v>
      </c>
      <c r="OHQ16" s="15">
        <v>1</v>
      </c>
      <c r="OHR16" s="15">
        <v>1</v>
      </c>
      <c r="OHS16" s="15">
        <v>1</v>
      </c>
      <c r="OHT16" s="15">
        <v>1</v>
      </c>
      <c r="OHU16" s="15">
        <v>1</v>
      </c>
      <c r="OHV16" s="15">
        <v>1</v>
      </c>
      <c r="OHW16" s="15">
        <v>1</v>
      </c>
      <c r="OHX16" s="15">
        <v>1</v>
      </c>
      <c r="OHY16" s="15">
        <v>1</v>
      </c>
      <c r="OHZ16" s="15">
        <v>1</v>
      </c>
      <c r="OIA16" s="15">
        <v>1</v>
      </c>
      <c r="OIB16" s="15">
        <v>1</v>
      </c>
      <c r="OIC16" s="15">
        <v>1</v>
      </c>
      <c r="OID16" s="15">
        <v>1</v>
      </c>
      <c r="OIE16" s="15">
        <v>1</v>
      </c>
      <c r="OIF16" s="15">
        <v>1</v>
      </c>
      <c r="OIG16" s="15">
        <v>1</v>
      </c>
      <c r="OIH16" s="15">
        <v>1</v>
      </c>
      <c r="OII16" s="15">
        <v>1</v>
      </c>
      <c r="OIJ16" s="15">
        <v>1</v>
      </c>
      <c r="OIK16" s="15">
        <v>1</v>
      </c>
      <c r="OIL16" s="15">
        <v>1</v>
      </c>
      <c r="OIM16" s="15">
        <v>1</v>
      </c>
      <c r="OIN16" s="15">
        <v>1</v>
      </c>
      <c r="OIO16" s="15">
        <v>1</v>
      </c>
      <c r="OIP16" s="15">
        <v>1</v>
      </c>
      <c r="OIQ16" s="15">
        <v>1</v>
      </c>
      <c r="OIR16" s="15">
        <v>1</v>
      </c>
      <c r="OIS16" s="15">
        <v>1</v>
      </c>
      <c r="OIT16" s="15">
        <v>1</v>
      </c>
      <c r="OIU16" s="15">
        <v>1</v>
      </c>
      <c r="OIV16" s="15">
        <v>1</v>
      </c>
      <c r="OIW16" s="15">
        <v>1</v>
      </c>
      <c r="OIX16" s="15">
        <v>1</v>
      </c>
      <c r="OIY16" s="15">
        <v>1</v>
      </c>
      <c r="OIZ16" s="15">
        <v>1</v>
      </c>
      <c r="OJA16" s="15">
        <v>1</v>
      </c>
      <c r="OJB16" s="15">
        <v>1</v>
      </c>
      <c r="OJC16" s="15">
        <v>1</v>
      </c>
      <c r="OJD16" s="15">
        <v>1</v>
      </c>
      <c r="OJE16" s="15">
        <v>1</v>
      </c>
      <c r="OJF16" s="15">
        <v>1</v>
      </c>
      <c r="OJG16" s="15">
        <v>1</v>
      </c>
      <c r="OJH16" s="15">
        <v>1</v>
      </c>
      <c r="OJI16" s="15">
        <v>1</v>
      </c>
      <c r="OJJ16" s="15">
        <v>1</v>
      </c>
      <c r="OJK16" s="15">
        <v>1</v>
      </c>
      <c r="OJL16" s="15">
        <v>1</v>
      </c>
      <c r="OJM16" s="15">
        <v>1</v>
      </c>
      <c r="OJN16" s="15">
        <v>1</v>
      </c>
      <c r="OJO16" s="15">
        <v>1</v>
      </c>
      <c r="OJP16" s="15">
        <v>1</v>
      </c>
      <c r="OJQ16" s="15">
        <v>1</v>
      </c>
      <c r="OJR16" s="15">
        <v>1</v>
      </c>
      <c r="OJS16" s="15">
        <v>1</v>
      </c>
      <c r="OJT16" s="15">
        <v>1</v>
      </c>
      <c r="OJU16" s="15">
        <v>1</v>
      </c>
      <c r="OJV16" s="15">
        <v>1</v>
      </c>
      <c r="OJW16" s="15">
        <v>1</v>
      </c>
      <c r="OJX16" s="15">
        <v>1</v>
      </c>
      <c r="OJY16" s="15">
        <v>1</v>
      </c>
      <c r="OJZ16" s="15">
        <v>1</v>
      </c>
      <c r="OKA16" s="15">
        <v>1</v>
      </c>
      <c r="OKB16" s="15">
        <v>1</v>
      </c>
      <c r="OKC16" s="15">
        <v>1</v>
      </c>
      <c r="OKD16" s="15">
        <v>1</v>
      </c>
      <c r="OKE16" s="15">
        <v>1</v>
      </c>
      <c r="OKF16" s="15">
        <v>1</v>
      </c>
      <c r="OKG16" s="15">
        <v>1</v>
      </c>
      <c r="OKH16" s="15">
        <v>1</v>
      </c>
      <c r="OKI16" s="15">
        <v>1</v>
      </c>
      <c r="OKJ16" s="15">
        <v>1</v>
      </c>
      <c r="OKK16" s="15">
        <v>1</v>
      </c>
      <c r="OKL16" s="15">
        <v>1</v>
      </c>
      <c r="OKM16" s="15">
        <v>1</v>
      </c>
      <c r="OKN16" s="15">
        <v>1</v>
      </c>
      <c r="OKO16" s="15">
        <v>1</v>
      </c>
      <c r="OKP16" s="15">
        <v>1</v>
      </c>
      <c r="OKQ16" s="15">
        <v>1</v>
      </c>
      <c r="OKR16" s="15">
        <v>1</v>
      </c>
      <c r="OKS16" s="15">
        <v>1</v>
      </c>
      <c r="OKT16" s="15">
        <v>1</v>
      </c>
      <c r="OKU16" s="15">
        <v>1</v>
      </c>
      <c r="OKV16" s="15">
        <v>1</v>
      </c>
      <c r="OKW16" s="15">
        <v>1</v>
      </c>
      <c r="OKX16" s="15">
        <v>1</v>
      </c>
      <c r="OKY16" s="15">
        <v>1</v>
      </c>
      <c r="OKZ16" s="15">
        <v>1</v>
      </c>
      <c r="OLA16" s="15">
        <v>1</v>
      </c>
      <c r="OLB16" s="15">
        <v>1</v>
      </c>
      <c r="OLC16" s="15">
        <v>1</v>
      </c>
      <c r="OLD16" s="15">
        <v>1</v>
      </c>
      <c r="OLE16" s="15">
        <v>1</v>
      </c>
      <c r="OLF16" s="15">
        <v>1</v>
      </c>
      <c r="OLG16" s="15">
        <v>1</v>
      </c>
      <c r="OLH16" s="15">
        <v>1</v>
      </c>
      <c r="OLI16" s="15">
        <v>1</v>
      </c>
      <c r="OLJ16" s="15">
        <v>1</v>
      </c>
      <c r="OLK16" s="15">
        <v>1</v>
      </c>
      <c r="OLL16" s="15">
        <v>1</v>
      </c>
      <c r="OLM16" s="15">
        <v>1</v>
      </c>
      <c r="OLN16" s="15">
        <v>1</v>
      </c>
      <c r="OLO16" s="15">
        <v>1</v>
      </c>
      <c r="OLP16" s="15">
        <v>1</v>
      </c>
      <c r="OLQ16" s="15">
        <v>1</v>
      </c>
      <c r="OLR16" s="15">
        <v>1</v>
      </c>
      <c r="OLS16" s="15">
        <v>1</v>
      </c>
      <c r="OLT16" s="15">
        <v>1</v>
      </c>
      <c r="OLU16" s="15">
        <v>1</v>
      </c>
      <c r="OLV16" s="15">
        <v>1</v>
      </c>
      <c r="OLW16" s="15">
        <v>1</v>
      </c>
      <c r="OLX16" s="15">
        <v>1</v>
      </c>
      <c r="OLY16" s="15">
        <v>1</v>
      </c>
      <c r="OLZ16" s="15">
        <v>1</v>
      </c>
      <c r="OMA16" s="15">
        <v>1</v>
      </c>
      <c r="OMB16" s="15">
        <v>1</v>
      </c>
      <c r="OMC16" s="15">
        <v>1</v>
      </c>
      <c r="OMD16" s="15">
        <v>1</v>
      </c>
      <c r="OME16" s="15">
        <v>1</v>
      </c>
      <c r="OMF16" s="15">
        <v>1</v>
      </c>
      <c r="OMG16" s="15">
        <v>1</v>
      </c>
      <c r="OMH16" s="15">
        <v>1</v>
      </c>
      <c r="OMI16" s="15">
        <v>1</v>
      </c>
      <c r="OMJ16" s="15">
        <v>1</v>
      </c>
      <c r="OMK16" s="15">
        <v>1</v>
      </c>
      <c r="OML16" s="15">
        <v>1</v>
      </c>
      <c r="OMM16" s="15">
        <v>1</v>
      </c>
      <c r="OMN16" s="15">
        <v>1</v>
      </c>
      <c r="OMO16" s="15">
        <v>1</v>
      </c>
      <c r="OMP16" s="15">
        <v>1</v>
      </c>
      <c r="OMQ16" s="15">
        <v>1</v>
      </c>
      <c r="OMR16" s="15">
        <v>1</v>
      </c>
      <c r="OMS16" s="15">
        <v>1</v>
      </c>
      <c r="OMT16" s="15">
        <v>1</v>
      </c>
      <c r="OMU16" s="15">
        <v>1</v>
      </c>
      <c r="OMV16" s="15">
        <v>1</v>
      </c>
      <c r="OMW16" s="15">
        <v>1</v>
      </c>
      <c r="OMX16" s="15">
        <v>1</v>
      </c>
      <c r="OMY16" s="15">
        <v>1</v>
      </c>
      <c r="OMZ16" s="15">
        <v>1</v>
      </c>
      <c r="ONA16" s="15">
        <v>1</v>
      </c>
      <c r="ONB16" s="15">
        <v>1</v>
      </c>
      <c r="ONC16" s="15">
        <v>1</v>
      </c>
      <c r="OND16" s="15">
        <v>1</v>
      </c>
      <c r="ONE16" s="15">
        <v>1</v>
      </c>
      <c r="ONF16" s="15">
        <v>1</v>
      </c>
      <c r="ONG16" s="15">
        <v>1</v>
      </c>
      <c r="ONH16" s="15">
        <v>1</v>
      </c>
      <c r="ONI16" s="15">
        <v>1</v>
      </c>
      <c r="ONJ16" s="15">
        <v>1</v>
      </c>
      <c r="ONK16" s="15">
        <v>1</v>
      </c>
      <c r="ONL16" s="15">
        <v>1</v>
      </c>
      <c r="ONM16" s="15">
        <v>1</v>
      </c>
      <c r="ONN16" s="15">
        <v>1</v>
      </c>
      <c r="ONO16" s="15">
        <v>1</v>
      </c>
      <c r="ONP16" s="15">
        <v>1</v>
      </c>
      <c r="ONQ16" s="15">
        <v>1</v>
      </c>
      <c r="ONR16" s="15">
        <v>1</v>
      </c>
      <c r="ONS16" s="15">
        <v>1</v>
      </c>
      <c r="ONT16" s="15">
        <v>1</v>
      </c>
      <c r="ONU16" s="15">
        <v>1</v>
      </c>
      <c r="ONV16" s="15">
        <v>1</v>
      </c>
      <c r="ONW16" s="15">
        <v>1</v>
      </c>
      <c r="ONX16" s="15">
        <v>1</v>
      </c>
      <c r="ONY16" s="15">
        <v>1</v>
      </c>
      <c r="ONZ16" s="15">
        <v>1</v>
      </c>
      <c r="OOA16" s="15">
        <v>1</v>
      </c>
      <c r="OOB16" s="15">
        <v>1</v>
      </c>
      <c r="OOC16" s="15">
        <v>1</v>
      </c>
      <c r="OOD16" s="15">
        <v>1</v>
      </c>
      <c r="OOE16" s="15">
        <v>1</v>
      </c>
      <c r="OOF16" s="15">
        <v>1</v>
      </c>
      <c r="OOG16" s="15">
        <v>1</v>
      </c>
      <c r="OOH16" s="15">
        <v>1</v>
      </c>
      <c r="OOI16" s="15">
        <v>1</v>
      </c>
      <c r="OOJ16" s="15">
        <v>1</v>
      </c>
      <c r="OOK16" s="15">
        <v>1</v>
      </c>
      <c r="OOL16" s="15">
        <v>1</v>
      </c>
      <c r="OOM16" s="15">
        <v>1</v>
      </c>
      <c r="OON16" s="15">
        <v>1</v>
      </c>
      <c r="OOO16" s="15">
        <v>1</v>
      </c>
      <c r="OOP16" s="15">
        <v>1</v>
      </c>
      <c r="OOQ16" s="15">
        <v>1</v>
      </c>
      <c r="OOR16" s="15">
        <v>1</v>
      </c>
      <c r="OOS16" s="15">
        <v>1</v>
      </c>
      <c r="OOT16" s="15">
        <v>1</v>
      </c>
      <c r="OOU16" s="15">
        <v>1</v>
      </c>
      <c r="OOV16" s="15">
        <v>1</v>
      </c>
      <c r="OOW16" s="15">
        <v>1</v>
      </c>
      <c r="OOX16" s="15">
        <v>1</v>
      </c>
      <c r="OOY16" s="15">
        <v>1</v>
      </c>
      <c r="OOZ16" s="15">
        <v>1</v>
      </c>
      <c r="OPA16" s="15">
        <v>1</v>
      </c>
      <c r="OPB16" s="15">
        <v>1</v>
      </c>
      <c r="OPC16" s="15">
        <v>1</v>
      </c>
      <c r="OPD16" s="15">
        <v>1</v>
      </c>
      <c r="OPE16" s="15">
        <v>1</v>
      </c>
      <c r="OPF16" s="15">
        <v>1</v>
      </c>
      <c r="OPG16" s="15">
        <v>1</v>
      </c>
      <c r="OPH16" s="15">
        <v>1</v>
      </c>
      <c r="OPI16" s="15">
        <v>1</v>
      </c>
      <c r="OPJ16" s="15">
        <v>1</v>
      </c>
      <c r="OPK16" s="15">
        <v>1</v>
      </c>
      <c r="OPL16" s="15">
        <v>1</v>
      </c>
      <c r="OPM16" s="15">
        <v>1</v>
      </c>
      <c r="OPN16" s="15">
        <v>1</v>
      </c>
      <c r="OPO16" s="15">
        <v>1</v>
      </c>
      <c r="OPP16" s="15">
        <v>1</v>
      </c>
      <c r="OPQ16" s="15">
        <v>1</v>
      </c>
      <c r="OPR16" s="15">
        <v>1</v>
      </c>
      <c r="OPS16" s="15">
        <v>1</v>
      </c>
      <c r="OPT16" s="15">
        <v>1</v>
      </c>
      <c r="OPU16" s="15">
        <v>1</v>
      </c>
      <c r="OPV16" s="15">
        <v>1</v>
      </c>
      <c r="OPW16" s="15">
        <v>1</v>
      </c>
      <c r="OPX16" s="15">
        <v>1</v>
      </c>
      <c r="OPY16" s="15">
        <v>1</v>
      </c>
      <c r="OPZ16" s="15">
        <v>1</v>
      </c>
      <c r="OQA16" s="15">
        <v>1</v>
      </c>
      <c r="OQB16" s="15">
        <v>1</v>
      </c>
      <c r="OQC16" s="15">
        <v>1</v>
      </c>
      <c r="OQD16" s="15">
        <v>1</v>
      </c>
      <c r="OQE16" s="15">
        <v>1</v>
      </c>
      <c r="OQF16" s="15">
        <v>1</v>
      </c>
      <c r="OQG16" s="15">
        <v>1</v>
      </c>
      <c r="OQH16" s="15">
        <v>1</v>
      </c>
      <c r="OQI16" s="15">
        <v>1</v>
      </c>
      <c r="OQJ16" s="15">
        <v>1</v>
      </c>
      <c r="OQK16" s="15">
        <v>1</v>
      </c>
      <c r="OQL16" s="15">
        <v>1</v>
      </c>
      <c r="OQM16" s="15">
        <v>1</v>
      </c>
      <c r="OQN16" s="15">
        <v>1</v>
      </c>
      <c r="OQO16" s="15">
        <v>1</v>
      </c>
      <c r="OQP16" s="15">
        <v>1</v>
      </c>
      <c r="OQQ16" s="15">
        <v>1</v>
      </c>
      <c r="OQR16" s="15">
        <v>1</v>
      </c>
      <c r="OQS16" s="15">
        <v>1</v>
      </c>
      <c r="OQT16" s="15">
        <v>1</v>
      </c>
      <c r="OQU16" s="15">
        <v>1</v>
      </c>
      <c r="OQV16" s="15">
        <v>1</v>
      </c>
      <c r="OQW16" s="15">
        <v>1</v>
      </c>
      <c r="OQX16" s="15">
        <v>1</v>
      </c>
      <c r="OQY16" s="15">
        <v>1</v>
      </c>
      <c r="OQZ16" s="15">
        <v>1</v>
      </c>
      <c r="ORA16" s="15">
        <v>1</v>
      </c>
      <c r="ORB16" s="15">
        <v>1</v>
      </c>
      <c r="ORC16" s="15">
        <v>1</v>
      </c>
      <c r="ORD16" s="15">
        <v>1</v>
      </c>
      <c r="ORE16" s="15">
        <v>1</v>
      </c>
      <c r="ORF16" s="15">
        <v>1</v>
      </c>
      <c r="ORG16" s="15">
        <v>1</v>
      </c>
      <c r="ORH16" s="15">
        <v>1</v>
      </c>
      <c r="ORI16" s="15">
        <v>1</v>
      </c>
      <c r="ORJ16" s="15">
        <v>1</v>
      </c>
      <c r="ORK16" s="15">
        <v>1</v>
      </c>
      <c r="ORL16" s="15">
        <v>1</v>
      </c>
      <c r="ORM16" s="15">
        <v>1</v>
      </c>
      <c r="ORN16" s="15">
        <v>1</v>
      </c>
      <c r="ORO16" s="15">
        <v>1</v>
      </c>
      <c r="ORP16" s="15">
        <v>1</v>
      </c>
      <c r="ORQ16" s="15">
        <v>1</v>
      </c>
      <c r="ORR16" s="15">
        <v>1</v>
      </c>
      <c r="ORS16" s="15">
        <v>1</v>
      </c>
      <c r="ORT16" s="15">
        <v>1</v>
      </c>
      <c r="ORU16" s="15">
        <v>1</v>
      </c>
      <c r="ORV16" s="15">
        <v>1</v>
      </c>
      <c r="ORW16" s="15">
        <v>1</v>
      </c>
      <c r="ORX16" s="15">
        <v>1</v>
      </c>
      <c r="ORY16" s="15">
        <v>1</v>
      </c>
      <c r="ORZ16" s="15">
        <v>1</v>
      </c>
      <c r="OSA16" s="15">
        <v>1</v>
      </c>
      <c r="OSB16" s="15">
        <v>1</v>
      </c>
      <c r="OSC16" s="15">
        <v>1</v>
      </c>
      <c r="OSD16" s="15">
        <v>1</v>
      </c>
      <c r="OSE16" s="15">
        <v>1</v>
      </c>
      <c r="OSF16" s="15">
        <v>1</v>
      </c>
      <c r="OSG16" s="15">
        <v>1</v>
      </c>
      <c r="OSH16" s="15">
        <v>1</v>
      </c>
      <c r="OSI16" s="15">
        <v>1</v>
      </c>
      <c r="OSJ16" s="15">
        <v>1</v>
      </c>
      <c r="OSK16" s="15">
        <v>1</v>
      </c>
      <c r="OSL16" s="15">
        <v>1</v>
      </c>
      <c r="OSM16" s="15">
        <v>1</v>
      </c>
      <c r="OSN16" s="15">
        <v>1</v>
      </c>
      <c r="OSO16" s="15">
        <v>1</v>
      </c>
      <c r="OSP16" s="15">
        <v>1</v>
      </c>
      <c r="OSQ16" s="15">
        <v>1</v>
      </c>
      <c r="OSR16" s="15">
        <v>1</v>
      </c>
      <c r="OSS16" s="15">
        <v>1</v>
      </c>
      <c r="OST16" s="15">
        <v>1</v>
      </c>
      <c r="OSU16" s="15">
        <v>1</v>
      </c>
      <c r="OSV16" s="15">
        <v>1</v>
      </c>
      <c r="OSW16" s="15">
        <v>1</v>
      </c>
      <c r="OSX16" s="15">
        <v>1</v>
      </c>
      <c r="OSY16" s="15">
        <v>1</v>
      </c>
      <c r="OSZ16" s="15">
        <v>1</v>
      </c>
      <c r="OTA16" s="15">
        <v>1</v>
      </c>
      <c r="OTB16" s="15">
        <v>1</v>
      </c>
      <c r="OTC16" s="15">
        <v>1</v>
      </c>
      <c r="OTD16" s="15">
        <v>1</v>
      </c>
      <c r="OTE16" s="15">
        <v>1</v>
      </c>
      <c r="OTF16" s="15">
        <v>1</v>
      </c>
      <c r="OTG16" s="15">
        <v>1</v>
      </c>
      <c r="OTH16" s="15">
        <v>1</v>
      </c>
      <c r="OTI16" s="15">
        <v>1</v>
      </c>
      <c r="OTJ16" s="15">
        <v>1</v>
      </c>
      <c r="OTK16" s="15">
        <v>1</v>
      </c>
      <c r="OTL16" s="15">
        <v>1</v>
      </c>
      <c r="OTM16" s="15">
        <v>1</v>
      </c>
      <c r="OTN16" s="15">
        <v>1</v>
      </c>
      <c r="OTO16" s="15">
        <v>1</v>
      </c>
      <c r="OTP16" s="15">
        <v>1</v>
      </c>
      <c r="OTQ16" s="15">
        <v>1</v>
      </c>
      <c r="OTR16" s="15">
        <v>1</v>
      </c>
      <c r="OTS16" s="15">
        <v>1</v>
      </c>
      <c r="OTT16" s="15">
        <v>1</v>
      </c>
      <c r="OTU16" s="15">
        <v>1</v>
      </c>
      <c r="OTV16" s="15">
        <v>1</v>
      </c>
      <c r="OTW16" s="15">
        <v>1</v>
      </c>
      <c r="OTX16" s="15">
        <v>1</v>
      </c>
      <c r="OTY16" s="15">
        <v>1</v>
      </c>
      <c r="OTZ16" s="15">
        <v>1</v>
      </c>
      <c r="OUA16" s="15">
        <v>1</v>
      </c>
      <c r="OUB16" s="15">
        <v>1</v>
      </c>
      <c r="OUC16" s="15">
        <v>1</v>
      </c>
      <c r="OUD16" s="15">
        <v>1</v>
      </c>
      <c r="OUE16" s="15">
        <v>1</v>
      </c>
      <c r="OUF16" s="15">
        <v>1</v>
      </c>
      <c r="OUG16" s="15">
        <v>1</v>
      </c>
      <c r="OUH16" s="15">
        <v>1</v>
      </c>
      <c r="OUI16" s="15">
        <v>1</v>
      </c>
      <c r="OUJ16" s="15">
        <v>1</v>
      </c>
      <c r="OUK16" s="15">
        <v>1</v>
      </c>
      <c r="OUL16" s="15">
        <v>1</v>
      </c>
      <c r="OUM16" s="15">
        <v>1</v>
      </c>
      <c r="OUN16" s="15">
        <v>1</v>
      </c>
      <c r="OUO16" s="15">
        <v>1</v>
      </c>
      <c r="OUP16" s="15">
        <v>1</v>
      </c>
      <c r="OUQ16" s="15">
        <v>1</v>
      </c>
      <c r="OUR16" s="15">
        <v>1</v>
      </c>
      <c r="OUS16" s="15">
        <v>1</v>
      </c>
      <c r="OUT16" s="15">
        <v>1</v>
      </c>
      <c r="OUU16" s="15">
        <v>1</v>
      </c>
      <c r="OUV16" s="15">
        <v>1</v>
      </c>
      <c r="OUW16" s="15">
        <v>1</v>
      </c>
      <c r="OUX16" s="15">
        <v>1</v>
      </c>
      <c r="OUY16" s="15">
        <v>1</v>
      </c>
      <c r="OUZ16" s="15">
        <v>1</v>
      </c>
      <c r="OVA16" s="15">
        <v>1</v>
      </c>
      <c r="OVB16" s="15">
        <v>1</v>
      </c>
      <c r="OVC16" s="15">
        <v>1</v>
      </c>
      <c r="OVD16" s="15">
        <v>1</v>
      </c>
      <c r="OVE16" s="15">
        <v>1</v>
      </c>
      <c r="OVF16" s="15">
        <v>1</v>
      </c>
      <c r="OVG16" s="15">
        <v>1</v>
      </c>
      <c r="OVH16" s="15">
        <v>1</v>
      </c>
      <c r="OVI16" s="15">
        <v>1</v>
      </c>
      <c r="OVJ16" s="15">
        <v>1</v>
      </c>
      <c r="OVK16" s="15">
        <v>1</v>
      </c>
      <c r="OVL16" s="15">
        <v>1</v>
      </c>
      <c r="OVM16" s="15">
        <v>1</v>
      </c>
      <c r="OVN16" s="15">
        <v>1</v>
      </c>
      <c r="OVO16" s="15">
        <v>1</v>
      </c>
      <c r="OVP16" s="15">
        <v>1</v>
      </c>
      <c r="OVQ16" s="15">
        <v>1</v>
      </c>
      <c r="OVR16" s="15">
        <v>1</v>
      </c>
      <c r="OVS16" s="15">
        <v>1</v>
      </c>
      <c r="OVT16" s="15">
        <v>1</v>
      </c>
      <c r="OVU16" s="15">
        <v>1</v>
      </c>
      <c r="OVV16" s="15">
        <v>1</v>
      </c>
      <c r="OVW16" s="15">
        <v>1</v>
      </c>
      <c r="OVX16" s="15">
        <v>1</v>
      </c>
      <c r="OVY16" s="15">
        <v>1</v>
      </c>
      <c r="OVZ16" s="15">
        <v>1</v>
      </c>
      <c r="OWA16" s="15">
        <v>1</v>
      </c>
      <c r="OWB16" s="15">
        <v>1</v>
      </c>
      <c r="OWC16" s="15">
        <v>1</v>
      </c>
      <c r="OWD16" s="15">
        <v>1</v>
      </c>
      <c r="OWE16" s="15">
        <v>1</v>
      </c>
      <c r="OWF16" s="15">
        <v>1</v>
      </c>
      <c r="OWG16" s="15">
        <v>1</v>
      </c>
      <c r="OWH16" s="15">
        <v>1</v>
      </c>
      <c r="OWI16" s="15">
        <v>1</v>
      </c>
      <c r="OWJ16" s="15">
        <v>1</v>
      </c>
      <c r="OWK16" s="15">
        <v>1</v>
      </c>
      <c r="OWL16" s="15">
        <v>1</v>
      </c>
      <c r="OWM16" s="15">
        <v>1</v>
      </c>
      <c r="OWN16" s="15">
        <v>1</v>
      </c>
      <c r="OWO16" s="15">
        <v>1</v>
      </c>
      <c r="OWP16" s="15">
        <v>1</v>
      </c>
      <c r="OWQ16" s="15">
        <v>1</v>
      </c>
      <c r="OWR16" s="15">
        <v>1</v>
      </c>
      <c r="OWS16" s="15">
        <v>1</v>
      </c>
      <c r="OWT16" s="15">
        <v>1</v>
      </c>
      <c r="OWU16" s="15">
        <v>1</v>
      </c>
      <c r="OWV16" s="15">
        <v>1</v>
      </c>
      <c r="OWW16" s="15">
        <v>1</v>
      </c>
      <c r="OWX16" s="15">
        <v>1</v>
      </c>
      <c r="OWY16" s="15">
        <v>1</v>
      </c>
      <c r="OWZ16" s="15">
        <v>1</v>
      </c>
      <c r="OXA16" s="15">
        <v>1</v>
      </c>
      <c r="OXB16" s="15">
        <v>1</v>
      </c>
      <c r="OXC16" s="15">
        <v>1</v>
      </c>
      <c r="OXD16" s="15">
        <v>1</v>
      </c>
      <c r="OXE16" s="15">
        <v>1</v>
      </c>
      <c r="OXF16" s="15">
        <v>1</v>
      </c>
      <c r="OXG16" s="15">
        <v>1</v>
      </c>
      <c r="OXH16" s="15">
        <v>1</v>
      </c>
      <c r="OXI16" s="15">
        <v>1</v>
      </c>
      <c r="OXJ16" s="15">
        <v>1</v>
      </c>
      <c r="OXK16" s="15">
        <v>1</v>
      </c>
      <c r="OXL16" s="15">
        <v>1</v>
      </c>
      <c r="OXM16" s="15">
        <v>1</v>
      </c>
      <c r="OXN16" s="15">
        <v>1</v>
      </c>
      <c r="OXO16" s="15">
        <v>1</v>
      </c>
      <c r="OXP16" s="15">
        <v>1</v>
      </c>
      <c r="OXQ16" s="15">
        <v>1</v>
      </c>
      <c r="OXR16" s="15">
        <v>1</v>
      </c>
      <c r="OXS16" s="15">
        <v>1</v>
      </c>
      <c r="OXT16" s="15">
        <v>1</v>
      </c>
      <c r="OXU16" s="15">
        <v>1</v>
      </c>
      <c r="OXV16" s="15">
        <v>1</v>
      </c>
      <c r="OXW16" s="15">
        <v>1</v>
      </c>
      <c r="OXX16" s="15">
        <v>1</v>
      </c>
      <c r="OXY16" s="15">
        <v>1</v>
      </c>
      <c r="OXZ16" s="15">
        <v>1</v>
      </c>
      <c r="OYA16" s="15">
        <v>1</v>
      </c>
      <c r="OYB16" s="15">
        <v>1</v>
      </c>
      <c r="OYC16" s="15">
        <v>1</v>
      </c>
      <c r="OYD16" s="15">
        <v>1</v>
      </c>
      <c r="OYE16" s="15">
        <v>1</v>
      </c>
      <c r="OYF16" s="15">
        <v>1</v>
      </c>
      <c r="OYG16" s="15">
        <v>1</v>
      </c>
      <c r="OYH16" s="15">
        <v>1</v>
      </c>
      <c r="OYI16" s="15">
        <v>1</v>
      </c>
      <c r="OYJ16" s="15">
        <v>1</v>
      </c>
      <c r="OYK16" s="15">
        <v>1</v>
      </c>
      <c r="OYL16" s="15">
        <v>1</v>
      </c>
      <c r="OYM16" s="15">
        <v>1</v>
      </c>
      <c r="OYN16" s="15">
        <v>1</v>
      </c>
      <c r="OYO16" s="15">
        <v>1</v>
      </c>
      <c r="OYP16" s="15">
        <v>1</v>
      </c>
      <c r="OYQ16" s="15">
        <v>1</v>
      </c>
      <c r="OYR16" s="15">
        <v>1</v>
      </c>
      <c r="OYS16" s="15">
        <v>1</v>
      </c>
      <c r="OYT16" s="15">
        <v>1</v>
      </c>
      <c r="OYU16" s="15">
        <v>1</v>
      </c>
      <c r="OYV16" s="15">
        <v>1</v>
      </c>
      <c r="OYW16" s="15">
        <v>1</v>
      </c>
      <c r="OYX16" s="15">
        <v>1</v>
      </c>
      <c r="OYY16" s="15">
        <v>1</v>
      </c>
      <c r="OYZ16" s="15">
        <v>1</v>
      </c>
      <c r="OZA16" s="15">
        <v>1</v>
      </c>
      <c r="OZB16" s="15">
        <v>1</v>
      </c>
      <c r="OZC16" s="15">
        <v>1</v>
      </c>
      <c r="OZD16" s="15">
        <v>1</v>
      </c>
      <c r="OZE16" s="15">
        <v>1</v>
      </c>
      <c r="OZF16" s="15">
        <v>1</v>
      </c>
      <c r="OZG16" s="15">
        <v>1</v>
      </c>
      <c r="OZH16" s="15">
        <v>1</v>
      </c>
      <c r="OZI16" s="15">
        <v>1</v>
      </c>
      <c r="OZJ16" s="15">
        <v>1</v>
      </c>
      <c r="OZK16" s="15">
        <v>1</v>
      </c>
      <c r="OZL16" s="15">
        <v>1</v>
      </c>
      <c r="OZM16" s="15">
        <v>1</v>
      </c>
      <c r="OZN16" s="15">
        <v>1</v>
      </c>
      <c r="OZO16" s="15">
        <v>1</v>
      </c>
      <c r="OZP16" s="15">
        <v>1</v>
      </c>
      <c r="OZQ16" s="15">
        <v>1</v>
      </c>
      <c r="OZR16" s="15">
        <v>1</v>
      </c>
      <c r="OZS16" s="15">
        <v>1</v>
      </c>
      <c r="OZT16" s="15">
        <v>1</v>
      </c>
      <c r="OZU16" s="15">
        <v>1</v>
      </c>
      <c r="OZV16" s="15">
        <v>1</v>
      </c>
      <c r="OZW16" s="15">
        <v>1</v>
      </c>
      <c r="OZX16" s="15">
        <v>1</v>
      </c>
      <c r="OZY16" s="15">
        <v>1</v>
      </c>
      <c r="OZZ16" s="15">
        <v>1</v>
      </c>
      <c r="PAA16" s="15">
        <v>1</v>
      </c>
      <c r="PAB16" s="15">
        <v>1</v>
      </c>
      <c r="PAC16" s="15">
        <v>1</v>
      </c>
      <c r="PAD16" s="15">
        <v>1</v>
      </c>
      <c r="PAE16" s="15">
        <v>1</v>
      </c>
      <c r="PAF16" s="15">
        <v>1</v>
      </c>
      <c r="PAG16" s="15">
        <v>1</v>
      </c>
      <c r="PAH16" s="15">
        <v>1</v>
      </c>
      <c r="PAI16" s="15">
        <v>1</v>
      </c>
      <c r="PAJ16" s="15">
        <v>1</v>
      </c>
      <c r="PAK16" s="15">
        <v>1</v>
      </c>
      <c r="PAL16" s="15">
        <v>1</v>
      </c>
      <c r="PAM16" s="15">
        <v>1</v>
      </c>
      <c r="PAN16" s="15">
        <v>1</v>
      </c>
      <c r="PAO16" s="15">
        <v>1</v>
      </c>
      <c r="PAP16" s="15">
        <v>1</v>
      </c>
      <c r="PAQ16" s="15">
        <v>1</v>
      </c>
      <c r="PAR16" s="15">
        <v>1</v>
      </c>
      <c r="PAS16" s="15">
        <v>1</v>
      </c>
      <c r="PAT16" s="15">
        <v>1</v>
      </c>
      <c r="PAU16" s="15">
        <v>1</v>
      </c>
      <c r="PAV16" s="15">
        <v>1</v>
      </c>
      <c r="PAW16" s="15">
        <v>1</v>
      </c>
      <c r="PAX16" s="15">
        <v>1</v>
      </c>
      <c r="PAY16" s="15">
        <v>1</v>
      </c>
      <c r="PAZ16" s="15">
        <v>1</v>
      </c>
      <c r="PBA16" s="15">
        <v>1</v>
      </c>
      <c r="PBB16" s="15">
        <v>1</v>
      </c>
      <c r="PBC16" s="15">
        <v>1</v>
      </c>
      <c r="PBD16" s="15">
        <v>1</v>
      </c>
      <c r="PBE16" s="15">
        <v>1</v>
      </c>
      <c r="PBF16" s="15">
        <v>1</v>
      </c>
      <c r="PBG16" s="15">
        <v>1</v>
      </c>
      <c r="PBH16" s="15">
        <v>1</v>
      </c>
      <c r="PBI16" s="15">
        <v>1</v>
      </c>
      <c r="PBJ16" s="15">
        <v>1</v>
      </c>
      <c r="PBK16" s="15">
        <v>1</v>
      </c>
      <c r="PBL16" s="15">
        <v>1</v>
      </c>
      <c r="PBM16" s="15">
        <v>1</v>
      </c>
      <c r="PBN16" s="15">
        <v>1</v>
      </c>
      <c r="PBO16" s="15">
        <v>1</v>
      </c>
      <c r="PBP16" s="15">
        <v>1</v>
      </c>
      <c r="PBQ16" s="15">
        <v>1</v>
      </c>
      <c r="PBR16" s="15">
        <v>1</v>
      </c>
      <c r="PBS16" s="15">
        <v>1</v>
      </c>
      <c r="PBT16" s="15">
        <v>1</v>
      </c>
      <c r="PBU16" s="15">
        <v>1</v>
      </c>
      <c r="PBV16" s="15">
        <v>1</v>
      </c>
      <c r="PBW16" s="15">
        <v>1</v>
      </c>
      <c r="PBX16" s="15">
        <v>1</v>
      </c>
      <c r="PBY16" s="15">
        <v>1</v>
      </c>
      <c r="PBZ16" s="15">
        <v>1</v>
      </c>
      <c r="PCA16" s="15">
        <v>1</v>
      </c>
      <c r="PCB16" s="15">
        <v>1</v>
      </c>
      <c r="PCC16" s="15">
        <v>1</v>
      </c>
      <c r="PCD16" s="15">
        <v>1</v>
      </c>
      <c r="PCE16" s="15">
        <v>1</v>
      </c>
      <c r="PCF16" s="15">
        <v>1</v>
      </c>
      <c r="PCG16" s="15">
        <v>1</v>
      </c>
      <c r="PCH16" s="15">
        <v>1</v>
      </c>
      <c r="PCI16" s="15">
        <v>1</v>
      </c>
      <c r="PCJ16" s="15">
        <v>1</v>
      </c>
      <c r="PCK16" s="15">
        <v>1</v>
      </c>
      <c r="PCL16" s="15">
        <v>1</v>
      </c>
      <c r="PCM16" s="15">
        <v>1</v>
      </c>
      <c r="PCN16" s="15">
        <v>1</v>
      </c>
      <c r="PCO16" s="15">
        <v>1</v>
      </c>
      <c r="PCP16" s="15">
        <v>1</v>
      </c>
      <c r="PCQ16" s="15">
        <v>1</v>
      </c>
      <c r="PCR16" s="15">
        <v>1</v>
      </c>
      <c r="PCS16" s="15">
        <v>1</v>
      </c>
      <c r="PCT16" s="15">
        <v>1</v>
      </c>
      <c r="PCU16" s="15">
        <v>1</v>
      </c>
      <c r="PCV16" s="15">
        <v>1</v>
      </c>
      <c r="PCW16" s="15">
        <v>1</v>
      </c>
      <c r="PCX16" s="15">
        <v>1</v>
      </c>
      <c r="PCY16" s="15">
        <v>1</v>
      </c>
      <c r="PCZ16" s="15">
        <v>1</v>
      </c>
      <c r="PDA16" s="15">
        <v>1</v>
      </c>
      <c r="PDB16" s="15">
        <v>1</v>
      </c>
      <c r="PDC16" s="15">
        <v>1</v>
      </c>
      <c r="PDD16" s="15">
        <v>1</v>
      </c>
      <c r="PDE16" s="15">
        <v>1</v>
      </c>
      <c r="PDF16" s="15">
        <v>1</v>
      </c>
      <c r="PDG16" s="15">
        <v>1</v>
      </c>
      <c r="PDH16" s="15">
        <v>1</v>
      </c>
      <c r="PDI16" s="15">
        <v>1</v>
      </c>
      <c r="PDJ16" s="15">
        <v>1</v>
      </c>
      <c r="PDK16" s="15">
        <v>1</v>
      </c>
      <c r="PDL16" s="15">
        <v>1</v>
      </c>
      <c r="PDM16" s="15">
        <v>1</v>
      </c>
      <c r="PDN16" s="15">
        <v>1</v>
      </c>
      <c r="PDO16" s="15">
        <v>1</v>
      </c>
      <c r="PDP16" s="15">
        <v>1</v>
      </c>
      <c r="PDQ16" s="15">
        <v>1</v>
      </c>
      <c r="PDR16" s="15">
        <v>1</v>
      </c>
      <c r="PDS16" s="15">
        <v>1</v>
      </c>
      <c r="PDT16" s="15">
        <v>1</v>
      </c>
      <c r="PDU16" s="15">
        <v>1</v>
      </c>
      <c r="PDV16" s="15">
        <v>1</v>
      </c>
      <c r="PDW16" s="15">
        <v>1</v>
      </c>
      <c r="PDX16" s="15">
        <v>1</v>
      </c>
      <c r="PDY16" s="15">
        <v>1</v>
      </c>
      <c r="PDZ16" s="15">
        <v>1</v>
      </c>
      <c r="PEA16" s="15">
        <v>1</v>
      </c>
      <c r="PEB16" s="15">
        <v>1</v>
      </c>
      <c r="PEC16" s="15">
        <v>1</v>
      </c>
      <c r="PED16" s="15">
        <v>1</v>
      </c>
      <c r="PEE16" s="15">
        <v>1</v>
      </c>
      <c r="PEF16" s="15">
        <v>1</v>
      </c>
      <c r="PEG16" s="15">
        <v>1</v>
      </c>
      <c r="PEH16" s="15">
        <v>1</v>
      </c>
      <c r="PEI16" s="15">
        <v>1</v>
      </c>
      <c r="PEJ16" s="15">
        <v>1</v>
      </c>
      <c r="PEK16" s="15">
        <v>1</v>
      </c>
      <c r="PEL16" s="15">
        <v>1</v>
      </c>
      <c r="PEM16" s="15">
        <v>1</v>
      </c>
      <c r="PEN16" s="15">
        <v>1</v>
      </c>
      <c r="PEO16" s="15">
        <v>1</v>
      </c>
      <c r="PEP16" s="15">
        <v>1</v>
      </c>
      <c r="PEQ16" s="15">
        <v>1</v>
      </c>
      <c r="PER16" s="15">
        <v>1</v>
      </c>
      <c r="PES16" s="15">
        <v>1</v>
      </c>
      <c r="PET16" s="15">
        <v>1</v>
      </c>
      <c r="PEU16" s="15">
        <v>1</v>
      </c>
      <c r="PEV16" s="15">
        <v>1</v>
      </c>
      <c r="PEW16" s="15">
        <v>1</v>
      </c>
      <c r="PEX16" s="15">
        <v>1</v>
      </c>
      <c r="PEY16" s="15">
        <v>1</v>
      </c>
      <c r="PEZ16" s="15">
        <v>1</v>
      </c>
      <c r="PFA16" s="15">
        <v>1</v>
      </c>
      <c r="PFB16" s="15">
        <v>1</v>
      </c>
      <c r="PFC16" s="15">
        <v>1</v>
      </c>
      <c r="PFD16" s="15">
        <v>1</v>
      </c>
      <c r="PFE16" s="15">
        <v>1</v>
      </c>
      <c r="PFF16" s="15">
        <v>1</v>
      </c>
      <c r="PFG16" s="15">
        <v>1</v>
      </c>
      <c r="PFH16" s="15">
        <v>1</v>
      </c>
      <c r="PFI16" s="15">
        <v>1</v>
      </c>
      <c r="PFJ16" s="15">
        <v>1</v>
      </c>
      <c r="PFK16" s="15">
        <v>1</v>
      </c>
      <c r="PFL16" s="15">
        <v>1</v>
      </c>
      <c r="PFM16" s="15">
        <v>1</v>
      </c>
      <c r="PFN16" s="15">
        <v>1</v>
      </c>
      <c r="PFO16" s="15">
        <v>1</v>
      </c>
      <c r="PFP16" s="15">
        <v>1</v>
      </c>
      <c r="PFQ16" s="15">
        <v>1</v>
      </c>
      <c r="PFR16" s="15">
        <v>1</v>
      </c>
      <c r="PFS16" s="15">
        <v>1</v>
      </c>
      <c r="PFT16" s="15">
        <v>1</v>
      </c>
      <c r="PFU16" s="15">
        <v>1</v>
      </c>
      <c r="PFV16" s="15">
        <v>1</v>
      </c>
      <c r="PFW16" s="15">
        <v>1</v>
      </c>
      <c r="PFX16" s="15">
        <v>1</v>
      </c>
      <c r="PFY16" s="15">
        <v>1</v>
      </c>
      <c r="PFZ16" s="15">
        <v>1</v>
      </c>
      <c r="PGA16" s="15">
        <v>1</v>
      </c>
      <c r="PGB16" s="15">
        <v>1</v>
      </c>
      <c r="PGC16" s="15">
        <v>1</v>
      </c>
      <c r="PGD16" s="15">
        <v>1</v>
      </c>
      <c r="PGE16" s="15">
        <v>1</v>
      </c>
      <c r="PGF16" s="15">
        <v>1</v>
      </c>
      <c r="PGG16" s="15">
        <v>1</v>
      </c>
      <c r="PGH16" s="15">
        <v>1</v>
      </c>
      <c r="PGI16" s="15">
        <v>1</v>
      </c>
      <c r="PGJ16" s="15">
        <v>1</v>
      </c>
      <c r="PGK16" s="15">
        <v>1</v>
      </c>
      <c r="PGL16" s="15">
        <v>1</v>
      </c>
      <c r="PGM16" s="15">
        <v>1</v>
      </c>
      <c r="PGN16" s="15">
        <v>1</v>
      </c>
      <c r="PGO16" s="15">
        <v>1</v>
      </c>
      <c r="PGP16" s="15">
        <v>1</v>
      </c>
      <c r="PGQ16" s="15">
        <v>1</v>
      </c>
      <c r="PGR16" s="15">
        <v>1</v>
      </c>
      <c r="PGS16" s="15">
        <v>1</v>
      </c>
      <c r="PGT16" s="15">
        <v>1</v>
      </c>
      <c r="PGU16" s="15">
        <v>1</v>
      </c>
      <c r="PGV16" s="15">
        <v>1</v>
      </c>
      <c r="PGW16" s="15">
        <v>1</v>
      </c>
      <c r="PGX16" s="15">
        <v>1</v>
      </c>
      <c r="PGY16" s="15">
        <v>1</v>
      </c>
      <c r="PGZ16" s="15">
        <v>1</v>
      </c>
      <c r="PHA16" s="15">
        <v>1</v>
      </c>
      <c r="PHB16" s="15">
        <v>1</v>
      </c>
      <c r="PHC16" s="15">
        <v>1</v>
      </c>
      <c r="PHD16" s="15">
        <v>1</v>
      </c>
      <c r="PHE16" s="15">
        <v>1</v>
      </c>
      <c r="PHF16" s="15">
        <v>1</v>
      </c>
      <c r="PHG16" s="15">
        <v>1</v>
      </c>
      <c r="PHH16" s="15">
        <v>1</v>
      </c>
      <c r="PHI16" s="15">
        <v>1</v>
      </c>
      <c r="PHJ16" s="15">
        <v>1</v>
      </c>
      <c r="PHK16" s="15">
        <v>1</v>
      </c>
      <c r="PHL16" s="15">
        <v>1</v>
      </c>
      <c r="PHM16" s="15">
        <v>1</v>
      </c>
      <c r="PHN16" s="15">
        <v>1</v>
      </c>
      <c r="PHO16" s="15">
        <v>1</v>
      </c>
      <c r="PHP16" s="15">
        <v>1</v>
      </c>
      <c r="PHQ16" s="15">
        <v>1</v>
      </c>
      <c r="PHR16" s="15">
        <v>1</v>
      </c>
      <c r="PHS16" s="15">
        <v>1</v>
      </c>
      <c r="PHT16" s="15">
        <v>1</v>
      </c>
      <c r="PHU16" s="15">
        <v>1</v>
      </c>
      <c r="PHV16" s="15">
        <v>1</v>
      </c>
      <c r="PHW16" s="15">
        <v>1</v>
      </c>
      <c r="PHX16" s="15">
        <v>1</v>
      </c>
      <c r="PHY16" s="15">
        <v>1</v>
      </c>
      <c r="PHZ16" s="15">
        <v>1</v>
      </c>
      <c r="PIA16" s="15">
        <v>1</v>
      </c>
      <c r="PIB16" s="15">
        <v>1</v>
      </c>
      <c r="PIC16" s="15">
        <v>1</v>
      </c>
      <c r="PID16" s="15">
        <v>1</v>
      </c>
      <c r="PIE16" s="15">
        <v>1</v>
      </c>
      <c r="PIF16" s="15">
        <v>1</v>
      </c>
      <c r="PIG16" s="15">
        <v>1</v>
      </c>
      <c r="PIH16" s="15">
        <v>1</v>
      </c>
      <c r="PII16" s="15">
        <v>1</v>
      </c>
      <c r="PIJ16" s="15">
        <v>1</v>
      </c>
      <c r="PIK16" s="15">
        <v>1</v>
      </c>
      <c r="PIL16" s="15">
        <v>1</v>
      </c>
      <c r="PIM16" s="15">
        <v>1</v>
      </c>
      <c r="PIN16" s="15">
        <v>1</v>
      </c>
      <c r="PIO16" s="15">
        <v>1</v>
      </c>
      <c r="PIP16" s="15">
        <v>1</v>
      </c>
      <c r="PIQ16" s="15">
        <v>1</v>
      </c>
      <c r="PIR16" s="15">
        <v>1</v>
      </c>
      <c r="PIS16" s="15">
        <v>1</v>
      </c>
      <c r="PIT16" s="15">
        <v>1</v>
      </c>
      <c r="PIU16" s="15">
        <v>1</v>
      </c>
      <c r="PIV16" s="15">
        <v>1</v>
      </c>
      <c r="PIW16" s="15">
        <v>1</v>
      </c>
      <c r="PIX16" s="15">
        <v>1</v>
      </c>
      <c r="PIY16" s="15">
        <v>1</v>
      </c>
      <c r="PIZ16" s="15">
        <v>1</v>
      </c>
      <c r="PJA16" s="15">
        <v>1</v>
      </c>
      <c r="PJB16" s="15">
        <v>1</v>
      </c>
      <c r="PJC16" s="15">
        <v>1</v>
      </c>
      <c r="PJD16" s="15">
        <v>1</v>
      </c>
      <c r="PJE16" s="15">
        <v>1</v>
      </c>
      <c r="PJF16" s="15">
        <v>1</v>
      </c>
      <c r="PJG16" s="15">
        <v>1</v>
      </c>
      <c r="PJH16" s="15">
        <v>1</v>
      </c>
      <c r="PJI16" s="15">
        <v>1</v>
      </c>
      <c r="PJJ16" s="15">
        <v>1</v>
      </c>
      <c r="PJK16" s="15">
        <v>1</v>
      </c>
      <c r="PJL16" s="15">
        <v>1</v>
      </c>
      <c r="PJM16" s="15">
        <v>1</v>
      </c>
      <c r="PJN16" s="15">
        <v>1</v>
      </c>
      <c r="PJO16" s="15">
        <v>1</v>
      </c>
      <c r="PJP16" s="15">
        <v>1</v>
      </c>
      <c r="PJQ16" s="15">
        <v>1</v>
      </c>
      <c r="PJR16" s="15">
        <v>1</v>
      </c>
      <c r="PJS16" s="15">
        <v>1</v>
      </c>
      <c r="PJT16" s="15">
        <v>1</v>
      </c>
      <c r="PJU16" s="15">
        <v>1</v>
      </c>
      <c r="PJV16" s="15">
        <v>1</v>
      </c>
      <c r="PJW16" s="15">
        <v>1</v>
      </c>
      <c r="PJX16" s="15">
        <v>1</v>
      </c>
      <c r="PJY16" s="15">
        <v>1</v>
      </c>
      <c r="PJZ16" s="15">
        <v>1</v>
      </c>
      <c r="PKA16" s="15">
        <v>1</v>
      </c>
      <c r="PKB16" s="15">
        <v>1</v>
      </c>
      <c r="PKC16" s="15">
        <v>1</v>
      </c>
      <c r="PKD16" s="15">
        <v>1</v>
      </c>
      <c r="PKE16" s="15">
        <v>1</v>
      </c>
      <c r="PKF16" s="15">
        <v>1</v>
      </c>
      <c r="PKG16" s="15">
        <v>1</v>
      </c>
      <c r="PKH16" s="15">
        <v>1</v>
      </c>
      <c r="PKI16" s="15">
        <v>1</v>
      </c>
      <c r="PKJ16" s="15">
        <v>1</v>
      </c>
      <c r="PKK16" s="15">
        <v>1</v>
      </c>
      <c r="PKL16" s="15">
        <v>1</v>
      </c>
      <c r="PKM16" s="15">
        <v>1</v>
      </c>
      <c r="PKN16" s="15">
        <v>1</v>
      </c>
      <c r="PKO16" s="15">
        <v>1</v>
      </c>
      <c r="PKP16" s="15">
        <v>1</v>
      </c>
      <c r="PKQ16" s="15">
        <v>1</v>
      </c>
      <c r="PKR16" s="15">
        <v>1</v>
      </c>
      <c r="PKS16" s="15">
        <v>1</v>
      </c>
      <c r="PKT16" s="15">
        <v>1</v>
      </c>
      <c r="PKU16" s="15">
        <v>1</v>
      </c>
      <c r="PKV16" s="15">
        <v>1</v>
      </c>
      <c r="PKW16" s="15">
        <v>1</v>
      </c>
      <c r="PKX16" s="15">
        <v>1</v>
      </c>
      <c r="PKY16" s="15">
        <v>1</v>
      </c>
      <c r="PKZ16" s="15">
        <v>1</v>
      </c>
      <c r="PLA16" s="15">
        <v>1</v>
      </c>
      <c r="PLB16" s="15">
        <v>1</v>
      </c>
      <c r="PLC16" s="15">
        <v>1</v>
      </c>
      <c r="PLD16" s="15">
        <v>1</v>
      </c>
      <c r="PLE16" s="15">
        <v>1</v>
      </c>
      <c r="PLF16" s="15">
        <v>1</v>
      </c>
      <c r="PLG16" s="15">
        <v>1</v>
      </c>
      <c r="PLH16" s="15">
        <v>1</v>
      </c>
      <c r="PLI16" s="15">
        <v>1</v>
      </c>
      <c r="PLJ16" s="15">
        <v>1</v>
      </c>
      <c r="PLK16" s="15">
        <v>1</v>
      </c>
      <c r="PLL16" s="15">
        <v>1</v>
      </c>
      <c r="PLM16" s="15">
        <v>1</v>
      </c>
      <c r="PLN16" s="15">
        <v>1</v>
      </c>
      <c r="PLO16" s="15">
        <v>1</v>
      </c>
      <c r="PLP16" s="15">
        <v>1</v>
      </c>
      <c r="PLQ16" s="15">
        <v>1</v>
      </c>
      <c r="PLR16" s="15">
        <v>1</v>
      </c>
      <c r="PLS16" s="15">
        <v>1</v>
      </c>
      <c r="PLT16" s="15">
        <v>1</v>
      </c>
      <c r="PLU16" s="15">
        <v>1</v>
      </c>
      <c r="PLV16" s="15">
        <v>1</v>
      </c>
      <c r="PLW16" s="15">
        <v>1</v>
      </c>
      <c r="PLX16" s="15">
        <v>1</v>
      </c>
      <c r="PLY16" s="15">
        <v>1</v>
      </c>
      <c r="PLZ16" s="15">
        <v>1</v>
      </c>
      <c r="PMA16" s="15">
        <v>1</v>
      </c>
      <c r="PMB16" s="15">
        <v>1</v>
      </c>
      <c r="PMC16" s="15">
        <v>1</v>
      </c>
      <c r="PMD16" s="15">
        <v>1</v>
      </c>
      <c r="PME16" s="15">
        <v>1</v>
      </c>
      <c r="PMF16" s="15">
        <v>1</v>
      </c>
      <c r="PMG16" s="15">
        <v>1</v>
      </c>
      <c r="PMH16" s="15">
        <v>1</v>
      </c>
      <c r="PMI16" s="15">
        <v>1</v>
      </c>
      <c r="PMJ16" s="15">
        <v>1</v>
      </c>
      <c r="PMK16" s="15">
        <v>1</v>
      </c>
      <c r="PML16" s="15">
        <v>1</v>
      </c>
      <c r="PMM16" s="15">
        <v>1</v>
      </c>
      <c r="PMN16" s="15">
        <v>1</v>
      </c>
      <c r="PMO16" s="15">
        <v>1</v>
      </c>
      <c r="PMP16" s="15">
        <v>1</v>
      </c>
      <c r="PMQ16" s="15">
        <v>1</v>
      </c>
      <c r="PMR16" s="15">
        <v>1</v>
      </c>
      <c r="PMS16" s="15">
        <v>1</v>
      </c>
      <c r="PMT16" s="15">
        <v>1</v>
      </c>
      <c r="PMU16" s="15">
        <v>1</v>
      </c>
      <c r="PMV16" s="15">
        <v>1</v>
      </c>
      <c r="PMW16" s="15">
        <v>1</v>
      </c>
      <c r="PMX16" s="15">
        <v>1</v>
      </c>
      <c r="PMY16" s="15">
        <v>1</v>
      </c>
      <c r="PMZ16" s="15">
        <v>1</v>
      </c>
      <c r="PNA16" s="15">
        <v>1</v>
      </c>
      <c r="PNB16" s="15">
        <v>1</v>
      </c>
      <c r="PNC16" s="15">
        <v>1</v>
      </c>
      <c r="PND16" s="15">
        <v>1</v>
      </c>
      <c r="PNE16" s="15">
        <v>1</v>
      </c>
      <c r="PNF16" s="15">
        <v>1</v>
      </c>
      <c r="PNG16" s="15">
        <v>1</v>
      </c>
      <c r="PNH16" s="15">
        <v>1</v>
      </c>
      <c r="PNI16" s="15">
        <v>1</v>
      </c>
      <c r="PNJ16" s="15">
        <v>1</v>
      </c>
      <c r="PNK16" s="15">
        <v>1</v>
      </c>
      <c r="PNL16" s="15">
        <v>1</v>
      </c>
      <c r="PNM16" s="15">
        <v>1</v>
      </c>
      <c r="PNN16" s="15">
        <v>1</v>
      </c>
      <c r="PNO16" s="15">
        <v>1</v>
      </c>
      <c r="PNP16" s="15">
        <v>1</v>
      </c>
      <c r="PNQ16" s="15">
        <v>1</v>
      </c>
      <c r="PNR16" s="15">
        <v>1</v>
      </c>
      <c r="PNS16" s="15">
        <v>1</v>
      </c>
      <c r="PNT16" s="15">
        <v>1</v>
      </c>
      <c r="PNU16" s="15">
        <v>1</v>
      </c>
      <c r="PNV16" s="15">
        <v>1</v>
      </c>
      <c r="PNW16" s="15">
        <v>1</v>
      </c>
      <c r="PNX16" s="15">
        <v>1</v>
      </c>
      <c r="PNY16" s="15">
        <v>1</v>
      </c>
      <c r="PNZ16" s="15">
        <v>1</v>
      </c>
      <c r="POA16" s="15">
        <v>1</v>
      </c>
      <c r="POB16" s="15">
        <v>1</v>
      </c>
      <c r="POC16" s="15">
        <v>1</v>
      </c>
      <c r="POD16" s="15">
        <v>1</v>
      </c>
      <c r="POE16" s="15">
        <v>1</v>
      </c>
      <c r="POF16" s="15">
        <v>1</v>
      </c>
      <c r="POG16" s="15">
        <v>1</v>
      </c>
      <c r="POH16" s="15">
        <v>1</v>
      </c>
      <c r="POI16" s="15">
        <v>1</v>
      </c>
      <c r="POJ16" s="15">
        <v>1</v>
      </c>
      <c r="POK16" s="15">
        <v>1</v>
      </c>
      <c r="POL16" s="15">
        <v>1</v>
      </c>
      <c r="POM16" s="15">
        <v>1</v>
      </c>
      <c r="PON16" s="15">
        <v>1</v>
      </c>
      <c r="POO16" s="15">
        <v>1</v>
      </c>
      <c r="POP16" s="15">
        <v>1</v>
      </c>
      <c r="POQ16" s="15">
        <v>1</v>
      </c>
      <c r="POR16" s="15">
        <v>1</v>
      </c>
      <c r="POS16" s="15">
        <v>1</v>
      </c>
      <c r="POT16" s="15">
        <v>1</v>
      </c>
      <c r="POU16" s="15">
        <v>1</v>
      </c>
      <c r="POV16" s="15">
        <v>1</v>
      </c>
      <c r="POW16" s="15">
        <v>1</v>
      </c>
      <c r="POX16" s="15">
        <v>1</v>
      </c>
      <c r="POY16" s="15">
        <v>1</v>
      </c>
      <c r="POZ16" s="15">
        <v>1</v>
      </c>
      <c r="PPA16" s="15">
        <v>1</v>
      </c>
      <c r="PPB16" s="15">
        <v>1</v>
      </c>
      <c r="PPC16" s="15">
        <v>1</v>
      </c>
      <c r="PPD16" s="15">
        <v>1</v>
      </c>
      <c r="PPE16" s="15">
        <v>1</v>
      </c>
      <c r="PPF16" s="15">
        <v>1</v>
      </c>
      <c r="PPG16" s="15">
        <v>1</v>
      </c>
      <c r="PPH16" s="15">
        <v>1</v>
      </c>
      <c r="PPI16" s="15">
        <v>1</v>
      </c>
      <c r="PPJ16" s="15">
        <v>1</v>
      </c>
      <c r="PPK16" s="15">
        <v>1</v>
      </c>
      <c r="PPL16" s="15">
        <v>1</v>
      </c>
      <c r="PPM16" s="15">
        <v>1</v>
      </c>
      <c r="PPN16" s="15">
        <v>1</v>
      </c>
      <c r="PPO16" s="15">
        <v>1</v>
      </c>
      <c r="PPP16" s="15">
        <v>1</v>
      </c>
      <c r="PPQ16" s="15">
        <v>1</v>
      </c>
      <c r="PPR16" s="15">
        <v>1</v>
      </c>
      <c r="PPS16" s="15">
        <v>1</v>
      </c>
      <c r="PPT16" s="15">
        <v>1</v>
      </c>
      <c r="PPU16" s="15">
        <v>1</v>
      </c>
      <c r="PPV16" s="15">
        <v>1</v>
      </c>
      <c r="PPW16" s="15">
        <v>1</v>
      </c>
      <c r="PPX16" s="15">
        <v>1</v>
      </c>
      <c r="PPY16" s="15">
        <v>1</v>
      </c>
      <c r="PPZ16" s="15">
        <v>1</v>
      </c>
      <c r="PQA16" s="15">
        <v>1</v>
      </c>
      <c r="PQB16" s="15">
        <v>1</v>
      </c>
      <c r="PQC16" s="15">
        <v>1</v>
      </c>
      <c r="PQD16" s="15">
        <v>1</v>
      </c>
      <c r="PQE16" s="15">
        <v>1</v>
      </c>
      <c r="PQF16" s="15">
        <v>1</v>
      </c>
      <c r="PQG16" s="15">
        <v>1</v>
      </c>
      <c r="PQH16" s="15">
        <v>1</v>
      </c>
      <c r="PQI16" s="15">
        <v>1</v>
      </c>
      <c r="PQJ16" s="15">
        <v>1</v>
      </c>
      <c r="PQK16" s="15">
        <v>1</v>
      </c>
      <c r="PQL16" s="15">
        <v>1</v>
      </c>
      <c r="PQM16" s="15">
        <v>1</v>
      </c>
      <c r="PQN16" s="15">
        <v>1</v>
      </c>
      <c r="PQO16" s="15">
        <v>1</v>
      </c>
      <c r="PQP16" s="15">
        <v>1</v>
      </c>
      <c r="PQQ16" s="15">
        <v>1</v>
      </c>
      <c r="PQR16" s="15">
        <v>1</v>
      </c>
      <c r="PQS16" s="15">
        <v>1</v>
      </c>
      <c r="PQT16" s="15">
        <v>1</v>
      </c>
      <c r="PQU16" s="15">
        <v>1</v>
      </c>
      <c r="PQV16" s="15">
        <v>1</v>
      </c>
      <c r="PQW16" s="15">
        <v>1</v>
      </c>
      <c r="PQX16" s="15">
        <v>1</v>
      </c>
      <c r="PQY16" s="15">
        <v>1</v>
      </c>
      <c r="PQZ16" s="15">
        <v>1</v>
      </c>
      <c r="PRA16" s="15">
        <v>1</v>
      </c>
      <c r="PRB16" s="15">
        <v>1</v>
      </c>
      <c r="PRC16" s="15">
        <v>1</v>
      </c>
      <c r="PRD16" s="15">
        <v>1</v>
      </c>
      <c r="PRE16" s="15">
        <v>1</v>
      </c>
      <c r="PRF16" s="15">
        <v>1</v>
      </c>
      <c r="PRG16" s="15">
        <v>1</v>
      </c>
      <c r="PRH16" s="15">
        <v>1</v>
      </c>
      <c r="PRI16" s="15">
        <v>1</v>
      </c>
      <c r="PRJ16" s="15">
        <v>1</v>
      </c>
      <c r="PRK16" s="15">
        <v>1</v>
      </c>
      <c r="PRL16" s="15">
        <v>1</v>
      </c>
      <c r="PRM16" s="15">
        <v>1</v>
      </c>
      <c r="PRN16" s="15">
        <v>1</v>
      </c>
      <c r="PRO16" s="15">
        <v>1</v>
      </c>
      <c r="PRP16" s="15">
        <v>1</v>
      </c>
      <c r="PRQ16" s="15">
        <v>1</v>
      </c>
      <c r="PRR16" s="15">
        <v>1</v>
      </c>
      <c r="PRS16" s="15">
        <v>1</v>
      </c>
      <c r="PRT16" s="15">
        <v>1</v>
      </c>
      <c r="PRU16" s="15">
        <v>1</v>
      </c>
      <c r="PRV16" s="15">
        <v>1</v>
      </c>
      <c r="PRW16" s="15">
        <v>1</v>
      </c>
      <c r="PRX16" s="15">
        <v>1</v>
      </c>
      <c r="PRY16" s="15">
        <v>1</v>
      </c>
      <c r="PRZ16" s="15">
        <v>1</v>
      </c>
      <c r="PSA16" s="15">
        <v>1</v>
      </c>
      <c r="PSB16" s="15">
        <v>1</v>
      </c>
      <c r="PSC16" s="15">
        <v>1</v>
      </c>
      <c r="PSD16" s="15">
        <v>1</v>
      </c>
      <c r="PSE16" s="15">
        <v>1</v>
      </c>
      <c r="PSF16" s="15">
        <v>1</v>
      </c>
      <c r="PSG16" s="15">
        <v>1</v>
      </c>
      <c r="PSH16" s="15">
        <v>1</v>
      </c>
      <c r="PSI16" s="15">
        <v>1</v>
      </c>
      <c r="PSJ16" s="15">
        <v>1</v>
      </c>
      <c r="PSK16" s="15">
        <v>1</v>
      </c>
      <c r="PSL16" s="15">
        <v>1</v>
      </c>
      <c r="PSM16" s="15">
        <v>1</v>
      </c>
      <c r="PSN16" s="15">
        <v>1</v>
      </c>
      <c r="PSO16" s="15">
        <v>1</v>
      </c>
      <c r="PSP16" s="15">
        <v>1</v>
      </c>
      <c r="PSQ16" s="15">
        <v>1</v>
      </c>
      <c r="PSR16" s="15">
        <v>1</v>
      </c>
      <c r="PSS16" s="15">
        <v>1</v>
      </c>
      <c r="PST16" s="15">
        <v>1</v>
      </c>
      <c r="PSU16" s="15">
        <v>1</v>
      </c>
      <c r="PSV16" s="15">
        <v>1</v>
      </c>
      <c r="PSW16" s="15">
        <v>1</v>
      </c>
      <c r="PSX16" s="15">
        <v>1</v>
      </c>
      <c r="PSY16" s="15">
        <v>1</v>
      </c>
      <c r="PSZ16" s="15">
        <v>1</v>
      </c>
      <c r="PTA16" s="15">
        <v>1</v>
      </c>
      <c r="PTB16" s="15">
        <v>1</v>
      </c>
      <c r="PTC16" s="15">
        <v>1</v>
      </c>
      <c r="PTD16" s="15">
        <v>1</v>
      </c>
      <c r="PTE16" s="15">
        <v>1</v>
      </c>
      <c r="PTF16" s="15">
        <v>1</v>
      </c>
      <c r="PTG16" s="15">
        <v>1</v>
      </c>
      <c r="PTH16" s="15">
        <v>1</v>
      </c>
      <c r="PTI16" s="15">
        <v>1</v>
      </c>
      <c r="PTJ16" s="15">
        <v>1</v>
      </c>
      <c r="PTK16" s="15">
        <v>1</v>
      </c>
      <c r="PTL16" s="15">
        <v>1</v>
      </c>
      <c r="PTM16" s="15">
        <v>1</v>
      </c>
      <c r="PTN16" s="15">
        <v>1</v>
      </c>
      <c r="PTO16" s="15">
        <v>1</v>
      </c>
      <c r="PTP16" s="15">
        <v>1</v>
      </c>
      <c r="PTQ16" s="15">
        <v>1</v>
      </c>
      <c r="PTR16" s="15">
        <v>1</v>
      </c>
      <c r="PTS16" s="15">
        <v>1</v>
      </c>
      <c r="PTT16" s="15">
        <v>1</v>
      </c>
      <c r="PTU16" s="15">
        <v>1</v>
      </c>
      <c r="PTV16" s="15">
        <v>1</v>
      </c>
      <c r="PTW16" s="15">
        <v>1</v>
      </c>
      <c r="PTX16" s="15">
        <v>1</v>
      </c>
      <c r="PTY16" s="15">
        <v>1</v>
      </c>
      <c r="PTZ16" s="15">
        <v>1</v>
      </c>
      <c r="PUA16" s="15">
        <v>1</v>
      </c>
      <c r="PUB16" s="15">
        <v>1</v>
      </c>
      <c r="PUC16" s="15">
        <v>1</v>
      </c>
      <c r="PUD16" s="15">
        <v>1</v>
      </c>
      <c r="PUE16" s="15">
        <v>1</v>
      </c>
      <c r="PUF16" s="15">
        <v>1</v>
      </c>
      <c r="PUG16" s="15">
        <v>1</v>
      </c>
      <c r="PUH16" s="15">
        <v>1</v>
      </c>
      <c r="PUI16" s="15">
        <v>1</v>
      </c>
      <c r="PUJ16" s="15">
        <v>1</v>
      </c>
      <c r="PUK16" s="15">
        <v>1</v>
      </c>
      <c r="PUL16" s="15">
        <v>1</v>
      </c>
      <c r="PUM16" s="15">
        <v>1</v>
      </c>
      <c r="PUN16" s="15">
        <v>1</v>
      </c>
      <c r="PUO16" s="15">
        <v>1</v>
      </c>
      <c r="PUP16" s="15">
        <v>1</v>
      </c>
      <c r="PUQ16" s="15">
        <v>1</v>
      </c>
      <c r="PUR16" s="15">
        <v>1</v>
      </c>
      <c r="PUS16" s="15">
        <v>1</v>
      </c>
      <c r="PUT16" s="15">
        <v>1</v>
      </c>
      <c r="PUU16" s="15">
        <v>1</v>
      </c>
      <c r="PUV16" s="15">
        <v>1</v>
      </c>
      <c r="PUW16" s="15">
        <v>1</v>
      </c>
      <c r="PUX16" s="15">
        <v>1</v>
      </c>
      <c r="PUY16" s="15">
        <v>1</v>
      </c>
      <c r="PUZ16" s="15">
        <v>1</v>
      </c>
      <c r="PVA16" s="15">
        <v>1</v>
      </c>
      <c r="PVB16" s="15">
        <v>1</v>
      </c>
      <c r="PVC16" s="15">
        <v>1</v>
      </c>
      <c r="PVD16" s="15">
        <v>1</v>
      </c>
      <c r="PVE16" s="15">
        <v>1</v>
      </c>
      <c r="PVF16" s="15">
        <v>1</v>
      </c>
      <c r="PVG16" s="15">
        <v>1</v>
      </c>
      <c r="PVH16" s="15">
        <v>1</v>
      </c>
      <c r="PVI16" s="15">
        <v>1</v>
      </c>
      <c r="PVJ16" s="15">
        <v>1</v>
      </c>
      <c r="PVK16" s="15">
        <v>1</v>
      </c>
      <c r="PVL16" s="15">
        <v>1</v>
      </c>
      <c r="PVM16" s="15">
        <v>1</v>
      </c>
      <c r="PVN16" s="15">
        <v>1</v>
      </c>
      <c r="PVO16" s="15">
        <v>1</v>
      </c>
      <c r="PVP16" s="15">
        <v>1</v>
      </c>
      <c r="PVQ16" s="15">
        <v>1</v>
      </c>
      <c r="PVR16" s="15">
        <v>1</v>
      </c>
      <c r="PVS16" s="15">
        <v>1</v>
      </c>
      <c r="PVT16" s="15">
        <v>1</v>
      </c>
      <c r="PVU16" s="15">
        <v>1</v>
      </c>
      <c r="PVV16" s="15">
        <v>1</v>
      </c>
      <c r="PVW16" s="15">
        <v>1</v>
      </c>
      <c r="PVX16" s="15">
        <v>1</v>
      </c>
      <c r="PVY16" s="15">
        <v>1</v>
      </c>
      <c r="PVZ16" s="15">
        <v>1</v>
      </c>
      <c r="PWA16" s="15">
        <v>1</v>
      </c>
      <c r="PWB16" s="15">
        <v>1</v>
      </c>
      <c r="PWC16" s="15">
        <v>1</v>
      </c>
      <c r="PWD16" s="15">
        <v>1</v>
      </c>
      <c r="PWE16" s="15">
        <v>1</v>
      </c>
      <c r="PWF16" s="15">
        <v>1</v>
      </c>
      <c r="PWG16" s="15">
        <v>1</v>
      </c>
      <c r="PWH16" s="15">
        <v>1</v>
      </c>
      <c r="PWI16" s="15">
        <v>1</v>
      </c>
      <c r="PWJ16" s="15">
        <v>1</v>
      </c>
      <c r="PWK16" s="15">
        <v>1</v>
      </c>
      <c r="PWL16" s="15">
        <v>1</v>
      </c>
      <c r="PWM16" s="15">
        <v>1</v>
      </c>
      <c r="PWN16" s="15">
        <v>1</v>
      </c>
      <c r="PWO16" s="15">
        <v>1</v>
      </c>
      <c r="PWP16" s="15">
        <v>1</v>
      </c>
      <c r="PWQ16" s="15">
        <v>1</v>
      </c>
      <c r="PWR16" s="15">
        <v>1</v>
      </c>
      <c r="PWS16" s="15">
        <v>1</v>
      </c>
      <c r="PWT16" s="15">
        <v>1</v>
      </c>
      <c r="PWU16" s="15">
        <v>1</v>
      </c>
      <c r="PWV16" s="15">
        <v>1</v>
      </c>
      <c r="PWW16" s="15">
        <v>1</v>
      </c>
      <c r="PWX16" s="15">
        <v>1</v>
      </c>
      <c r="PWY16" s="15">
        <v>1</v>
      </c>
      <c r="PWZ16" s="15">
        <v>1</v>
      </c>
      <c r="PXA16" s="15">
        <v>1</v>
      </c>
      <c r="PXB16" s="15">
        <v>1</v>
      </c>
      <c r="PXC16" s="15">
        <v>1</v>
      </c>
      <c r="PXD16" s="15">
        <v>1</v>
      </c>
      <c r="PXE16" s="15">
        <v>1</v>
      </c>
      <c r="PXF16" s="15">
        <v>1</v>
      </c>
      <c r="PXG16" s="15">
        <v>1</v>
      </c>
      <c r="PXH16" s="15">
        <v>1</v>
      </c>
      <c r="PXI16" s="15">
        <v>1</v>
      </c>
      <c r="PXJ16" s="15">
        <v>1</v>
      </c>
      <c r="PXK16" s="15">
        <v>1</v>
      </c>
      <c r="PXL16" s="15">
        <v>1</v>
      </c>
      <c r="PXM16" s="15">
        <v>1</v>
      </c>
      <c r="PXN16" s="15">
        <v>1</v>
      </c>
      <c r="PXO16" s="15">
        <v>1</v>
      </c>
      <c r="PXP16" s="15">
        <v>1</v>
      </c>
      <c r="PXQ16" s="15">
        <v>1</v>
      </c>
      <c r="PXR16" s="15">
        <v>1</v>
      </c>
      <c r="PXS16" s="15">
        <v>1</v>
      </c>
      <c r="PXT16" s="15">
        <v>1</v>
      </c>
      <c r="PXU16" s="15">
        <v>1</v>
      </c>
      <c r="PXV16" s="15">
        <v>1</v>
      </c>
      <c r="PXW16" s="15">
        <v>1</v>
      </c>
      <c r="PXX16" s="15">
        <v>1</v>
      </c>
      <c r="PXY16" s="15">
        <v>1</v>
      </c>
      <c r="PXZ16" s="15">
        <v>1</v>
      </c>
      <c r="PYA16" s="15">
        <v>1</v>
      </c>
      <c r="PYB16" s="15">
        <v>1</v>
      </c>
      <c r="PYC16" s="15">
        <v>1</v>
      </c>
      <c r="PYD16" s="15">
        <v>1</v>
      </c>
      <c r="PYE16" s="15">
        <v>1</v>
      </c>
      <c r="PYF16" s="15">
        <v>1</v>
      </c>
      <c r="PYG16" s="15">
        <v>1</v>
      </c>
      <c r="PYH16" s="15">
        <v>1</v>
      </c>
      <c r="PYI16" s="15">
        <v>1</v>
      </c>
      <c r="PYJ16" s="15">
        <v>1</v>
      </c>
      <c r="PYK16" s="15">
        <v>1</v>
      </c>
      <c r="PYL16" s="15">
        <v>1</v>
      </c>
      <c r="PYM16" s="15">
        <v>1</v>
      </c>
      <c r="PYN16" s="15">
        <v>1</v>
      </c>
      <c r="PYO16" s="15">
        <v>1</v>
      </c>
      <c r="PYP16" s="15">
        <v>1</v>
      </c>
      <c r="PYQ16" s="15">
        <v>1</v>
      </c>
      <c r="PYR16" s="15">
        <v>1</v>
      </c>
      <c r="PYS16" s="15">
        <v>1</v>
      </c>
      <c r="PYT16" s="15">
        <v>1</v>
      </c>
      <c r="PYU16" s="15">
        <v>1</v>
      </c>
      <c r="PYV16" s="15">
        <v>1</v>
      </c>
      <c r="PYW16" s="15">
        <v>1</v>
      </c>
      <c r="PYX16" s="15">
        <v>1</v>
      </c>
      <c r="PYY16" s="15">
        <v>1</v>
      </c>
      <c r="PYZ16" s="15">
        <v>1</v>
      </c>
      <c r="PZA16" s="15">
        <v>1</v>
      </c>
      <c r="PZB16" s="15">
        <v>1</v>
      </c>
      <c r="PZC16" s="15">
        <v>1</v>
      </c>
      <c r="PZD16" s="15">
        <v>1</v>
      </c>
      <c r="PZE16" s="15">
        <v>1</v>
      </c>
      <c r="PZF16" s="15">
        <v>1</v>
      </c>
      <c r="PZG16" s="15">
        <v>1</v>
      </c>
      <c r="PZH16" s="15">
        <v>1</v>
      </c>
      <c r="PZI16" s="15">
        <v>1</v>
      </c>
      <c r="PZJ16" s="15">
        <v>1</v>
      </c>
      <c r="PZK16" s="15">
        <v>1</v>
      </c>
      <c r="PZL16" s="15">
        <v>1</v>
      </c>
      <c r="PZM16" s="15">
        <v>1</v>
      </c>
      <c r="PZN16" s="15">
        <v>1</v>
      </c>
      <c r="PZO16" s="15">
        <v>1</v>
      </c>
      <c r="PZP16" s="15">
        <v>1</v>
      </c>
      <c r="PZQ16" s="15">
        <v>1</v>
      </c>
      <c r="PZR16" s="15">
        <v>1</v>
      </c>
      <c r="PZS16" s="15">
        <v>1</v>
      </c>
      <c r="PZT16" s="15">
        <v>1</v>
      </c>
      <c r="PZU16" s="15">
        <v>1</v>
      </c>
      <c r="PZV16" s="15">
        <v>1</v>
      </c>
      <c r="PZW16" s="15">
        <v>1</v>
      </c>
      <c r="PZX16" s="15">
        <v>1</v>
      </c>
      <c r="PZY16" s="15">
        <v>1</v>
      </c>
      <c r="PZZ16" s="15">
        <v>1</v>
      </c>
      <c r="QAA16" s="15">
        <v>1</v>
      </c>
      <c r="QAB16" s="15">
        <v>1</v>
      </c>
      <c r="QAC16" s="15">
        <v>1</v>
      </c>
      <c r="QAD16" s="15">
        <v>1</v>
      </c>
      <c r="QAE16" s="15">
        <v>1</v>
      </c>
      <c r="QAF16" s="15">
        <v>1</v>
      </c>
      <c r="QAG16" s="15">
        <v>1</v>
      </c>
      <c r="QAH16" s="15">
        <v>1</v>
      </c>
      <c r="QAI16" s="15">
        <v>1</v>
      </c>
      <c r="QAJ16" s="15">
        <v>1</v>
      </c>
      <c r="QAK16" s="15">
        <v>1</v>
      </c>
      <c r="QAL16" s="15">
        <v>1</v>
      </c>
      <c r="QAM16" s="15">
        <v>1</v>
      </c>
      <c r="QAN16" s="15">
        <v>1</v>
      </c>
      <c r="QAO16" s="15">
        <v>1</v>
      </c>
      <c r="QAP16" s="15">
        <v>1</v>
      </c>
      <c r="QAQ16" s="15">
        <v>1</v>
      </c>
      <c r="QAR16" s="15">
        <v>1</v>
      </c>
      <c r="QAS16" s="15">
        <v>1</v>
      </c>
      <c r="QAT16" s="15">
        <v>1</v>
      </c>
      <c r="QAU16" s="15">
        <v>1</v>
      </c>
      <c r="QAV16" s="15">
        <v>1</v>
      </c>
      <c r="QAW16" s="15">
        <v>1</v>
      </c>
      <c r="QAX16" s="15">
        <v>1</v>
      </c>
      <c r="QAY16" s="15">
        <v>1</v>
      </c>
      <c r="QAZ16" s="15">
        <v>1</v>
      </c>
      <c r="QBA16" s="15">
        <v>1</v>
      </c>
      <c r="QBB16" s="15">
        <v>1</v>
      </c>
      <c r="QBC16" s="15">
        <v>1</v>
      </c>
      <c r="QBD16" s="15">
        <v>1</v>
      </c>
      <c r="QBE16" s="15">
        <v>1</v>
      </c>
      <c r="QBF16" s="15">
        <v>1</v>
      </c>
      <c r="QBG16" s="15">
        <v>1</v>
      </c>
      <c r="QBH16" s="15">
        <v>1</v>
      </c>
      <c r="QBI16" s="15">
        <v>1</v>
      </c>
      <c r="QBJ16" s="15">
        <v>1</v>
      </c>
      <c r="QBK16" s="15">
        <v>1</v>
      </c>
      <c r="QBL16" s="15">
        <v>1</v>
      </c>
      <c r="QBM16" s="15">
        <v>1</v>
      </c>
      <c r="QBN16" s="15">
        <v>1</v>
      </c>
      <c r="QBO16" s="15">
        <v>1</v>
      </c>
      <c r="QBP16" s="15">
        <v>1</v>
      </c>
      <c r="QBQ16" s="15">
        <v>1</v>
      </c>
      <c r="QBR16" s="15">
        <v>1</v>
      </c>
      <c r="QBS16" s="15">
        <v>1</v>
      </c>
      <c r="QBT16" s="15">
        <v>1</v>
      </c>
      <c r="QBU16" s="15">
        <v>1</v>
      </c>
      <c r="QBV16" s="15">
        <v>1</v>
      </c>
      <c r="QBW16" s="15">
        <v>1</v>
      </c>
      <c r="QBX16" s="15">
        <v>1</v>
      </c>
      <c r="QBY16" s="15">
        <v>1</v>
      </c>
      <c r="QBZ16" s="15">
        <v>1</v>
      </c>
      <c r="QCA16" s="15">
        <v>1</v>
      </c>
      <c r="QCB16" s="15">
        <v>1</v>
      </c>
      <c r="QCC16" s="15">
        <v>1</v>
      </c>
      <c r="QCD16" s="15">
        <v>1</v>
      </c>
      <c r="QCE16" s="15">
        <v>1</v>
      </c>
      <c r="QCF16" s="15">
        <v>1</v>
      </c>
      <c r="QCG16" s="15">
        <v>1</v>
      </c>
      <c r="QCH16" s="15">
        <v>1</v>
      </c>
      <c r="QCI16" s="15">
        <v>1</v>
      </c>
      <c r="QCJ16" s="15">
        <v>1</v>
      </c>
      <c r="QCK16" s="15">
        <v>1</v>
      </c>
      <c r="QCL16" s="15">
        <v>1</v>
      </c>
      <c r="QCM16" s="15">
        <v>1</v>
      </c>
      <c r="QCN16" s="15">
        <v>1</v>
      </c>
      <c r="QCO16" s="15">
        <v>1</v>
      </c>
      <c r="QCP16" s="15">
        <v>1</v>
      </c>
      <c r="QCQ16" s="15">
        <v>1</v>
      </c>
      <c r="QCR16" s="15">
        <v>1</v>
      </c>
      <c r="QCS16" s="15">
        <v>1</v>
      </c>
      <c r="QCT16" s="15">
        <v>1</v>
      </c>
      <c r="QCU16" s="15">
        <v>1</v>
      </c>
      <c r="QCV16" s="15">
        <v>1</v>
      </c>
      <c r="QCW16" s="15">
        <v>1</v>
      </c>
      <c r="QCX16" s="15">
        <v>1</v>
      </c>
      <c r="QCY16" s="15">
        <v>1</v>
      </c>
      <c r="QCZ16" s="15">
        <v>1</v>
      </c>
      <c r="QDA16" s="15">
        <v>1</v>
      </c>
      <c r="QDB16" s="15">
        <v>1</v>
      </c>
      <c r="QDC16" s="15">
        <v>1</v>
      </c>
      <c r="QDD16" s="15">
        <v>1</v>
      </c>
      <c r="QDE16" s="15">
        <v>1</v>
      </c>
      <c r="QDF16" s="15">
        <v>1</v>
      </c>
      <c r="QDG16" s="15">
        <v>1</v>
      </c>
      <c r="QDH16" s="15">
        <v>1</v>
      </c>
      <c r="QDI16" s="15">
        <v>1</v>
      </c>
      <c r="QDJ16" s="15">
        <v>1</v>
      </c>
      <c r="QDK16" s="15">
        <v>1</v>
      </c>
      <c r="QDL16" s="15">
        <v>1</v>
      </c>
      <c r="QDM16" s="15">
        <v>1</v>
      </c>
      <c r="QDN16" s="15">
        <v>1</v>
      </c>
      <c r="QDO16" s="15">
        <v>1</v>
      </c>
      <c r="QDP16" s="15">
        <v>1</v>
      </c>
      <c r="QDQ16" s="15">
        <v>1</v>
      </c>
      <c r="QDR16" s="15">
        <v>1</v>
      </c>
      <c r="QDS16" s="15">
        <v>1</v>
      </c>
      <c r="QDT16" s="15">
        <v>1</v>
      </c>
      <c r="QDU16" s="15">
        <v>1</v>
      </c>
      <c r="QDV16" s="15">
        <v>1</v>
      </c>
      <c r="QDW16" s="15">
        <v>1</v>
      </c>
      <c r="QDX16" s="15">
        <v>1</v>
      </c>
      <c r="QDY16" s="15">
        <v>1</v>
      </c>
      <c r="QDZ16" s="15">
        <v>1</v>
      </c>
      <c r="QEA16" s="15">
        <v>1</v>
      </c>
      <c r="QEB16" s="15">
        <v>1</v>
      </c>
      <c r="QEC16" s="15">
        <v>1</v>
      </c>
      <c r="QED16" s="15">
        <v>1</v>
      </c>
      <c r="QEE16" s="15">
        <v>1</v>
      </c>
      <c r="QEF16" s="15">
        <v>1</v>
      </c>
      <c r="QEG16" s="15">
        <v>1</v>
      </c>
      <c r="QEH16" s="15">
        <v>1</v>
      </c>
      <c r="QEI16" s="15">
        <v>1</v>
      </c>
      <c r="QEJ16" s="15">
        <v>1</v>
      </c>
      <c r="QEK16" s="15">
        <v>1</v>
      </c>
      <c r="QEL16" s="15">
        <v>1</v>
      </c>
      <c r="QEM16" s="15">
        <v>1</v>
      </c>
      <c r="QEN16" s="15">
        <v>1</v>
      </c>
      <c r="QEO16" s="15">
        <v>1</v>
      </c>
      <c r="QEP16" s="15">
        <v>1</v>
      </c>
      <c r="QEQ16" s="15">
        <v>1</v>
      </c>
      <c r="QER16" s="15">
        <v>1</v>
      </c>
      <c r="QES16" s="15">
        <v>1</v>
      </c>
      <c r="QET16" s="15">
        <v>1</v>
      </c>
      <c r="QEU16" s="15">
        <v>1</v>
      </c>
      <c r="QEV16" s="15">
        <v>1</v>
      </c>
      <c r="QEW16" s="15">
        <v>1</v>
      </c>
      <c r="QEX16" s="15">
        <v>1</v>
      </c>
      <c r="QEY16" s="15">
        <v>1</v>
      </c>
      <c r="QEZ16" s="15">
        <v>1</v>
      </c>
      <c r="QFA16" s="15">
        <v>1</v>
      </c>
      <c r="QFB16" s="15">
        <v>1</v>
      </c>
      <c r="QFC16" s="15">
        <v>1</v>
      </c>
      <c r="QFD16" s="15">
        <v>1</v>
      </c>
      <c r="QFE16" s="15">
        <v>1</v>
      </c>
      <c r="QFF16" s="15">
        <v>1</v>
      </c>
      <c r="QFG16" s="15">
        <v>1</v>
      </c>
      <c r="QFH16" s="15">
        <v>1</v>
      </c>
      <c r="QFI16" s="15">
        <v>1</v>
      </c>
      <c r="QFJ16" s="15">
        <v>1</v>
      </c>
      <c r="QFK16" s="15">
        <v>1</v>
      </c>
      <c r="QFL16" s="15">
        <v>1</v>
      </c>
      <c r="QFM16" s="15">
        <v>1</v>
      </c>
      <c r="QFN16" s="15">
        <v>1</v>
      </c>
      <c r="QFO16" s="15">
        <v>1</v>
      </c>
      <c r="QFP16" s="15">
        <v>1</v>
      </c>
      <c r="QFQ16" s="15">
        <v>1</v>
      </c>
      <c r="QFR16" s="15">
        <v>1</v>
      </c>
      <c r="QFS16" s="15">
        <v>1</v>
      </c>
      <c r="QFT16" s="15">
        <v>1</v>
      </c>
      <c r="QFU16" s="15">
        <v>1</v>
      </c>
      <c r="QFV16" s="15">
        <v>1</v>
      </c>
      <c r="QFW16" s="15">
        <v>1</v>
      </c>
      <c r="QFX16" s="15">
        <v>1</v>
      </c>
      <c r="QFY16" s="15">
        <v>1</v>
      </c>
      <c r="QFZ16" s="15">
        <v>1</v>
      </c>
      <c r="QGA16" s="15">
        <v>1</v>
      </c>
      <c r="QGB16" s="15">
        <v>1</v>
      </c>
      <c r="QGC16" s="15">
        <v>1</v>
      </c>
      <c r="QGD16" s="15">
        <v>1</v>
      </c>
      <c r="QGE16" s="15">
        <v>1</v>
      </c>
      <c r="QGF16" s="15">
        <v>1</v>
      </c>
      <c r="QGG16" s="15">
        <v>1</v>
      </c>
      <c r="QGH16" s="15">
        <v>1</v>
      </c>
      <c r="QGI16" s="15">
        <v>1</v>
      </c>
      <c r="QGJ16" s="15">
        <v>1</v>
      </c>
      <c r="QGK16" s="15">
        <v>1</v>
      </c>
      <c r="QGL16" s="15">
        <v>1</v>
      </c>
      <c r="QGM16" s="15">
        <v>1</v>
      </c>
      <c r="QGN16" s="15">
        <v>1</v>
      </c>
      <c r="QGO16" s="15">
        <v>1</v>
      </c>
      <c r="QGP16" s="15">
        <v>1</v>
      </c>
      <c r="QGQ16" s="15">
        <v>1</v>
      </c>
      <c r="QGR16" s="15">
        <v>1</v>
      </c>
      <c r="QGS16" s="15">
        <v>1</v>
      </c>
      <c r="QGT16" s="15">
        <v>1</v>
      </c>
      <c r="QGU16" s="15">
        <v>1</v>
      </c>
      <c r="QGV16" s="15">
        <v>1</v>
      </c>
      <c r="QGW16" s="15">
        <v>1</v>
      </c>
      <c r="QGX16" s="15">
        <v>1</v>
      </c>
      <c r="QGY16" s="15">
        <v>1</v>
      </c>
      <c r="QGZ16" s="15">
        <v>1</v>
      </c>
      <c r="QHA16" s="15">
        <v>1</v>
      </c>
      <c r="QHB16" s="15">
        <v>1</v>
      </c>
      <c r="QHC16" s="15">
        <v>1</v>
      </c>
      <c r="QHD16" s="15">
        <v>1</v>
      </c>
      <c r="QHE16" s="15">
        <v>1</v>
      </c>
      <c r="QHF16" s="15">
        <v>1</v>
      </c>
      <c r="QHG16" s="15">
        <v>1</v>
      </c>
      <c r="QHH16" s="15">
        <v>1</v>
      </c>
      <c r="QHI16" s="15">
        <v>1</v>
      </c>
      <c r="QHJ16" s="15">
        <v>1</v>
      </c>
      <c r="QHK16" s="15">
        <v>1</v>
      </c>
      <c r="QHL16" s="15">
        <v>1</v>
      </c>
      <c r="QHM16" s="15">
        <v>1</v>
      </c>
      <c r="QHN16" s="15">
        <v>1</v>
      </c>
      <c r="QHO16" s="15">
        <v>1</v>
      </c>
      <c r="QHP16" s="15">
        <v>1</v>
      </c>
      <c r="QHQ16" s="15">
        <v>1</v>
      </c>
      <c r="QHR16" s="15">
        <v>1</v>
      </c>
      <c r="QHS16" s="15">
        <v>1</v>
      </c>
      <c r="QHT16" s="15">
        <v>1</v>
      </c>
      <c r="QHU16" s="15">
        <v>1</v>
      </c>
      <c r="QHV16" s="15">
        <v>1</v>
      </c>
      <c r="QHW16" s="15">
        <v>1</v>
      </c>
      <c r="QHX16" s="15">
        <v>1</v>
      </c>
      <c r="QHY16" s="15">
        <v>1</v>
      </c>
      <c r="QHZ16" s="15">
        <v>1</v>
      </c>
      <c r="QIA16" s="15">
        <v>1</v>
      </c>
      <c r="QIB16" s="15">
        <v>1</v>
      </c>
      <c r="QIC16" s="15">
        <v>1</v>
      </c>
      <c r="QID16" s="15">
        <v>1</v>
      </c>
      <c r="QIE16" s="15">
        <v>1</v>
      </c>
      <c r="QIF16" s="15">
        <v>1</v>
      </c>
      <c r="QIG16" s="15">
        <v>1</v>
      </c>
      <c r="QIH16" s="15">
        <v>1</v>
      </c>
      <c r="QII16" s="15">
        <v>1</v>
      </c>
      <c r="QIJ16" s="15">
        <v>1</v>
      </c>
      <c r="QIK16" s="15">
        <v>1</v>
      </c>
      <c r="QIL16" s="15">
        <v>1</v>
      </c>
      <c r="QIM16" s="15">
        <v>1</v>
      </c>
      <c r="QIN16" s="15">
        <v>1</v>
      </c>
      <c r="QIO16" s="15">
        <v>1</v>
      </c>
      <c r="QIP16" s="15">
        <v>1</v>
      </c>
      <c r="QIQ16" s="15">
        <v>1</v>
      </c>
      <c r="QIR16" s="15">
        <v>1</v>
      </c>
      <c r="QIS16" s="15">
        <v>1</v>
      </c>
      <c r="QIT16" s="15">
        <v>1</v>
      </c>
      <c r="QIU16" s="15">
        <v>1</v>
      </c>
      <c r="QIV16" s="15">
        <v>1</v>
      </c>
      <c r="QIW16" s="15">
        <v>1</v>
      </c>
      <c r="QIX16" s="15">
        <v>1</v>
      </c>
      <c r="QIY16" s="15">
        <v>1</v>
      </c>
      <c r="QIZ16" s="15">
        <v>1</v>
      </c>
      <c r="QJA16" s="15">
        <v>1</v>
      </c>
      <c r="QJB16" s="15">
        <v>1</v>
      </c>
      <c r="QJC16" s="15">
        <v>1</v>
      </c>
      <c r="QJD16" s="15">
        <v>1</v>
      </c>
      <c r="QJE16" s="15">
        <v>1</v>
      </c>
      <c r="QJF16" s="15">
        <v>1</v>
      </c>
      <c r="QJG16" s="15">
        <v>1</v>
      </c>
      <c r="QJH16" s="15">
        <v>1</v>
      </c>
      <c r="QJI16" s="15">
        <v>1</v>
      </c>
      <c r="QJJ16" s="15">
        <v>1</v>
      </c>
      <c r="QJK16" s="15">
        <v>1</v>
      </c>
      <c r="QJL16" s="15">
        <v>1</v>
      </c>
      <c r="QJM16" s="15">
        <v>1</v>
      </c>
      <c r="QJN16" s="15">
        <v>1</v>
      </c>
      <c r="QJO16" s="15">
        <v>1</v>
      </c>
      <c r="QJP16" s="15">
        <v>1</v>
      </c>
      <c r="QJQ16" s="15">
        <v>1</v>
      </c>
      <c r="QJR16" s="15">
        <v>1</v>
      </c>
      <c r="QJS16" s="15">
        <v>1</v>
      </c>
      <c r="QJT16" s="15">
        <v>1</v>
      </c>
      <c r="QJU16" s="15">
        <v>1</v>
      </c>
      <c r="QJV16" s="15">
        <v>1</v>
      </c>
      <c r="QJW16" s="15">
        <v>1</v>
      </c>
      <c r="QJX16" s="15">
        <v>1</v>
      </c>
      <c r="QJY16" s="15">
        <v>1</v>
      </c>
      <c r="QJZ16" s="15">
        <v>1</v>
      </c>
      <c r="QKA16" s="15">
        <v>1</v>
      </c>
      <c r="QKB16" s="15">
        <v>1</v>
      </c>
      <c r="QKC16" s="15">
        <v>1</v>
      </c>
      <c r="QKD16" s="15">
        <v>1</v>
      </c>
      <c r="QKE16" s="15">
        <v>1</v>
      </c>
      <c r="QKF16" s="15">
        <v>1</v>
      </c>
      <c r="QKG16" s="15">
        <v>1</v>
      </c>
      <c r="QKH16" s="15">
        <v>1</v>
      </c>
      <c r="QKI16" s="15">
        <v>1</v>
      </c>
      <c r="QKJ16" s="15">
        <v>1</v>
      </c>
      <c r="QKK16" s="15">
        <v>1</v>
      </c>
      <c r="QKL16" s="15">
        <v>1</v>
      </c>
      <c r="QKM16" s="15">
        <v>1</v>
      </c>
      <c r="QKN16" s="15">
        <v>1</v>
      </c>
      <c r="QKO16" s="15">
        <v>1</v>
      </c>
      <c r="QKP16" s="15">
        <v>1</v>
      </c>
      <c r="QKQ16" s="15">
        <v>1</v>
      </c>
      <c r="QKR16" s="15">
        <v>1</v>
      </c>
      <c r="QKS16" s="15">
        <v>1</v>
      </c>
      <c r="QKT16" s="15">
        <v>1</v>
      </c>
      <c r="QKU16" s="15">
        <v>1</v>
      </c>
      <c r="QKV16" s="15">
        <v>1</v>
      </c>
      <c r="QKW16" s="15">
        <v>1</v>
      </c>
      <c r="QKX16" s="15">
        <v>1</v>
      </c>
      <c r="QKY16" s="15">
        <v>1</v>
      </c>
      <c r="QKZ16" s="15">
        <v>1</v>
      </c>
      <c r="QLA16" s="15">
        <v>1</v>
      </c>
      <c r="QLB16" s="15">
        <v>1</v>
      </c>
      <c r="QLC16" s="15">
        <v>1</v>
      </c>
      <c r="QLD16" s="15">
        <v>1</v>
      </c>
      <c r="QLE16" s="15">
        <v>1</v>
      </c>
      <c r="QLF16" s="15">
        <v>1</v>
      </c>
      <c r="QLG16" s="15">
        <v>1</v>
      </c>
      <c r="QLH16" s="15">
        <v>1</v>
      </c>
      <c r="QLI16" s="15">
        <v>1</v>
      </c>
      <c r="QLJ16" s="15">
        <v>1</v>
      </c>
      <c r="QLK16" s="15">
        <v>1</v>
      </c>
      <c r="QLL16" s="15">
        <v>1</v>
      </c>
      <c r="QLM16" s="15">
        <v>1</v>
      </c>
      <c r="QLN16" s="15">
        <v>1</v>
      </c>
      <c r="QLO16" s="15">
        <v>1</v>
      </c>
      <c r="QLP16" s="15">
        <v>1</v>
      </c>
      <c r="QLQ16" s="15">
        <v>1</v>
      </c>
      <c r="QLR16" s="15">
        <v>1</v>
      </c>
      <c r="QLS16" s="15">
        <v>1</v>
      </c>
      <c r="QLT16" s="15">
        <v>1</v>
      </c>
      <c r="QLU16" s="15">
        <v>1</v>
      </c>
      <c r="QLV16" s="15">
        <v>1</v>
      </c>
      <c r="QLW16" s="15">
        <v>1</v>
      </c>
      <c r="QLX16" s="15">
        <v>1</v>
      </c>
      <c r="QLY16" s="15">
        <v>1</v>
      </c>
      <c r="QLZ16" s="15">
        <v>1</v>
      </c>
      <c r="QMA16" s="15">
        <v>1</v>
      </c>
      <c r="QMB16" s="15">
        <v>1</v>
      </c>
      <c r="QMC16" s="15">
        <v>1</v>
      </c>
      <c r="QMD16" s="15">
        <v>1</v>
      </c>
      <c r="QME16" s="15">
        <v>1</v>
      </c>
      <c r="QMF16" s="15">
        <v>1</v>
      </c>
      <c r="QMG16" s="15">
        <v>1</v>
      </c>
      <c r="QMH16" s="15">
        <v>1</v>
      </c>
      <c r="QMI16" s="15">
        <v>1</v>
      </c>
      <c r="QMJ16" s="15">
        <v>1</v>
      </c>
      <c r="QMK16" s="15">
        <v>1</v>
      </c>
      <c r="QML16" s="15">
        <v>1</v>
      </c>
      <c r="QMM16" s="15">
        <v>1</v>
      </c>
      <c r="QMN16" s="15">
        <v>1</v>
      </c>
      <c r="QMO16" s="15">
        <v>1</v>
      </c>
      <c r="QMP16" s="15">
        <v>1</v>
      </c>
      <c r="QMQ16" s="15">
        <v>1</v>
      </c>
      <c r="QMR16" s="15">
        <v>1</v>
      </c>
      <c r="QMS16" s="15">
        <v>1</v>
      </c>
      <c r="QMT16" s="15">
        <v>1</v>
      </c>
      <c r="QMU16" s="15">
        <v>1</v>
      </c>
      <c r="QMV16" s="15">
        <v>1</v>
      </c>
      <c r="QMW16" s="15">
        <v>1</v>
      </c>
      <c r="QMX16" s="15">
        <v>1</v>
      </c>
      <c r="QMY16" s="15">
        <v>1</v>
      </c>
      <c r="QMZ16" s="15">
        <v>1</v>
      </c>
      <c r="QNA16" s="15">
        <v>1</v>
      </c>
      <c r="QNB16" s="15">
        <v>1</v>
      </c>
      <c r="QNC16" s="15">
        <v>1</v>
      </c>
      <c r="QND16" s="15">
        <v>1</v>
      </c>
      <c r="QNE16" s="15">
        <v>1</v>
      </c>
      <c r="QNF16" s="15">
        <v>1</v>
      </c>
      <c r="QNG16" s="15">
        <v>1</v>
      </c>
      <c r="QNH16" s="15">
        <v>1</v>
      </c>
      <c r="QNI16" s="15">
        <v>1</v>
      </c>
      <c r="QNJ16" s="15">
        <v>1</v>
      </c>
      <c r="QNK16" s="15">
        <v>1</v>
      </c>
      <c r="QNL16" s="15">
        <v>1</v>
      </c>
      <c r="QNM16" s="15">
        <v>1</v>
      </c>
      <c r="QNN16" s="15">
        <v>1</v>
      </c>
      <c r="QNO16" s="15">
        <v>1</v>
      </c>
      <c r="QNP16" s="15">
        <v>1</v>
      </c>
      <c r="QNQ16" s="15">
        <v>1</v>
      </c>
      <c r="QNR16" s="15">
        <v>1</v>
      </c>
      <c r="QNS16" s="15">
        <v>1</v>
      </c>
      <c r="QNT16" s="15">
        <v>1</v>
      </c>
      <c r="QNU16" s="15">
        <v>1</v>
      </c>
      <c r="QNV16" s="15">
        <v>1</v>
      </c>
      <c r="QNW16" s="15">
        <v>1</v>
      </c>
      <c r="QNX16" s="15">
        <v>1</v>
      </c>
      <c r="QNY16" s="15">
        <v>1</v>
      </c>
      <c r="QNZ16" s="15">
        <v>1</v>
      </c>
      <c r="QOA16" s="15">
        <v>1</v>
      </c>
      <c r="QOB16" s="15">
        <v>1</v>
      </c>
      <c r="QOC16" s="15">
        <v>1</v>
      </c>
      <c r="QOD16" s="15">
        <v>1</v>
      </c>
      <c r="QOE16" s="15">
        <v>1</v>
      </c>
      <c r="QOF16" s="15">
        <v>1</v>
      </c>
      <c r="QOG16" s="15">
        <v>1</v>
      </c>
      <c r="QOH16" s="15">
        <v>1</v>
      </c>
      <c r="QOI16" s="15">
        <v>1</v>
      </c>
      <c r="QOJ16" s="15">
        <v>1</v>
      </c>
      <c r="QOK16" s="15">
        <v>1</v>
      </c>
      <c r="QOL16" s="15">
        <v>1</v>
      </c>
      <c r="QOM16" s="15">
        <v>1</v>
      </c>
      <c r="QON16" s="15">
        <v>1</v>
      </c>
      <c r="QOO16" s="15">
        <v>1</v>
      </c>
      <c r="QOP16" s="15">
        <v>1</v>
      </c>
      <c r="QOQ16" s="15">
        <v>1</v>
      </c>
      <c r="QOR16" s="15">
        <v>1</v>
      </c>
      <c r="QOS16" s="15">
        <v>1</v>
      </c>
      <c r="QOT16" s="15">
        <v>1</v>
      </c>
      <c r="QOU16" s="15">
        <v>1</v>
      </c>
      <c r="QOV16" s="15">
        <v>1</v>
      </c>
      <c r="QOW16" s="15">
        <v>1</v>
      </c>
      <c r="QOX16" s="15">
        <v>1</v>
      </c>
      <c r="QOY16" s="15">
        <v>1</v>
      </c>
      <c r="QOZ16" s="15">
        <v>1</v>
      </c>
      <c r="QPA16" s="15">
        <v>1</v>
      </c>
      <c r="QPB16" s="15">
        <v>1</v>
      </c>
      <c r="QPC16" s="15">
        <v>1</v>
      </c>
      <c r="QPD16" s="15">
        <v>1</v>
      </c>
      <c r="QPE16" s="15">
        <v>1</v>
      </c>
      <c r="QPF16" s="15">
        <v>1</v>
      </c>
      <c r="QPG16" s="15">
        <v>1</v>
      </c>
      <c r="QPH16" s="15">
        <v>1</v>
      </c>
      <c r="QPI16" s="15">
        <v>1</v>
      </c>
      <c r="QPJ16" s="15">
        <v>1</v>
      </c>
      <c r="QPK16" s="15">
        <v>1</v>
      </c>
      <c r="QPL16" s="15">
        <v>1</v>
      </c>
      <c r="QPM16" s="15">
        <v>1</v>
      </c>
      <c r="QPN16" s="15">
        <v>1</v>
      </c>
      <c r="QPO16" s="15">
        <v>1</v>
      </c>
      <c r="QPP16" s="15">
        <v>1</v>
      </c>
      <c r="QPQ16" s="15">
        <v>1</v>
      </c>
      <c r="QPR16" s="15">
        <v>1</v>
      </c>
      <c r="QPS16" s="15">
        <v>1</v>
      </c>
      <c r="QPT16" s="15">
        <v>1</v>
      </c>
      <c r="QPU16" s="15">
        <v>1</v>
      </c>
      <c r="QPV16" s="15">
        <v>1</v>
      </c>
      <c r="QPW16" s="15">
        <v>1</v>
      </c>
      <c r="QPX16" s="15">
        <v>1</v>
      </c>
      <c r="QPY16" s="15">
        <v>1</v>
      </c>
      <c r="QPZ16" s="15">
        <v>1</v>
      </c>
      <c r="QQA16" s="15">
        <v>1</v>
      </c>
      <c r="QQB16" s="15">
        <v>1</v>
      </c>
      <c r="QQC16" s="15">
        <v>1</v>
      </c>
      <c r="QQD16" s="15">
        <v>1</v>
      </c>
      <c r="QQE16" s="15">
        <v>1</v>
      </c>
      <c r="QQF16" s="15">
        <v>1</v>
      </c>
      <c r="QQG16" s="15">
        <v>1</v>
      </c>
      <c r="QQH16" s="15">
        <v>1</v>
      </c>
      <c r="QQI16" s="15">
        <v>1</v>
      </c>
      <c r="QQJ16" s="15">
        <v>1</v>
      </c>
      <c r="QQK16" s="15">
        <v>1</v>
      </c>
      <c r="QQL16" s="15">
        <v>1</v>
      </c>
      <c r="QQM16" s="15">
        <v>1</v>
      </c>
      <c r="QQN16" s="15">
        <v>1</v>
      </c>
      <c r="QQO16" s="15">
        <v>1</v>
      </c>
      <c r="QQP16" s="15">
        <v>1</v>
      </c>
      <c r="QQQ16" s="15">
        <v>1</v>
      </c>
      <c r="QQR16" s="15">
        <v>1</v>
      </c>
      <c r="QQS16" s="15">
        <v>1</v>
      </c>
      <c r="QQT16" s="15">
        <v>1</v>
      </c>
      <c r="QQU16" s="15">
        <v>1</v>
      </c>
      <c r="QQV16" s="15">
        <v>1</v>
      </c>
      <c r="QQW16" s="15">
        <v>1</v>
      </c>
      <c r="QQX16" s="15">
        <v>1</v>
      </c>
      <c r="QQY16" s="15">
        <v>1</v>
      </c>
      <c r="QQZ16" s="15">
        <v>1</v>
      </c>
      <c r="QRA16" s="15">
        <v>1</v>
      </c>
      <c r="QRB16" s="15">
        <v>1</v>
      </c>
      <c r="QRC16" s="15">
        <v>1</v>
      </c>
      <c r="QRD16" s="15">
        <v>1</v>
      </c>
      <c r="QRE16" s="15">
        <v>1</v>
      </c>
      <c r="QRF16" s="15">
        <v>1</v>
      </c>
      <c r="QRG16" s="15">
        <v>1</v>
      </c>
      <c r="QRH16" s="15">
        <v>1</v>
      </c>
      <c r="QRI16" s="15">
        <v>1</v>
      </c>
      <c r="QRJ16" s="15">
        <v>1</v>
      </c>
      <c r="QRK16" s="15">
        <v>1</v>
      </c>
      <c r="QRL16" s="15">
        <v>1</v>
      </c>
      <c r="QRM16" s="15">
        <v>1</v>
      </c>
      <c r="QRN16" s="15">
        <v>1</v>
      </c>
      <c r="QRO16" s="15">
        <v>1</v>
      </c>
      <c r="QRP16" s="15">
        <v>1</v>
      </c>
      <c r="QRQ16" s="15">
        <v>1</v>
      </c>
      <c r="QRR16" s="15">
        <v>1</v>
      </c>
      <c r="QRS16" s="15">
        <v>1</v>
      </c>
      <c r="QRT16" s="15">
        <v>1</v>
      </c>
      <c r="QRU16" s="15">
        <v>1</v>
      </c>
      <c r="QRV16" s="15">
        <v>1</v>
      </c>
      <c r="QRW16" s="15">
        <v>1</v>
      </c>
      <c r="QRX16" s="15">
        <v>1</v>
      </c>
      <c r="QRY16" s="15">
        <v>1</v>
      </c>
      <c r="QRZ16" s="15">
        <v>1</v>
      </c>
      <c r="QSA16" s="15">
        <v>1</v>
      </c>
      <c r="QSB16" s="15">
        <v>1</v>
      </c>
      <c r="QSC16" s="15">
        <v>1</v>
      </c>
      <c r="QSD16" s="15">
        <v>1</v>
      </c>
      <c r="QSE16" s="15">
        <v>1</v>
      </c>
      <c r="QSF16" s="15">
        <v>1</v>
      </c>
      <c r="QSG16" s="15">
        <v>1</v>
      </c>
      <c r="QSH16" s="15">
        <v>1</v>
      </c>
      <c r="QSI16" s="15">
        <v>1</v>
      </c>
      <c r="QSJ16" s="15">
        <v>1</v>
      </c>
      <c r="QSK16" s="15">
        <v>1</v>
      </c>
      <c r="QSL16" s="15">
        <v>1</v>
      </c>
      <c r="QSM16" s="15">
        <v>1</v>
      </c>
      <c r="QSN16" s="15">
        <v>1</v>
      </c>
      <c r="QSO16" s="15">
        <v>1</v>
      </c>
      <c r="QSP16" s="15">
        <v>1</v>
      </c>
      <c r="QSQ16" s="15">
        <v>1</v>
      </c>
      <c r="QSR16" s="15">
        <v>1</v>
      </c>
      <c r="QSS16" s="15">
        <v>1</v>
      </c>
      <c r="QST16" s="15">
        <v>1</v>
      </c>
      <c r="QSU16" s="15">
        <v>1</v>
      </c>
      <c r="QSV16" s="15">
        <v>1</v>
      </c>
      <c r="QSW16" s="15">
        <v>1</v>
      </c>
      <c r="QSX16" s="15">
        <v>1</v>
      </c>
      <c r="QSY16" s="15">
        <v>1</v>
      </c>
      <c r="QSZ16" s="15">
        <v>1</v>
      </c>
      <c r="QTA16" s="15">
        <v>1</v>
      </c>
      <c r="QTB16" s="15">
        <v>1</v>
      </c>
      <c r="QTC16" s="15">
        <v>1</v>
      </c>
      <c r="QTD16" s="15">
        <v>1</v>
      </c>
      <c r="QTE16" s="15">
        <v>1</v>
      </c>
      <c r="QTF16" s="15">
        <v>1</v>
      </c>
      <c r="QTG16" s="15">
        <v>1</v>
      </c>
      <c r="QTH16" s="15">
        <v>1</v>
      </c>
      <c r="QTI16" s="15">
        <v>1</v>
      </c>
      <c r="QTJ16" s="15">
        <v>1</v>
      </c>
      <c r="QTK16" s="15">
        <v>1</v>
      </c>
      <c r="QTL16" s="15">
        <v>1</v>
      </c>
      <c r="QTM16" s="15">
        <v>1</v>
      </c>
      <c r="QTN16" s="15">
        <v>1</v>
      </c>
      <c r="QTO16" s="15">
        <v>1</v>
      </c>
      <c r="QTP16" s="15">
        <v>1</v>
      </c>
      <c r="QTQ16" s="15">
        <v>1</v>
      </c>
      <c r="QTR16" s="15">
        <v>1</v>
      </c>
      <c r="QTS16" s="15">
        <v>1</v>
      </c>
      <c r="QTT16" s="15">
        <v>1</v>
      </c>
      <c r="QTU16" s="15">
        <v>1</v>
      </c>
      <c r="QTV16" s="15">
        <v>1</v>
      </c>
      <c r="QTW16" s="15">
        <v>1</v>
      </c>
      <c r="QTX16" s="15">
        <v>1</v>
      </c>
      <c r="QTY16" s="15">
        <v>1</v>
      </c>
      <c r="QTZ16" s="15">
        <v>1</v>
      </c>
      <c r="QUA16" s="15">
        <v>1</v>
      </c>
      <c r="QUB16" s="15">
        <v>1</v>
      </c>
      <c r="QUC16" s="15">
        <v>1</v>
      </c>
      <c r="QUD16" s="15">
        <v>1</v>
      </c>
      <c r="QUE16" s="15">
        <v>1</v>
      </c>
      <c r="QUF16" s="15">
        <v>1</v>
      </c>
      <c r="QUG16" s="15">
        <v>1</v>
      </c>
      <c r="QUH16" s="15">
        <v>1</v>
      </c>
      <c r="QUI16" s="15">
        <v>1</v>
      </c>
      <c r="QUJ16" s="15">
        <v>1</v>
      </c>
      <c r="QUK16" s="15">
        <v>1</v>
      </c>
      <c r="QUL16" s="15">
        <v>1</v>
      </c>
      <c r="QUM16" s="15">
        <v>1</v>
      </c>
      <c r="QUN16" s="15">
        <v>1</v>
      </c>
      <c r="QUO16" s="15">
        <v>1</v>
      </c>
      <c r="QUP16" s="15">
        <v>1</v>
      </c>
      <c r="QUQ16" s="15">
        <v>1</v>
      </c>
      <c r="QUR16" s="15">
        <v>1</v>
      </c>
      <c r="QUS16" s="15">
        <v>1</v>
      </c>
      <c r="QUT16" s="15">
        <v>1</v>
      </c>
      <c r="QUU16" s="15">
        <v>1</v>
      </c>
      <c r="QUV16" s="15">
        <v>1</v>
      </c>
      <c r="QUW16" s="15">
        <v>1</v>
      </c>
      <c r="QUX16" s="15">
        <v>1</v>
      </c>
      <c r="QUY16" s="15">
        <v>1</v>
      </c>
      <c r="QUZ16" s="15">
        <v>1</v>
      </c>
      <c r="QVA16" s="15">
        <v>1</v>
      </c>
      <c r="QVB16" s="15">
        <v>1</v>
      </c>
      <c r="QVC16" s="15">
        <v>1</v>
      </c>
      <c r="QVD16" s="15">
        <v>1</v>
      </c>
      <c r="QVE16" s="15">
        <v>1</v>
      </c>
      <c r="QVF16" s="15">
        <v>1</v>
      </c>
      <c r="QVG16" s="15">
        <v>1</v>
      </c>
      <c r="QVH16" s="15">
        <v>1</v>
      </c>
      <c r="QVI16" s="15">
        <v>1</v>
      </c>
      <c r="QVJ16" s="15">
        <v>1</v>
      </c>
      <c r="QVK16" s="15">
        <v>1</v>
      </c>
      <c r="QVL16" s="15">
        <v>1</v>
      </c>
      <c r="QVM16" s="15">
        <v>1</v>
      </c>
      <c r="QVN16" s="15">
        <v>1</v>
      </c>
      <c r="QVO16" s="15">
        <v>1</v>
      </c>
      <c r="QVP16" s="15">
        <v>1</v>
      </c>
      <c r="QVQ16" s="15">
        <v>1</v>
      </c>
      <c r="QVR16" s="15">
        <v>1</v>
      </c>
      <c r="QVS16" s="15">
        <v>1</v>
      </c>
      <c r="QVT16" s="15">
        <v>1</v>
      </c>
      <c r="QVU16" s="15">
        <v>1</v>
      </c>
      <c r="QVV16" s="15">
        <v>1</v>
      </c>
      <c r="QVW16" s="15">
        <v>1</v>
      </c>
      <c r="QVX16" s="15">
        <v>1</v>
      </c>
      <c r="QVY16" s="15">
        <v>1</v>
      </c>
      <c r="QVZ16" s="15">
        <v>1</v>
      </c>
      <c r="QWA16" s="15">
        <v>1</v>
      </c>
      <c r="QWB16" s="15">
        <v>1</v>
      </c>
      <c r="QWC16" s="15">
        <v>1</v>
      </c>
      <c r="QWD16" s="15">
        <v>1</v>
      </c>
      <c r="QWE16" s="15">
        <v>1</v>
      </c>
      <c r="QWF16" s="15">
        <v>1</v>
      </c>
      <c r="QWG16" s="15">
        <v>1</v>
      </c>
      <c r="QWH16" s="15">
        <v>1</v>
      </c>
      <c r="QWI16" s="15">
        <v>1</v>
      </c>
      <c r="QWJ16" s="15">
        <v>1</v>
      </c>
      <c r="QWK16" s="15">
        <v>1</v>
      </c>
      <c r="QWL16" s="15">
        <v>1</v>
      </c>
      <c r="QWM16" s="15">
        <v>1</v>
      </c>
      <c r="QWN16" s="15">
        <v>1</v>
      </c>
      <c r="QWO16" s="15">
        <v>1</v>
      </c>
      <c r="QWP16" s="15">
        <v>1</v>
      </c>
      <c r="QWQ16" s="15">
        <v>1</v>
      </c>
      <c r="QWR16" s="15">
        <v>1</v>
      </c>
      <c r="QWS16" s="15">
        <v>1</v>
      </c>
      <c r="QWT16" s="15">
        <v>1</v>
      </c>
      <c r="QWU16" s="15">
        <v>1</v>
      </c>
      <c r="QWV16" s="15">
        <v>1</v>
      </c>
      <c r="QWW16" s="15">
        <v>1</v>
      </c>
      <c r="QWX16" s="15">
        <v>1</v>
      </c>
      <c r="QWY16" s="15">
        <v>1</v>
      </c>
      <c r="QWZ16" s="15">
        <v>1</v>
      </c>
      <c r="QXA16" s="15">
        <v>1</v>
      </c>
      <c r="QXB16" s="15">
        <v>1</v>
      </c>
      <c r="QXC16" s="15">
        <v>1</v>
      </c>
      <c r="QXD16" s="15">
        <v>1</v>
      </c>
      <c r="QXE16" s="15">
        <v>1</v>
      </c>
      <c r="QXF16" s="15">
        <v>1</v>
      </c>
      <c r="QXG16" s="15">
        <v>1</v>
      </c>
      <c r="QXH16" s="15">
        <v>1</v>
      </c>
      <c r="QXI16" s="15">
        <v>1</v>
      </c>
      <c r="QXJ16" s="15">
        <v>1</v>
      </c>
      <c r="QXK16" s="15">
        <v>1</v>
      </c>
      <c r="QXL16" s="15">
        <v>1</v>
      </c>
      <c r="QXM16" s="15">
        <v>1</v>
      </c>
      <c r="QXN16" s="15">
        <v>1</v>
      </c>
      <c r="QXO16" s="15">
        <v>1</v>
      </c>
      <c r="QXP16" s="15">
        <v>1</v>
      </c>
      <c r="QXQ16" s="15">
        <v>1</v>
      </c>
      <c r="QXR16" s="15">
        <v>1</v>
      </c>
      <c r="QXS16" s="15">
        <v>1</v>
      </c>
      <c r="QXT16" s="15">
        <v>1</v>
      </c>
      <c r="QXU16" s="15">
        <v>1</v>
      </c>
      <c r="QXV16" s="15">
        <v>1</v>
      </c>
      <c r="QXW16" s="15">
        <v>1</v>
      </c>
      <c r="QXX16" s="15">
        <v>1</v>
      </c>
      <c r="QXY16" s="15">
        <v>1</v>
      </c>
      <c r="QXZ16" s="15">
        <v>1</v>
      </c>
      <c r="QYA16" s="15">
        <v>1</v>
      </c>
      <c r="QYB16" s="15">
        <v>1</v>
      </c>
      <c r="QYC16" s="15">
        <v>1</v>
      </c>
      <c r="QYD16" s="15">
        <v>1</v>
      </c>
      <c r="QYE16" s="15">
        <v>1</v>
      </c>
      <c r="QYF16" s="15">
        <v>1</v>
      </c>
      <c r="QYG16" s="15">
        <v>1</v>
      </c>
      <c r="QYH16" s="15">
        <v>1</v>
      </c>
      <c r="QYI16" s="15">
        <v>1</v>
      </c>
      <c r="QYJ16" s="15">
        <v>1</v>
      </c>
      <c r="QYK16" s="15">
        <v>1</v>
      </c>
      <c r="QYL16" s="15">
        <v>1</v>
      </c>
      <c r="QYM16" s="15">
        <v>1</v>
      </c>
      <c r="QYN16" s="15">
        <v>1</v>
      </c>
      <c r="QYO16" s="15">
        <v>1</v>
      </c>
      <c r="QYP16" s="15">
        <v>1</v>
      </c>
      <c r="QYQ16" s="15">
        <v>1</v>
      </c>
      <c r="QYR16" s="15">
        <v>1</v>
      </c>
      <c r="QYS16" s="15">
        <v>1</v>
      </c>
      <c r="QYT16" s="15">
        <v>1</v>
      </c>
      <c r="QYU16" s="15">
        <v>1</v>
      </c>
      <c r="QYV16" s="15">
        <v>1</v>
      </c>
      <c r="QYW16" s="15">
        <v>1</v>
      </c>
      <c r="QYX16" s="15">
        <v>1</v>
      </c>
      <c r="QYY16" s="15">
        <v>1</v>
      </c>
      <c r="QYZ16" s="15">
        <v>1</v>
      </c>
      <c r="QZA16" s="15">
        <v>1</v>
      </c>
      <c r="QZB16" s="15">
        <v>1</v>
      </c>
      <c r="QZC16" s="15">
        <v>1</v>
      </c>
      <c r="QZD16" s="15">
        <v>1</v>
      </c>
      <c r="QZE16" s="15">
        <v>1</v>
      </c>
      <c r="QZF16" s="15">
        <v>1</v>
      </c>
      <c r="QZG16" s="15">
        <v>1</v>
      </c>
      <c r="QZH16" s="15">
        <v>1</v>
      </c>
      <c r="QZI16" s="15">
        <v>1</v>
      </c>
      <c r="QZJ16" s="15">
        <v>1</v>
      </c>
      <c r="QZK16" s="15">
        <v>1</v>
      </c>
      <c r="QZL16" s="15">
        <v>1</v>
      </c>
      <c r="QZM16" s="15">
        <v>1</v>
      </c>
      <c r="QZN16" s="15">
        <v>1</v>
      </c>
      <c r="QZO16" s="15">
        <v>1</v>
      </c>
      <c r="QZP16" s="15">
        <v>1</v>
      </c>
      <c r="QZQ16" s="15">
        <v>1</v>
      </c>
      <c r="QZR16" s="15">
        <v>1</v>
      </c>
      <c r="QZS16" s="15">
        <v>1</v>
      </c>
      <c r="QZT16" s="15">
        <v>1</v>
      </c>
      <c r="QZU16" s="15">
        <v>1</v>
      </c>
      <c r="QZV16" s="15">
        <v>1</v>
      </c>
      <c r="QZW16" s="15">
        <v>1</v>
      </c>
      <c r="QZX16" s="15">
        <v>1</v>
      </c>
      <c r="QZY16" s="15">
        <v>1</v>
      </c>
      <c r="QZZ16" s="15">
        <v>1</v>
      </c>
      <c r="RAA16" s="15">
        <v>1</v>
      </c>
      <c r="RAB16" s="15">
        <v>1</v>
      </c>
      <c r="RAC16" s="15">
        <v>1</v>
      </c>
      <c r="RAD16" s="15">
        <v>1</v>
      </c>
      <c r="RAE16" s="15">
        <v>1</v>
      </c>
      <c r="RAF16" s="15">
        <v>1</v>
      </c>
      <c r="RAG16" s="15">
        <v>1</v>
      </c>
      <c r="RAH16" s="15">
        <v>1</v>
      </c>
      <c r="RAI16" s="15">
        <v>1</v>
      </c>
      <c r="RAJ16" s="15">
        <v>1</v>
      </c>
      <c r="RAK16" s="15">
        <v>1</v>
      </c>
      <c r="RAL16" s="15">
        <v>1</v>
      </c>
      <c r="RAM16" s="15">
        <v>1</v>
      </c>
      <c r="RAN16" s="15">
        <v>1</v>
      </c>
      <c r="RAO16" s="15">
        <v>1</v>
      </c>
      <c r="RAP16" s="15">
        <v>1</v>
      </c>
      <c r="RAQ16" s="15">
        <v>1</v>
      </c>
      <c r="RAR16" s="15">
        <v>1</v>
      </c>
      <c r="RAS16" s="15">
        <v>1</v>
      </c>
      <c r="RAT16" s="15">
        <v>1</v>
      </c>
      <c r="RAU16" s="15">
        <v>1</v>
      </c>
      <c r="RAV16" s="15">
        <v>1</v>
      </c>
      <c r="RAW16" s="15">
        <v>1</v>
      </c>
      <c r="RAX16" s="15">
        <v>1</v>
      </c>
      <c r="RAY16" s="15">
        <v>1</v>
      </c>
      <c r="RAZ16" s="15">
        <v>1</v>
      </c>
      <c r="RBA16" s="15">
        <v>1</v>
      </c>
      <c r="RBB16" s="15">
        <v>1</v>
      </c>
      <c r="RBC16" s="15">
        <v>1</v>
      </c>
      <c r="RBD16" s="15">
        <v>1</v>
      </c>
      <c r="RBE16" s="15">
        <v>1</v>
      </c>
      <c r="RBF16" s="15">
        <v>1</v>
      </c>
      <c r="RBG16" s="15">
        <v>1</v>
      </c>
      <c r="RBH16" s="15">
        <v>1</v>
      </c>
      <c r="RBI16" s="15">
        <v>1</v>
      </c>
      <c r="RBJ16" s="15">
        <v>1</v>
      </c>
      <c r="RBK16" s="15">
        <v>1</v>
      </c>
      <c r="RBL16" s="15">
        <v>1</v>
      </c>
      <c r="RBM16" s="15">
        <v>1</v>
      </c>
      <c r="RBN16" s="15">
        <v>1</v>
      </c>
      <c r="RBO16" s="15">
        <v>1</v>
      </c>
      <c r="RBP16" s="15">
        <v>1</v>
      </c>
      <c r="RBQ16" s="15">
        <v>1</v>
      </c>
      <c r="RBR16" s="15">
        <v>1</v>
      </c>
      <c r="RBS16" s="15">
        <v>1</v>
      </c>
      <c r="RBT16" s="15">
        <v>1</v>
      </c>
      <c r="RBU16" s="15">
        <v>1</v>
      </c>
      <c r="RBV16" s="15">
        <v>1</v>
      </c>
      <c r="RBW16" s="15">
        <v>1</v>
      </c>
      <c r="RBX16" s="15">
        <v>1</v>
      </c>
      <c r="RBY16" s="15">
        <v>1</v>
      </c>
      <c r="RBZ16" s="15">
        <v>1</v>
      </c>
      <c r="RCA16" s="15">
        <v>1</v>
      </c>
      <c r="RCB16" s="15">
        <v>1</v>
      </c>
      <c r="RCC16" s="15">
        <v>1</v>
      </c>
      <c r="RCD16" s="15">
        <v>1</v>
      </c>
      <c r="RCE16" s="15">
        <v>1</v>
      </c>
      <c r="RCF16" s="15">
        <v>1</v>
      </c>
      <c r="RCG16" s="15">
        <v>1</v>
      </c>
      <c r="RCH16" s="15">
        <v>1</v>
      </c>
      <c r="RCI16" s="15">
        <v>1</v>
      </c>
      <c r="RCJ16" s="15">
        <v>1</v>
      </c>
      <c r="RCK16" s="15">
        <v>1</v>
      </c>
      <c r="RCL16" s="15">
        <v>1</v>
      </c>
      <c r="RCM16" s="15">
        <v>1</v>
      </c>
      <c r="RCN16" s="15">
        <v>1</v>
      </c>
      <c r="RCO16" s="15">
        <v>1</v>
      </c>
      <c r="RCP16" s="15">
        <v>1</v>
      </c>
      <c r="RCQ16" s="15">
        <v>1</v>
      </c>
      <c r="RCR16" s="15">
        <v>1</v>
      </c>
      <c r="RCS16" s="15">
        <v>1</v>
      </c>
      <c r="RCT16" s="15">
        <v>1</v>
      </c>
      <c r="RCU16" s="15">
        <v>1</v>
      </c>
      <c r="RCV16" s="15">
        <v>1</v>
      </c>
      <c r="RCW16" s="15">
        <v>1</v>
      </c>
      <c r="RCX16" s="15">
        <v>1</v>
      </c>
      <c r="RCY16" s="15">
        <v>1</v>
      </c>
      <c r="RCZ16" s="15">
        <v>1</v>
      </c>
      <c r="RDA16" s="15">
        <v>1</v>
      </c>
      <c r="RDB16" s="15">
        <v>1</v>
      </c>
      <c r="RDC16" s="15">
        <v>1</v>
      </c>
      <c r="RDD16" s="15">
        <v>1</v>
      </c>
      <c r="RDE16" s="15">
        <v>1</v>
      </c>
      <c r="RDF16" s="15">
        <v>1</v>
      </c>
      <c r="RDG16" s="15">
        <v>1</v>
      </c>
      <c r="RDH16" s="15">
        <v>1</v>
      </c>
      <c r="RDI16" s="15">
        <v>1</v>
      </c>
      <c r="RDJ16" s="15">
        <v>1</v>
      </c>
      <c r="RDK16" s="15">
        <v>1</v>
      </c>
      <c r="RDL16" s="15">
        <v>1</v>
      </c>
      <c r="RDM16" s="15">
        <v>1</v>
      </c>
      <c r="RDN16" s="15">
        <v>1</v>
      </c>
      <c r="RDO16" s="15">
        <v>1</v>
      </c>
      <c r="RDP16" s="15">
        <v>1</v>
      </c>
      <c r="RDQ16" s="15">
        <v>1</v>
      </c>
      <c r="RDR16" s="15">
        <v>1</v>
      </c>
      <c r="RDS16" s="15">
        <v>1</v>
      </c>
      <c r="RDT16" s="15">
        <v>1</v>
      </c>
      <c r="RDU16" s="15">
        <v>1</v>
      </c>
      <c r="RDV16" s="15">
        <v>1</v>
      </c>
      <c r="RDW16" s="15">
        <v>1</v>
      </c>
      <c r="RDX16" s="15">
        <v>1</v>
      </c>
      <c r="RDY16" s="15">
        <v>1</v>
      </c>
      <c r="RDZ16" s="15">
        <v>1</v>
      </c>
      <c r="REA16" s="15">
        <v>1</v>
      </c>
      <c r="REB16" s="15">
        <v>1</v>
      </c>
      <c r="REC16" s="15">
        <v>1</v>
      </c>
      <c r="RED16" s="15">
        <v>1</v>
      </c>
      <c r="REE16" s="15">
        <v>1</v>
      </c>
      <c r="REF16" s="15">
        <v>1</v>
      </c>
      <c r="REG16" s="15">
        <v>1</v>
      </c>
      <c r="REH16" s="15">
        <v>1</v>
      </c>
      <c r="REI16" s="15">
        <v>1</v>
      </c>
      <c r="REJ16" s="15">
        <v>1</v>
      </c>
      <c r="REK16" s="15">
        <v>1</v>
      </c>
      <c r="REL16" s="15">
        <v>1</v>
      </c>
      <c r="REM16" s="15">
        <v>1</v>
      </c>
      <c r="REN16" s="15">
        <v>1</v>
      </c>
      <c r="REO16" s="15">
        <v>1</v>
      </c>
      <c r="REP16" s="15">
        <v>1</v>
      </c>
      <c r="REQ16" s="15">
        <v>1</v>
      </c>
      <c r="RER16" s="15">
        <v>1</v>
      </c>
      <c r="RES16" s="15">
        <v>1</v>
      </c>
      <c r="RET16" s="15">
        <v>1</v>
      </c>
      <c r="REU16" s="15">
        <v>1</v>
      </c>
      <c r="REV16" s="15">
        <v>1</v>
      </c>
      <c r="REW16" s="15">
        <v>1</v>
      </c>
      <c r="REX16" s="15">
        <v>1</v>
      </c>
      <c r="REY16" s="15">
        <v>1</v>
      </c>
      <c r="REZ16" s="15">
        <v>1</v>
      </c>
      <c r="RFA16" s="15">
        <v>1</v>
      </c>
      <c r="RFB16" s="15">
        <v>1</v>
      </c>
      <c r="RFC16" s="15">
        <v>1</v>
      </c>
      <c r="RFD16" s="15">
        <v>1</v>
      </c>
      <c r="RFE16" s="15">
        <v>1</v>
      </c>
      <c r="RFF16" s="15">
        <v>1</v>
      </c>
      <c r="RFG16" s="15">
        <v>1</v>
      </c>
      <c r="RFH16" s="15">
        <v>1</v>
      </c>
      <c r="RFI16" s="15">
        <v>1</v>
      </c>
      <c r="RFJ16" s="15">
        <v>1</v>
      </c>
      <c r="RFK16" s="15">
        <v>1</v>
      </c>
      <c r="RFL16" s="15">
        <v>1</v>
      </c>
      <c r="RFM16" s="15">
        <v>1</v>
      </c>
      <c r="RFN16" s="15">
        <v>1</v>
      </c>
      <c r="RFO16" s="15">
        <v>1</v>
      </c>
      <c r="RFP16" s="15">
        <v>1</v>
      </c>
      <c r="RFQ16" s="15">
        <v>1</v>
      </c>
      <c r="RFR16" s="15">
        <v>1</v>
      </c>
      <c r="RFS16" s="15">
        <v>1</v>
      </c>
      <c r="RFT16" s="15">
        <v>1</v>
      </c>
      <c r="RFU16" s="15">
        <v>1</v>
      </c>
      <c r="RFV16" s="15">
        <v>1</v>
      </c>
      <c r="RFW16" s="15">
        <v>1</v>
      </c>
      <c r="RFX16" s="15">
        <v>1</v>
      </c>
      <c r="RFY16" s="15">
        <v>1</v>
      </c>
      <c r="RFZ16" s="15">
        <v>1</v>
      </c>
      <c r="RGA16" s="15">
        <v>1</v>
      </c>
      <c r="RGB16" s="15">
        <v>1</v>
      </c>
      <c r="RGC16" s="15">
        <v>1</v>
      </c>
      <c r="RGD16" s="15">
        <v>1</v>
      </c>
      <c r="RGE16" s="15">
        <v>1</v>
      </c>
      <c r="RGF16" s="15">
        <v>1</v>
      </c>
      <c r="RGG16" s="15">
        <v>1</v>
      </c>
      <c r="RGH16" s="15">
        <v>1</v>
      </c>
      <c r="RGI16" s="15">
        <v>1</v>
      </c>
      <c r="RGJ16" s="15">
        <v>1</v>
      </c>
      <c r="RGK16" s="15">
        <v>1</v>
      </c>
      <c r="RGL16" s="15">
        <v>1</v>
      </c>
      <c r="RGM16" s="15">
        <v>1</v>
      </c>
      <c r="RGN16" s="15">
        <v>1</v>
      </c>
      <c r="RGO16" s="15">
        <v>1</v>
      </c>
      <c r="RGP16" s="15">
        <v>1</v>
      </c>
      <c r="RGQ16" s="15">
        <v>1</v>
      </c>
      <c r="RGR16" s="15">
        <v>1</v>
      </c>
      <c r="RGS16" s="15">
        <v>1</v>
      </c>
      <c r="RGT16" s="15">
        <v>1</v>
      </c>
      <c r="RGU16" s="15">
        <v>1</v>
      </c>
      <c r="RGV16" s="15">
        <v>1</v>
      </c>
      <c r="RGW16" s="15">
        <v>1</v>
      </c>
      <c r="RGX16" s="15">
        <v>1</v>
      </c>
      <c r="RGY16" s="15">
        <v>1</v>
      </c>
      <c r="RGZ16" s="15">
        <v>1</v>
      </c>
      <c r="RHA16" s="15">
        <v>1</v>
      </c>
      <c r="RHB16" s="15">
        <v>1</v>
      </c>
      <c r="RHC16" s="15">
        <v>1</v>
      </c>
      <c r="RHD16" s="15">
        <v>1</v>
      </c>
      <c r="RHE16" s="15">
        <v>1</v>
      </c>
      <c r="RHF16" s="15">
        <v>1</v>
      </c>
      <c r="RHG16" s="15">
        <v>1</v>
      </c>
      <c r="RHH16" s="15">
        <v>1</v>
      </c>
      <c r="RHI16" s="15">
        <v>1</v>
      </c>
      <c r="RHJ16" s="15">
        <v>1</v>
      </c>
      <c r="RHK16" s="15">
        <v>1</v>
      </c>
      <c r="RHL16" s="15">
        <v>1</v>
      </c>
      <c r="RHM16" s="15">
        <v>1</v>
      </c>
      <c r="RHN16" s="15">
        <v>1</v>
      </c>
      <c r="RHO16" s="15">
        <v>1</v>
      </c>
      <c r="RHP16" s="15">
        <v>1</v>
      </c>
      <c r="RHQ16" s="15">
        <v>1</v>
      </c>
      <c r="RHR16" s="15">
        <v>1</v>
      </c>
      <c r="RHS16" s="15">
        <v>1</v>
      </c>
      <c r="RHT16" s="15">
        <v>1</v>
      </c>
      <c r="RHU16" s="15">
        <v>1</v>
      </c>
      <c r="RHV16" s="15">
        <v>1</v>
      </c>
      <c r="RHW16" s="15">
        <v>1</v>
      </c>
      <c r="RHX16" s="15">
        <v>1</v>
      </c>
      <c r="RHY16" s="15">
        <v>1</v>
      </c>
      <c r="RHZ16" s="15">
        <v>1</v>
      </c>
      <c r="RIA16" s="15">
        <v>1</v>
      </c>
      <c r="RIB16" s="15">
        <v>1</v>
      </c>
      <c r="RIC16" s="15">
        <v>1</v>
      </c>
      <c r="RID16" s="15">
        <v>1</v>
      </c>
      <c r="RIE16" s="15">
        <v>1</v>
      </c>
      <c r="RIF16" s="15">
        <v>1</v>
      </c>
      <c r="RIG16" s="15">
        <v>1</v>
      </c>
      <c r="RIH16" s="15">
        <v>1</v>
      </c>
      <c r="RII16" s="15">
        <v>1</v>
      </c>
      <c r="RIJ16" s="15">
        <v>1</v>
      </c>
      <c r="RIK16" s="15">
        <v>1</v>
      </c>
      <c r="RIL16" s="15">
        <v>1</v>
      </c>
      <c r="RIM16" s="15">
        <v>1</v>
      </c>
      <c r="RIN16" s="15">
        <v>1</v>
      </c>
      <c r="RIO16" s="15">
        <v>1</v>
      </c>
      <c r="RIP16" s="15">
        <v>1</v>
      </c>
      <c r="RIQ16" s="15">
        <v>1</v>
      </c>
      <c r="RIR16" s="15">
        <v>1</v>
      </c>
      <c r="RIS16" s="15">
        <v>1</v>
      </c>
      <c r="RIT16" s="15">
        <v>1</v>
      </c>
      <c r="RIU16" s="15">
        <v>1</v>
      </c>
      <c r="RIV16" s="15">
        <v>1</v>
      </c>
      <c r="RIW16" s="15">
        <v>1</v>
      </c>
      <c r="RIX16" s="15">
        <v>1</v>
      </c>
      <c r="RIY16" s="15">
        <v>1</v>
      </c>
      <c r="RIZ16" s="15">
        <v>1</v>
      </c>
      <c r="RJA16" s="15">
        <v>1</v>
      </c>
      <c r="RJB16" s="15">
        <v>1</v>
      </c>
      <c r="RJC16" s="15">
        <v>1</v>
      </c>
      <c r="RJD16" s="15">
        <v>1</v>
      </c>
      <c r="RJE16" s="15">
        <v>1</v>
      </c>
      <c r="RJF16" s="15">
        <v>1</v>
      </c>
      <c r="RJG16" s="15">
        <v>1</v>
      </c>
      <c r="RJH16" s="15">
        <v>1</v>
      </c>
      <c r="RJI16" s="15">
        <v>1</v>
      </c>
      <c r="RJJ16" s="15">
        <v>1</v>
      </c>
      <c r="RJK16" s="15">
        <v>1</v>
      </c>
      <c r="RJL16" s="15">
        <v>1</v>
      </c>
      <c r="RJM16" s="15">
        <v>1</v>
      </c>
      <c r="RJN16" s="15">
        <v>1</v>
      </c>
      <c r="RJO16" s="15">
        <v>1</v>
      </c>
      <c r="RJP16" s="15">
        <v>1</v>
      </c>
      <c r="RJQ16" s="15">
        <v>1</v>
      </c>
      <c r="RJR16" s="15">
        <v>1</v>
      </c>
      <c r="RJS16" s="15">
        <v>1</v>
      </c>
      <c r="RJT16" s="15">
        <v>1</v>
      </c>
      <c r="RJU16" s="15">
        <v>1</v>
      </c>
      <c r="RJV16" s="15">
        <v>1</v>
      </c>
      <c r="RJW16" s="15">
        <v>1</v>
      </c>
      <c r="RJX16" s="15">
        <v>1</v>
      </c>
      <c r="RJY16" s="15">
        <v>1</v>
      </c>
      <c r="RJZ16" s="15">
        <v>1</v>
      </c>
      <c r="RKA16" s="15">
        <v>1</v>
      </c>
      <c r="RKB16" s="15">
        <v>1</v>
      </c>
      <c r="RKC16" s="15">
        <v>1</v>
      </c>
      <c r="RKD16" s="15">
        <v>1</v>
      </c>
      <c r="RKE16" s="15">
        <v>1</v>
      </c>
      <c r="RKF16" s="15">
        <v>1</v>
      </c>
      <c r="RKG16" s="15">
        <v>1</v>
      </c>
      <c r="RKH16" s="15">
        <v>1</v>
      </c>
      <c r="RKI16" s="15">
        <v>1</v>
      </c>
      <c r="RKJ16" s="15">
        <v>1</v>
      </c>
      <c r="RKK16" s="15">
        <v>1</v>
      </c>
      <c r="RKL16" s="15">
        <v>1</v>
      </c>
      <c r="RKM16" s="15">
        <v>1</v>
      </c>
      <c r="RKN16" s="15">
        <v>1</v>
      </c>
      <c r="RKO16" s="15">
        <v>1</v>
      </c>
      <c r="RKP16" s="15">
        <v>1</v>
      </c>
      <c r="RKQ16" s="15">
        <v>1</v>
      </c>
      <c r="RKR16" s="15">
        <v>1</v>
      </c>
      <c r="RKS16" s="15">
        <v>1</v>
      </c>
      <c r="RKT16" s="15">
        <v>1</v>
      </c>
      <c r="RKU16" s="15">
        <v>1</v>
      </c>
      <c r="RKV16" s="15">
        <v>1</v>
      </c>
      <c r="RKW16" s="15">
        <v>1</v>
      </c>
      <c r="RKX16" s="15">
        <v>1</v>
      </c>
      <c r="RKY16" s="15">
        <v>1</v>
      </c>
      <c r="RKZ16" s="15">
        <v>1</v>
      </c>
      <c r="RLA16" s="15">
        <v>1</v>
      </c>
      <c r="RLB16" s="15">
        <v>1</v>
      </c>
      <c r="RLC16" s="15">
        <v>1</v>
      </c>
      <c r="RLD16" s="15">
        <v>1</v>
      </c>
      <c r="RLE16" s="15">
        <v>1</v>
      </c>
      <c r="RLF16" s="15">
        <v>1</v>
      </c>
      <c r="RLG16" s="15">
        <v>1</v>
      </c>
      <c r="RLH16" s="15">
        <v>1</v>
      </c>
      <c r="RLI16" s="15">
        <v>1</v>
      </c>
      <c r="RLJ16" s="15">
        <v>1</v>
      </c>
      <c r="RLK16" s="15">
        <v>1</v>
      </c>
      <c r="RLL16" s="15">
        <v>1</v>
      </c>
      <c r="RLM16" s="15">
        <v>1</v>
      </c>
      <c r="RLN16" s="15">
        <v>1</v>
      </c>
      <c r="RLO16" s="15">
        <v>1</v>
      </c>
      <c r="RLP16" s="15">
        <v>1</v>
      </c>
      <c r="RLQ16" s="15">
        <v>1</v>
      </c>
      <c r="RLR16" s="15">
        <v>1</v>
      </c>
      <c r="RLS16" s="15">
        <v>1</v>
      </c>
      <c r="RLT16" s="15">
        <v>1</v>
      </c>
      <c r="RLU16" s="15">
        <v>1</v>
      </c>
      <c r="RLV16" s="15">
        <v>1</v>
      </c>
      <c r="RLW16" s="15">
        <v>1</v>
      </c>
      <c r="RLX16" s="15">
        <v>1</v>
      </c>
      <c r="RLY16" s="15">
        <v>1</v>
      </c>
      <c r="RLZ16" s="15">
        <v>1</v>
      </c>
      <c r="RMA16" s="15">
        <v>1</v>
      </c>
      <c r="RMB16" s="15">
        <v>1</v>
      </c>
      <c r="RMC16" s="15">
        <v>1</v>
      </c>
      <c r="RMD16" s="15">
        <v>1</v>
      </c>
      <c r="RME16" s="15">
        <v>1</v>
      </c>
      <c r="RMF16" s="15">
        <v>1</v>
      </c>
      <c r="RMG16" s="15">
        <v>1</v>
      </c>
      <c r="RMH16" s="15">
        <v>1</v>
      </c>
      <c r="RMI16" s="15">
        <v>1</v>
      </c>
      <c r="RMJ16" s="15">
        <v>1</v>
      </c>
      <c r="RMK16" s="15">
        <v>1</v>
      </c>
      <c r="RML16" s="15">
        <v>1</v>
      </c>
      <c r="RMM16" s="15">
        <v>1</v>
      </c>
      <c r="RMN16" s="15">
        <v>1</v>
      </c>
      <c r="RMO16" s="15">
        <v>1</v>
      </c>
      <c r="RMP16" s="15">
        <v>1</v>
      </c>
      <c r="RMQ16" s="15">
        <v>1</v>
      </c>
      <c r="RMR16" s="15">
        <v>1</v>
      </c>
      <c r="RMS16" s="15">
        <v>1</v>
      </c>
      <c r="RMT16" s="15">
        <v>1</v>
      </c>
      <c r="RMU16" s="15">
        <v>1</v>
      </c>
      <c r="RMV16" s="15">
        <v>1</v>
      </c>
      <c r="RMW16" s="15">
        <v>1</v>
      </c>
      <c r="RMX16" s="15">
        <v>1</v>
      </c>
      <c r="RMY16" s="15">
        <v>1</v>
      </c>
      <c r="RMZ16" s="15">
        <v>1</v>
      </c>
      <c r="RNA16" s="15">
        <v>1</v>
      </c>
      <c r="RNB16" s="15">
        <v>1</v>
      </c>
      <c r="RNC16" s="15">
        <v>1</v>
      </c>
      <c r="RND16" s="15">
        <v>1</v>
      </c>
      <c r="RNE16" s="15">
        <v>1</v>
      </c>
      <c r="RNF16" s="15">
        <v>1</v>
      </c>
      <c r="RNG16" s="15">
        <v>1</v>
      </c>
      <c r="RNH16" s="15">
        <v>1</v>
      </c>
      <c r="RNI16" s="15">
        <v>1</v>
      </c>
      <c r="RNJ16" s="15">
        <v>1</v>
      </c>
      <c r="RNK16" s="15">
        <v>1</v>
      </c>
      <c r="RNL16" s="15">
        <v>1</v>
      </c>
      <c r="RNM16" s="15">
        <v>1</v>
      </c>
      <c r="RNN16" s="15">
        <v>1</v>
      </c>
      <c r="RNO16" s="15">
        <v>1</v>
      </c>
      <c r="RNP16" s="15">
        <v>1</v>
      </c>
      <c r="RNQ16" s="15">
        <v>1</v>
      </c>
      <c r="RNR16" s="15">
        <v>1</v>
      </c>
      <c r="RNS16" s="15">
        <v>1</v>
      </c>
      <c r="RNT16" s="15">
        <v>1</v>
      </c>
      <c r="RNU16" s="15">
        <v>1</v>
      </c>
      <c r="RNV16" s="15">
        <v>1</v>
      </c>
      <c r="RNW16" s="15">
        <v>1</v>
      </c>
      <c r="RNX16" s="15">
        <v>1</v>
      </c>
      <c r="RNY16" s="15">
        <v>1</v>
      </c>
      <c r="RNZ16" s="15">
        <v>1</v>
      </c>
      <c r="ROA16" s="15">
        <v>1</v>
      </c>
      <c r="ROB16" s="15">
        <v>1</v>
      </c>
      <c r="ROC16" s="15">
        <v>1</v>
      </c>
      <c r="ROD16" s="15">
        <v>1</v>
      </c>
      <c r="ROE16" s="15">
        <v>1</v>
      </c>
      <c r="ROF16" s="15">
        <v>1</v>
      </c>
      <c r="ROG16" s="15">
        <v>1</v>
      </c>
      <c r="ROH16" s="15">
        <v>1</v>
      </c>
      <c r="ROI16" s="15">
        <v>1</v>
      </c>
      <c r="ROJ16" s="15">
        <v>1</v>
      </c>
      <c r="ROK16" s="15">
        <v>1</v>
      </c>
      <c r="ROL16" s="15">
        <v>1</v>
      </c>
      <c r="ROM16" s="15">
        <v>1</v>
      </c>
      <c r="RON16" s="15">
        <v>1</v>
      </c>
      <c r="ROO16" s="15">
        <v>1</v>
      </c>
      <c r="ROP16" s="15">
        <v>1</v>
      </c>
      <c r="ROQ16" s="15">
        <v>1</v>
      </c>
      <c r="ROR16" s="15">
        <v>1</v>
      </c>
      <c r="ROS16" s="15">
        <v>1</v>
      </c>
      <c r="ROT16" s="15">
        <v>1</v>
      </c>
      <c r="ROU16" s="15">
        <v>1</v>
      </c>
      <c r="ROV16" s="15">
        <v>1</v>
      </c>
      <c r="ROW16" s="15">
        <v>1</v>
      </c>
      <c r="ROX16" s="15">
        <v>1</v>
      </c>
      <c r="ROY16" s="15">
        <v>1</v>
      </c>
      <c r="ROZ16" s="15">
        <v>1</v>
      </c>
      <c r="RPA16" s="15">
        <v>1</v>
      </c>
      <c r="RPB16" s="15">
        <v>1</v>
      </c>
      <c r="RPC16" s="15">
        <v>1</v>
      </c>
      <c r="RPD16" s="15">
        <v>1</v>
      </c>
      <c r="RPE16" s="15">
        <v>1</v>
      </c>
      <c r="RPF16" s="15">
        <v>1</v>
      </c>
      <c r="RPG16" s="15">
        <v>1</v>
      </c>
      <c r="RPH16" s="15">
        <v>1</v>
      </c>
      <c r="RPI16" s="15">
        <v>1</v>
      </c>
      <c r="RPJ16" s="15">
        <v>1</v>
      </c>
      <c r="RPK16" s="15">
        <v>1</v>
      </c>
      <c r="RPL16" s="15">
        <v>1</v>
      </c>
      <c r="RPM16" s="15">
        <v>1</v>
      </c>
      <c r="RPN16" s="15">
        <v>1</v>
      </c>
      <c r="RPO16" s="15">
        <v>1</v>
      </c>
      <c r="RPP16" s="15">
        <v>1</v>
      </c>
      <c r="RPQ16" s="15">
        <v>1</v>
      </c>
      <c r="RPR16" s="15">
        <v>1</v>
      </c>
      <c r="RPS16" s="15">
        <v>1</v>
      </c>
      <c r="RPT16" s="15">
        <v>1</v>
      </c>
      <c r="RPU16" s="15">
        <v>1</v>
      </c>
      <c r="RPV16" s="15">
        <v>1</v>
      </c>
      <c r="RPW16" s="15">
        <v>1</v>
      </c>
      <c r="RPX16" s="15">
        <v>1</v>
      </c>
      <c r="RPY16" s="15">
        <v>1</v>
      </c>
      <c r="RPZ16" s="15">
        <v>1</v>
      </c>
      <c r="RQA16" s="15">
        <v>1</v>
      </c>
      <c r="RQB16" s="15">
        <v>1</v>
      </c>
      <c r="RQC16" s="15">
        <v>1</v>
      </c>
      <c r="RQD16" s="15">
        <v>1</v>
      </c>
      <c r="RQE16" s="15">
        <v>1</v>
      </c>
      <c r="RQF16" s="15">
        <v>1</v>
      </c>
      <c r="RQG16" s="15">
        <v>1</v>
      </c>
      <c r="RQH16" s="15">
        <v>1</v>
      </c>
      <c r="RQI16" s="15">
        <v>1</v>
      </c>
      <c r="RQJ16" s="15">
        <v>1</v>
      </c>
      <c r="RQK16" s="15">
        <v>1</v>
      </c>
      <c r="RQL16" s="15">
        <v>1</v>
      </c>
      <c r="RQM16" s="15">
        <v>1</v>
      </c>
      <c r="RQN16" s="15">
        <v>1</v>
      </c>
      <c r="RQO16" s="15">
        <v>1</v>
      </c>
      <c r="RQP16" s="15">
        <v>1</v>
      </c>
      <c r="RQQ16" s="15">
        <v>1</v>
      </c>
      <c r="RQR16" s="15">
        <v>1</v>
      </c>
      <c r="RQS16" s="15">
        <v>1</v>
      </c>
      <c r="RQT16" s="15">
        <v>1</v>
      </c>
      <c r="RQU16" s="15">
        <v>1</v>
      </c>
      <c r="RQV16" s="15">
        <v>1</v>
      </c>
      <c r="RQW16" s="15">
        <v>1</v>
      </c>
      <c r="RQX16" s="15">
        <v>1</v>
      </c>
      <c r="RQY16" s="15">
        <v>1</v>
      </c>
      <c r="RQZ16" s="15">
        <v>1</v>
      </c>
      <c r="RRA16" s="15">
        <v>1</v>
      </c>
      <c r="RRB16" s="15">
        <v>1</v>
      </c>
      <c r="RRC16" s="15">
        <v>1</v>
      </c>
      <c r="RRD16" s="15">
        <v>1</v>
      </c>
      <c r="RRE16" s="15">
        <v>1</v>
      </c>
      <c r="RRF16" s="15">
        <v>1</v>
      </c>
      <c r="RRG16" s="15">
        <v>1</v>
      </c>
      <c r="RRH16" s="15">
        <v>1</v>
      </c>
      <c r="RRI16" s="15">
        <v>1</v>
      </c>
      <c r="RRJ16" s="15">
        <v>1</v>
      </c>
      <c r="RRK16" s="15">
        <v>1</v>
      </c>
      <c r="RRL16" s="15">
        <v>1</v>
      </c>
      <c r="RRM16" s="15">
        <v>1</v>
      </c>
      <c r="RRN16" s="15">
        <v>1</v>
      </c>
      <c r="RRO16" s="15">
        <v>1</v>
      </c>
      <c r="RRP16" s="15">
        <v>1</v>
      </c>
      <c r="RRQ16" s="15">
        <v>1</v>
      </c>
      <c r="RRR16" s="15">
        <v>1</v>
      </c>
      <c r="RRS16" s="15">
        <v>1</v>
      </c>
      <c r="RRT16" s="15">
        <v>1</v>
      </c>
      <c r="RRU16" s="15">
        <v>1</v>
      </c>
      <c r="RRV16" s="15">
        <v>1</v>
      </c>
      <c r="RRW16" s="15">
        <v>1</v>
      </c>
      <c r="RRX16" s="15">
        <v>1</v>
      </c>
      <c r="RRY16" s="15">
        <v>1</v>
      </c>
      <c r="RRZ16" s="15">
        <v>1</v>
      </c>
      <c r="RSA16" s="15">
        <v>1</v>
      </c>
      <c r="RSB16" s="15">
        <v>1</v>
      </c>
      <c r="RSC16" s="15">
        <v>1</v>
      </c>
      <c r="RSD16" s="15">
        <v>1</v>
      </c>
      <c r="RSE16" s="15">
        <v>1</v>
      </c>
      <c r="RSF16" s="15">
        <v>1</v>
      </c>
      <c r="RSG16" s="15">
        <v>1</v>
      </c>
      <c r="RSH16" s="15">
        <v>1</v>
      </c>
      <c r="RSI16" s="15">
        <v>1</v>
      </c>
      <c r="RSJ16" s="15">
        <v>1</v>
      </c>
      <c r="RSK16" s="15">
        <v>1</v>
      </c>
      <c r="RSL16" s="15">
        <v>1</v>
      </c>
      <c r="RSM16" s="15">
        <v>1</v>
      </c>
      <c r="RSN16" s="15">
        <v>1</v>
      </c>
      <c r="RSO16" s="15">
        <v>1</v>
      </c>
      <c r="RSP16" s="15">
        <v>1</v>
      </c>
      <c r="RSQ16" s="15">
        <v>1</v>
      </c>
      <c r="RSR16" s="15">
        <v>1</v>
      </c>
      <c r="RSS16" s="15">
        <v>1</v>
      </c>
      <c r="RST16" s="15">
        <v>1</v>
      </c>
      <c r="RSU16" s="15">
        <v>1</v>
      </c>
      <c r="RSV16" s="15">
        <v>1</v>
      </c>
      <c r="RSW16" s="15">
        <v>1</v>
      </c>
      <c r="RSX16" s="15">
        <v>1</v>
      </c>
      <c r="RSY16" s="15">
        <v>1</v>
      </c>
      <c r="RSZ16" s="15">
        <v>1</v>
      </c>
      <c r="RTA16" s="15">
        <v>1</v>
      </c>
      <c r="RTB16" s="15">
        <v>1</v>
      </c>
      <c r="RTC16" s="15">
        <v>1</v>
      </c>
      <c r="RTD16" s="15">
        <v>1</v>
      </c>
      <c r="RTE16" s="15">
        <v>1</v>
      </c>
      <c r="RTF16" s="15">
        <v>1</v>
      </c>
      <c r="RTG16" s="15">
        <v>1</v>
      </c>
      <c r="RTH16" s="15">
        <v>1</v>
      </c>
      <c r="RTI16" s="15">
        <v>1</v>
      </c>
      <c r="RTJ16" s="15">
        <v>1</v>
      </c>
      <c r="RTK16" s="15">
        <v>1</v>
      </c>
      <c r="RTL16" s="15">
        <v>1</v>
      </c>
      <c r="RTM16" s="15">
        <v>1</v>
      </c>
      <c r="RTN16" s="15">
        <v>1</v>
      </c>
      <c r="RTO16" s="15">
        <v>1</v>
      </c>
      <c r="RTP16" s="15">
        <v>1</v>
      </c>
      <c r="RTQ16" s="15">
        <v>1</v>
      </c>
      <c r="RTR16" s="15">
        <v>1</v>
      </c>
      <c r="RTS16" s="15">
        <v>1</v>
      </c>
      <c r="RTT16" s="15">
        <v>1</v>
      </c>
      <c r="RTU16" s="15">
        <v>1</v>
      </c>
      <c r="RTV16" s="15">
        <v>1</v>
      </c>
      <c r="RTW16" s="15">
        <v>1</v>
      </c>
      <c r="RTX16" s="15">
        <v>1</v>
      </c>
      <c r="RTY16" s="15">
        <v>1</v>
      </c>
      <c r="RTZ16" s="15">
        <v>1</v>
      </c>
      <c r="RUA16" s="15">
        <v>1</v>
      </c>
      <c r="RUB16" s="15">
        <v>1</v>
      </c>
      <c r="RUC16" s="15">
        <v>1</v>
      </c>
      <c r="RUD16" s="15">
        <v>1</v>
      </c>
      <c r="RUE16" s="15">
        <v>1</v>
      </c>
      <c r="RUF16" s="15">
        <v>1</v>
      </c>
      <c r="RUG16" s="15">
        <v>1</v>
      </c>
      <c r="RUH16" s="15">
        <v>1</v>
      </c>
      <c r="RUI16" s="15">
        <v>1</v>
      </c>
      <c r="RUJ16" s="15">
        <v>1</v>
      </c>
      <c r="RUK16" s="15">
        <v>1</v>
      </c>
      <c r="RUL16" s="15">
        <v>1</v>
      </c>
      <c r="RUM16" s="15">
        <v>1</v>
      </c>
      <c r="RUN16" s="15">
        <v>1</v>
      </c>
      <c r="RUO16" s="15">
        <v>1</v>
      </c>
      <c r="RUP16" s="15">
        <v>1</v>
      </c>
      <c r="RUQ16" s="15">
        <v>1</v>
      </c>
      <c r="RUR16" s="15">
        <v>1</v>
      </c>
      <c r="RUS16" s="15">
        <v>1</v>
      </c>
      <c r="RUT16" s="15">
        <v>1</v>
      </c>
      <c r="RUU16" s="15">
        <v>1</v>
      </c>
      <c r="RUV16" s="15">
        <v>1</v>
      </c>
      <c r="RUW16" s="15">
        <v>1</v>
      </c>
      <c r="RUX16" s="15">
        <v>1</v>
      </c>
      <c r="RUY16" s="15">
        <v>1</v>
      </c>
      <c r="RUZ16" s="15">
        <v>1</v>
      </c>
      <c r="RVA16" s="15">
        <v>1</v>
      </c>
      <c r="RVB16" s="15">
        <v>1</v>
      </c>
      <c r="RVC16" s="15">
        <v>1</v>
      </c>
      <c r="RVD16" s="15">
        <v>1</v>
      </c>
      <c r="RVE16" s="15">
        <v>1</v>
      </c>
      <c r="RVF16" s="15">
        <v>1</v>
      </c>
      <c r="RVG16" s="15">
        <v>1</v>
      </c>
      <c r="RVH16" s="15">
        <v>1</v>
      </c>
      <c r="RVI16" s="15">
        <v>1</v>
      </c>
      <c r="RVJ16" s="15">
        <v>1</v>
      </c>
      <c r="RVK16" s="15">
        <v>1</v>
      </c>
      <c r="RVL16" s="15">
        <v>1</v>
      </c>
      <c r="RVM16" s="15">
        <v>1</v>
      </c>
      <c r="RVN16" s="15">
        <v>1</v>
      </c>
      <c r="RVO16" s="15">
        <v>1</v>
      </c>
      <c r="RVP16" s="15">
        <v>1</v>
      </c>
      <c r="RVQ16" s="15">
        <v>1</v>
      </c>
      <c r="RVR16" s="15">
        <v>1</v>
      </c>
      <c r="RVS16" s="15">
        <v>1</v>
      </c>
      <c r="RVT16" s="15">
        <v>1</v>
      </c>
      <c r="RVU16" s="15">
        <v>1</v>
      </c>
      <c r="RVV16" s="15">
        <v>1</v>
      </c>
      <c r="RVW16" s="15">
        <v>1</v>
      </c>
      <c r="RVX16" s="15">
        <v>1</v>
      </c>
      <c r="RVY16" s="15">
        <v>1</v>
      </c>
      <c r="RVZ16" s="15">
        <v>1</v>
      </c>
      <c r="RWA16" s="15">
        <v>1</v>
      </c>
      <c r="RWB16" s="15">
        <v>1</v>
      </c>
      <c r="RWC16" s="15">
        <v>1</v>
      </c>
      <c r="RWD16" s="15">
        <v>1</v>
      </c>
      <c r="RWE16" s="15">
        <v>1</v>
      </c>
      <c r="RWF16" s="15">
        <v>1</v>
      </c>
      <c r="RWG16" s="15">
        <v>1</v>
      </c>
      <c r="RWH16" s="15">
        <v>1</v>
      </c>
      <c r="RWI16" s="15">
        <v>1</v>
      </c>
      <c r="RWJ16" s="15">
        <v>1</v>
      </c>
      <c r="RWK16" s="15">
        <v>1</v>
      </c>
      <c r="RWL16" s="15">
        <v>1</v>
      </c>
      <c r="RWM16" s="15">
        <v>1</v>
      </c>
      <c r="RWN16" s="15">
        <v>1</v>
      </c>
      <c r="RWO16" s="15">
        <v>1</v>
      </c>
      <c r="RWP16" s="15">
        <v>1</v>
      </c>
      <c r="RWQ16" s="15">
        <v>1</v>
      </c>
      <c r="RWR16" s="15">
        <v>1</v>
      </c>
      <c r="RWS16" s="15">
        <v>1</v>
      </c>
      <c r="RWT16" s="15">
        <v>1</v>
      </c>
      <c r="RWU16" s="15">
        <v>1</v>
      </c>
      <c r="RWV16" s="15">
        <v>1</v>
      </c>
      <c r="RWW16" s="15">
        <v>1</v>
      </c>
      <c r="RWX16" s="15">
        <v>1</v>
      </c>
      <c r="RWY16" s="15">
        <v>1</v>
      </c>
      <c r="RWZ16" s="15">
        <v>1</v>
      </c>
      <c r="RXA16" s="15">
        <v>1</v>
      </c>
      <c r="RXB16" s="15">
        <v>1</v>
      </c>
      <c r="RXC16" s="15">
        <v>1</v>
      </c>
      <c r="RXD16" s="15">
        <v>1</v>
      </c>
      <c r="RXE16" s="15">
        <v>1</v>
      </c>
      <c r="RXF16" s="15">
        <v>1</v>
      </c>
      <c r="RXG16" s="15">
        <v>1</v>
      </c>
      <c r="RXH16" s="15">
        <v>1</v>
      </c>
      <c r="RXI16" s="15">
        <v>1</v>
      </c>
      <c r="RXJ16" s="15">
        <v>1</v>
      </c>
      <c r="RXK16" s="15">
        <v>1</v>
      </c>
      <c r="RXL16" s="15">
        <v>1</v>
      </c>
      <c r="RXM16" s="15">
        <v>1</v>
      </c>
      <c r="RXN16" s="15">
        <v>1</v>
      </c>
      <c r="RXO16" s="15">
        <v>1</v>
      </c>
      <c r="RXP16" s="15">
        <v>1</v>
      </c>
      <c r="RXQ16" s="15">
        <v>1</v>
      </c>
      <c r="RXR16" s="15">
        <v>1</v>
      </c>
      <c r="RXS16" s="15">
        <v>1</v>
      </c>
      <c r="RXT16" s="15">
        <v>1</v>
      </c>
      <c r="RXU16" s="15">
        <v>1</v>
      </c>
      <c r="RXV16" s="15">
        <v>1</v>
      </c>
      <c r="RXW16" s="15">
        <v>1</v>
      </c>
      <c r="RXX16" s="15">
        <v>1</v>
      </c>
      <c r="RXY16" s="15">
        <v>1</v>
      </c>
      <c r="RXZ16" s="15">
        <v>1</v>
      </c>
      <c r="RYA16" s="15">
        <v>1</v>
      </c>
      <c r="RYB16" s="15">
        <v>1</v>
      </c>
      <c r="RYC16" s="15">
        <v>1</v>
      </c>
      <c r="RYD16" s="15">
        <v>1</v>
      </c>
      <c r="RYE16" s="15">
        <v>1</v>
      </c>
      <c r="RYF16" s="15">
        <v>1</v>
      </c>
      <c r="RYG16" s="15">
        <v>1</v>
      </c>
      <c r="RYH16" s="15">
        <v>1</v>
      </c>
      <c r="RYI16" s="15">
        <v>1</v>
      </c>
      <c r="RYJ16" s="15">
        <v>1</v>
      </c>
      <c r="RYK16" s="15">
        <v>1</v>
      </c>
      <c r="RYL16" s="15">
        <v>1</v>
      </c>
      <c r="RYM16" s="15">
        <v>1</v>
      </c>
      <c r="RYN16" s="15">
        <v>1</v>
      </c>
      <c r="RYO16" s="15">
        <v>1</v>
      </c>
      <c r="RYP16" s="15">
        <v>1</v>
      </c>
      <c r="RYQ16" s="15">
        <v>1</v>
      </c>
      <c r="RYR16" s="15">
        <v>1</v>
      </c>
      <c r="RYS16" s="15">
        <v>1</v>
      </c>
      <c r="RYT16" s="15">
        <v>1</v>
      </c>
      <c r="RYU16" s="15">
        <v>1</v>
      </c>
      <c r="RYV16" s="15">
        <v>1</v>
      </c>
      <c r="RYW16" s="15">
        <v>1</v>
      </c>
      <c r="RYX16" s="15">
        <v>1</v>
      </c>
      <c r="RYY16" s="15">
        <v>1</v>
      </c>
      <c r="RYZ16" s="15">
        <v>1</v>
      </c>
      <c r="RZA16" s="15">
        <v>1</v>
      </c>
      <c r="RZB16" s="15">
        <v>1</v>
      </c>
      <c r="RZC16" s="15">
        <v>1</v>
      </c>
      <c r="RZD16" s="15">
        <v>1</v>
      </c>
      <c r="RZE16" s="15">
        <v>1</v>
      </c>
      <c r="RZF16" s="15">
        <v>1</v>
      </c>
      <c r="RZG16" s="15">
        <v>1</v>
      </c>
      <c r="RZH16" s="15">
        <v>1</v>
      </c>
      <c r="RZI16" s="15">
        <v>1</v>
      </c>
      <c r="RZJ16" s="15">
        <v>1</v>
      </c>
      <c r="RZK16" s="15">
        <v>1</v>
      </c>
      <c r="RZL16" s="15">
        <v>1</v>
      </c>
      <c r="RZM16" s="15">
        <v>1</v>
      </c>
      <c r="RZN16" s="15">
        <v>1</v>
      </c>
      <c r="RZO16" s="15">
        <v>1</v>
      </c>
      <c r="RZP16" s="15">
        <v>1</v>
      </c>
      <c r="RZQ16" s="15">
        <v>1</v>
      </c>
      <c r="RZR16" s="15">
        <v>1</v>
      </c>
      <c r="RZS16" s="15">
        <v>1</v>
      </c>
      <c r="RZT16" s="15">
        <v>1</v>
      </c>
      <c r="RZU16" s="15">
        <v>1</v>
      </c>
      <c r="RZV16" s="15">
        <v>1</v>
      </c>
      <c r="RZW16" s="15">
        <v>1</v>
      </c>
      <c r="RZX16" s="15">
        <v>1</v>
      </c>
      <c r="RZY16" s="15">
        <v>1</v>
      </c>
      <c r="RZZ16" s="15">
        <v>1</v>
      </c>
      <c r="SAA16" s="15">
        <v>1</v>
      </c>
      <c r="SAB16" s="15">
        <v>1</v>
      </c>
      <c r="SAC16" s="15">
        <v>1</v>
      </c>
      <c r="SAD16" s="15">
        <v>1</v>
      </c>
      <c r="SAE16" s="15">
        <v>1</v>
      </c>
      <c r="SAF16" s="15">
        <v>1</v>
      </c>
      <c r="SAG16" s="15">
        <v>1</v>
      </c>
      <c r="SAH16" s="15">
        <v>1</v>
      </c>
      <c r="SAI16" s="15">
        <v>1</v>
      </c>
      <c r="SAJ16" s="15">
        <v>1</v>
      </c>
      <c r="SAK16" s="15">
        <v>1</v>
      </c>
      <c r="SAL16" s="15">
        <v>1</v>
      </c>
      <c r="SAM16" s="15">
        <v>1</v>
      </c>
      <c r="SAN16" s="15">
        <v>1</v>
      </c>
      <c r="SAO16" s="15">
        <v>1</v>
      </c>
      <c r="SAP16" s="15">
        <v>1</v>
      </c>
      <c r="SAQ16" s="15">
        <v>1</v>
      </c>
      <c r="SAR16" s="15">
        <v>1</v>
      </c>
      <c r="SAS16" s="15">
        <v>1</v>
      </c>
      <c r="SAT16" s="15">
        <v>1</v>
      </c>
      <c r="SAU16" s="15">
        <v>1</v>
      </c>
      <c r="SAV16" s="15">
        <v>1</v>
      </c>
      <c r="SAW16" s="15">
        <v>1</v>
      </c>
      <c r="SAX16" s="15">
        <v>1</v>
      </c>
      <c r="SAY16" s="15">
        <v>1</v>
      </c>
      <c r="SAZ16" s="15">
        <v>1</v>
      </c>
      <c r="SBA16" s="15">
        <v>1</v>
      </c>
      <c r="SBB16" s="15">
        <v>1</v>
      </c>
      <c r="SBC16" s="15">
        <v>1</v>
      </c>
      <c r="SBD16" s="15">
        <v>1</v>
      </c>
      <c r="SBE16" s="15">
        <v>1</v>
      </c>
      <c r="SBF16" s="15">
        <v>1</v>
      </c>
      <c r="SBG16" s="15">
        <v>1</v>
      </c>
      <c r="SBH16" s="15">
        <v>1</v>
      </c>
      <c r="SBI16" s="15">
        <v>1</v>
      </c>
      <c r="SBJ16" s="15">
        <v>1</v>
      </c>
      <c r="SBK16" s="15">
        <v>1</v>
      </c>
      <c r="SBL16" s="15">
        <v>1</v>
      </c>
      <c r="SBM16" s="15">
        <v>1</v>
      </c>
      <c r="SBN16" s="15">
        <v>1</v>
      </c>
      <c r="SBO16" s="15">
        <v>1</v>
      </c>
      <c r="SBP16" s="15">
        <v>1</v>
      </c>
      <c r="SBQ16" s="15">
        <v>1</v>
      </c>
      <c r="SBR16" s="15">
        <v>1</v>
      </c>
      <c r="SBS16" s="15">
        <v>1</v>
      </c>
      <c r="SBT16" s="15">
        <v>1</v>
      </c>
      <c r="SBU16" s="15">
        <v>1</v>
      </c>
      <c r="SBV16" s="15">
        <v>1</v>
      </c>
      <c r="SBW16" s="15">
        <v>1</v>
      </c>
      <c r="SBX16" s="15">
        <v>1</v>
      </c>
      <c r="SBY16" s="15">
        <v>1</v>
      </c>
      <c r="SBZ16" s="15">
        <v>1</v>
      </c>
      <c r="SCA16" s="15">
        <v>1</v>
      </c>
      <c r="SCB16" s="15">
        <v>1</v>
      </c>
      <c r="SCC16" s="15">
        <v>1</v>
      </c>
      <c r="SCD16" s="15">
        <v>1</v>
      </c>
      <c r="SCE16" s="15">
        <v>1</v>
      </c>
      <c r="SCF16" s="15">
        <v>1</v>
      </c>
      <c r="SCG16" s="15">
        <v>1</v>
      </c>
      <c r="SCH16" s="15">
        <v>1</v>
      </c>
      <c r="SCI16" s="15">
        <v>1</v>
      </c>
      <c r="SCJ16" s="15">
        <v>1</v>
      </c>
      <c r="SCK16" s="15">
        <v>1</v>
      </c>
      <c r="SCL16" s="15">
        <v>1</v>
      </c>
      <c r="SCM16" s="15">
        <v>1</v>
      </c>
      <c r="SCN16" s="15">
        <v>1</v>
      </c>
      <c r="SCO16" s="15">
        <v>1</v>
      </c>
      <c r="SCP16" s="15">
        <v>1</v>
      </c>
      <c r="SCQ16" s="15">
        <v>1</v>
      </c>
      <c r="SCR16" s="15">
        <v>1</v>
      </c>
      <c r="SCS16" s="15">
        <v>1</v>
      </c>
      <c r="SCT16" s="15">
        <v>1</v>
      </c>
      <c r="SCU16" s="15">
        <v>1</v>
      </c>
      <c r="SCV16" s="15">
        <v>1</v>
      </c>
      <c r="SCW16" s="15">
        <v>1</v>
      </c>
      <c r="SCX16" s="15">
        <v>1</v>
      </c>
      <c r="SCY16" s="15">
        <v>1</v>
      </c>
      <c r="SCZ16" s="15">
        <v>1</v>
      </c>
      <c r="SDA16" s="15">
        <v>1</v>
      </c>
      <c r="SDB16" s="15">
        <v>1</v>
      </c>
      <c r="SDC16" s="15">
        <v>1</v>
      </c>
      <c r="SDD16" s="15">
        <v>1</v>
      </c>
      <c r="SDE16" s="15">
        <v>1</v>
      </c>
      <c r="SDF16" s="15">
        <v>1</v>
      </c>
      <c r="SDG16" s="15">
        <v>1</v>
      </c>
      <c r="SDH16" s="15">
        <v>1</v>
      </c>
      <c r="SDI16" s="15">
        <v>1</v>
      </c>
      <c r="SDJ16" s="15">
        <v>1</v>
      </c>
      <c r="SDK16" s="15">
        <v>1</v>
      </c>
      <c r="SDL16" s="15">
        <v>1</v>
      </c>
      <c r="SDM16" s="15">
        <v>1</v>
      </c>
      <c r="SDN16" s="15">
        <v>1</v>
      </c>
      <c r="SDO16" s="15">
        <v>1</v>
      </c>
      <c r="SDP16" s="15">
        <v>1</v>
      </c>
      <c r="SDQ16" s="15">
        <v>1</v>
      </c>
      <c r="SDR16" s="15">
        <v>1</v>
      </c>
      <c r="SDS16" s="15">
        <v>1</v>
      </c>
      <c r="SDT16" s="15">
        <v>1</v>
      </c>
      <c r="SDU16" s="15">
        <v>1</v>
      </c>
      <c r="SDV16" s="15">
        <v>1</v>
      </c>
      <c r="SDW16" s="15">
        <v>1</v>
      </c>
      <c r="SDX16" s="15">
        <v>1</v>
      </c>
      <c r="SDY16" s="15">
        <v>1</v>
      </c>
      <c r="SDZ16" s="15">
        <v>1</v>
      </c>
      <c r="SEA16" s="15">
        <v>1</v>
      </c>
      <c r="SEB16" s="15">
        <v>1</v>
      </c>
      <c r="SEC16" s="15">
        <v>1</v>
      </c>
      <c r="SED16" s="15">
        <v>1</v>
      </c>
      <c r="SEE16" s="15">
        <v>1</v>
      </c>
      <c r="SEF16" s="15">
        <v>1</v>
      </c>
      <c r="SEG16" s="15">
        <v>1</v>
      </c>
      <c r="SEH16" s="15">
        <v>1</v>
      </c>
      <c r="SEI16" s="15">
        <v>1</v>
      </c>
      <c r="SEJ16" s="15">
        <v>1</v>
      </c>
      <c r="SEK16" s="15">
        <v>1</v>
      </c>
      <c r="SEL16" s="15">
        <v>1</v>
      </c>
      <c r="SEM16" s="15">
        <v>1</v>
      </c>
      <c r="SEN16" s="15">
        <v>1</v>
      </c>
      <c r="SEO16" s="15">
        <v>1</v>
      </c>
      <c r="SEP16" s="15">
        <v>1</v>
      </c>
      <c r="SEQ16" s="15">
        <v>1</v>
      </c>
      <c r="SER16" s="15">
        <v>1</v>
      </c>
      <c r="SES16" s="15">
        <v>1</v>
      </c>
      <c r="SET16" s="15">
        <v>1</v>
      </c>
      <c r="SEU16" s="15">
        <v>1</v>
      </c>
      <c r="SEV16" s="15">
        <v>1</v>
      </c>
      <c r="SEW16" s="15">
        <v>1</v>
      </c>
      <c r="SEX16" s="15">
        <v>1</v>
      </c>
      <c r="SEY16" s="15">
        <v>1</v>
      </c>
      <c r="SEZ16" s="15">
        <v>1</v>
      </c>
      <c r="SFA16" s="15">
        <v>1</v>
      </c>
      <c r="SFB16" s="15">
        <v>1</v>
      </c>
      <c r="SFC16" s="15">
        <v>1</v>
      </c>
      <c r="SFD16" s="15">
        <v>1</v>
      </c>
      <c r="SFE16" s="15">
        <v>1</v>
      </c>
      <c r="SFF16" s="15">
        <v>1</v>
      </c>
      <c r="SFG16" s="15">
        <v>1</v>
      </c>
      <c r="SFH16" s="15">
        <v>1</v>
      </c>
      <c r="SFI16" s="15">
        <v>1</v>
      </c>
      <c r="SFJ16" s="15">
        <v>1</v>
      </c>
      <c r="SFK16" s="15">
        <v>1</v>
      </c>
      <c r="SFL16" s="15">
        <v>1</v>
      </c>
      <c r="SFM16" s="15">
        <v>1</v>
      </c>
      <c r="SFN16" s="15">
        <v>1</v>
      </c>
      <c r="SFO16" s="15">
        <v>1</v>
      </c>
      <c r="SFP16" s="15">
        <v>1</v>
      </c>
      <c r="SFQ16" s="15">
        <v>1</v>
      </c>
      <c r="SFR16" s="15">
        <v>1</v>
      </c>
      <c r="SFS16" s="15">
        <v>1</v>
      </c>
      <c r="SFT16" s="15">
        <v>1</v>
      </c>
      <c r="SFU16" s="15">
        <v>1</v>
      </c>
      <c r="SFV16" s="15">
        <v>1</v>
      </c>
      <c r="SFW16" s="15">
        <v>1</v>
      </c>
      <c r="SFX16" s="15">
        <v>1</v>
      </c>
      <c r="SFY16" s="15">
        <v>1</v>
      </c>
      <c r="SFZ16" s="15">
        <v>1</v>
      </c>
      <c r="SGA16" s="15">
        <v>1</v>
      </c>
      <c r="SGB16" s="15">
        <v>1</v>
      </c>
      <c r="SGC16" s="15">
        <v>1</v>
      </c>
      <c r="SGD16" s="15">
        <v>1</v>
      </c>
      <c r="SGE16" s="15">
        <v>1</v>
      </c>
      <c r="SGF16" s="15">
        <v>1</v>
      </c>
      <c r="SGG16" s="15">
        <v>1</v>
      </c>
      <c r="SGH16" s="15">
        <v>1</v>
      </c>
      <c r="SGI16" s="15">
        <v>1</v>
      </c>
      <c r="SGJ16" s="15">
        <v>1</v>
      </c>
      <c r="SGK16" s="15">
        <v>1</v>
      </c>
      <c r="SGL16" s="15">
        <v>1</v>
      </c>
      <c r="SGM16" s="15">
        <v>1</v>
      </c>
      <c r="SGN16" s="15">
        <v>1</v>
      </c>
      <c r="SGO16" s="15">
        <v>1</v>
      </c>
      <c r="SGP16" s="15">
        <v>1</v>
      </c>
      <c r="SGQ16" s="15">
        <v>1</v>
      </c>
      <c r="SGR16" s="15">
        <v>1</v>
      </c>
      <c r="SGS16" s="15">
        <v>1</v>
      </c>
      <c r="SGT16" s="15">
        <v>1</v>
      </c>
      <c r="SGU16" s="15">
        <v>1</v>
      </c>
      <c r="SGV16" s="15">
        <v>1</v>
      </c>
      <c r="SGW16" s="15">
        <v>1</v>
      </c>
      <c r="SGX16" s="15">
        <v>1</v>
      </c>
      <c r="SGY16" s="15">
        <v>1</v>
      </c>
      <c r="SGZ16" s="15">
        <v>1</v>
      </c>
      <c r="SHA16" s="15">
        <v>1</v>
      </c>
      <c r="SHB16" s="15">
        <v>1</v>
      </c>
      <c r="SHC16" s="15">
        <v>1</v>
      </c>
      <c r="SHD16" s="15">
        <v>1</v>
      </c>
      <c r="SHE16" s="15">
        <v>1</v>
      </c>
      <c r="SHF16" s="15">
        <v>1</v>
      </c>
      <c r="SHG16" s="15">
        <v>1</v>
      </c>
      <c r="SHH16" s="15">
        <v>1</v>
      </c>
      <c r="SHI16" s="15">
        <v>1</v>
      </c>
      <c r="SHJ16" s="15">
        <v>1</v>
      </c>
      <c r="SHK16" s="15">
        <v>1</v>
      </c>
      <c r="SHL16" s="15">
        <v>1</v>
      </c>
      <c r="SHM16" s="15">
        <v>1</v>
      </c>
      <c r="SHN16" s="15">
        <v>1</v>
      </c>
      <c r="SHO16" s="15">
        <v>1</v>
      </c>
      <c r="SHP16" s="15">
        <v>1</v>
      </c>
      <c r="SHQ16" s="15">
        <v>1</v>
      </c>
      <c r="SHR16" s="15">
        <v>1</v>
      </c>
      <c r="SHS16" s="15">
        <v>1</v>
      </c>
      <c r="SHT16" s="15">
        <v>1</v>
      </c>
      <c r="SHU16" s="15">
        <v>1</v>
      </c>
      <c r="SHV16" s="15">
        <v>1</v>
      </c>
      <c r="SHW16" s="15">
        <v>1</v>
      </c>
      <c r="SHX16" s="15">
        <v>1</v>
      </c>
      <c r="SHY16" s="15">
        <v>1</v>
      </c>
      <c r="SHZ16" s="15">
        <v>1</v>
      </c>
      <c r="SIA16" s="15">
        <v>1</v>
      </c>
      <c r="SIB16" s="15">
        <v>1</v>
      </c>
      <c r="SIC16" s="15">
        <v>1</v>
      </c>
      <c r="SID16" s="15">
        <v>1</v>
      </c>
      <c r="SIE16" s="15">
        <v>1</v>
      </c>
      <c r="SIF16" s="15">
        <v>1</v>
      </c>
      <c r="SIG16" s="15">
        <v>1</v>
      </c>
      <c r="SIH16" s="15">
        <v>1</v>
      </c>
      <c r="SII16" s="15">
        <v>1</v>
      </c>
      <c r="SIJ16" s="15">
        <v>1</v>
      </c>
      <c r="SIK16" s="15">
        <v>1</v>
      </c>
      <c r="SIL16" s="15">
        <v>1</v>
      </c>
      <c r="SIM16" s="15">
        <v>1</v>
      </c>
      <c r="SIN16" s="15">
        <v>1</v>
      </c>
      <c r="SIO16" s="15">
        <v>1</v>
      </c>
      <c r="SIP16" s="15">
        <v>1</v>
      </c>
      <c r="SIQ16" s="15">
        <v>1</v>
      </c>
      <c r="SIR16" s="15">
        <v>1</v>
      </c>
      <c r="SIS16" s="15">
        <v>1</v>
      </c>
      <c r="SIT16" s="15">
        <v>1</v>
      </c>
      <c r="SIU16" s="15">
        <v>1</v>
      </c>
      <c r="SIV16" s="15">
        <v>1</v>
      </c>
      <c r="SIW16" s="15">
        <v>1</v>
      </c>
      <c r="SIX16" s="15">
        <v>1</v>
      </c>
      <c r="SIY16" s="15">
        <v>1</v>
      </c>
      <c r="SIZ16" s="15">
        <v>1</v>
      </c>
      <c r="SJA16" s="15">
        <v>1</v>
      </c>
      <c r="SJB16" s="15">
        <v>1</v>
      </c>
      <c r="SJC16" s="15">
        <v>1</v>
      </c>
      <c r="SJD16" s="15">
        <v>1</v>
      </c>
      <c r="SJE16" s="15">
        <v>1</v>
      </c>
      <c r="SJF16" s="15">
        <v>1</v>
      </c>
      <c r="SJG16" s="15">
        <v>1</v>
      </c>
      <c r="SJH16" s="15">
        <v>1</v>
      </c>
      <c r="SJI16" s="15">
        <v>1</v>
      </c>
      <c r="SJJ16" s="15">
        <v>1</v>
      </c>
      <c r="SJK16" s="15">
        <v>1</v>
      </c>
      <c r="SJL16" s="15">
        <v>1</v>
      </c>
      <c r="SJM16" s="15">
        <v>1</v>
      </c>
      <c r="SJN16" s="15">
        <v>1</v>
      </c>
      <c r="SJO16" s="15">
        <v>1</v>
      </c>
      <c r="SJP16" s="15">
        <v>1</v>
      </c>
      <c r="SJQ16" s="15">
        <v>1</v>
      </c>
      <c r="SJR16" s="15">
        <v>1</v>
      </c>
      <c r="SJS16" s="15">
        <v>1</v>
      </c>
      <c r="SJT16" s="15">
        <v>1</v>
      </c>
      <c r="SJU16" s="15">
        <v>1</v>
      </c>
      <c r="SJV16" s="15">
        <v>1</v>
      </c>
      <c r="SJW16" s="15">
        <v>1</v>
      </c>
      <c r="SJX16" s="15">
        <v>1</v>
      </c>
      <c r="SJY16" s="15">
        <v>1</v>
      </c>
      <c r="SJZ16" s="15">
        <v>1</v>
      </c>
      <c r="SKA16" s="15">
        <v>1</v>
      </c>
      <c r="SKB16" s="15">
        <v>1</v>
      </c>
      <c r="SKC16" s="15">
        <v>1</v>
      </c>
      <c r="SKD16" s="15">
        <v>1</v>
      </c>
      <c r="SKE16" s="15">
        <v>1</v>
      </c>
      <c r="SKF16" s="15">
        <v>1</v>
      </c>
      <c r="SKG16" s="15">
        <v>1</v>
      </c>
      <c r="SKH16" s="15">
        <v>1</v>
      </c>
      <c r="SKI16" s="15">
        <v>1</v>
      </c>
      <c r="SKJ16" s="15">
        <v>1</v>
      </c>
      <c r="SKK16" s="15">
        <v>1</v>
      </c>
      <c r="SKL16" s="15">
        <v>1</v>
      </c>
      <c r="SKM16" s="15">
        <v>1</v>
      </c>
      <c r="SKN16" s="15">
        <v>1</v>
      </c>
      <c r="SKO16" s="15">
        <v>1</v>
      </c>
      <c r="SKP16" s="15">
        <v>1</v>
      </c>
      <c r="SKQ16" s="15">
        <v>1</v>
      </c>
      <c r="SKR16" s="15">
        <v>1</v>
      </c>
      <c r="SKS16" s="15">
        <v>1</v>
      </c>
      <c r="SKT16" s="15">
        <v>1</v>
      </c>
      <c r="SKU16" s="15">
        <v>1</v>
      </c>
      <c r="SKV16" s="15">
        <v>1</v>
      </c>
      <c r="SKW16" s="15">
        <v>1</v>
      </c>
      <c r="SKX16" s="15">
        <v>1</v>
      </c>
      <c r="SKY16" s="15">
        <v>1</v>
      </c>
      <c r="SKZ16" s="15">
        <v>1</v>
      </c>
      <c r="SLA16" s="15">
        <v>1</v>
      </c>
      <c r="SLB16" s="15">
        <v>1</v>
      </c>
      <c r="SLC16" s="15">
        <v>1</v>
      </c>
      <c r="SLD16" s="15">
        <v>1</v>
      </c>
      <c r="SLE16" s="15">
        <v>1</v>
      </c>
      <c r="SLF16" s="15">
        <v>1</v>
      </c>
      <c r="SLG16" s="15">
        <v>1</v>
      </c>
      <c r="SLH16" s="15">
        <v>1</v>
      </c>
      <c r="SLI16" s="15">
        <v>1</v>
      </c>
      <c r="SLJ16" s="15">
        <v>1</v>
      </c>
      <c r="SLK16" s="15">
        <v>1</v>
      </c>
      <c r="SLL16" s="15">
        <v>1</v>
      </c>
      <c r="SLM16" s="15">
        <v>1</v>
      </c>
      <c r="SLN16" s="15">
        <v>1</v>
      </c>
      <c r="SLO16" s="15">
        <v>1</v>
      </c>
      <c r="SLP16" s="15">
        <v>1</v>
      </c>
      <c r="SLQ16" s="15">
        <v>1</v>
      </c>
      <c r="SLR16" s="15">
        <v>1</v>
      </c>
      <c r="SLS16" s="15">
        <v>1</v>
      </c>
      <c r="SLT16" s="15">
        <v>1</v>
      </c>
      <c r="SLU16" s="15">
        <v>1</v>
      </c>
      <c r="SLV16" s="15">
        <v>1</v>
      </c>
      <c r="SLW16" s="15">
        <v>1</v>
      </c>
      <c r="SLX16" s="15">
        <v>1</v>
      </c>
      <c r="SLY16" s="15">
        <v>1</v>
      </c>
      <c r="SLZ16" s="15">
        <v>1</v>
      </c>
      <c r="SMA16" s="15">
        <v>1</v>
      </c>
      <c r="SMB16" s="15">
        <v>1</v>
      </c>
      <c r="SMC16" s="15">
        <v>1</v>
      </c>
      <c r="SMD16" s="15">
        <v>1</v>
      </c>
      <c r="SME16" s="15">
        <v>1</v>
      </c>
      <c r="SMF16" s="15">
        <v>1</v>
      </c>
      <c r="SMG16" s="15">
        <v>1</v>
      </c>
      <c r="SMH16" s="15">
        <v>1</v>
      </c>
      <c r="SMI16" s="15">
        <v>1</v>
      </c>
      <c r="SMJ16" s="15">
        <v>1</v>
      </c>
      <c r="SMK16" s="15">
        <v>1</v>
      </c>
      <c r="SML16" s="15">
        <v>1</v>
      </c>
      <c r="SMM16" s="15">
        <v>1</v>
      </c>
      <c r="SMN16" s="15">
        <v>1</v>
      </c>
      <c r="SMO16" s="15">
        <v>1</v>
      </c>
      <c r="SMP16" s="15">
        <v>1</v>
      </c>
      <c r="SMQ16" s="15">
        <v>1</v>
      </c>
      <c r="SMR16" s="15">
        <v>1</v>
      </c>
      <c r="SMS16" s="15">
        <v>1</v>
      </c>
      <c r="SMT16" s="15">
        <v>1</v>
      </c>
      <c r="SMU16" s="15">
        <v>1</v>
      </c>
      <c r="SMV16" s="15">
        <v>1</v>
      </c>
      <c r="SMW16" s="15">
        <v>1</v>
      </c>
      <c r="SMX16" s="15">
        <v>1</v>
      </c>
      <c r="SMY16" s="15">
        <v>1</v>
      </c>
      <c r="SMZ16" s="15">
        <v>1</v>
      </c>
      <c r="SNA16" s="15">
        <v>1</v>
      </c>
      <c r="SNB16" s="15">
        <v>1</v>
      </c>
      <c r="SNC16" s="15">
        <v>1</v>
      </c>
      <c r="SND16" s="15">
        <v>1</v>
      </c>
      <c r="SNE16" s="15">
        <v>1</v>
      </c>
      <c r="SNF16" s="15">
        <v>1</v>
      </c>
      <c r="SNG16" s="15">
        <v>1</v>
      </c>
      <c r="SNH16" s="15">
        <v>1</v>
      </c>
      <c r="SNI16" s="15">
        <v>1</v>
      </c>
      <c r="SNJ16" s="15">
        <v>1</v>
      </c>
      <c r="SNK16" s="15">
        <v>1</v>
      </c>
      <c r="SNL16" s="15">
        <v>1</v>
      </c>
      <c r="SNM16" s="15">
        <v>1</v>
      </c>
      <c r="SNN16" s="15">
        <v>1</v>
      </c>
      <c r="SNO16" s="15">
        <v>1</v>
      </c>
      <c r="SNP16" s="15">
        <v>1</v>
      </c>
      <c r="SNQ16" s="15">
        <v>1</v>
      </c>
      <c r="SNR16" s="15">
        <v>1</v>
      </c>
      <c r="SNS16" s="15">
        <v>1</v>
      </c>
      <c r="SNT16" s="15">
        <v>1</v>
      </c>
      <c r="SNU16" s="15">
        <v>1</v>
      </c>
      <c r="SNV16" s="15">
        <v>1</v>
      </c>
      <c r="SNW16" s="15">
        <v>1</v>
      </c>
      <c r="SNX16" s="15">
        <v>1</v>
      </c>
      <c r="SNY16" s="15">
        <v>1</v>
      </c>
      <c r="SNZ16" s="15">
        <v>1</v>
      </c>
      <c r="SOA16" s="15">
        <v>1</v>
      </c>
      <c r="SOB16" s="15">
        <v>1</v>
      </c>
      <c r="SOC16" s="15">
        <v>1</v>
      </c>
      <c r="SOD16" s="15">
        <v>1</v>
      </c>
      <c r="SOE16" s="15">
        <v>1</v>
      </c>
      <c r="SOF16" s="15">
        <v>1</v>
      </c>
      <c r="SOG16" s="15">
        <v>1</v>
      </c>
      <c r="SOH16" s="15">
        <v>1</v>
      </c>
      <c r="SOI16" s="15">
        <v>1</v>
      </c>
      <c r="SOJ16" s="15">
        <v>1</v>
      </c>
      <c r="SOK16" s="15">
        <v>1</v>
      </c>
      <c r="SOL16" s="15">
        <v>1</v>
      </c>
      <c r="SOM16" s="15">
        <v>1</v>
      </c>
      <c r="SON16" s="15">
        <v>1</v>
      </c>
      <c r="SOO16" s="15">
        <v>1</v>
      </c>
      <c r="SOP16" s="15">
        <v>1</v>
      </c>
      <c r="SOQ16" s="15">
        <v>1</v>
      </c>
      <c r="SOR16" s="15">
        <v>1</v>
      </c>
      <c r="SOS16" s="15">
        <v>1</v>
      </c>
      <c r="SOT16" s="15">
        <v>1</v>
      </c>
      <c r="SOU16" s="15">
        <v>1</v>
      </c>
      <c r="SOV16" s="15">
        <v>1</v>
      </c>
      <c r="SOW16" s="15">
        <v>1</v>
      </c>
      <c r="SOX16" s="15">
        <v>1</v>
      </c>
      <c r="SOY16" s="15">
        <v>1</v>
      </c>
      <c r="SOZ16" s="15">
        <v>1</v>
      </c>
      <c r="SPA16" s="15">
        <v>1</v>
      </c>
      <c r="SPB16" s="15">
        <v>1</v>
      </c>
      <c r="SPC16" s="15">
        <v>1</v>
      </c>
      <c r="SPD16" s="15">
        <v>1</v>
      </c>
      <c r="SPE16" s="15">
        <v>1</v>
      </c>
      <c r="SPF16" s="15">
        <v>1</v>
      </c>
      <c r="SPG16" s="15">
        <v>1</v>
      </c>
      <c r="SPH16" s="15">
        <v>1</v>
      </c>
      <c r="SPI16" s="15">
        <v>1</v>
      </c>
      <c r="SPJ16" s="15">
        <v>1</v>
      </c>
      <c r="SPK16" s="15">
        <v>1</v>
      </c>
      <c r="SPL16" s="15">
        <v>1</v>
      </c>
      <c r="SPM16" s="15">
        <v>1</v>
      </c>
      <c r="SPN16" s="15">
        <v>1</v>
      </c>
      <c r="SPO16" s="15">
        <v>1</v>
      </c>
      <c r="SPP16" s="15">
        <v>1</v>
      </c>
      <c r="SPQ16" s="15">
        <v>1</v>
      </c>
      <c r="SPR16" s="15">
        <v>1</v>
      </c>
      <c r="SPS16" s="15">
        <v>1</v>
      </c>
      <c r="SPT16" s="15">
        <v>1</v>
      </c>
      <c r="SPU16" s="15">
        <v>1</v>
      </c>
      <c r="SPV16" s="15">
        <v>1</v>
      </c>
      <c r="SPW16" s="15">
        <v>1</v>
      </c>
      <c r="SPX16" s="15">
        <v>1</v>
      </c>
      <c r="SPY16" s="15">
        <v>1</v>
      </c>
      <c r="SPZ16" s="15">
        <v>1</v>
      </c>
      <c r="SQA16" s="15">
        <v>1</v>
      </c>
      <c r="SQB16" s="15">
        <v>1</v>
      </c>
      <c r="SQC16" s="15">
        <v>1</v>
      </c>
      <c r="SQD16" s="15">
        <v>1</v>
      </c>
      <c r="SQE16" s="15">
        <v>1</v>
      </c>
      <c r="SQF16" s="15">
        <v>1</v>
      </c>
      <c r="SQG16" s="15">
        <v>1</v>
      </c>
      <c r="SQH16" s="15">
        <v>1</v>
      </c>
      <c r="SQI16" s="15">
        <v>1</v>
      </c>
      <c r="SQJ16" s="15">
        <v>1</v>
      </c>
      <c r="SQK16" s="15">
        <v>1</v>
      </c>
      <c r="SQL16" s="15">
        <v>1</v>
      </c>
      <c r="SQM16" s="15">
        <v>1</v>
      </c>
      <c r="SQN16" s="15">
        <v>1</v>
      </c>
      <c r="SQO16" s="15">
        <v>1</v>
      </c>
      <c r="SQP16" s="15">
        <v>1</v>
      </c>
      <c r="SQQ16" s="15">
        <v>1</v>
      </c>
      <c r="SQR16" s="15">
        <v>1</v>
      </c>
      <c r="SQS16" s="15">
        <v>1</v>
      </c>
      <c r="SQT16" s="15">
        <v>1</v>
      </c>
      <c r="SQU16" s="15">
        <v>1</v>
      </c>
      <c r="SQV16" s="15">
        <v>1</v>
      </c>
      <c r="SQW16" s="15">
        <v>1</v>
      </c>
      <c r="SQX16" s="15">
        <v>1</v>
      </c>
      <c r="SQY16" s="15">
        <v>1</v>
      </c>
      <c r="SQZ16" s="15">
        <v>1</v>
      </c>
      <c r="SRA16" s="15">
        <v>1</v>
      </c>
      <c r="SRB16" s="15">
        <v>1</v>
      </c>
      <c r="SRC16" s="15">
        <v>1</v>
      </c>
      <c r="SRD16" s="15">
        <v>1</v>
      </c>
      <c r="SRE16" s="15">
        <v>1</v>
      </c>
      <c r="SRF16" s="15">
        <v>1</v>
      </c>
      <c r="SRG16" s="15">
        <v>1</v>
      </c>
      <c r="SRH16" s="15">
        <v>1</v>
      </c>
      <c r="SRI16" s="15">
        <v>1</v>
      </c>
      <c r="SRJ16" s="15">
        <v>1</v>
      </c>
      <c r="SRK16" s="15">
        <v>1</v>
      </c>
      <c r="SRL16" s="15">
        <v>1</v>
      </c>
      <c r="SRM16" s="15">
        <v>1</v>
      </c>
      <c r="SRN16" s="15">
        <v>1</v>
      </c>
      <c r="SRO16" s="15">
        <v>1</v>
      </c>
      <c r="SRP16" s="15">
        <v>1</v>
      </c>
      <c r="SRQ16" s="15">
        <v>1</v>
      </c>
      <c r="SRR16" s="15">
        <v>1</v>
      </c>
      <c r="SRS16" s="15">
        <v>1</v>
      </c>
      <c r="SRT16" s="15">
        <v>1</v>
      </c>
      <c r="SRU16" s="15">
        <v>1</v>
      </c>
      <c r="SRV16" s="15">
        <v>1</v>
      </c>
      <c r="SRW16" s="15">
        <v>1</v>
      </c>
      <c r="SRX16" s="15">
        <v>1</v>
      </c>
      <c r="SRY16" s="15">
        <v>1</v>
      </c>
      <c r="SRZ16" s="15">
        <v>1</v>
      </c>
      <c r="SSA16" s="15">
        <v>1</v>
      </c>
      <c r="SSB16" s="15">
        <v>1</v>
      </c>
      <c r="SSC16" s="15">
        <v>1</v>
      </c>
      <c r="SSD16" s="15">
        <v>1</v>
      </c>
      <c r="SSE16" s="15">
        <v>1</v>
      </c>
      <c r="SSF16" s="15">
        <v>1</v>
      </c>
      <c r="SSG16" s="15">
        <v>1</v>
      </c>
      <c r="SSH16" s="15">
        <v>1</v>
      </c>
      <c r="SSI16" s="15">
        <v>1</v>
      </c>
      <c r="SSJ16" s="15">
        <v>1</v>
      </c>
      <c r="SSK16" s="15">
        <v>1</v>
      </c>
      <c r="SSL16" s="15">
        <v>1</v>
      </c>
      <c r="SSM16" s="15">
        <v>1</v>
      </c>
      <c r="SSN16" s="15">
        <v>1</v>
      </c>
      <c r="SSO16" s="15">
        <v>1</v>
      </c>
      <c r="SSP16" s="15">
        <v>1</v>
      </c>
      <c r="SSQ16" s="15">
        <v>1</v>
      </c>
      <c r="SSR16" s="15">
        <v>1</v>
      </c>
      <c r="SSS16" s="15">
        <v>1</v>
      </c>
      <c r="SST16" s="15">
        <v>1</v>
      </c>
      <c r="SSU16" s="15">
        <v>1</v>
      </c>
      <c r="SSV16" s="15">
        <v>1</v>
      </c>
      <c r="SSW16" s="15">
        <v>1</v>
      </c>
      <c r="SSX16" s="15">
        <v>1</v>
      </c>
      <c r="SSY16" s="15">
        <v>1</v>
      </c>
      <c r="SSZ16" s="15">
        <v>1</v>
      </c>
      <c r="STA16" s="15">
        <v>1</v>
      </c>
      <c r="STB16" s="15">
        <v>1</v>
      </c>
      <c r="STC16" s="15">
        <v>1</v>
      </c>
      <c r="STD16" s="15">
        <v>1</v>
      </c>
      <c r="STE16" s="15">
        <v>1</v>
      </c>
      <c r="STF16" s="15">
        <v>1</v>
      </c>
      <c r="STG16" s="15">
        <v>1</v>
      </c>
      <c r="STH16" s="15">
        <v>1</v>
      </c>
      <c r="STI16" s="15">
        <v>1</v>
      </c>
      <c r="STJ16" s="15">
        <v>1</v>
      </c>
      <c r="STK16" s="15">
        <v>1</v>
      </c>
      <c r="STL16" s="15">
        <v>1</v>
      </c>
      <c r="STM16" s="15">
        <v>1</v>
      </c>
      <c r="STN16" s="15">
        <v>1</v>
      </c>
      <c r="STO16" s="15">
        <v>1</v>
      </c>
      <c r="STP16" s="15">
        <v>1</v>
      </c>
      <c r="STQ16" s="15">
        <v>1</v>
      </c>
      <c r="STR16" s="15">
        <v>1</v>
      </c>
      <c r="STS16" s="15">
        <v>1</v>
      </c>
      <c r="STT16" s="15">
        <v>1</v>
      </c>
      <c r="STU16" s="15">
        <v>1</v>
      </c>
      <c r="STV16" s="15">
        <v>1</v>
      </c>
      <c r="STW16" s="15">
        <v>1</v>
      </c>
      <c r="STX16" s="15">
        <v>1</v>
      </c>
      <c r="STY16" s="15">
        <v>1</v>
      </c>
      <c r="STZ16" s="15">
        <v>1</v>
      </c>
      <c r="SUA16" s="15">
        <v>1</v>
      </c>
      <c r="SUB16" s="15">
        <v>1</v>
      </c>
      <c r="SUC16" s="15">
        <v>1</v>
      </c>
      <c r="SUD16" s="15">
        <v>1</v>
      </c>
      <c r="SUE16" s="15">
        <v>1</v>
      </c>
      <c r="SUF16" s="15">
        <v>1</v>
      </c>
      <c r="SUG16" s="15">
        <v>1</v>
      </c>
      <c r="SUH16" s="15">
        <v>1</v>
      </c>
      <c r="SUI16" s="15">
        <v>1</v>
      </c>
      <c r="SUJ16" s="15">
        <v>1</v>
      </c>
      <c r="SUK16" s="15">
        <v>1</v>
      </c>
      <c r="SUL16" s="15">
        <v>1</v>
      </c>
      <c r="SUM16" s="15">
        <v>1</v>
      </c>
      <c r="SUN16" s="15">
        <v>1</v>
      </c>
      <c r="SUO16" s="15">
        <v>1</v>
      </c>
      <c r="SUP16" s="15">
        <v>1</v>
      </c>
      <c r="SUQ16" s="15">
        <v>1</v>
      </c>
      <c r="SUR16" s="15">
        <v>1</v>
      </c>
      <c r="SUS16" s="15">
        <v>1</v>
      </c>
      <c r="SUT16" s="15">
        <v>1</v>
      </c>
      <c r="SUU16" s="15">
        <v>1</v>
      </c>
      <c r="SUV16" s="15">
        <v>1</v>
      </c>
      <c r="SUW16" s="15">
        <v>1</v>
      </c>
      <c r="SUX16" s="15">
        <v>1</v>
      </c>
      <c r="SUY16" s="15">
        <v>1</v>
      </c>
      <c r="SUZ16" s="15">
        <v>1</v>
      </c>
      <c r="SVA16" s="15">
        <v>1</v>
      </c>
      <c r="SVB16" s="15">
        <v>1</v>
      </c>
      <c r="SVC16" s="15">
        <v>1</v>
      </c>
      <c r="SVD16" s="15">
        <v>1</v>
      </c>
      <c r="SVE16" s="15">
        <v>1</v>
      </c>
      <c r="SVF16" s="15">
        <v>1</v>
      </c>
      <c r="SVG16" s="15">
        <v>1</v>
      </c>
      <c r="SVH16" s="15">
        <v>1</v>
      </c>
      <c r="SVI16" s="15">
        <v>1</v>
      </c>
      <c r="SVJ16" s="15">
        <v>1</v>
      </c>
      <c r="SVK16" s="15">
        <v>1</v>
      </c>
      <c r="SVL16" s="15">
        <v>1</v>
      </c>
      <c r="SVM16" s="15">
        <v>1</v>
      </c>
      <c r="SVN16" s="15">
        <v>1</v>
      </c>
      <c r="SVO16" s="15">
        <v>1</v>
      </c>
      <c r="SVP16" s="15">
        <v>1</v>
      </c>
      <c r="SVQ16" s="15">
        <v>1</v>
      </c>
      <c r="SVR16" s="15">
        <v>1</v>
      </c>
      <c r="SVS16" s="15">
        <v>1</v>
      </c>
      <c r="SVT16" s="15">
        <v>1</v>
      </c>
      <c r="SVU16" s="15">
        <v>1</v>
      </c>
      <c r="SVV16" s="15">
        <v>1</v>
      </c>
      <c r="SVW16" s="15">
        <v>1</v>
      </c>
      <c r="SVX16" s="15">
        <v>1</v>
      </c>
      <c r="SVY16" s="15">
        <v>1</v>
      </c>
      <c r="SVZ16" s="15">
        <v>1</v>
      </c>
      <c r="SWA16" s="15">
        <v>1</v>
      </c>
      <c r="SWB16" s="15">
        <v>1</v>
      </c>
      <c r="SWC16" s="15">
        <v>1</v>
      </c>
      <c r="SWD16" s="15">
        <v>1</v>
      </c>
      <c r="SWE16" s="15">
        <v>1</v>
      </c>
      <c r="SWF16" s="15">
        <v>1</v>
      </c>
      <c r="SWG16" s="15">
        <v>1</v>
      </c>
      <c r="SWH16" s="15">
        <v>1</v>
      </c>
      <c r="SWI16" s="15">
        <v>1</v>
      </c>
      <c r="SWJ16" s="15">
        <v>1</v>
      </c>
      <c r="SWK16" s="15">
        <v>1</v>
      </c>
      <c r="SWL16" s="15">
        <v>1</v>
      </c>
      <c r="SWM16" s="15">
        <v>1</v>
      </c>
      <c r="SWN16" s="15">
        <v>1</v>
      </c>
      <c r="SWO16" s="15">
        <v>1</v>
      </c>
      <c r="SWP16" s="15">
        <v>1</v>
      </c>
      <c r="SWQ16" s="15">
        <v>1</v>
      </c>
      <c r="SWR16" s="15">
        <v>1</v>
      </c>
      <c r="SWS16" s="15">
        <v>1</v>
      </c>
      <c r="SWT16" s="15">
        <v>1</v>
      </c>
      <c r="SWU16" s="15">
        <v>1</v>
      </c>
      <c r="SWV16" s="15">
        <v>1</v>
      </c>
      <c r="SWW16" s="15">
        <v>1</v>
      </c>
      <c r="SWX16" s="15">
        <v>1</v>
      </c>
      <c r="SWY16" s="15">
        <v>1</v>
      </c>
      <c r="SWZ16" s="15">
        <v>1</v>
      </c>
      <c r="SXA16" s="15">
        <v>1</v>
      </c>
      <c r="SXB16" s="15">
        <v>1</v>
      </c>
      <c r="SXC16" s="15">
        <v>1</v>
      </c>
      <c r="SXD16" s="15">
        <v>1</v>
      </c>
      <c r="SXE16" s="15">
        <v>1</v>
      </c>
      <c r="SXF16" s="15">
        <v>1</v>
      </c>
      <c r="SXG16" s="15">
        <v>1</v>
      </c>
      <c r="SXH16" s="15">
        <v>1</v>
      </c>
      <c r="SXI16" s="15">
        <v>1</v>
      </c>
      <c r="SXJ16" s="15">
        <v>1</v>
      </c>
      <c r="SXK16" s="15">
        <v>1</v>
      </c>
      <c r="SXL16" s="15">
        <v>1</v>
      </c>
      <c r="SXM16" s="15">
        <v>1</v>
      </c>
      <c r="SXN16" s="15">
        <v>1</v>
      </c>
      <c r="SXO16" s="15">
        <v>1</v>
      </c>
      <c r="SXP16" s="15">
        <v>1</v>
      </c>
      <c r="SXQ16" s="15">
        <v>1</v>
      </c>
      <c r="SXR16" s="15">
        <v>1</v>
      </c>
      <c r="SXS16" s="15">
        <v>1</v>
      </c>
      <c r="SXT16" s="15">
        <v>1</v>
      </c>
      <c r="SXU16" s="15">
        <v>1</v>
      </c>
      <c r="SXV16" s="15">
        <v>1</v>
      </c>
      <c r="SXW16" s="15">
        <v>1</v>
      </c>
      <c r="SXX16" s="15">
        <v>1</v>
      </c>
      <c r="SXY16" s="15">
        <v>1</v>
      </c>
      <c r="SXZ16" s="15">
        <v>1</v>
      </c>
      <c r="SYA16" s="15">
        <v>1</v>
      </c>
      <c r="SYB16" s="15">
        <v>1</v>
      </c>
      <c r="SYC16" s="15">
        <v>1</v>
      </c>
      <c r="SYD16" s="15">
        <v>1</v>
      </c>
      <c r="SYE16" s="15">
        <v>1</v>
      </c>
      <c r="SYF16" s="15">
        <v>1</v>
      </c>
      <c r="SYG16" s="15">
        <v>1</v>
      </c>
      <c r="SYH16" s="15">
        <v>1</v>
      </c>
      <c r="SYI16" s="15">
        <v>1</v>
      </c>
      <c r="SYJ16" s="15">
        <v>1</v>
      </c>
      <c r="SYK16" s="15">
        <v>1</v>
      </c>
      <c r="SYL16" s="15">
        <v>1</v>
      </c>
      <c r="SYM16" s="15">
        <v>1</v>
      </c>
      <c r="SYN16" s="15">
        <v>1</v>
      </c>
      <c r="SYO16" s="15">
        <v>1</v>
      </c>
      <c r="SYP16" s="15">
        <v>1</v>
      </c>
      <c r="SYQ16" s="15">
        <v>1</v>
      </c>
      <c r="SYR16" s="15">
        <v>1</v>
      </c>
      <c r="SYS16" s="15">
        <v>1</v>
      </c>
      <c r="SYT16" s="15">
        <v>1</v>
      </c>
      <c r="SYU16" s="15">
        <v>1</v>
      </c>
      <c r="SYV16" s="15">
        <v>1</v>
      </c>
      <c r="SYW16" s="15">
        <v>1</v>
      </c>
      <c r="SYX16" s="15">
        <v>1</v>
      </c>
      <c r="SYY16" s="15">
        <v>1</v>
      </c>
      <c r="SYZ16" s="15">
        <v>1</v>
      </c>
      <c r="SZA16" s="15">
        <v>1</v>
      </c>
      <c r="SZB16" s="15">
        <v>1</v>
      </c>
      <c r="SZC16" s="15">
        <v>1</v>
      </c>
      <c r="SZD16" s="15">
        <v>1</v>
      </c>
      <c r="SZE16" s="15">
        <v>1</v>
      </c>
      <c r="SZF16" s="15">
        <v>1</v>
      </c>
      <c r="SZG16" s="15">
        <v>1</v>
      </c>
      <c r="SZH16" s="15">
        <v>1</v>
      </c>
      <c r="SZI16" s="15">
        <v>1</v>
      </c>
      <c r="SZJ16" s="15">
        <v>1</v>
      </c>
      <c r="SZK16" s="15">
        <v>1</v>
      </c>
      <c r="SZL16" s="15">
        <v>1</v>
      </c>
      <c r="SZM16" s="15">
        <v>1</v>
      </c>
      <c r="SZN16" s="15">
        <v>1</v>
      </c>
      <c r="SZO16" s="15">
        <v>1</v>
      </c>
      <c r="SZP16" s="15">
        <v>1</v>
      </c>
      <c r="SZQ16" s="15">
        <v>1</v>
      </c>
      <c r="SZR16" s="15">
        <v>1</v>
      </c>
      <c r="SZS16" s="15">
        <v>1</v>
      </c>
      <c r="SZT16" s="15">
        <v>1</v>
      </c>
      <c r="SZU16" s="15">
        <v>1</v>
      </c>
      <c r="SZV16" s="15">
        <v>1</v>
      </c>
      <c r="SZW16" s="15">
        <v>1</v>
      </c>
      <c r="SZX16" s="15">
        <v>1</v>
      </c>
      <c r="SZY16" s="15">
        <v>1</v>
      </c>
      <c r="SZZ16" s="15">
        <v>1</v>
      </c>
      <c r="TAA16" s="15">
        <v>1</v>
      </c>
      <c r="TAB16" s="15">
        <v>1</v>
      </c>
      <c r="TAC16" s="15">
        <v>1</v>
      </c>
      <c r="TAD16" s="15">
        <v>1</v>
      </c>
      <c r="TAE16" s="15">
        <v>1</v>
      </c>
      <c r="TAF16" s="15">
        <v>1</v>
      </c>
      <c r="TAG16" s="15">
        <v>1</v>
      </c>
      <c r="TAH16" s="15">
        <v>1</v>
      </c>
      <c r="TAI16" s="15">
        <v>1</v>
      </c>
      <c r="TAJ16" s="15">
        <v>1</v>
      </c>
      <c r="TAK16" s="15">
        <v>1</v>
      </c>
      <c r="TAL16" s="15">
        <v>1</v>
      </c>
      <c r="TAM16" s="15">
        <v>1</v>
      </c>
      <c r="TAN16" s="15">
        <v>1</v>
      </c>
      <c r="TAO16" s="15">
        <v>1</v>
      </c>
      <c r="TAP16" s="15">
        <v>1</v>
      </c>
      <c r="TAQ16" s="15">
        <v>1</v>
      </c>
      <c r="TAR16" s="15">
        <v>1</v>
      </c>
      <c r="TAS16" s="15">
        <v>1</v>
      </c>
      <c r="TAT16" s="15">
        <v>1</v>
      </c>
      <c r="TAU16" s="15">
        <v>1</v>
      </c>
      <c r="TAV16" s="15">
        <v>1</v>
      </c>
      <c r="TAW16" s="15">
        <v>1</v>
      </c>
      <c r="TAX16" s="15">
        <v>1</v>
      </c>
      <c r="TAY16" s="15">
        <v>1</v>
      </c>
      <c r="TAZ16" s="15">
        <v>1</v>
      </c>
      <c r="TBA16" s="15">
        <v>1</v>
      </c>
      <c r="TBB16" s="15">
        <v>1</v>
      </c>
      <c r="TBC16" s="15">
        <v>1</v>
      </c>
      <c r="TBD16" s="15">
        <v>1</v>
      </c>
      <c r="TBE16" s="15">
        <v>1</v>
      </c>
      <c r="TBF16" s="15">
        <v>1</v>
      </c>
      <c r="TBG16" s="15">
        <v>1</v>
      </c>
      <c r="TBH16" s="15">
        <v>1</v>
      </c>
      <c r="TBI16" s="15">
        <v>1</v>
      </c>
      <c r="TBJ16" s="15">
        <v>1</v>
      </c>
      <c r="TBK16" s="15">
        <v>1</v>
      </c>
      <c r="TBL16" s="15">
        <v>1</v>
      </c>
      <c r="TBM16" s="15">
        <v>1</v>
      </c>
      <c r="TBN16" s="15">
        <v>1</v>
      </c>
      <c r="TBO16" s="15">
        <v>1</v>
      </c>
      <c r="TBP16" s="15">
        <v>1</v>
      </c>
      <c r="TBQ16" s="15">
        <v>1</v>
      </c>
      <c r="TBR16" s="15">
        <v>1</v>
      </c>
      <c r="TBS16" s="15">
        <v>1</v>
      </c>
      <c r="TBT16" s="15">
        <v>1</v>
      </c>
      <c r="TBU16" s="15">
        <v>1</v>
      </c>
      <c r="TBV16" s="15">
        <v>1</v>
      </c>
      <c r="TBW16" s="15">
        <v>1</v>
      </c>
      <c r="TBX16" s="15">
        <v>1</v>
      </c>
      <c r="TBY16" s="15">
        <v>1</v>
      </c>
      <c r="TBZ16" s="15">
        <v>1</v>
      </c>
      <c r="TCA16" s="15">
        <v>1</v>
      </c>
      <c r="TCB16" s="15">
        <v>1</v>
      </c>
      <c r="TCC16" s="15">
        <v>1</v>
      </c>
      <c r="TCD16" s="15">
        <v>1</v>
      </c>
      <c r="TCE16" s="15">
        <v>1</v>
      </c>
      <c r="TCF16" s="15">
        <v>1</v>
      </c>
      <c r="TCG16" s="15">
        <v>1</v>
      </c>
      <c r="TCH16" s="15">
        <v>1</v>
      </c>
      <c r="TCI16" s="15">
        <v>1</v>
      </c>
      <c r="TCJ16" s="15">
        <v>1</v>
      </c>
      <c r="TCK16" s="15">
        <v>1</v>
      </c>
      <c r="TCL16" s="15">
        <v>1</v>
      </c>
      <c r="TCM16" s="15">
        <v>1</v>
      </c>
      <c r="TCN16" s="15">
        <v>1</v>
      </c>
      <c r="TCO16" s="15">
        <v>1</v>
      </c>
      <c r="TCP16" s="15">
        <v>1</v>
      </c>
      <c r="TCQ16" s="15">
        <v>1</v>
      </c>
      <c r="TCR16" s="15">
        <v>1</v>
      </c>
      <c r="TCS16" s="15">
        <v>1</v>
      </c>
      <c r="TCT16" s="15">
        <v>1</v>
      </c>
      <c r="TCU16" s="15">
        <v>1</v>
      </c>
      <c r="TCV16" s="15">
        <v>1</v>
      </c>
      <c r="TCW16" s="15">
        <v>1</v>
      </c>
      <c r="TCX16" s="15">
        <v>1</v>
      </c>
      <c r="TCY16" s="15">
        <v>1</v>
      </c>
      <c r="TCZ16" s="15">
        <v>1</v>
      </c>
      <c r="TDA16" s="15">
        <v>1</v>
      </c>
      <c r="TDB16" s="15">
        <v>1</v>
      </c>
      <c r="TDC16" s="15">
        <v>1</v>
      </c>
      <c r="TDD16" s="15">
        <v>1</v>
      </c>
      <c r="TDE16" s="15">
        <v>1</v>
      </c>
      <c r="TDF16" s="15">
        <v>1</v>
      </c>
      <c r="TDG16" s="15">
        <v>1</v>
      </c>
      <c r="TDH16" s="15">
        <v>1</v>
      </c>
      <c r="TDI16" s="15">
        <v>1</v>
      </c>
      <c r="TDJ16" s="15">
        <v>1</v>
      </c>
      <c r="TDK16" s="15">
        <v>1</v>
      </c>
      <c r="TDL16" s="15">
        <v>1</v>
      </c>
      <c r="TDM16" s="15">
        <v>1</v>
      </c>
      <c r="TDN16" s="15">
        <v>1</v>
      </c>
      <c r="TDO16" s="15">
        <v>1</v>
      </c>
      <c r="TDP16" s="15">
        <v>1</v>
      </c>
      <c r="TDQ16" s="15">
        <v>1</v>
      </c>
      <c r="TDR16" s="15">
        <v>1</v>
      </c>
      <c r="TDS16" s="15">
        <v>1</v>
      </c>
      <c r="TDT16" s="15">
        <v>1</v>
      </c>
      <c r="TDU16" s="15">
        <v>1</v>
      </c>
      <c r="TDV16" s="15">
        <v>1</v>
      </c>
      <c r="TDW16" s="15">
        <v>1</v>
      </c>
      <c r="TDX16" s="15">
        <v>1</v>
      </c>
      <c r="TDY16" s="15">
        <v>1</v>
      </c>
      <c r="TDZ16" s="15">
        <v>1</v>
      </c>
      <c r="TEA16" s="15">
        <v>1</v>
      </c>
      <c r="TEB16" s="15">
        <v>1</v>
      </c>
      <c r="TEC16" s="15">
        <v>1</v>
      </c>
      <c r="TED16" s="15">
        <v>1</v>
      </c>
      <c r="TEE16" s="15">
        <v>1</v>
      </c>
      <c r="TEF16" s="15">
        <v>1</v>
      </c>
      <c r="TEG16" s="15">
        <v>1</v>
      </c>
      <c r="TEH16" s="15">
        <v>1</v>
      </c>
      <c r="TEI16" s="15">
        <v>1</v>
      </c>
      <c r="TEJ16" s="15">
        <v>1</v>
      </c>
      <c r="TEK16" s="15">
        <v>1</v>
      </c>
      <c r="TEL16" s="15">
        <v>1</v>
      </c>
      <c r="TEM16" s="15">
        <v>1</v>
      </c>
      <c r="TEN16" s="15">
        <v>1</v>
      </c>
      <c r="TEO16" s="15">
        <v>1</v>
      </c>
      <c r="TEP16" s="15">
        <v>1</v>
      </c>
      <c r="TEQ16" s="15">
        <v>1</v>
      </c>
      <c r="TER16" s="15">
        <v>1</v>
      </c>
      <c r="TES16" s="15">
        <v>1</v>
      </c>
      <c r="TET16" s="15">
        <v>1</v>
      </c>
      <c r="TEU16" s="15">
        <v>1</v>
      </c>
      <c r="TEV16" s="15">
        <v>1</v>
      </c>
      <c r="TEW16" s="15">
        <v>1</v>
      </c>
      <c r="TEX16" s="15">
        <v>1</v>
      </c>
      <c r="TEY16" s="15">
        <v>1</v>
      </c>
      <c r="TEZ16" s="15">
        <v>1</v>
      </c>
      <c r="TFA16" s="15">
        <v>1</v>
      </c>
      <c r="TFB16" s="15">
        <v>1</v>
      </c>
      <c r="TFC16" s="15">
        <v>1</v>
      </c>
      <c r="TFD16" s="15">
        <v>1</v>
      </c>
      <c r="TFE16" s="15">
        <v>1</v>
      </c>
      <c r="TFF16" s="15">
        <v>1</v>
      </c>
      <c r="TFG16" s="15">
        <v>1</v>
      </c>
      <c r="TFH16" s="15">
        <v>1</v>
      </c>
      <c r="TFI16" s="15">
        <v>1</v>
      </c>
      <c r="TFJ16" s="15">
        <v>1</v>
      </c>
      <c r="TFK16" s="15">
        <v>1</v>
      </c>
      <c r="TFL16" s="15">
        <v>1</v>
      </c>
      <c r="TFM16" s="15">
        <v>1</v>
      </c>
      <c r="TFN16" s="15">
        <v>1</v>
      </c>
      <c r="TFO16" s="15">
        <v>1</v>
      </c>
      <c r="TFP16" s="15">
        <v>1</v>
      </c>
      <c r="TFQ16" s="15">
        <v>1</v>
      </c>
      <c r="TFR16" s="15">
        <v>1</v>
      </c>
      <c r="TFS16" s="15">
        <v>1</v>
      </c>
      <c r="TFT16" s="15">
        <v>1</v>
      </c>
      <c r="TFU16" s="15">
        <v>1</v>
      </c>
      <c r="TFV16" s="15">
        <v>1</v>
      </c>
      <c r="TFW16" s="15">
        <v>1</v>
      </c>
      <c r="TFX16" s="15">
        <v>1</v>
      </c>
      <c r="TFY16" s="15">
        <v>1</v>
      </c>
      <c r="TFZ16" s="15">
        <v>1</v>
      </c>
      <c r="TGA16" s="15">
        <v>1</v>
      </c>
      <c r="TGB16" s="15">
        <v>1</v>
      </c>
      <c r="TGC16" s="15">
        <v>1</v>
      </c>
      <c r="TGD16" s="15">
        <v>1</v>
      </c>
      <c r="TGE16" s="15">
        <v>1</v>
      </c>
      <c r="TGF16" s="15">
        <v>1</v>
      </c>
      <c r="TGG16" s="15">
        <v>1</v>
      </c>
      <c r="TGH16" s="15">
        <v>1</v>
      </c>
      <c r="TGI16" s="15">
        <v>1</v>
      </c>
      <c r="TGJ16" s="15">
        <v>1</v>
      </c>
      <c r="TGK16" s="15">
        <v>1</v>
      </c>
      <c r="TGL16" s="15">
        <v>1</v>
      </c>
      <c r="TGM16" s="15">
        <v>1</v>
      </c>
      <c r="TGN16" s="15">
        <v>1</v>
      </c>
      <c r="TGO16" s="15">
        <v>1</v>
      </c>
      <c r="TGP16" s="15">
        <v>1</v>
      </c>
      <c r="TGQ16" s="15">
        <v>1</v>
      </c>
      <c r="TGR16" s="15">
        <v>1</v>
      </c>
      <c r="TGS16" s="15">
        <v>1</v>
      </c>
      <c r="TGT16" s="15">
        <v>1</v>
      </c>
      <c r="TGU16" s="15">
        <v>1</v>
      </c>
      <c r="TGV16" s="15">
        <v>1</v>
      </c>
      <c r="TGW16" s="15">
        <v>1</v>
      </c>
      <c r="TGX16" s="15">
        <v>1</v>
      </c>
      <c r="TGY16" s="15">
        <v>1</v>
      </c>
      <c r="TGZ16" s="15">
        <v>1</v>
      </c>
      <c r="THA16" s="15">
        <v>1</v>
      </c>
      <c r="THB16" s="15">
        <v>1</v>
      </c>
      <c r="THC16" s="15">
        <v>1</v>
      </c>
      <c r="THD16" s="15">
        <v>1</v>
      </c>
      <c r="THE16" s="15">
        <v>1</v>
      </c>
      <c r="THF16" s="15">
        <v>1</v>
      </c>
      <c r="THG16" s="15">
        <v>1</v>
      </c>
      <c r="THH16" s="15">
        <v>1</v>
      </c>
      <c r="THI16" s="15">
        <v>1</v>
      </c>
      <c r="THJ16" s="15">
        <v>1</v>
      </c>
      <c r="THK16" s="15">
        <v>1</v>
      </c>
      <c r="THL16" s="15">
        <v>1</v>
      </c>
      <c r="THM16" s="15">
        <v>1</v>
      </c>
      <c r="THN16" s="15">
        <v>1</v>
      </c>
      <c r="THO16" s="15">
        <v>1</v>
      </c>
      <c r="THP16" s="15">
        <v>1</v>
      </c>
      <c r="THQ16" s="15">
        <v>1</v>
      </c>
      <c r="THR16" s="15">
        <v>1</v>
      </c>
      <c r="THS16" s="15">
        <v>1</v>
      </c>
      <c r="THT16" s="15">
        <v>1</v>
      </c>
      <c r="THU16" s="15">
        <v>1</v>
      </c>
      <c r="THV16" s="15">
        <v>1</v>
      </c>
      <c r="THW16" s="15">
        <v>1</v>
      </c>
      <c r="THX16" s="15">
        <v>1</v>
      </c>
      <c r="THY16" s="15">
        <v>1</v>
      </c>
      <c r="THZ16" s="15">
        <v>1</v>
      </c>
      <c r="TIA16" s="15">
        <v>1</v>
      </c>
      <c r="TIB16" s="15">
        <v>1</v>
      </c>
      <c r="TIC16" s="15">
        <v>1</v>
      </c>
      <c r="TID16" s="15">
        <v>1</v>
      </c>
      <c r="TIE16" s="15">
        <v>1</v>
      </c>
      <c r="TIF16" s="15">
        <v>1</v>
      </c>
      <c r="TIG16" s="15">
        <v>1</v>
      </c>
      <c r="TIH16" s="15">
        <v>1</v>
      </c>
      <c r="TII16" s="15">
        <v>1</v>
      </c>
      <c r="TIJ16" s="15">
        <v>1</v>
      </c>
      <c r="TIK16" s="15">
        <v>1</v>
      </c>
      <c r="TIL16" s="15">
        <v>1</v>
      </c>
      <c r="TIM16" s="15">
        <v>1</v>
      </c>
      <c r="TIN16" s="15">
        <v>1</v>
      </c>
      <c r="TIO16" s="15">
        <v>1</v>
      </c>
      <c r="TIP16" s="15">
        <v>1</v>
      </c>
      <c r="TIQ16" s="15">
        <v>1</v>
      </c>
      <c r="TIR16" s="15">
        <v>1</v>
      </c>
      <c r="TIS16" s="15">
        <v>1</v>
      </c>
      <c r="TIT16" s="15">
        <v>1</v>
      </c>
      <c r="TIU16" s="15">
        <v>1</v>
      </c>
      <c r="TIV16" s="15">
        <v>1</v>
      </c>
      <c r="TIW16" s="15">
        <v>1</v>
      </c>
      <c r="TIX16" s="15">
        <v>1</v>
      </c>
      <c r="TIY16" s="15">
        <v>1</v>
      </c>
      <c r="TIZ16" s="15">
        <v>1</v>
      </c>
      <c r="TJA16" s="15">
        <v>1</v>
      </c>
      <c r="TJB16" s="15">
        <v>1</v>
      </c>
      <c r="TJC16" s="15">
        <v>1</v>
      </c>
      <c r="TJD16" s="15">
        <v>1</v>
      </c>
      <c r="TJE16" s="15">
        <v>1</v>
      </c>
      <c r="TJF16" s="15">
        <v>1</v>
      </c>
      <c r="TJG16" s="15">
        <v>1</v>
      </c>
      <c r="TJH16" s="15">
        <v>1</v>
      </c>
      <c r="TJI16" s="15">
        <v>1</v>
      </c>
      <c r="TJJ16" s="15">
        <v>1</v>
      </c>
      <c r="TJK16" s="15">
        <v>1</v>
      </c>
      <c r="TJL16" s="15">
        <v>1</v>
      </c>
      <c r="TJM16" s="15">
        <v>1</v>
      </c>
      <c r="TJN16" s="15">
        <v>1</v>
      </c>
      <c r="TJO16" s="15">
        <v>1</v>
      </c>
      <c r="TJP16" s="15">
        <v>1</v>
      </c>
      <c r="TJQ16" s="15">
        <v>1</v>
      </c>
      <c r="TJR16" s="15">
        <v>1</v>
      </c>
      <c r="TJS16" s="15">
        <v>1</v>
      </c>
      <c r="TJT16" s="15">
        <v>1</v>
      </c>
      <c r="TJU16" s="15">
        <v>1</v>
      </c>
      <c r="TJV16" s="15">
        <v>1</v>
      </c>
      <c r="TJW16" s="15">
        <v>1</v>
      </c>
      <c r="TJX16" s="15">
        <v>1</v>
      </c>
      <c r="TJY16" s="15">
        <v>1</v>
      </c>
      <c r="TJZ16" s="15">
        <v>1</v>
      </c>
      <c r="TKA16" s="15">
        <v>1</v>
      </c>
      <c r="TKB16" s="15">
        <v>1</v>
      </c>
      <c r="TKC16" s="15">
        <v>1</v>
      </c>
      <c r="TKD16" s="15">
        <v>1</v>
      </c>
      <c r="TKE16" s="15">
        <v>1</v>
      </c>
      <c r="TKF16" s="15">
        <v>1</v>
      </c>
      <c r="TKG16" s="15">
        <v>1</v>
      </c>
      <c r="TKH16" s="15">
        <v>1</v>
      </c>
      <c r="TKI16" s="15">
        <v>1</v>
      </c>
      <c r="TKJ16" s="15">
        <v>1</v>
      </c>
      <c r="TKK16" s="15">
        <v>1</v>
      </c>
      <c r="TKL16" s="15">
        <v>1</v>
      </c>
      <c r="TKM16" s="15">
        <v>1</v>
      </c>
      <c r="TKN16" s="15">
        <v>1</v>
      </c>
      <c r="TKO16" s="15">
        <v>1</v>
      </c>
      <c r="TKP16" s="15">
        <v>1</v>
      </c>
      <c r="TKQ16" s="15">
        <v>1</v>
      </c>
      <c r="TKR16" s="15">
        <v>1</v>
      </c>
      <c r="TKS16" s="15">
        <v>1</v>
      </c>
      <c r="TKT16" s="15">
        <v>1</v>
      </c>
      <c r="TKU16" s="15">
        <v>1</v>
      </c>
      <c r="TKV16" s="15">
        <v>1</v>
      </c>
      <c r="TKW16" s="15">
        <v>1</v>
      </c>
      <c r="TKX16" s="15">
        <v>1</v>
      </c>
      <c r="TKY16" s="15">
        <v>1</v>
      </c>
      <c r="TKZ16" s="15">
        <v>1</v>
      </c>
      <c r="TLA16" s="15">
        <v>1</v>
      </c>
      <c r="TLB16" s="15">
        <v>1</v>
      </c>
      <c r="TLC16" s="15">
        <v>1</v>
      </c>
      <c r="TLD16" s="15">
        <v>1</v>
      </c>
      <c r="TLE16" s="15">
        <v>1</v>
      </c>
      <c r="TLF16" s="15">
        <v>1</v>
      </c>
      <c r="TLG16" s="15">
        <v>1</v>
      </c>
      <c r="TLH16" s="15">
        <v>1</v>
      </c>
      <c r="TLI16" s="15">
        <v>1</v>
      </c>
      <c r="TLJ16" s="15">
        <v>1</v>
      </c>
      <c r="TLK16" s="15">
        <v>1</v>
      </c>
      <c r="TLL16" s="15">
        <v>1</v>
      </c>
      <c r="TLM16" s="15">
        <v>1</v>
      </c>
      <c r="TLN16" s="15">
        <v>1</v>
      </c>
      <c r="TLO16" s="15">
        <v>1</v>
      </c>
      <c r="TLP16" s="15">
        <v>1</v>
      </c>
      <c r="TLQ16" s="15">
        <v>1</v>
      </c>
      <c r="TLR16" s="15">
        <v>1</v>
      </c>
      <c r="TLS16" s="15">
        <v>1</v>
      </c>
      <c r="TLT16" s="15">
        <v>1</v>
      </c>
      <c r="TLU16" s="15">
        <v>1</v>
      </c>
      <c r="TLV16" s="15">
        <v>1</v>
      </c>
      <c r="TLW16" s="15">
        <v>1</v>
      </c>
      <c r="TLX16" s="15">
        <v>1</v>
      </c>
      <c r="TLY16" s="15">
        <v>1</v>
      </c>
      <c r="TLZ16" s="15">
        <v>1</v>
      </c>
      <c r="TMA16" s="15">
        <v>1</v>
      </c>
      <c r="TMB16" s="15">
        <v>1</v>
      </c>
      <c r="TMC16" s="15">
        <v>1</v>
      </c>
      <c r="TMD16" s="15">
        <v>1</v>
      </c>
      <c r="TME16" s="15">
        <v>1</v>
      </c>
      <c r="TMF16" s="15">
        <v>1</v>
      </c>
      <c r="TMG16" s="15">
        <v>1</v>
      </c>
      <c r="TMH16" s="15">
        <v>1</v>
      </c>
      <c r="TMI16" s="15">
        <v>1</v>
      </c>
      <c r="TMJ16" s="15">
        <v>1</v>
      </c>
      <c r="TMK16" s="15">
        <v>1</v>
      </c>
      <c r="TML16" s="15">
        <v>1</v>
      </c>
      <c r="TMM16" s="15">
        <v>1</v>
      </c>
      <c r="TMN16" s="15">
        <v>1</v>
      </c>
      <c r="TMO16" s="15">
        <v>1</v>
      </c>
      <c r="TMP16" s="15">
        <v>1</v>
      </c>
      <c r="TMQ16" s="15">
        <v>1</v>
      </c>
      <c r="TMR16" s="15">
        <v>1</v>
      </c>
      <c r="TMS16" s="15">
        <v>1</v>
      </c>
      <c r="TMT16" s="15">
        <v>1</v>
      </c>
      <c r="TMU16" s="15">
        <v>1</v>
      </c>
      <c r="TMV16" s="15">
        <v>1</v>
      </c>
      <c r="TMW16" s="15">
        <v>1</v>
      </c>
      <c r="TMX16" s="15">
        <v>1</v>
      </c>
      <c r="TMY16" s="15">
        <v>1</v>
      </c>
      <c r="TMZ16" s="15">
        <v>1</v>
      </c>
      <c r="TNA16" s="15">
        <v>1</v>
      </c>
      <c r="TNB16" s="15">
        <v>1</v>
      </c>
      <c r="TNC16" s="15">
        <v>1</v>
      </c>
      <c r="TND16" s="15">
        <v>1</v>
      </c>
      <c r="TNE16" s="15">
        <v>1</v>
      </c>
      <c r="TNF16" s="15">
        <v>1</v>
      </c>
      <c r="TNG16" s="15">
        <v>1</v>
      </c>
      <c r="TNH16" s="15">
        <v>1</v>
      </c>
      <c r="TNI16" s="15">
        <v>1</v>
      </c>
      <c r="TNJ16" s="15">
        <v>1</v>
      </c>
      <c r="TNK16" s="15">
        <v>1</v>
      </c>
      <c r="TNL16" s="15">
        <v>1</v>
      </c>
      <c r="TNM16" s="15">
        <v>1</v>
      </c>
      <c r="TNN16" s="15">
        <v>1</v>
      </c>
      <c r="TNO16" s="15">
        <v>1</v>
      </c>
      <c r="TNP16" s="15">
        <v>1</v>
      </c>
      <c r="TNQ16" s="15">
        <v>1</v>
      </c>
      <c r="TNR16" s="15">
        <v>1</v>
      </c>
      <c r="TNS16" s="15">
        <v>1</v>
      </c>
      <c r="TNT16" s="15">
        <v>1</v>
      </c>
      <c r="TNU16" s="15">
        <v>1</v>
      </c>
      <c r="TNV16" s="15">
        <v>1</v>
      </c>
      <c r="TNW16" s="15">
        <v>1</v>
      </c>
      <c r="TNX16" s="15">
        <v>1</v>
      </c>
      <c r="TNY16" s="15">
        <v>1</v>
      </c>
      <c r="TNZ16" s="15">
        <v>1</v>
      </c>
      <c r="TOA16" s="15">
        <v>1</v>
      </c>
      <c r="TOB16" s="15">
        <v>1</v>
      </c>
      <c r="TOC16" s="15">
        <v>1</v>
      </c>
      <c r="TOD16" s="15">
        <v>1</v>
      </c>
      <c r="TOE16" s="15">
        <v>1</v>
      </c>
      <c r="TOF16" s="15">
        <v>1</v>
      </c>
      <c r="TOG16" s="15">
        <v>1</v>
      </c>
      <c r="TOH16" s="15">
        <v>1</v>
      </c>
      <c r="TOI16" s="15">
        <v>1</v>
      </c>
      <c r="TOJ16" s="15">
        <v>1</v>
      </c>
      <c r="TOK16" s="15">
        <v>1</v>
      </c>
      <c r="TOL16" s="15">
        <v>1</v>
      </c>
      <c r="TOM16" s="15">
        <v>1</v>
      </c>
      <c r="TON16" s="15">
        <v>1</v>
      </c>
      <c r="TOO16" s="15">
        <v>1</v>
      </c>
      <c r="TOP16" s="15">
        <v>1</v>
      </c>
      <c r="TOQ16" s="15">
        <v>1</v>
      </c>
      <c r="TOR16" s="15">
        <v>1</v>
      </c>
      <c r="TOS16" s="15">
        <v>1</v>
      </c>
      <c r="TOT16" s="15">
        <v>1</v>
      </c>
      <c r="TOU16" s="15">
        <v>1</v>
      </c>
      <c r="TOV16" s="15">
        <v>1</v>
      </c>
      <c r="TOW16" s="15">
        <v>1</v>
      </c>
      <c r="TOX16" s="15">
        <v>1</v>
      </c>
      <c r="TOY16" s="15">
        <v>1</v>
      </c>
      <c r="TOZ16" s="15">
        <v>1</v>
      </c>
      <c r="TPA16" s="15">
        <v>1</v>
      </c>
      <c r="TPB16" s="15">
        <v>1</v>
      </c>
      <c r="TPC16" s="15">
        <v>1</v>
      </c>
      <c r="TPD16" s="15">
        <v>1</v>
      </c>
      <c r="TPE16" s="15">
        <v>1</v>
      </c>
      <c r="TPF16" s="15">
        <v>1</v>
      </c>
      <c r="TPG16" s="15">
        <v>1</v>
      </c>
      <c r="TPH16" s="15">
        <v>1</v>
      </c>
      <c r="TPI16" s="15">
        <v>1</v>
      </c>
      <c r="TPJ16" s="15">
        <v>1</v>
      </c>
      <c r="TPK16" s="15">
        <v>1</v>
      </c>
      <c r="TPL16" s="15">
        <v>1</v>
      </c>
      <c r="TPM16" s="15">
        <v>1</v>
      </c>
      <c r="TPN16" s="15">
        <v>1</v>
      </c>
      <c r="TPO16" s="15">
        <v>1</v>
      </c>
      <c r="TPP16" s="15">
        <v>1</v>
      </c>
      <c r="TPQ16" s="15">
        <v>1</v>
      </c>
      <c r="TPR16" s="15">
        <v>1</v>
      </c>
      <c r="TPS16" s="15">
        <v>1</v>
      </c>
      <c r="TPT16" s="15">
        <v>1</v>
      </c>
      <c r="TPU16" s="15">
        <v>1</v>
      </c>
      <c r="TPV16" s="15">
        <v>1</v>
      </c>
      <c r="TPW16" s="15">
        <v>1</v>
      </c>
      <c r="TPX16" s="15">
        <v>1</v>
      </c>
      <c r="TPY16" s="15">
        <v>1</v>
      </c>
      <c r="TPZ16" s="15">
        <v>1</v>
      </c>
      <c r="TQA16" s="15">
        <v>1</v>
      </c>
      <c r="TQB16" s="15">
        <v>1</v>
      </c>
      <c r="TQC16" s="15">
        <v>1</v>
      </c>
      <c r="TQD16" s="15">
        <v>1</v>
      </c>
      <c r="TQE16" s="15">
        <v>1</v>
      </c>
      <c r="TQF16" s="15">
        <v>1</v>
      </c>
      <c r="TQG16" s="15">
        <v>1</v>
      </c>
      <c r="TQH16" s="15">
        <v>1</v>
      </c>
      <c r="TQI16" s="15">
        <v>1</v>
      </c>
      <c r="TQJ16" s="15">
        <v>1</v>
      </c>
      <c r="TQK16" s="15">
        <v>1</v>
      </c>
      <c r="TQL16" s="15">
        <v>1</v>
      </c>
      <c r="TQM16" s="15">
        <v>1</v>
      </c>
      <c r="TQN16" s="15">
        <v>1</v>
      </c>
      <c r="TQO16" s="15">
        <v>1</v>
      </c>
      <c r="TQP16" s="15">
        <v>1</v>
      </c>
      <c r="TQQ16" s="15">
        <v>1</v>
      </c>
      <c r="TQR16" s="15">
        <v>1</v>
      </c>
      <c r="TQS16" s="15">
        <v>1</v>
      </c>
      <c r="TQT16" s="15">
        <v>1</v>
      </c>
      <c r="TQU16" s="15">
        <v>1</v>
      </c>
      <c r="TQV16" s="15">
        <v>1</v>
      </c>
      <c r="TQW16" s="15">
        <v>1</v>
      </c>
      <c r="TQX16" s="15">
        <v>1</v>
      </c>
      <c r="TQY16" s="15">
        <v>1</v>
      </c>
      <c r="TQZ16" s="15">
        <v>1</v>
      </c>
      <c r="TRA16" s="15">
        <v>1</v>
      </c>
      <c r="TRB16" s="15">
        <v>1</v>
      </c>
      <c r="TRC16" s="15">
        <v>1</v>
      </c>
      <c r="TRD16" s="15">
        <v>1</v>
      </c>
      <c r="TRE16" s="15">
        <v>1</v>
      </c>
      <c r="TRF16" s="15">
        <v>1</v>
      </c>
      <c r="TRG16" s="15">
        <v>1</v>
      </c>
      <c r="TRH16" s="15">
        <v>1</v>
      </c>
      <c r="TRI16" s="15">
        <v>1</v>
      </c>
      <c r="TRJ16" s="15">
        <v>1</v>
      </c>
      <c r="TRK16" s="15">
        <v>1</v>
      </c>
      <c r="TRL16" s="15">
        <v>1</v>
      </c>
      <c r="TRM16" s="15">
        <v>1</v>
      </c>
      <c r="TRN16" s="15">
        <v>1</v>
      </c>
      <c r="TRO16" s="15">
        <v>1</v>
      </c>
      <c r="TRP16" s="15">
        <v>1</v>
      </c>
      <c r="TRQ16" s="15">
        <v>1</v>
      </c>
      <c r="TRR16" s="15">
        <v>1</v>
      </c>
      <c r="TRS16" s="15">
        <v>1</v>
      </c>
      <c r="TRT16" s="15">
        <v>1</v>
      </c>
      <c r="TRU16" s="15">
        <v>1</v>
      </c>
      <c r="TRV16" s="15">
        <v>1</v>
      </c>
      <c r="TRW16" s="15">
        <v>1</v>
      </c>
      <c r="TRX16" s="15">
        <v>1</v>
      </c>
      <c r="TRY16" s="15">
        <v>1</v>
      </c>
      <c r="TRZ16" s="15">
        <v>1</v>
      </c>
      <c r="TSA16" s="15">
        <v>1</v>
      </c>
      <c r="TSB16" s="15">
        <v>1</v>
      </c>
      <c r="TSC16" s="15">
        <v>1</v>
      </c>
      <c r="TSD16" s="15">
        <v>1</v>
      </c>
      <c r="TSE16" s="15">
        <v>1</v>
      </c>
      <c r="TSF16" s="15">
        <v>1</v>
      </c>
      <c r="TSG16" s="15">
        <v>1</v>
      </c>
      <c r="TSH16" s="15">
        <v>1</v>
      </c>
      <c r="TSI16" s="15">
        <v>1</v>
      </c>
      <c r="TSJ16" s="15">
        <v>1</v>
      </c>
      <c r="TSK16" s="15">
        <v>1</v>
      </c>
      <c r="TSL16" s="15">
        <v>1</v>
      </c>
      <c r="TSM16" s="15">
        <v>1</v>
      </c>
      <c r="TSN16" s="15">
        <v>1</v>
      </c>
      <c r="TSO16" s="15">
        <v>1</v>
      </c>
      <c r="TSP16" s="15">
        <v>1</v>
      </c>
      <c r="TSQ16" s="15">
        <v>1</v>
      </c>
      <c r="TSR16" s="15">
        <v>1</v>
      </c>
      <c r="TSS16" s="15">
        <v>1</v>
      </c>
      <c r="TST16" s="15">
        <v>1</v>
      </c>
      <c r="TSU16" s="15">
        <v>1</v>
      </c>
      <c r="TSV16" s="15">
        <v>1</v>
      </c>
      <c r="TSW16" s="15">
        <v>1</v>
      </c>
      <c r="TSX16" s="15">
        <v>1</v>
      </c>
      <c r="TSY16" s="15">
        <v>1</v>
      </c>
      <c r="TSZ16" s="15">
        <v>1</v>
      </c>
      <c r="TTA16" s="15">
        <v>1</v>
      </c>
      <c r="TTB16" s="15">
        <v>1</v>
      </c>
      <c r="TTC16" s="15">
        <v>1</v>
      </c>
      <c r="TTD16" s="15">
        <v>1</v>
      </c>
      <c r="TTE16" s="15">
        <v>1</v>
      </c>
      <c r="TTF16" s="15">
        <v>1</v>
      </c>
      <c r="TTG16" s="15">
        <v>1</v>
      </c>
      <c r="TTH16" s="15">
        <v>1</v>
      </c>
      <c r="TTI16" s="15">
        <v>1</v>
      </c>
      <c r="TTJ16" s="15">
        <v>1</v>
      </c>
      <c r="TTK16" s="15">
        <v>1</v>
      </c>
      <c r="TTL16" s="15">
        <v>1</v>
      </c>
      <c r="TTM16" s="15">
        <v>1</v>
      </c>
      <c r="TTN16" s="15">
        <v>1</v>
      </c>
      <c r="TTO16" s="15">
        <v>1</v>
      </c>
      <c r="TTP16" s="15">
        <v>1</v>
      </c>
      <c r="TTQ16" s="15">
        <v>1</v>
      </c>
      <c r="TTR16" s="15">
        <v>1</v>
      </c>
      <c r="TTS16" s="15">
        <v>1</v>
      </c>
      <c r="TTT16" s="15">
        <v>1</v>
      </c>
      <c r="TTU16" s="15">
        <v>1</v>
      </c>
      <c r="TTV16" s="15">
        <v>1</v>
      </c>
      <c r="TTW16" s="15">
        <v>1</v>
      </c>
      <c r="TTX16" s="15">
        <v>1</v>
      </c>
      <c r="TTY16" s="15">
        <v>1</v>
      </c>
      <c r="TTZ16" s="15">
        <v>1</v>
      </c>
      <c r="TUA16" s="15">
        <v>1</v>
      </c>
      <c r="TUB16" s="15">
        <v>1</v>
      </c>
      <c r="TUC16" s="15">
        <v>1</v>
      </c>
      <c r="TUD16" s="15">
        <v>1</v>
      </c>
      <c r="TUE16" s="15">
        <v>1</v>
      </c>
      <c r="TUF16" s="15">
        <v>1</v>
      </c>
      <c r="TUG16" s="15">
        <v>1</v>
      </c>
      <c r="TUH16" s="15">
        <v>1</v>
      </c>
      <c r="TUI16" s="15">
        <v>1</v>
      </c>
      <c r="TUJ16" s="15">
        <v>1</v>
      </c>
      <c r="TUK16" s="15">
        <v>1</v>
      </c>
      <c r="TUL16" s="15">
        <v>1</v>
      </c>
      <c r="TUM16" s="15">
        <v>1</v>
      </c>
      <c r="TUN16" s="15">
        <v>1</v>
      </c>
      <c r="TUO16" s="15">
        <v>1</v>
      </c>
      <c r="TUP16" s="15">
        <v>1</v>
      </c>
      <c r="TUQ16" s="15">
        <v>1</v>
      </c>
      <c r="TUR16" s="15">
        <v>1</v>
      </c>
      <c r="TUS16" s="15">
        <v>1</v>
      </c>
      <c r="TUT16" s="15">
        <v>1</v>
      </c>
      <c r="TUU16" s="15">
        <v>1</v>
      </c>
      <c r="TUV16" s="15">
        <v>1</v>
      </c>
      <c r="TUW16" s="15">
        <v>1</v>
      </c>
      <c r="TUX16" s="15">
        <v>1</v>
      </c>
      <c r="TUY16" s="15">
        <v>1</v>
      </c>
      <c r="TUZ16" s="15">
        <v>1</v>
      </c>
      <c r="TVA16" s="15">
        <v>1</v>
      </c>
      <c r="TVB16" s="15">
        <v>1</v>
      </c>
      <c r="TVC16" s="15">
        <v>1</v>
      </c>
      <c r="TVD16" s="15">
        <v>1</v>
      </c>
      <c r="TVE16" s="15">
        <v>1</v>
      </c>
      <c r="TVF16" s="15">
        <v>1</v>
      </c>
      <c r="TVG16" s="15">
        <v>1</v>
      </c>
      <c r="TVH16" s="15">
        <v>1</v>
      </c>
      <c r="TVI16" s="15">
        <v>1</v>
      </c>
      <c r="TVJ16" s="15">
        <v>1</v>
      </c>
      <c r="TVK16" s="15">
        <v>1</v>
      </c>
      <c r="TVL16" s="15">
        <v>1</v>
      </c>
      <c r="TVM16" s="15">
        <v>1</v>
      </c>
      <c r="TVN16" s="15">
        <v>1</v>
      </c>
      <c r="TVO16" s="15">
        <v>1</v>
      </c>
      <c r="TVP16" s="15">
        <v>1</v>
      </c>
      <c r="TVQ16" s="15">
        <v>1</v>
      </c>
      <c r="TVR16" s="15">
        <v>1</v>
      </c>
      <c r="TVS16" s="15">
        <v>1</v>
      </c>
      <c r="TVT16" s="15">
        <v>1</v>
      </c>
      <c r="TVU16" s="15">
        <v>1</v>
      </c>
      <c r="TVV16" s="15">
        <v>1</v>
      </c>
      <c r="TVW16" s="15">
        <v>1</v>
      </c>
      <c r="TVX16" s="15">
        <v>1</v>
      </c>
      <c r="TVY16" s="15">
        <v>1</v>
      </c>
      <c r="TVZ16" s="15">
        <v>1</v>
      </c>
      <c r="TWA16" s="15">
        <v>1</v>
      </c>
      <c r="TWB16" s="15">
        <v>1</v>
      </c>
      <c r="TWC16" s="15">
        <v>1</v>
      </c>
      <c r="TWD16" s="15">
        <v>1</v>
      </c>
      <c r="TWE16" s="15">
        <v>1</v>
      </c>
      <c r="TWF16" s="15">
        <v>1</v>
      </c>
      <c r="TWG16" s="15">
        <v>1</v>
      </c>
      <c r="TWH16" s="15">
        <v>1</v>
      </c>
      <c r="TWI16" s="15">
        <v>1</v>
      </c>
      <c r="TWJ16" s="15">
        <v>1</v>
      </c>
      <c r="TWK16" s="15">
        <v>1</v>
      </c>
      <c r="TWL16" s="15">
        <v>1</v>
      </c>
      <c r="TWM16" s="15">
        <v>1</v>
      </c>
      <c r="TWN16" s="15">
        <v>1</v>
      </c>
      <c r="TWO16" s="15">
        <v>1</v>
      </c>
      <c r="TWP16" s="15">
        <v>1</v>
      </c>
      <c r="TWQ16" s="15">
        <v>1</v>
      </c>
      <c r="TWR16" s="15">
        <v>1</v>
      </c>
      <c r="TWS16" s="15">
        <v>1</v>
      </c>
      <c r="TWT16" s="15">
        <v>1</v>
      </c>
      <c r="TWU16" s="15">
        <v>1</v>
      </c>
      <c r="TWV16" s="15">
        <v>1</v>
      </c>
      <c r="TWW16" s="15">
        <v>1</v>
      </c>
      <c r="TWX16" s="15">
        <v>1</v>
      </c>
      <c r="TWY16" s="15">
        <v>1</v>
      </c>
      <c r="TWZ16" s="15">
        <v>1</v>
      </c>
      <c r="TXA16" s="15">
        <v>1</v>
      </c>
      <c r="TXB16" s="15">
        <v>1</v>
      </c>
      <c r="TXC16" s="15">
        <v>1</v>
      </c>
      <c r="TXD16" s="15">
        <v>1</v>
      </c>
      <c r="TXE16" s="15">
        <v>1</v>
      </c>
      <c r="TXF16" s="15">
        <v>1</v>
      </c>
      <c r="TXG16" s="15">
        <v>1</v>
      </c>
      <c r="TXH16" s="15">
        <v>1</v>
      </c>
      <c r="TXI16" s="15">
        <v>1</v>
      </c>
      <c r="TXJ16" s="15">
        <v>1</v>
      </c>
      <c r="TXK16" s="15">
        <v>1</v>
      </c>
      <c r="TXL16" s="15">
        <v>1</v>
      </c>
      <c r="TXM16" s="15">
        <v>1</v>
      </c>
      <c r="TXN16" s="15">
        <v>1</v>
      </c>
      <c r="TXO16" s="15">
        <v>1</v>
      </c>
      <c r="TXP16" s="15">
        <v>1</v>
      </c>
      <c r="TXQ16" s="15">
        <v>1</v>
      </c>
      <c r="TXR16" s="15">
        <v>1</v>
      </c>
      <c r="TXS16" s="15">
        <v>1</v>
      </c>
      <c r="TXT16" s="15">
        <v>1</v>
      </c>
      <c r="TXU16" s="15">
        <v>1</v>
      </c>
      <c r="TXV16" s="15">
        <v>1</v>
      </c>
      <c r="TXW16" s="15">
        <v>1</v>
      </c>
      <c r="TXX16" s="15">
        <v>1</v>
      </c>
      <c r="TXY16" s="15">
        <v>1</v>
      </c>
      <c r="TXZ16" s="15">
        <v>1</v>
      </c>
      <c r="TYA16" s="15">
        <v>1</v>
      </c>
      <c r="TYB16" s="15">
        <v>1</v>
      </c>
      <c r="TYC16" s="15">
        <v>1</v>
      </c>
      <c r="TYD16" s="15">
        <v>1</v>
      </c>
      <c r="TYE16" s="15">
        <v>1</v>
      </c>
      <c r="TYF16" s="15">
        <v>1</v>
      </c>
      <c r="TYG16" s="15">
        <v>1</v>
      </c>
      <c r="TYH16" s="15">
        <v>1</v>
      </c>
      <c r="TYI16" s="15">
        <v>1</v>
      </c>
      <c r="TYJ16" s="15">
        <v>1</v>
      </c>
      <c r="TYK16" s="15">
        <v>1</v>
      </c>
      <c r="TYL16" s="15">
        <v>1</v>
      </c>
      <c r="TYM16" s="15">
        <v>1</v>
      </c>
      <c r="TYN16" s="15">
        <v>1</v>
      </c>
      <c r="TYO16" s="15">
        <v>1</v>
      </c>
      <c r="TYP16" s="15">
        <v>1</v>
      </c>
      <c r="TYQ16" s="15">
        <v>1</v>
      </c>
      <c r="TYR16" s="15">
        <v>1</v>
      </c>
      <c r="TYS16" s="15">
        <v>1</v>
      </c>
      <c r="TYT16" s="15">
        <v>1</v>
      </c>
      <c r="TYU16" s="15">
        <v>1</v>
      </c>
      <c r="TYV16" s="15">
        <v>1</v>
      </c>
      <c r="TYW16" s="15">
        <v>1</v>
      </c>
      <c r="TYX16" s="15">
        <v>1</v>
      </c>
      <c r="TYY16" s="15">
        <v>1</v>
      </c>
      <c r="TYZ16" s="15">
        <v>1</v>
      </c>
      <c r="TZA16" s="15">
        <v>1</v>
      </c>
      <c r="TZB16" s="15">
        <v>1</v>
      </c>
      <c r="TZC16" s="15">
        <v>1</v>
      </c>
      <c r="TZD16" s="15">
        <v>1</v>
      </c>
      <c r="TZE16" s="15">
        <v>1</v>
      </c>
      <c r="TZF16" s="15">
        <v>1</v>
      </c>
      <c r="TZG16" s="15">
        <v>1</v>
      </c>
      <c r="TZH16" s="15">
        <v>1</v>
      </c>
      <c r="TZI16" s="15">
        <v>1</v>
      </c>
      <c r="TZJ16" s="15">
        <v>1</v>
      </c>
      <c r="TZK16" s="15">
        <v>1</v>
      </c>
      <c r="TZL16" s="15">
        <v>1</v>
      </c>
      <c r="TZM16" s="15">
        <v>1</v>
      </c>
      <c r="TZN16" s="15">
        <v>1</v>
      </c>
      <c r="TZO16" s="15">
        <v>1</v>
      </c>
      <c r="TZP16" s="15">
        <v>1</v>
      </c>
      <c r="TZQ16" s="15">
        <v>1</v>
      </c>
      <c r="TZR16" s="15">
        <v>1</v>
      </c>
      <c r="TZS16" s="15">
        <v>1</v>
      </c>
      <c r="TZT16" s="15">
        <v>1</v>
      </c>
      <c r="TZU16" s="15">
        <v>1</v>
      </c>
      <c r="TZV16" s="15">
        <v>1</v>
      </c>
      <c r="TZW16" s="15">
        <v>1</v>
      </c>
      <c r="TZX16" s="15">
        <v>1</v>
      </c>
      <c r="TZY16" s="15">
        <v>1</v>
      </c>
      <c r="TZZ16" s="15">
        <v>1</v>
      </c>
      <c r="UAA16" s="15">
        <v>1</v>
      </c>
      <c r="UAB16" s="15">
        <v>1</v>
      </c>
      <c r="UAC16" s="15">
        <v>1</v>
      </c>
      <c r="UAD16" s="15">
        <v>1</v>
      </c>
      <c r="UAE16" s="15">
        <v>1</v>
      </c>
      <c r="UAF16" s="15">
        <v>1</v>
      </c>
      <c r="UAG16" s="15">
        <v>1</v>
      </c>
      <c r="UAH16" s="15">
        <v>1</v>
      </c>
      <c r="UAI16" s="15">
        <v>1</v>
      </c>
      <c r="UAJ16" s="15">
        <v>1</v>
      </c>
      <c r="UAK16" s="15">
        <v>1</v>
      </c>
      <c r="UAL16" s="15">
        <v>1</v>
      </c>
      <c r="UAM16" s="15">
        <v>1</v>
      </c>
      <c r="UAN16" s="15">
        <v>1</v>
      </c>
      <c r="UAO16" s="15">
        <v>1</v>
      </c>
      <c r="UAP16" s="15">
        <v>1</v>
      </c>
      <c r="UAQ16" s="15">
        <v>1</v>
      </c>
      <c r="UAR16" s="15">
        <v>1</v>
      </c>
      <c r="UAS16" s="15">
        <v>1</v>
      </c>
      <c r="UAT16" s="15">
        <v>1</v>
      </c>
      <c r="UAU16" s="15">
        <v>1</v>
      </c>
      <c r="UAV16" s="15">
        <v>1</v>
      </c>
      <c r="UAW16" s="15">
        <v>1</v>
      </c>
      <c r="UAX16" s="15">
        <v>1</v>
      </c>
      <c r="UAY16" s="15">
        <v>1</v>
      </c>
      <c r="UAZ16" s="15">
        <v>1</v>
      </c>
      <c r="UBA16" s="15">
        <v>1</v>
      </c>
      <c r="UBB16" s="15">
        <v>1</v>
      </c>
      <c r="UBC16" s="15">
        <v>1</v>
      </c>
      <c r="UBD16" s="15">
        <v>1</v>
      </c>
      <c r="UBE16" s="15">
        <v>1</v>
      </c>
      <c r="UBF16" s="15">
        <v>1</v>
      </c>
      <c r="UBG16" s="15">
        <v>1</v>
      </c>
      <c r="UBH16" s="15">
        <v>1</v>
      </c>
      <c r="UBI16" s="15">
        <v>1</v>
      </c>
      <c r="UBJ16" s="15">
        <v>1</v>
      </c>
      <c r="UBK16" s="15">
        <v>1</v>
      </c>
      <c r="UBL16" s="15">
        <v>1</v>
      </c>
      <c r="UBM16" s="15">
        <v>1</v>
      </c>
      <c r="UBN16" s="15">
        <v>1</v>
      </c>
      <c r="UBO16" s="15">
        <v>1</v>
      </c>
      <c r="UBP16" s="15">
        <v>1</v>
      </c>
      <c r="UBQ16" s="15">
        <v>1</v>
      </c>
      <c r="UBR16" s="15">
        <v>1</v>
      </c>
      <c r="UBS16" s="15">
        <v>1</v>
      </c>
      <c r="UBT16" s="15">
        <v>1</v>
      </c>
      <c r="UBU16" s="15">
        <v>1</v>
      </c>
      <c r="UBV16" s="15">
        <v>1</v>
      </c>
      <c r="UBW16" s="15">
        <v>1</v>
      </c>
      <c r="UBX16" s="15">
        <v>1</v>
      </c>
      <c r="UBY16" s="15">
        <v>1</v>
      </c>
      <c r="UBZ16" s="15">
        <v>1</v>
      </c>
      <c r="UCA16" s="15">
        <v>1</v>
      </c>
      <c r="UCB16" s="15">
        <v>1</v>
      </c>
      <c r="UCC16" s="15">
        <v>1</v>
      </c>
      <c r="UCD16" s="15">
        <v>1</v>
      </c>
      <c r="UCE16" s="15">
        <v>1</v>
      </c>
      <c r="UCF16" s="15">
        <v>1</v>
      </c>
      <c r="UCG16" s="15">
        <v>1</v>
      </c>
      <c r="UCH16" s="15">
        <v>1</v>
      </c>
      <c r="UCI16" s="15">
        <v>1</v>
      </c>
      <c r="UCJ16" s="15">
        <v>1</v>
      </c>
      <c r="UCK16" s="15">
        <v>1</v>
      </c>
      <c r="UCL16" s="15">
        <v>1</v>
      </c>
      <c r="UCM16" s="15">
        <v>1</v>
      </c>
      <c r="UCN16" s="15">
        <v>1</v>
      </c>
      <c r="UCO16" s="15">
        <v>1</v>
      </c>
      <c r="UCP16" s="15">
        <v>1</v>
      </c>
      <c r="UCQ16" s="15">
        <v>1</v>
      </c>
      <c r="UCR16" s="15">
        <v>1</v>
      </c>
      <c r="UCS16" s="15">
        <v>1</v>
      </c>
      <c r="UCT16" s="15">
        <v>1</v>
      </c>
      <c r="UCU16" s="15">
        <v>1</v>
      </c>
      <c r="UCV16" s="15">
        <v>1</v>
      </c>
      <c r="UCW16" s="15">
        <v>1</v>
      </c>
      <c r="UCX16" s="15">
        <v>1</v>
      </c>
      <c r="UCY16" s="15">
        <v>1</v>
      </c>
      <c r="UCZ16" s="15">
        <v>1</v>
      </c>
      <c r="UDA16" s="15">
        <v>1</v>
      </c>
      <c r="UDB16" s="15">
        <v>1</v>
      </c>
      <c r="UDC16" s="15">
        <v>1</v>
      </c>
      <c r="UDD16" s="15">
        <v>1</v>
      </c>
      <c r="UDE16" s="15">
        <v>1</v>
      </c>
      <c r="UDF16" s="15">
        <v>1</v>
      </c>
      <c r="UDG16" s="15">
        <v>1</v>
      </c>
      <c r="UDH16" s="15">
        <v>1</v>
      </c>
      <c r="UDI16" s="15">
        <v>1</v>
      </c>
      <c r="UDJ16" s="15">
        <v>1</v>
      </c>
      <c r="UDK16" s="15">
        <v>1</v>
      </c>
      <c r="UDL16" s="15">
        <v>1</v>
      </c>
      <c r="UDM16" s="15">
        <v>1</v>
      </c>
      <c r="UDN16" s="15">
        <v>1</v>
      </c>
      <c r="UDO16" s="15">
        <v>1</v>
      </c>
      <c r="UDP16" s="15">
        <v>1</v>
      </c>
      <c r="UDQ16" s="15">
        <v>1</v>
      </c>
      <c r="UDR16" s="15">
        <v>1</v>
      </c>
      <c r="UDS16" s="15">
        <v>1</v>
      </c>
      <c r="UDT16" s="15">
        <v>1</v>
      </c>
      <c r="UDU16" s="15">
        <v>1</v>
      </c>
      <c r="UDV16" s="15">
        <v>1</v>
      </c>
      <c r="UDW16" s="15">
        <v>1</v>
      </c>
      <c r="UDX16" s="15">
        <v>1</v>
      </c>
      <c r="UDY16" s="15">
        <v>1</v>
      </c>
      <c r="UDZ16" s="15">
        <v>1</v>
      </c>
      <c r="UEA16" s="15">
        <v>1</v>
      </c>
      <c r="UEB16" s="15">
        <v>1</v>
      </c>
      <c r="UEC16" s="15">
        <v>1</v>
      </c>
      <c r="UED16" s="15">
        <v>1</v>
      </c>
      <c r="UEE16" s="15">
        <v>1</v>
      </c>
      <c r="UEF16" s="15">
        <v>1</v>
      </c>
      <c r="UEG16" s="15">
        <v>1</v>
      </c>
      <c r="UEH16" s="15">
        <v>1</v>
      </c>
      <c r="UEI16" s="15">
        <v>1</v>
      </c>
      <c r="UEJ16" s="15">
        <v>1</v>
      </c>
      <c r="UEK16" s="15">
        <v>1</v>
      </c>
      <c r="UEL16" s="15">
        <v>1</v>
      </c>
      <c r="UEM16" s="15">
        <v>1</v>
      </c>
      <c r="UEN16" s="15">
        <v>1</v>
      </c>
      <c r="UEO16" s="15">
        <v>1</v>
      </c>
      <c r="UEP16" s="15">
        <v>1</v>
      </c>
      <c r="UEQ16" s="15">
        <v>1</v>
      </c>
      <c r="UER16" s="15">
        <v>1</v>
      </c>
      <c r="UES16" s="15">
        <v>1</v>
      </c>
      <c r="UET16" s="15">
        <v>1</v>
      </c>
      <c r="UEU16" s="15">
        <v>1</v>
      </c>
      <c r="UEV16" s="15">
        <v>1</v>
      </c>
      <c r="UEW16" s="15">
        <v>1</v>
      </c>
      <c r="UEX16" s="15">
        <v>1</v>
      </c>
      <c r="UEY16" s="15">
        <v>1</v>
      </c>
      <c r="UEZ16" s="15">
        <v>1</v>
      </c>
      <c r="UFA16" s="15">
        <v>1</v>
      </c>
      <c r="UFB16" s="15">
        <v>1</v>
      </c>
      <c r="UFC16" s="15">
        <v>1</v>
      </c>
      <c r="UFD16" s="15">
        <v>1</v>
      </c>
      <c r="UFE16" s="15">
        <v>1</v>
      </c>
      <c r="UFF16" s="15">
        <v>1</v>
      </c>
      <c r="UFG16" s="15">
        <v>1</v>
      </c>
      <c r="UFH16" s="15">
        <v>1</v>
      </c>
      <c r="UFI16" s="15">
        <v>1</v>
      </c>
      <c r="UFJ16" s="15">
        <v>1</v>
      </c>
      <c r="UFK16" s="15">
        <v>1</v>
      </c>
      <c r="UFL16" s="15">
        <v>1</v>
      </c>
      <c r="UFM16" s="15">
        <v>1</v>
      </c>
      <c r="UFN16" s="15">
        <v>1</v>
      </c>
      <c r="UFO16" s="15">
        <v>1</v>
      </c>
      <c r="UFP16" s="15">
        <v>1</v>
      </c>
      <c r="UFQ16" s="15">
        <v>1</v>
      </c>
      <c r="UFR16" s="15">
        <v>1</v>
      </c>
      <c r="UFS16" s="15">
        <v>1</v>
      </c>
      <c r="UFT16" s="15">
        <v>1</v>
      </c>
      <c r="UFU16" s="15">
        <v>1</v>
      </c>
      <c r="UFV16" s="15">
        <v>1</v>
      </c>
      <c r="UFW16" s="15">
        <v>1</v>
      </c>
      <c r="UFX16" s="15">
        <v>1</v>
      </c>
      <c r="UFY16" s="15">
        <v>1</v>
      </c>
      <c r="UFZ16" s="15">
        <v>1</v>
      </c>
      <c r="UGA16" s="15">
        <v>1</v>
      </c>
      <c r="UGB16" s="15">
        <v>1</v>
      </c>
      <c r="UGC16" s="15">
        <v>1</v>
      </c>
      <c r="UGD16" s="15">
        <v>1</v>
      </c>
      <c r="UGE16" s="15">
        <v>1</v>
      </c>
      <c r="UGF16" s="15">
        <v>1</v>
      </c>
      <c r="UGG16" s="15">
        <v>1</v>
      </c>
      <c r="UGH16" s="15">
        <v>1</v>
      </c>
      <c r="UGI16" s="15">
        <v>1</v>
      </c>
      <c r="UGJ16" s="15">
        <v>1</v>
      </c>
      <c r="UGK16" s="15">
        <v>1</v>
      </c>
      <c r="UGL16" s="15">
        <v>1</v>
      </c>
      <c r="UGM16" s="15">
        <v>1</v>
      </c>
      <c r="UGN16" s="15">
        <v>1</v>
      </c>
      <c r="UGO16" s="15">
        <v>1</v>
      </c>
      <c r="UGP16" s="15">
        <v>1</v>
      </c>
      <c r="UGQ16" s="15">
        <v>1</v>
      </c>
      <c r="UGR16" s="15">
        <v>1</v>
      </c>
      <c r="UGS16" s="15">
        <v>1</v>
      </c>
      <c r="UGT16" s="15">
        <v>1</v>
      </c>
      <c r="UGU16" s="15">
        <v>1</v>
      </c>
      <c r="UGV16" s="15">
        <v>1</v>
      </c>
      <c r="UGW16" s="15">
        <v>1</v>
      </c>
      <c r="UGX16" s="15">
        <v>1</v>
      </c>
      <c r="UGY16" s="15">
        <v>1</v>
      </c>
      <c r="UGZ16" s="15">
        <v>1</v>
      </c>
      <c r="UHA16" s="15">
        <v>1</v>
      </c>
      <c r="UHB16" s="15">
        <v>1</v>
      </c>
      <c r="UHC16" s="15">
        <v>1</v>
      </c>
      <c r="UHD16" s="15">
        <v>1</v>
      </c>
      <c r="UHE16" s="15">
        <v>1</v>
      </c>
      <c r="UHF16" s="15">
        <v>1</v>
      </c>
      <c r="UHG16" s="15">
        <v>1</v>
      </c>
      <c r="UHH16" s="15">
        <v>1</v>
      </c>
      <c r="UHI16" s="15">
        <v>1</v>
      </c>
      <c r="UHJ16" s="15">
        <v>1</v>
      </c>
      <c r="UHK16" s="15">
        <v>1</v>
      </c>
      <c r="UHL16" s="15">
        <v>1</v>
      </c>
      <c r="UHM16" s="15">
        <v>1</v>
      </c>
      <c r="UHN16" s="15">
        <v>1</v>
      </c>
      <c r="UHO16" s="15">
        <v>1</v>
      </c>
      <c r="UHP16" s="15">
        <v>1</v>
      </c>
      <c r="UHQ16" s="15">
        <v>1</v>
      </c>
      <c r="UHR16" s="15">
        <v>1</v>
      </c>
      <c r="UHS16" s="15">
        <v>1</v>
      </c>
      <c r="UHT16" s="15">
        <v>1</v>
      </c>
      <c r="UHU16" s="15">
        <v>1</v>
      </c>
      <c r="UHV16" s="15">
        <v>1</v>
      </c>
      <c r="UHW16" s="15">
        <v>1</v>
      </c>
      <c r="UHX16" s="15">
        <v>1</v>
      </c>
      <c r="UHY16" s="15">
        <v>1</v>
      </c>
      <c r="UHZ16" s="15">
        <v>1</v>
      </c>
      <c r="UIA16" s="15">
        <v>1</v>
      </c>
      <c r="UIB16" s="15">
        <v>1</v>
      </c>
      <c r="UIC16" s="15">
        <v>1</v>
      </c>
      <c r="UID16" s="15">
        <v>1</v>
      </c>
      <c r="UIE16" s="15">
        <v>1</v>
      </c>
      <c r="UIF16" s="15">
        <v>1</v>
      </c>
      <c r="UIG16" s="15">
        <v>1</v>
      </c>
      <c r="UIH16" s="15">
        <v>1</v>
      </c>
      <c r="UII16" s="15">
        <v>1</v>
      </c>
      <c r="UIJ16" s="15">
        <v>1</v>
      </c>
      <c r="UIK16" s="15">
        <v>1</v>
      </c>
      <c r="UIL16" s="15">
        <v>1</v>
      </c>
      <c r="UIM16" s="15">
        <v>1</v>
      </c>
      <c r="UIN16" s="15">
        <v>1</v>
      </c>
      <c r="UIO16" s="15">
        <v>1</v>
      </c>
      <c r="UIP16" s="15">
        <v>1</v>
      </c>
      <c r="UIQ16" s="15">
        <v>1</v>
      </c>
      <c r="UIR16" s="15">
        <v>1</v>
      </c>
      <c r="UIS16" s="15">
        <v>1</v>
      </c>
      <c r="UIT16" s="15">
        <v>1</v>
      </c>
      <c r="UIU16" s="15">
        <v>1</v>
      </c>
      <c r="UIV16" s="15">
        <v>1</v>
      </c>
      <c r="UIW16" s="15">
        <v>1</v>
      </c>
      <c r="UIX16" s="15">
        <v>1</v>
      </c>
      <c r="UIY16" s="15">
        <v>1</v>
      </c>
      <c r="UIZ16" s="15">
        <v>1</v>
      </c>
      <c r="UJA16" s="15">
        <v>1</v>
      </c>
      <c r="UJB16" s="15">
        <v>1</v>
      </c>
      <c r="UJC16" s="15">
        <v>1</v>
      </c>
      <c r="UJD16" s="15">
        <v>1</v>
      </c>
      <c r="UJE16" s="15">
        <v>1</v>
      </c>
      <c r="UJF16" s="15">
        <v>1</v>
      </c>
      <c r="UJG16" s="15">
        <v>1</v>
      </c>
      <c r="UJH16" s="15">
        <v>1</v>
      </c>
      <c r="UJI16" s="15">
        <v>1</v>
      </c>
      <c r="UJJ16" s="15">
        <v>1</v>
      </c>
      <c r="UJK16" s="15">
        <v>1</v>
      </c>
      <c r="UJL16" s="15">
        <v>1</v>
      </c>
      <c r="UJM16" s="15">
        <v>1</v>
      </c>
      <c r="UJN16" s="15">
        <v>1</v>
      </c>
      <c r="UJO16" s="15">
        <v>1</v>
      </c>
      <c r="UJP16" s="15">
        <v>1</v>
      </c>
      <c r="UJQ16" s="15">
        <v>1</v>
      </c>
      <c r="UJR16" s="15">
        <v>1</v>
      </c>
      <c r="UJS16" s="15">
        <v>1</v>
      </c>
      <c r="UJT16" s="15">
        <v>1</v>
      </c>
      <c r="UJU16" s="15">
        <v>1</v>
      </c>
      <c r="UJV16" s="15">
        <v>1</v>
      </c>
      <c r="UJW16" s="15">
        <v>1</v>
      </c>
      <c r="UJX16" s="15">
        <v>1</v>
      </c>
      <c r="UJY16" s="15">
        <v>1</v>
      </c>
      <c r="UJZ16" s="15">
        <v>1</v>
      </c>
      <c r="UKA16" s="15">
        <v>1</v>
      </c>
      <c r="UKB16" s="15">
        <v>1</v>
      </c>
      <c r="UKC16" s="15">
        <v>1</v>
      </c>
      <c r="UKD16" s="15">
        <v>1</v>
      </c>
      <c r="UKE16" s="15">
        <v>1</v>
      </c>
      <c r="UKF16" s="15">
        <v>1</v>
      </c>
      <c r="UKG16" s="15">
        <v>1</v>
      </c>
      <c r="UKH16" s="15">
        <v>1</v>
      </c>
      <c r="UKI16" s="15">
        <v>1</v>
      </c>
      <c r="UKJ16" s="15">
        <v>1</v>
      </c>
      <c r="UKK16" s="15">
        <v>1</v>
      </c>
      <c r="UKL16" s="15">
        <v>1</v>
      </c>
      <c r="UKM16" s="15">
        <v>1</v>
      </c>
      <c r="UKN16" s="15">
        <v>1</v>
      </c>
      <c r="UKO16" s="15">
        <v>1</v>
      </c>
      <c r="UKP16" s="15">
        <v>1</v>
      </c>
      <c r="UKQ16" s="15">
        <v>1</v>
      </c>
      <c r="UKR16" s="15">
        <v>1</v>
      </c>
      <c r="UKS16" s="15">
        <v>1</v>
      </c>
      <c r="UKT16" s="15">
        <v>1</v>
      </c>
      <c r="UKU16" s="15">
        <v>1</v>
      </c>
      <c r="UKV16" s="15">
        <v>1</v>
      </c>
      <c r="UKW16" s="15">
        <v>1</v>
      </c>
      <c r="UKX16" s="15">
        <v>1</v>
      </c>
      <c r="UKY16" s="15">
        <v>1</v>
      </c>
      <c r="UKZ16" s="15">
        <v>1</v>
      </c>
      <c r="ULA16" s="15">
        <v>1</v>
      </c>
      <c r="ULB16" s="15">
        <v>1</v>
      </c>
      <c r="ULC16" s="15">
        <v>1</v>
      </c>
      <c r="ULD16" s="15">
        <v>1</v>
      </c>
      <c r="ULE16" s="15">
        <v>1</v>
      </c>
      <c r="ULF16" s="15">
        <v>1</v>
      </c>
      <c r="ULG16" s="15">
        <v>1</v>
      </c>
      <c r="ULH16" s="15">
        <v>1</v>
      </c>
      <c r="ULI16" s="15">
        <v>1</v>
      </c>
      <c r="ULJ16" s="15">
        <v>1</v>
      </c>
      <c r="ULK16" s="15">
        <v>1</v>
      </c>
      <c r="ULL16" s="15">
        <v>1</v>
      </c>
      <c r="ULM16" s="15">
        <v>1</v>
      </c>
      <c r="ULN16" s="15">
        <v>1</v>
      </c>
      <c r="ULO16" s="15">
        <v>1</v>
      </c>
      <c r="ULP16" s="15">
        <v>1</v>
      </c>
      <c r="ULQ16" s="15">
        <v>1</v>
      </c>
      <c r="ULR16" s="15">
        <v>1</v>
      </c>
      <c r="ULS16" s="15">
        <v>1</v>
      </c>
      <c r="ULT16" s="15">
        <v>1</v>
      </c>
      <c r="ULU16" s="15">
        <v>1</v>
      </c>
      <c r="ULV16" s="15">
        <v>1</v>
      </c>
      <c r="ULW16" s="15">
        <v>1</v>
      </c>
      <c r="ULX16" s="15">
        <v>1</v>
      </c>
      <c r="ULY16" s="15">
        <v>1</v>
      </c>
      <c r="ULZ16" s="15">
        <v>1</v>
      </c>
      <c r="UMA16" s="15">
        <v>1</v>
      </c>
      <c r="UMB16" s="15">
        <v>1</v>
      </c>
      <c r="UMC16" s="15">
        <v>1</v>
      </c>
      <c r="UMD16" s="15">
        <v>1</v>
      </c>
      <c r="UME16" s="15">
        <v>1</v>
      </c>
      <c r="UMF16" s="15">
        <v>1</v>
      </c>
      <c r="UMG16" s="15">
        <v>1</v>
      </c>
      <c r="UMH16" s="15">
        <v>1</v>
      </c>
      <c r="UMI16" s="15">
        <v>1</v>
      </c>
      <c r="UMJ16" s="15">
        <v>1</v>
      </c>
      <c r="UMK16" s="15">
        <v>1</v>
      </c>
      <c r="UML16" s="15">
        <v>1</v>
      </c>
      <c r="UMM16" s="15">
        <v>1</v>
      </c>
      <c r="UMN16" s="15">
        <v>1</v>
      </c>
      <c r="UMO16" s="15">
        <v>1</v>
      </c>
      <c r="UMP16" s="15">
        <v>1</v>
      </c>
      <c r="UMQ16" s="15">
        <v>1</v>
      </c>
      <c r="UMR16" s="15">
        <v>1</v>
      </c>
      <c r="UMS16" s="15">
        <v>1</v>
      </c>
      <c r="UMT16" s="15">
        <v>1</v>
      </c>
      <c r="UMU16" s="15">
        <v>1</v>
      </c>
      <c r="UMV16" s="15">
        <v>1</v>
      </c>
      <c r="UMW16" s="15">
        <v>1</v>
      </c>
      <c r="UMX16" s="15">
        <v>1</v>
      </c>
      <c r="UMY16" s="15">
        <v>1</v>
      </c>
      <c r="UMZ16" s="15">
        <v>1</v>
      </c>
      <c r="UNA16" s="15">
        <v>1</v>
      </c>
      <c r="UNB16" s="15">
        <v>1</v>
      </c>
      <c r="UNC16" s="15">
        <v>1</v>
      </c>
      <c r="UND16" s="15">
        <v>1</v>
      </c>
      <c r="UNE16" s="15">
        <v>1</v>
      </c>
      <c r="UNF16" s="15">
        <v>1</v>
      </c>
      <c r="UNG16" s="15">
        <v>1</v>
      </c>
      <c r="UNH16" s="15">
        <v>1</v>
      </c>
      <c r="UNI16" s="15">
        <v>1</v>
      </c>
      <c r="UNJ16" s="15">
        <v>1</v>
      </c>
      <c r="UNK16" s="15">
        <v>1</v>
      </c>
      <c r="UNL16" s="15">
        <v>1</v>
      </c>
      <c r="UNM16" s="15">
        <v>1</v>
      </c>
      <c r="UNN16" s="15">
        <v>1</v>
      </c>
      <c r="UNO16" s="15">
        <v>1</v>
      </c>
      <c r="UNP16" s="15">
        <v>1</v>
      </c>
      <c r="UNQ16" s="15">
        <v>1</v>
      </c>
      <c r="UNR16" s="15">
        <v>1</v>
      </c>
      <c r="UNS16" s="15">
        <v>1</v>
      </c>
      <c r="UNT16" s="15">
        <v>1</v>
      </c>
      <c r="UNU16" s="15">
        <v>1</v>
      </c>
      <c r="UNV16" s="15">
        <v>1</v>
      </c>
      <c r="UNW16" s="15">
        <v>1</v>
      </c>
      <c r="UNX16" s="15">
        <v>1</v>
      </c>
      <c r="UNY16" s="15">
        <v>1</v>
      </c>
      <c r="UNZ16" s="15">
        <v>1</v>
      </c>
      <c r="UOA16" s="15">
        <v>1</v>
      </c>
      <c r="UOB16" s="15">
        <v>1</v>
      </c>
      <c r="UOC16" s="15">
        <v>1</v>
      </c>
      <c r="UOD16" s="15">
        <v>1</v>
      </c>
      <c r="UOE16" s="15">
        <v>1</v>
      </c>
      <c r="UOF16" s="15">
        <v>1</v>
      </c>
      <c r="UOG16" s="15">
        <v>1</v>
      </c>
      <c r="UOH16" s="15">
        <v>1</v>
      </c>
      <c r="UOI16" s="15">
        <v>1</v>
      </c>
      <c r="UOJ16" s="15">
        <v>1</v>
      </c>
      <c r="UOK16" s="15">
        <v>1</v>
      </c>
      <c r="UOL16" s="15">
        <v>1</v>
      </c>
      <c r="UOM16" s="15">
        <v>1</v>
      </c>
      <c r="UON16" s="15">
        <v>1</v>
      </c>
      <c r="UOO16" s="15">
        <v>1</v>
      </c>
      <c r="UOP16" s="15">
        <v>1</v>
      </c>
      <c r="UOQ16" s="15">
        <v>1</v>
      </c>
      <c r="UOR16" s="15">
        <v>1</v>
      </c>
      <c r="UOS16" s="15">
        <v>1</v>
      </c>
      <c r="UOT16" s="15">
        <v>1</v>
      </c>
      <c r="UOU16" s="15">
        <v>1</v>
      </c>
      <c r="UOV16" s="15">
        <v>1</v>
      </c>
      <c r="UOW16" s="15">
        <v>1</v>
      </c>
      <c r="UOX16" s="15">
        <v>1</v>
      </c>
      <c r="UOY16" s="15">
        <v>1</v>
      </c>
      <c r="UOZ16" s="15">
        <v>1</v>
      </c>
      <c r="UPA16" s="15">
        <v>1</v>
      </c>
      <c r="UPB16" s="15">
        <v>1</v>
      </c>
      <c r="UPC16" s="15">
        <v>1</v>
      </c>
      <c r="UPD16" s="15">
        <v>1</v>
      </c>
      <c r="UPE16" s="15">
        <v>1</v>
      </c>
      <c r="UPF16" s="15">
        <v>1</v>
      </c>
      <c r="UPG16" s="15">
        <v>1</v>
      </c>
      <c r="UPH16" s="15">
        <v>1</v>
      </c>
      <c r="UPI16" s="15">
        <v>1</v>
      </c>
      <c r="UPJ16" s="15">
        <v>1</v>
      </c>
      <c r="UPK16" s="15">
        <v>1</v>
      </c>
      <c r="UPL16" s="15">
        <v>1</v>
      </c>
      <c r="UPM16" s="15">
        <v>1</v>
      </c>
      <c r="UPN16" s="15">
        <v>1</v>
      </c>
      <c r="UPO16" s="15">
        <v>1</v>
      </c>
      <c r="UPP16" s="15">
        <v>1</v>
      </c>
      <c r="UPQ16" s="15">
        <v>1</v>
      </c>
      <c r="UPR16" s="15">
        <v>1</v>
      </c>
      <c r="UPS16" s="15">
        <v>1</v>
      </c>
      <c r="UPT16" s="15">
        <v>1</v>
      </c>
      <c r="UPU16" s="15">
        <v>1</v>
      </c>
      <c r="UPV16" s="15">
        <v>1</v>
      </c>
      <c r="UPW16" s="15">
        <v>1</v>
      </c>
      <c r="UPX16" s="15">
        <v>1</v>
      </c>
      <c r="UPY16" s="15">
        <v>1</v>
      </c>
      <c r="UPZ16" s="15">
        <v>1</v>
      </c>
      <c r="UQA16" s="15">
        <v>1</v>
      </c>
      <c r="UQB16" s="15">
        <v>1</v>
      </c>
      <c r="UQC16" s="15">
        <v>1</v>
      </c>
      <c r="UQD16" s="15">
        <v>1</v>
      </c>
      <c r="UQE16" s="15">
        <v>1</v>
      </c>
      <c r="UQF16" s="15">
        <v>1</v>
      </c>
      <c r="UQG16" s="15">
        <v>1</v>
      </c>
      <c r="UQH16" s="15">
        <v>1</v>
      </c>
      <c r="UQI16" s="15">
        <v>1</v>
      </c>
      <c r="UQJ16" s="15">
        <v>1</v>
      </c>
      <c r="UQK16" s="15">
        <v>1</v>
      </c>
      <c r="UQL16" s="15">
        <v>1</v>
      </c>
      <c r="UQM16" s="15">
        <v>1</v>
      </c>
      <c r="UQN16" s="15">
        <v>1</v>
      </c>
      <c r="UQO16" s="15">
        <v>1</v>
      </c>
      <c r="UQP16" s="15">
        <v>1</v>
      </c>
      <c r="UQQ16" s="15">
        <v>1</v>
      </c>
      <c r="UQR16" s="15">
        <v>1</v>
      </c>
      <c r="UQS16" s="15">
        <v>1</v>
      </c>
      <c r="UQT16" s="15">
        <v>1</v>
      </c>
      <c r="UQU16" s="15">
        <v>1</v>
      </c>
      <c r="UQV16" s="15">
        <v>1</v>
      </c>
      <c r="UQW16" s="15">
        <v>1</v>
      </c>
      <c r="UQX16" s="15">
        <v>1</v>
      </c>
      <c r="UQY16" s="15">
        <v>1</v>
      </c>
      <c r="UQZ16" s="15">
        <v>1</v>
      </c>
      <c r="URA16" s="15">
        <v>1</v>
      </c>
      <c r="URB16" s="15">
        <v>1</v>
      </c>
      <c r="URC16" s="15">
        <v>1</v>
      </c>
      <c r="URD16" s="15">
        <v>1</v>
      </c>
      <c r="URE16" s="15">
        <v>1</v>
      </c>
      <c r="URF16" s="15">
        <v>1</v>
      </c>
      <c r="URG16" s="15">
        <v>1</v>
      </c>
      <c r="URH16" s="15">
        <v>1</v>
      </c>
      <c r="URI16" s="15">
        <v>1</v>
      </c>
      <c r="URJ16" s="15">
        <v>1</v>
      </c>
      <c r="URK16" s="15">
        <v>1</v>
      </c>
      <c r="URL16" s="15">
        <v>1</v>
      </c>
      <c r="URM16" s="15">
        <v>1</v>
      </c>
      <c r="URN16" s="15">
        <v>1</v>
      </c>
      <c r="URO16" s="15">
        <v>1</v>
      </c>
      <c r="URP16" s="15">
        <v>1</v>
      </c>
      <c r="URQ16" s="15">
        <v>1</v>
      </c>
      <c r="URR16" s="15">
        <v>1</v>
      </c>
      <c r="URS16" s="15">
        <v>1</v>
      </c>
      <c r="URT16" s="15">
        <v>1</v>
      </c>
      <c r="URU16" s="15">
        <v>1</v>
      </c>
      <c r="URV16" s="15">
        <v>1</v>
      </c>
      <c r="URW16" s="15">
        <v>1</v>
      </c>
      <c r="URX16" s="15">
        <v>1</v>
      </c>
      <c r="URY16" s="15">
        <v>1</v>
      </c>
      <c r="URZ16" s="15">
        <v>1</v>
      </c>
      <c r="USA16" s="15">
        <v>1</v>
      </c>
      <c r="USB16" s="15">
        <v>1</v>
      </c>
      <c r="USC16" s="15">
        <v>1</v>
      </c>
      <c r="USD16" s="15">
        <v>1</v>
      </c>
      <c r="USE16" s="15">
        <v>1</v>
      </c>
      <c r="USF16" s="15">
        <v>1</v>
      </c>
      <c r="USG16" s="15">
        <v>1</v>
      </c>
      <c r="USH16" s="15">
        <v>1</v>
      </c>
      <c r="USI16" s="15">
        <v>1</v>
      </c>
      <c r="USJ16" s="15">
        <v>1</v>
      </c>
      <c r="USK16" s="15">
        <v>1</v>
      </c>
      <c r="USL16" s="15">
        <v>1</v>
      </c>
      <c r="USM16" s="15">
        <v>1</v>
      </c>
      <c r="USN16" s="15">
        <v>1</v>
      </c>
      <c r="USO16" s="15">
        <v>1</v>
      </c>
      <c r="USP16" s="15">
        <v>1</v>
      </c>
      <c r="USQ16" s="15">
        <v>1</v>
      </c>
      <c r="USR16" s="15">
        <v>1</v>
      </c>
      <c r="USS16" s="15">
        <v>1</v>
      </c>
      <c r="UST16" s="15">
        <v>1</v>
      </c>
      <c r="USU16" s="15">
        <v>1</v>
      </c>
      <c r="USV16" s="15">
        <v>1</v>
      </c>
      <c r="USW16" s="15">
        <v>1</v>
      </c>
      <c r="USX16" s="15">
        <v>1</v>
      </c>
      <c r="USY16" s="15">
        <v>1</v>
      </c>
      <c r="USZ16" s="15">
        <v>1</v>
      </c>
      <c r="UTA16" s="15">
        <v>1</v>
      </c>
      <c r="UTB16" s="15">
        <v>1</v>
      </c>
      <c r="UTC16" s="15">
        <v>1</v>
      </c>
      <c r="UTD16" s="15">
        <v>1</v>
      </c>
      <c r="UTE16" s="15">
        <v>1</v>
      </c>
      <c r="UTF16" s="15">
        <v>1</v>
      </c>
      <c r="UTG16" s="15">
        <v>1</v>
      </c>
      <c r="UTH16" s="15">
        <v>1</v>
      </c>
      <c r="UTI16" s="15">
        <v>1</v>
      </c>
      <c r="UTJ16" s="15">
        <v>1</v>
      </c>
      <c r="UTK16" s="15">
        <v>1</v>
      </c>
      <c r="UTL16" s="15">
        <v>1</v>
      </c>
      <c r="UTM16" s="15">
        <v>1</v>
      </c>
      <c r="UTN16" s="15">
        <v>1</v>
      </c>
      <c r="UTO16" s="15">
        <v>1</v>
      </c>
      <c r="UTP16" s="15">
        <v>1</v>
      </c>
      <c r="UTQ16" s="15">
        <v>1</v>
      </c>
      <c r="UTR16" s="15">
        <v>1</v>
      </c>
      <c r="UTS16" s="15">
        <v>1</v>
      </c>
      <c r="UTT16" s="15">
        <v>1</v>
      </c>
      <c r="UTU16" s="15">
        <v>1</v>
      </c>
      <c r="UTV16" s="15">
        <v>1</v>
      </c>
      <c r="UTW16" s="15">
        <v>1</v>
      </c>
      <c r="UTX16" s="15">
        <v>1</v>
      </c>
      <c r="UTY16" s="15">
        <v>1</v>
      </c>
      <c r="UTZ16" s="15">
        <v>1</v>
      </c>
      <c r="UUA16" s="15">
        <v>1</v>
      </c>
      <c r="UUB16" s="15">
        <v>1</v>
      </c>
      <c r="UUC16" s="15">
        <v>1</v>
      </c>
      <c r="UUD16" s="15">
        <v>1</v>
      </c>
      <c r="UUE16" s="15">
        <v>1</v>
      </c>
      <c r="UUF16" s="15">
        <v>1</v>
      </c>
      <c r="UUG16" s="15">
        <v>1</v>
      </c>
      <c r="UUH16" s="15">
        <v>1</v>
      </c>
      <c r="UUI16" s="15">
        <v>1</v>
      </c>
      <c r="UUJ16" s="15">
        <v>1</v>
      </c>
      <c r="UUK16" s="15">
        <v>1</v>
      </c>
      <c r="UUL16" s="15">
        <v>1</v>
      </c>
      <c r="UUM16" s="15">
        <v>1</v>
      </c>
      <c r="UUN16" s="15">
        <v>1</v>
      </c>
      <c r="UUO16" s="15">
        <v>1</v>
      </c>
      <c r="UUP16" s="15">
        <v>1</v>
      </c>
      <c r="UUQ16" s="15">
        <v>1</v>
      </c>
      <c r="UUR16" s="15">
        <v>1</v>
      </c>
      <c r="UUS16" s="15">
        <v>1</v>
      </c>
      <c r="UUT16" s="15">
        <v>1</v>
      </c>
      <c r="UUU16" s="15">
        <v>1</v>
      </c>
      <c r="UUV16" s="15">
        <v>1</v>
      </c>
      <c r="UUW16" s="15">
        <v>1</v>
      </c>
      <c r="UUX16" s="15">
        <v>1</v>
      </c>
      <c r="UUY16" s="15">
        <v>1</v>
      </c>
      <c r="UUZ16" s="15">
        <v>1</v>
      </c>
      <c r="UVA16" s="15">
        <v>1</v>
      </c>
      <c r="UVB16" s="15">
        <v>1</v>
      </c>
      <c r="UVC16" s="15">
        <v>1</v>
      </c>
      <c r="UVD16" s="15">
        <v>1</v>
      </c>
      <c r="UVE16" s="15">
        <v>1</v>
      </c>
      <c r="UVF16" s="15">
        <v>1</v>
      </c>
      <c r="UVG16" s="15">
        <v>1</v>
      </c>
      <c r="UVH16" s="15">
        <v>1</v>
      </c>
      <c r="UVI16" s="15">
        <v>1</v>
      </c>
      <c r="UVJ16" s="15">
        <v>1</v>
      </c>
      <c r="UVK16" s="15">
        <v>1</v>
      </c>
      <c r="UVL16" s="15">
        <v>1</v>
      </c>
      <c r="UVM16" s="15">
        <v>1</v>
      </c>
      <c r="UVN16" s="15">
        <v>1</v>
      </c>
      <c r="UVO16" s="15">
        <v>1</v>
      </c>
      <c r="UVP16" s="15">
        <v>1</v>
      </c>
      <c r="UVQ16" s="15">
        <v>1</v>
      </c>
      <c r="UVR16" s="15">
        <v>1</v>
      </c>
      <c r="UVS16" s="15">
        <v>1</v>
      </c>
      <c r="UVT16" s="15">
        <v>1</v>
      </c>
      <c r="UVU16" s="15">
        <v>1</v>
      </c>
      <c r="UVV16" s="15">
        <v>1</v>
      </c>
      <c r="UVW16" s="15">
        <v>1</v>
      </c>
      <c r="UVX16" s="15">
        <v>1</v>
      </c>
      <c r="UVY16" s="15">
        <v>1</v>
      </c>
      <c r="UVZ16" s="15">
        <v>1</v>
      </c>
      <c r="UWA16" s="15">
        <v>1</v>
      </c>
      <c r="UWB16" s="15">
        <v>1</v>
      </c>
      <c r="UWC16" s="15">
        <v>1</v>
      </c>
      <c r="UWD16" s="15">
        <v>1</v>
      </c>
      <c r="UWE16" s="15">
        <v>1</v>
      </c>
      <c r="UWF16" s="15">
        <v>1</v>
      </c>
      <c r="UWG16" s="15">
        <v>1</v>
      </c>
      <c r="UWH16" s="15">
        <v>1</v>
      </c>
      <c r="UWI16" s="15">
        <v>1</v>
      </c>
      <c r="UWJ16" s="15">
        <v>1</v>
      </c>
      <c r="UWK16" s="15">
        <v>1</v>
      </c>
      <c r="UWL16" s="15">
        <v>1</v>
      </c>
      <c r="UWM16" s="15">
        <v>1</v>
      </c>
      <c r="UWN16" s="15">
        <v>1</v>
      </c>
      <c r="UWO16" s="15">
        <v>1</v>
      </c>
      <c r="UWP16" s="15">
        <v>1</v>
      </c>
      <c r="UWQ16" s="15">
        <v>1</v>
      </c>
      <c r="UWR16" s="15">
        <v>1</v>
      </c>
      <c r="UWS16" s="15">
        <v>1</v>
      </c>
      <c r="UWT16" s="15">
        <v>1</v>
      </c>
      <c r="UWU16" s="15">
        <v>1</v>
      </c>
      <c r="UWV16" s="15">
        <v>1</v>
      </c>
      <c r="UWW16" s="15">
        <v>1</v>
      </c>
      <c r="UWX16" s="15">
        <v>1</v>
      </c>
      <c r="UWY16" s="15">
        <v>1</v>
      </c>
      <c r="UWZ16" s="15">
        <v>1</v>
      </c>
      <c r="UXA16" s="15">
        <v>1</v>
      </c>
      <c r="UXB16" s="15">
        <v>1</v>
      </c>
      <c r="UXC16" s="15">
        <v>1</v>
      </c>
      <c r="UXD16" s="15">
        <v>1</v>
      </c>
      <c r="UXE16" s="15">
        <v>1</v>
      </c>
      <c r="UXF16" s="15">
        <v>1</v>
      </c>
      <c r="UXG16" s="15">
        <v>1</v>
      </c>
      <c r="UXH16" s="15">
        <v>1</v>
      </c>
      <c r="UXI16" s="15">
        <v>1</v>
      </c>
      <c r="UXJ16" s="15">
        <v>1</v>
      </c>
      <c r="UXK16" s="15">
        <v>1</v>
      </c>
      <c r="UXL16" s="15">
        <v>1</v>
      </c>
      <c r="UXM16" s="15">
        <v>1</v>
      </c>
      <c r="UXN16" s="15">
        <v>1</v>
      </c>
      <c r="UXO16" s="15">
        <v>1</v>
      </c>
      <c r="UXP16" s="15">
        <v>1</v>
      </c>
      <c r="UXQ16" s="15">
        <v>1</v>
      </c>
      <c r="UXR16" s="15">
        <v>1</v>
      </c>
      <c r="UXS16" s="15">
        <v>1</v>
      </c>
      <c r="UXT16" s="15">
        <v>1</v>
      </c>
      <c r="UXU16" s="15">
        <v>1</v>
      </c>
      <c r="UXV16" s="15">
        <v>1</v>
      </c>
      <c r="UXW16" s="15">
        <v>1</v>
      </c>
      <c r="UXX16" s="15">
        <v>1</v>
      </c>
      <c r="UXY16" s="15">
        <v>1</v>
      </c>
      <c r="UXZ16" s="15">
        <v>1</v>
      </c>
      <c r="UYA16" s="15">
        <v>1</v>
      </c>
      <c r="UYB16" s="15">
        <v>1</v>
      </c>
      <c r="UYC16" s="15">
        <v>1</v>
      </c>
      <c r="UYD16" s="15">
        <v>1</v>
      </c>
      <c r="UYE16" s="15">
        <v>1</v>
      </c>
      <c r="UYF16" s="15">
        <v>1</v>
      </c>
      <c r="UYG16" s="15">
        <v>1</v>
      </c>
      <c r="UYH16" s="15">
        <v>1</v>
      </c>
      <c r="UYI16" s="15">
        <v>1</v>
      </c>
      <c r="UYJ16" s="15">
        <v>1</v>
      </c>
      <c r="UYK16" s="15">
        <v>1</v>
      </c>
      <c r="UYL16" s="15">
        <v>1</v>
      </c>
      <c r="UYM16" s="15">
        <v>1</v>
      </c>
      <c r="UYN16" s="15">
        <v>1</v>
      </c>
      <c r="UYO16" s="15">
        <v>1</v>
      </c>
      <c r="UYP16" s="15">
        <v>1</v>
      </c>
      <c r="UYQ16" s="15">
        <v>1</v>
      </c>
      <c r="UYR16" s="15">
        <v>1</v>
      </c>
      <c r="UYS16" s="15">
        <v>1</v>
      </c>
      <c r="UYT16" s="15">
        <v>1</v>
      </c>
      <c r="UYU16" s="15">
        <v>1</v>
      </c>
      <c r="UYV16" s="15">
        <v>1</v>
      </c>
      <c r="UYW16" s="15">
        <v>1</v>
      </c>
      <c r="UYX16" s="15">
        <v>1</v>
      </c>
      <c r="UYY16" s="15">
        <v>1</v>
      </c>
      <c r="UYZ16" s="15">
        <v>1</v>
      </c>
      <c r="UZA16" s="15">
        <v>1</v>
      </c>
      <c r="UZB16" s="15">
        <v>1</v>
      </c>
      <c r="UZC16" s="15">
        <v>1</v>
      </c>
      <c r="UZD16" s="15">
        <v>1</v>
      </c>
      <c r="UZE16" s="15">
        <v>1</v>
      </c>
      <c r="UZF16" s="15">
        <v>1</v>
      </c>
      <c r="UZG16" s="15">
        <v>1</v>
      </c>
      <c r="UZH16" s="15">
        <v>1</v>
      </c>
      <c r="UZI16" s="15">
        <v>1</v>
      </c>
      <c r="UZJ16" s="15">
        <v>1</v>
      </c>
      <c r="UZK16" s="15">
        <v>1</v>
      </c>
      <c r="UZL16" s="15">
        <v>1</v>
      </c>
      <c r="UZM16" s="15">
        <v>1</v>
      </c>
      <c r="UZN16" s="15">
        <v>1</v>
      </c>
      <c r="UZO16" s="15">
        <v>1</v>
      </c>
      <c r="UZP16" s="15">
        <v>1</v>
      </c>
      <c r="UZQ16" s="15">
        <v>1</v>
      </c>
      <c r="UZR16" s="15">
        <v>1</v>
      </c>
      <c r="UZS16" s="15">
        <v>1</v>
      </c>
      <c r="UZT16" s="15">
        <v>1</v>
      </c>
      <c r="UZU16" s="15">
        <v>1</v>
      </c>
      <c r="UZV16" s="15">
        <v>1</v>
      </c>
      <c r="UZW16" s="15">
        <v>1</v>
      </c>
      <c r="UZX16" s="15">
        <v>1</v>
      </c>
      <c r="UZY16" s="15">
        <v>1</v>
      </c>
      <c r="UZZ16" s="15">
        <v>1</v>
      </c>
      <c r="VAA16" s="15">
        <v>1</v>
      </c>
      <c r="VAB16" s="15">
        <v>1</v>
      </c>
      <c r="VAC16" s="15">
        <v>1</v>
      </c>
      <c r="VAD16" s="15">
        <v>1</v>
      </c>
      <c r="VAE16" s="15">
        <v>1</v>
      </c>
      <c r="VAF16" s="15">
        <v>1</v>
      </c>
      <c r="VAG16" s="15">
        <v>1</v>
      </c>
      <c r="VAH16" s="15">
        <v>1</v>
      </c>
      <c r="VAI16" s="15">
        <v>1</v>
      </c>
      <c r="VAJ16" s="15">
        <v>1</v>
      </c>
      <c r="VAK16" s="15">
        <v>1</v>
      </c>
      <c r="VAL16" s="15">
        <v>1</v>
      </c>
      <c r="VAM16" s="15">
        <v>1</v>
      </c>
      <c r="VAN16" s="15">
        <v>1</v>
      </c>
      <c r="VAO16" s="15">
        <v>1</v>
      </c>
      <c r="VAP16" s="15">
        <v>1</v>
      </c>
      <c r="VAQ16" s="15">
        <v>1</v>
      </c>
      <c r="VAR16" s="15">
        <v>1</v>
      </c>
      <c r="VAS16" s="15">
        <v>1</v>
      </c>
      <c r="VAT16" s="15">
        <v>1</v>
      </c>
      <c r="VAU16" s="15">
        <v>1</v>
      </c>
      <c r="VAV16" s="15">
        <v>1</v>
      </c>
      <c r="VAW16" s="15">
        <v>1</v>
      </c>
      <c r="VAX16" s="15">
        <v>1</v>
      </c>
      <c r="VAY16" s="15">
        <v>1</v>
      </c>
      <c r="VAZ16" s="15">
        <v>1</v>
      </c>
      <c r="VBA16" s="15">
        <v>1</v>
      </c>
      <c r="VBB16" s="15">
        <v>1</v>
      </c>
      <c r="VBC16" s="15">
        <v>1</v>
      </c>
      <c r="VBD16" s="15">
        <v>1</v>
      </c>
      <c r="VBE16" s="15">
        <v>1</v>
      </c>
      <c r="VBF16" s="15">
        <v>1</v>
      </c>
      <c r="VBG16" s="15">
        <v>1</v>
      </c>
      <c r="VBH16" s="15">
        <v>1</v>
      </c>
      <c r="VBI16" s="15">
        <v>1</v>
      </c>
      <c r="VBJ16" s="15">
        <v>1</v>
      </c>
      <c r="VBK16" s="15">
        <v>1</v>
      </c>
      <c r="VBL16" s="15">
        <v>1</v>
      </c>
      <c r="VBM16" s="15">
        <v>1</v>
      </c>
      <c r="VBN16" s="15">
        <v>1</v>
      </c>
      <c r="VBO16" s="15">
        <v>1</v>
      </c>
      <c r="VBP16" s="15">
        <v>1</v>
      </c>
      <c r="VBQ16" s="15">
        <v>1</v>
      </c>
      <c r="VBR16" s="15">
        <v>1</v>
      </c>
      <c r="VBS16" s="15">
        <v>1</v>
      </c>
      <c r="VBT16" s="15">
        <v>1</v>
      </c>
      <c r="VBU16" s="15">
        <v>1</v>
      </c>
      <c r="VBV16" s="15">
        <v>1</v>
      </c>
      <c r="VBW16" s="15">
        <v>1</v>
      </c>
      <c r="VBX16" s="15">
        <v>1</v>
      </c>
      <c r="VBY16" s="15">
        <v>1</v>
      </c>
      <c r="VBZ16" s="15">
        <v>1</v>
      </c>
      <c r="VCA16" s="15">
        <v>1</v>
      </c>
      <c r="VCB16" s="15">
        <v>1</v>
      </c>
      <c r="VCC16" s="15">
        <v>1</v>
      </c>
      <c r="VCD16" s="15">
        <v>1</v>
      </c>
      <c r="VCE16" s="15">
        <v>1</v>
      </c>
      <c r="VCF16" s="15">
        <v>1</v>
      </c>
      <c r="VCG16" s="15">
        <v>1</v>
      </c>
      <c r="VCH16" s="15">
        <v>1</v>
      </c>
      <c r="VCI16" s="15">
        <v>1</v>
      </c>
      <c r="VCJ16" s="15">
        <v>1</v>
      </c>
      <c r="VCK16" s="15">
        <v>1</v>
      </c>
      <c r="VCL16" s="15">
        <v>1</v>
      </c>
      <c r="VCM16" s="15">
        <v>1</v>
      </c>
      <c r="VCN16" s="15">
        <v>1</v>
      </c>
      <c r="VCO16" s="15">
        <v>1</v>
      </c>
      <c r="VCP16" s="15">
        <v>1</v>
      </c>
      <c r="VCQ16" s="15">
        <v>1</v>
      </c>
      <c r="VCR16" s="15">
        <v>1</v>
      </c>
      <c r="VCS16" s="15">
        <v>1</v>
      </c>
      <c r="VCT16" s="15">
        <v>1</v>
      </c>
      <c r="VCU16" s="15">
        <v>1</v>
      </c>
      <c r="VCV16" s="15">
        <v>1</v>
      </c>
      <c r="VCW16" s="15">
        <v>1</v>
      </c>
      <c r="VCX16" s="15">
        <v>1</v>
      </c>
      <c r="VCY16" s="15">
        <v>1</v>
      </c>
      <c r="VCZ16" s="15">
        <v>1</v>
      </c>
      <c r="VDA16" s="15">
        <v>1</v>
      </c>
      <c r="VDB16" s="15">
        <v>1</v>
      </c>
      <c r="VDC16" s="15">
        <v>1</v>
      </c>
      <c r="VDD16" s="15">
        <v>1</v>
      </c>
      <c r="VDE16" s="15">
        <v>1</v>
      </c>
      <c r="VDF16" s="15">
        <v>1</v>
      </c>
      <c r="VDG16" s="15">
        <v>1</v>
      </c>
      <c r="VDH16" s="15">
        <v>1</v>
      </c>
      <c r="VDI16" s="15">
        <v>1</v>
      </c>
      <c r="VDJ16" s="15">
        <v>1</v>
      </c>
      <c r="VDK16" s="15">
        <v>1</v>
      </c>
      <c r="VDL16" s="15">
        <v>1</v>
      </c>
      <c r="VDM16" s="15">
        <v>1</v>
      </c>
      <c r="VDN16" s="15">
        <v>1</v>
      </c>
      <c r="VDO16" s="15">
        <v>1</v>
      </c>
      <c r="VDP16" s="15">
        <v>1</v>
      </c>
      <c r="VDQ16" s="15">
        <v>1</v>
      </c>
      <c r="VDR16" s="15">
        <v>1</v>
      </c>
      <c r="VDS16" s="15">
        <v>1</v>
      </c>
      <c r="VDT16" s="15">
        <v>1</v>
      </c>
      <c r="VDU16" s="15">
        <v>1</v>
      </c>
      <c r="VDV16" s="15">
        <v>1</v>
      </c>
      <c r="VDW16" s="15">
        <v>1</v>
      </c>
      <c r="VDX16" s="15">
        <v>1</v>
      </c>
      <c r="VDY16" s="15">
        <v>1</v>
      </c>
      <c r="VDZ16" s="15">
        <v>1</v>
      </c>
      <c r="VEA16" s="15">
        <v>1</v>
      </c>
      <c r="VEB16" s="15">
        <v>1</v>
      </c>
      <c r="VEC16" s="15">
        <v>1</v>
      </c>
      <c r="VED16" s="15">
        <v>1</v>
      </c>
      <c r="VEE16" s="15">
        <v>1</v>
      </c>
      <c r="VEF16" s="15">
        <v>1</v>
      </c>
      <c r="VEG16" s="15">
        <v>1</v>
      </c>
      <c r="VEH16" s="15">
        <v>1</v>
      </c>
      <c r="VEI16" s="15">
        <v>1</v>
      </c>
      <c r="VEJ16" s="15">
        <v>1</v>
      </c>
      <c r="VEK16" s="15">
        <v>1</v>
      </c>
      <c r="VEL16" s="15">
        <v>1</v>
      </c>
      <c r="VEM16" s="15">
        <v>1</v>
      </c>
      <c r="VEN16" s="15">
        <v>1</v>
      </c>
      <c r="VEO16" s="15">
        <v>1</v>
      </c>
      <c r="VEP16" s="15">
        <v>1</v>
      </c>
      <c r="VEQ16" s="15">
        <v>1</v>
      </c>
      <c r="VER16" s="15">
        <v>1</v>
      </c>
      <c r="VES16" s="15">
        <v>1</v>
      </c>
      <c r="VET16" s="15">
        <v>1</v>
      </c>
      <c r="VEU16" s="15">
        <v>1</v>
      </c>
      <c r="VEV16" s="15">
        <v>1</v>
      </c>
      <c r="VEW16" s="15">
        <v>1</v>
      </c>
      <c r="VEX16" s="15">
        <v>1</v>
      </c>
      <c r="VEY16" s="15">
        <v>1</v>
      </c>
      <c r="VEZ16" s="15">
        <v>1</v>
      </c>
      <c r="VFA16" s="15">
        <v>1</v>
      </c>
      <c r="VFB16" s="15">
        <v>1</v>
      </c>
      <c r="VFC16" s="15">
        <v>1</v>
      </c>
      <c r="VFD16" s="15">
        <v>1</v>
      </c>
      <c r="VFE16" s="15">
        <v>1</v>
      </c>
      <c r="VFF16" s="15">
        <v>1</v>
      </c>
      <c r="VFG16" s="15">
        <v>1</v>
      </c>
      <c r="VFH16" s="15">
        <v>1</v>
      </c>
      <c r="VFI16" s="15">
        <v>1</v>
      </c>
      <c r="VFJ16" s="15">
        <v>1</v>
      </c>
      <c r="VFK16" s="15">
        <v>1</v>
      </c>
      <c r="VFL16" s="15">
        <v>1</v>
      </c>
      <c r="VFM16" s="15">
        <v>1</v>
      </c>
      <c r="VFN16" s="15">
        <v>1</v>
      </c>
      <c r="VFO16" s="15">
        <v>1</v>
      </c>
      <c r="VFP16" s="15">
        <v>1</v>
      </c>
      <c r="VFQ16" s="15">
        <v>1</v>
      </c>
      <c r="VFR16" s="15">
        <v>1</v>
      </c>
      <c r="VFS16" s="15">
        <v>1</v>
      </c>
      <c r="VFT16" s="15">
        <v>1</v>
      </c>
      <c r="VFU16" s="15">
        <v>1</v>
      </c>
      <c r="VFV16" s="15">
        <v>1</v>
      </c>
      <c r="VFW16" s="15">
        <v>1</v>
      </c>
      <c r="VFX16" s="15">
        <v>1</v>
      </c>
      <c r="VFY16" s="15">
        <v>1</v>
      </c>
      <c r="VFZ16" s="15">
        <v>1</v>
      </c>
      <c r="VGA16" s="15">
        <v>1</v>
      </c>
      <c r="VGB16" s="15">
        <v>1</v>
      </c>
      <c r="VGC16" s="15">
        <v>1</v>
      </c>
      <c r="VGD16" s="15">
        <v>1</v>
      </c>
      <c r="VGE16" s="15">
        <v>1</v>
      </c>
      <c r="VGF16" s="15">
        <v>1</v>
      </c>
      <c r="VGG16" s="15">
        <v>1</v>
      </c>
      <c r="VGH16" s="15">
        <v>1</v>
      </c>
      <c r="VGI16" s="15">
        <v>1</v>
      </c>
      <c r="VGJ16" s="15">
        <v>1</v>
      </c>
      <c r="VGK16" s="15">
        <v>1</v>
      </c>
      <c r="VGL16" s="15">
        <v>1</v>
      </c>
      <c r="VGM16" s="15">
        <v>1</v>
      </c>
      <c r="VGN16" s="15">
        <v>1</v>
      </c>
      <c r="VGO16" s="15">
        <v>1</v>
      </c>
      <c r="VGP16" s="15">
        <v>1</v>
      </c>
      <c r="VGQ16" s="15">
        <v>1</v>
      </c>
      <c r="VGR16" s="15">
        <v>1</v>
      </c>
      <c r="VGS16" s="15">
        <v>1</v>
      </c>
      <c r="VGT16" s="15">
        <v>1</v>
      </c>
      <c r="VGU16" s="15">
        <v>1</v>
      </c>
      <c r="VGV16" s="15">
        <v>1</v>
      </c>
      <c r="VGW16" s="15">
        <v>1</v>
      </c>
      <c r="VGX16" s="15">
        <v>1</v>
      </c>
      <c r="VGY16" s="15">
        <v>1</v>
      </c>
      <c r="VGZ16" s="15">
        <v>1</v>
      </c>
      <c r="VHA16" s="15">
        <v>1</v>
      </c>
      <c r="VHB16" s="15">
        <v>1</v>
      </c>
      <c r="VHC16" s="15">
        <v>1</v>
      </c>
      <c r="VHD16" s="15">
        <v>1</v>
      </c>
      <c r="VHE16" s="15">
        <v>1</v>
      </c>
      <c r="VHF16" s="15">
        <v>1</v>
      </c>
      <c r="VHG16" s="15">
        <v>1</v>
      </c>
      <c r="VHH16" s="15">
        <v>1</v>
      </c>
      <c r="VHI16" s="15">
        <v>1</v>
      </c>
      <c r="VHJ16" s="15">
        <v>1</v>
      </c>
      <c r="VHK16" s="15">
        <v>1</v>
      </c>
      <c r="VHL16" s="15">
        <v>1</v>
      </c>
      <c r="VHM16" s="15">
        <v>1</v>
      </c>
      <c r="VHN16" s="15">
        <v>1</v>
      </c>
      <c r="VHO16" s="15">
        <v>1</v>
      </c>
      <c r="VHP16" s="15">
        <v>1</v>
      </c>
      <c r="VHQ16" s="15">
        <v>1</v>
      </c>
      <c r="VHR16" s="15">
        <v>1</v>
      </c>
      <c r="VHS16" s="15">
        <v>1</v>
      </c>
      <c r="VHT16" s="15">
        <v>1</v>
      </c>
      <c r="VHU16" s="15">
        <v>1</v>
      </c>
      <c r="VHV16" s="15">
        <v>1</v>
      </c>
      <c r="VHW16" s="15">
        <v>1</v>
      </c>
      <c r="VHX16" s="15">
        <v>1</v>
      </c>
      <c r="VHY16" s="15">
        <v>1</v>
      </c>
      <c r="VHZ16" s="15">
        <v>1</v>
      </c>
      <c r="VIA16" s="15">
        <v>1</v>
      </c>
      <c r="VIB16" s="15">
        <v>1</v>
      </c>
      <c r="VIC16" s="15">
        <v>1</v>
      </c>
      <c r="VID16" s="15">
        <v>1</v>
      </c>
      <c r="VIE16" s="15">
        <v>1</v>
      </c>
      <c r="VIF16" s="15">
        <v>1</v>
      </c>
      <c r="VIG16" s="15">
        <v>1</v>
      </c>
      <c r="VIH16" s="15">
        <v>1</v>
      </c>
      <c r="VII16" s="15">
        <v>1</v>
      </c>
      <c r="VIJ16" s="15">
        <v>1</v>
      </c>
      <c r="VIK16" s="15">
        <v>1</v>
      </c>
      <c r="VIL16" s="15">
        <v>1</v>
      </c>
      <c r="VIM16" s="15">
        <v>1</v>
      </c>
      <c r="VIN16" s="15">
        <v>1</v>
      </c>
      <c r="VIO16" s="15">
        <v>1</v>
      </c>
      <c r="VIP16" s="15">
        <v>1</v>
      </c>
      <c r="VIQ16" s="15">
        <v>1</v>
      </c>
      <c r="VIR16" s="15">
        <v>1</v>
      </c>
      <c r="VIS16" s="15">
        <v>1</v>
      </c>
      <c r="VIT16" s="15">
        <v>1</v>
      </c>
      <c r="VIU16" s="15">
        <v>1</v>
      </c>
      <c r="VIV16" s="15">
        <v>1</v>
      </c>
      <c r="VIW16" s="15">
        <v>1</v>
      </c>
      <c r="VIX16" s="15">
        <v>1</v>
      </c>
      <c r="VIY16" s="15">
        <v>1</v>
      </c>
      <c r="VIZ16" s="15">
        <v>1</v>
      </c>
      <c r="VJA16" s="15">
        <v>1</v>
      </c>
      <c r="VJB16" s="15">
        <v>1</v>
      </c>
      <c r="VJC16" s="15">
        <v>1</v>
      </c>
      <c r="VJD16" s="15">
        <v>1</v>
      </c>
      <c r="VJE16" s="15">
        <v>1</v>
      </c>
      <c r="VJF16" s="15">
        <v>1</v>
      </c>
      <c r="VJG16" s="15">
        <v>1</v>
      </c>
      <c r="VJH16" s="15">
        <v>1</v>
      </c>
      <c r="VJI16" s="15">
        <v>1</v>
      </c>
      <c r="VJJ16" s="15">
        <v>1</v>
      </c>
      <c r="VJK16" s="15">
        <v>1</v>
      </c>
      <c r="VJL16" s="15">
        <v>1</v>
      </c>
      <c r="VJM16" s="15">
        <v>1</v>
      </c>
      <c r="VJN16" s="15">
        <v>1</v>
      </c>
      <c r="VJO16" s="15">
        <v>1</v>
      </c>
      <c r="VJP16" s="15">
        <v>1</v>
      </c>
      <c r="VJQ16" s="15">
        <v>1</v>
      </c>
      <c r="VJR16" s="15">
        <v>1</v>
      </c>
      <c r="VJS16" s="15">
        <v>1</v>
      </c>
      <c r="VJT16" s="15">
        <v>1</v>
      </c>
      <c r="VJU16" s="15">
        <v>1</v>
      </c>
      <c r="VJV16" s="15">
        <v>1</v>
      </c>
      <c r="VJW16" s="15">
        <v>1</v>
      </c>
      <c r="VJX16" s="15">
        <v>1</v>
      </c>
      <c r="VJY16" s="15">
        <v>1</v>
      </c>
      <c r="VJZ16" s="15">
        <v>1</v>
      </c>
      <c r="VKA16" s="15">
        <v>1</v>
      </c>
      <c r="VKB16" s="15">
        <v>1</v>
      </c>
      <c r="VKC16" s="15">
        <v>1</v>
      </c>
      <c r="VKD16" s="15">
        <v>1</v>
      </c>
      <c r="VKE16" s="15">
        <v>1</v>
      </c>
      <c r="VKF16" s="15">
        <v>1</v>
      </c>
      <c r="VKG16" s="15">
        <v>1</v>
      </c>
      <c r="VKH16" s="15">
        <v>1</v>
      </c>
      <c r="VKI16" s="15">
        <v>1</v>
      </c>
      <c r="VKJ16" s="15">
        <v>1</v>
      </c>
      <c r="VKK16" s="15">
        <v>1</v>
      </c>
      <c r="VKL16" s="15">
        <v>1</v>
      </c>
      <c r="VKM16" s="15">
        <v>1</v>
      </c>
      <c r="VKN16" s="15">
        <v>1</v>
      </c>
      <c r="VKO16" s="15">
        <v>1</v>
      </c>
      <c r="VKP16" s="15">
        <v>1</v>
      </c>
      <c r="VKQ16" s="15">
        <v>1</v>
      </c>
      <c r="VKR16" s="15">
        <v>1</v>
      </c>
      <c r="VKS16" s="15">
        <v>1</v>
      </c>
      <c r="VKT16" s="15">
        <v>1</v>
      </c>
      <c r="VKU16" s="15">
        <v>1</v>
      </c>
      <c r="VKV16" s="15">
        <v>1</v>
      </c>
      <c r="VKW16" s="15">
        <v>1</v>
      </c>
      <c r="VKX16" s="15">
        <v>1</v>
      </c>
      <c r="VKY16" s="15">
        <v>1</v>
      </c>
      <c r="VKZ16" s="15">
        <v>1</v>
      </c>
      <c r="VLA16" s="15">
        <v>1</v>
      </c>
      <c r="VLB16" s="15">
        <v>1</v>
      </c>
      <c r="VLC16" s="15">
        <v>1</v>
      </c>
      <c r="VLD16" s="15">
        <v>1</v>
      </c>
      <c r="VLE16" s="15">
        <v>1</v>
      </c>
      <c r="VLF16" s="15">
        <v>1</v>
      </c>
      <c r="VLG16" s="15">
        <v>1</v>
      </c>
      <c r="VLH16" s="15">
        <v>1</v>
      </c>
      <c r="VLI16" s="15">
        <v>1</v>
      </c>
      <c r="VLJ16" s="15">
        <v>1</v>
      </c>
      <c r="VLK16" s="15">
        <v>1</v>
      </c>
      <c r="VLL16" s="15">
        <v>1</v>
      </c>
      <c r="VLM16" s="15">
        <v>1</v>
      </c>
      <c r="VLN16" s="15">
        <v>1</v>
      </c>
      <c r="VLO16" s="15">
        <v>1</v>
      </c>
      <c r="VLP16" s="15">
        <v>1</v>
      </c>
      <c r="VLQ16" s="15">
        <v>1</v>
      </c>
      <c r="VLR16" s="15">
        <v>1</v>
      </c>
      <c r="VLS16" s="15">
        <v>1</v>
      </c>
      <c r="VLT16" s="15">
        <v>1</v>
      </c>
      <c r="VLU16" s="15">
        <v>1</v>
      </c>
      <c r="VLV16" s="15">
        <v>1</v>
      </c>
      <c r="VLW16" s="15">
        <v>1</v>
      </c>
      <c r="VLX16" s="15">
        <v>1</v>
      </c>
      <c r="VLY16" s="15">
        <v>1</v>
      </c>
      <c r="VLZ16" s="15">
        <v>1</v>
      </c>
      <c r="VMA16" s="15">
        <v>1</v>
      </c>
      <c r="VMB16" s="15">
        <v>1</v>
      </c>
      <c r="VMC16" s="15">
        <v>1</v>
      </c>
      <c r="VMD16" s="15">
        <v>1</v>
      </c>
      <c r="VME16" s="15">
        <v>1</v>
      </c>
      <c r="VMF16" s="15">
        <v>1</v>
      </c>
      <c r="VMG16" s="15">
        <v>1</v>
      </c>
      <c r="VMH16" s="15">
        <v>1</v>
      </c>
      <c r="VMI16" s="15">
        <v>1</v>
      </c>
      <c r="VMJ16" s="15">
        <v>1</v>
      </c>
      <c r="VMK16" s="15">
        <v>1</v>
      </c>
      <c r="VML16" s="15">
        <v>1</v>
      </c>
      <c r="VMM16" s="15">
        <v>1</v>
      </c>
      <c r="VMN16" s="15">
        <v>1</v>
      </c>
      <c r="VMO16" s="15">
        <v>1</v>
      </c>
      <c r="VMP16" s="15">
        <v>1</v>
      </c>
      <c r="VMQ16" s="15">
        <v>1</v>
      </c>
      <c r="VMR16" s="15">
        <v>1</v>
      </c>
      <c r="VMS16" s="15">
        <v>1</v>
      </c>
      <c r="VMT16" s="15">
        <v>1</v>
      </c>
      <c r="VMU16" s="15">
        <v>1</v>
      </c>
      <c r="VMV16" s="15">
        <v>1</v>
      </c>
      <c r="VMW16" s="15">
        <v>1</v>
      </c>
      <c r="VMX16" s="15">
        <v>1</v>
      </c>
      <c r="VMY16" s="15">
        <v>1</v>
      </c>
      <c r="VMZ16" s="15">
        <v>1</v>
      </c>
      <c r="VNA16" s="15">
        <v>1</v>
      </c>
      <c r="VNB16" s="15">
        <v>1</v>
      </c>
      <c r="VNC16" s="15">
        <v>1</v>
      </c>
      <c r="VND16" s="15">
        <v>1</v>
      </c>
      <c r="VNE16" s="15">
        <v>1</v>
      </c>
      <c r="VNF16" s="15">
        <v>1</v>
      </c>
      <c r="VNG16" s="15">
        <v>1</v>
      </c>
      <c r="VNH16" s="15">
        <v>1</v>
      </c>
      <c r="VNI16" s="15">
        <v>1</v>
      </c>
      <c r="VNJ16" s="15">
        <v>1</v>
      </c>
      <c r="VNK16" s="15">
        <v>1</v>
      </c>
      <c r="VNL16" s="15">
        <v>1</v>
      </c>
      <c r="VNM16" s="15">
        <v>1</v>
      </c>
      <c r="VNN16" s="15">
        <v>1</v>
      </c>
      <c r="VNO16" s="15">
        <v>1</v>
      </c>
      <c r="VNP16" s="15">
        <v>1</v>
      </c>
      <c r="VNQ16" s="15">
        <v>1</v>
      </c>
      <c r="VNR16" s="15">
        <v>1</v>
      </c>
      <c r="VNS16" s="15">
        <v>1</v>
      </c>
      <c r="VNT16" s="15">
        <v>1</v>
      </c>
      <c r="VNU16" s="15">
        <v>1</v>
      </c>
      <c r="VNV16" s="15">
        <v>1</v>
      </c>
      <c r="VNW16" s="15">
        <v>1</v>
      </c>
      <c r="VNX16" s="15">
        <v>1</v>
      </c>
      <c r="VNY16" s="15">
        <v>1</v>
      </c>
      <c r="VNZ16" s="15">
        <v>1</v>
      </c>
      <c r="VOA16" s="15">
        <v>1</v>
      </c>
      <c r="VOB16" s="15">
        <v>1</v>
      </c>
      <c r="VOC16" s="15">
        <v>1</v>
      </c>
      <c r="VOD16" s="15">
        <v>1</v>
      </c>
      <c r="VOE16" s="15">
        <v>1</v>
      </c>
      <c r="VOF16" s="15">
        <v>1</v>
      </c>
      <c r="VOG16" s="15">
        <v>1</v>
      </c>
      <c r="VOH16" s="15">
        <v>1</v>
      </c>
      <c r="VOI16" s="15">
        <v>1</v>
      </c>
      <c r="VOJ16" s="15">
        <v>1</v>
      </c>
      <c r="VOK16" s="15">
        <v>1</v>
      </c>
      <c r="VOL16" s="15">
        <v>1</v>
      </c>
      <c r="VOM16" s="15">
        <v>1</v>
      </c>
      <c r="VON16" s="15">
        <v>1</v>
      </c>
      <c r="VOO16" s="15">
        <v>1</v>
      </c>
      <c r="VOP16" s="15">
        <v>1</v>
      </c>
      <c r="VOQ16" s="15">
        <v>1</v>
      </c>
      <c r="VOR16" s="15">
        <v>1</v>
      </c>
      <c r="VOS16" s="15">
        <v>1</v>
      </c>
      <c r="VOT16" s="15">
        <v>1</v>
      </c>
      <c r="VOU16" s="15">
        <v>1</v>
      </c>
      <c r="VOV16" s="15">
        <v>1</v>
      </c>
      <c r="VOW16" s="15">
        <v>1</v>
      </c>
      <c r="VOX16" s="15">
        <v>1</v>
      </c>
      <c r="VOY16" s="15">
        <v>1</v>
      </c>
      <c r="VOZ16" s="15">
        <v>1</v>
      </c>
      <c r="VPA16" s="15">
        <v>1</v>
      </c>
      <c r="VPB16" s="15">
        <v>1</v>
      </c>
      <c r="VPC16" s="15">
        <v>1</v>
      </c>
      <c r="VPD16" s="15">
        <v>1</v>
      </c>
      <c r="VPE16" s="15">
        <v>1</v>
      </c>
      <c r="VPF16" s="15">
        <v>1</v>
      </c>
      <c r="VPG16" s="15">
        <v>1</v>
      </c>
      <c r="VPH16" s="15">
        <v>1</v>
      </c>
      <c r="VPI16" s="15">
        <v>1</v>
      </c>
      <c r="VPJ16" s="15">
        <v>1</v>
      </c>
      <c r="VPK16" s="15">
        <v>1</v>
      </c>
      <c r="VPL16" s="15">
        <v>1</v>
      </c>
      <c r="VPM16" s="15">
        <v>1</v>
      </c>
      <c r="VPN16" s="15">
        <v>1</v>
      </c>
      <c r="VPO16" s="15">
        <v>1</v>
      </c>
      <c r="VPP16" s="15">
        <v>1</v>
      </c>
      <c r="VPQ16" s="15">
        <v>1</v>
      </c>
      <c r="VPR16" s="15">
        <v>1</v>
      </c>
      <c r="VPS16" s="15">
        <v>1</v>
      </c>
      <c r="VPT16" s="15">
        <v>1</v>
      </c>
      <c r="VPU16" s="15">
        <v>1</v>
      </c>
      <c r="VPV16" s="15">
        <v>1</v>
      </c>
      <c r="VPW16" s="15">
        <v>1</v>
      </c>
      <c r="VPX16" s="15">
        <v>1</v>
      </c>
      <c r="VPY16" s="15">
        <v>1</v>
      </c>
      <c r="VPZ16" s="15">
        <v>1</v>
      </c>
      <c r="VQA16" s="15">
        <v>1</v>
      </c>
      <c r="VQB16" s="15">
        <v>1</v>
      </c>
      <c r="VQC16" s="15">
        <v>1</v>
      </c>
      <c r="VQD16" s="15">
        <v>1</v>
      </c>
      <c r="VQE16" s="15">
        <v>1</v>
      </c>
      <c r="VQF16" s="15">
        <v>1</v>
      </c>
      <c r="VQG16" s="15">
        <v>1</v>
      </c>
      <c r="VQH16" s="15">
        <v>1</v>
      </c>
      <c r="VQI16" s="15">
        <v>1</v>
      </c>
      <c r="VQJ16" s="15">
        <v>1</v>
      </c>
      <c r="VQK16" s="15">
        <v>1</v>
      </c>
      <c r="VQL16" s="15">
        <v>1</v>
      </c>
      <c r="VQM16" s="15">
        <v>1</v>
      </c>
      <c r="VQN16" s="15">
        <v>1</v>
      </c>
      <c r="VQO16" s="15">
        <v>1</v>
      </c>
      <c r="VQP16" s="15">
        <v>1</v>
      </c>
      <c r="VQQ16" s="15">
        <v>1</v>
      </c>
      <c r="VQR16" s="15">
        <v>1</v>
      </c>
      <c r="VQS16" s="15">
        <v>1</v>
      </c>
      <c r="VQT16" s="15">
        <v>1</v>
      </c>
      <c r="VQU16" s="15">
        <v>1</v>
      </c>
      <c r="VQV16" s="15">
        <v>1</v>
      </c>
      <c r="VQW16" s="15">
        <v>1</v>
      </c>
      <c r="VQX16" s="15">
        <v>1</v>
      </c>
      <c r="VQY16" s="15">
        <v>1</v>
      </c>
      <c r="VQZ16" s="15">
        <v>1</v>
      </c>
      <c r="VRA16" s="15">
        <v>1</v>
      </c>
      <c r="VRB16" s="15">
        <v>1</v>
      </c>
      <c r="VRC16" s="15">
        <v>1</v>
      </c>
      <c r="VRD16" s="15">
        <v>1</v>
      </c>
      <c r="VRE16" s="15">
        <v>1</v>
      </c>
      <c r="VRF16" s="15">
        <v>1</v>
      </c>
      <c r="VRG16" s="15">
        <v>1</v>
      </c>
      <c r="VRH16" s="15">
        <v>1</v>
      </c>
      <c r="VRI16" s="15">
        <v>1</v>
      </c>
      <c r="VRJ16" s="15">
        <v>1</v>
      </c>
      <c r="VRK16" s="15">
        <v>1</v>
      </c>
      <c r="VRL16" s="15">
        <v>1</v>
      </c>
      <c r="VRM16" s="15">
        <v>1</v>
      </c>
      <c r="VRN16" s="15">
        <v>1</v>
      </c>
      <c r="VRO16" s="15">
        <v>1</v>
      </c>
      <c r="VRP16" s="15">
        <v>1</v>
      </c>
      <c r="VRQ16" s="15">
        <v>1</v>
      </c>
      <c r="VRR16" s="15">
        <v>1</v>
      </c>
      <c r="VRS16" s="15">
        <v>1</v>
      </c>
      <c r="VRT16" s="15">
        <v>1</v>
      </c>
      <c r="VRU16" s="15">
        <v>1</v>
      </c>
      <c r="VRV16" s="15">
        <v>1</v>
      </c>
      <c r="VRW16" s="15">
        <v>1</v>
      </c>
      <c r="VRX16" s="15">
        <v>1</v>
      </c>
      <c r="VRY16" s="15">
        <v>1</v>
      </c>
      <c r="VRZ16" s="15">
        <v>1</v>
      </c>
      <c r="VSA16" s="15">
        <v>1</v>
      </c>
      <c r="VSB16" s="15">
        <v>1</v>
      </c>
      <c r="VSC16" s="15">
        <v>1</v>
      </c>
      <c r="VSD16" s="15">
        <v>1</v>
      </c>
      <c r="VSE16" s="15">
        <v>1</v>
      </c>
      <c r="VSF16" s="15">
        <v>1</v>
      </c>
      <c r="VSG16" s="15">
        <v>1</v>
      </c>
      <c r="VSH16" s="15">
        <v>1</v>
      </c>
      <c r="VSI16" s="15">
        <v>1</v>
      </c>
      <c r="VSJ16" s="15">
        <v>1</v>
      </c>
      <c r="VSK16" s="15">
        <v>1</v>
      </c>
      <c r="VSL16" s="15">
        <v>1</v>
      </c>
      <c r="VSM16" s="15">
        <v>1</v>
      </c>
      <c r="VSN16" s="15">
        <v>1</v>
      </c>
      <c r="VSO16" s="15">
        <v>1</v>
      </c>
      <c r="VSP16" s="15">
        <v>1</v>
      </c>
      <c r="VSQ16" s="15">
        <v>1</v>
      </c>
      <c r="VSR16" s="15">
        <v>1</v>
      </c>
      <c r="VSS16" s="15">
        <v>1</v>
      </c>
      <c r="VST16" s="15">
        <v>1</v>
      </c>
      <c r="VSU16" s="15">
        <v>1</v>
      </c>
      <c r="VSV16" s="15">
        <v>1</v>
      </c>
      <c r="VSW16" s="15">
        <v>1</v>
      </c>
      <c r="VSX16" s="15">
        <v>1</v>
      </c>
      <c r="VSY16" s="15">
        <v>1</v>
      </c>
      <c r="VSZ16" s="15">
        <v>1</v>
      </c>
      <c r="VTA16" s="15">
        <v>1</v>
      </c>
      <c r="VTB16" s="15">
        <v>1</v>
      </c>
      <c r="VTC16" s="15">
        <v>1</v>
      </c>
      <c r="VTD16" s="15">
        <v>1</v>
      </c>
      <c r="VTE16" s="15">
        <v>1</v>
      </c>
      <c r="VTF16" s="15">
        <v>1</v>
      </c>
      <c r="VTG16" s="15">
        <v>1</v>
      </c>
      <c r="VTH16" s="15">
        <v>1</v>
      </c>
      <c r="VTI16" s="15">
        <v>1</v>
      </c>
      <c r="VTJ16" s="15">
        <v>1</v>
      </c>
      <c r="VTK16" s="15">
        <v>1</v>
      </c>
      <c r="VTL16" s="15">
        <v>1</v>
      </c>
      <c r="VTM16" s="15">
        <v>1</v>
      </c>
      <c r="VTN16" s="15">
        <v>1</v>
      </c>
      <c r="VTO16" s="15">
        <v>1</v>
      </c>
      <c r="VTP16" s="15">
        <v>1</v>
      </c>
      <c r="VTQ16" s="15">
        <v>1</v>
      </c>
      <c r="VTR16" s="15">
        <v>1</v>
      </c>
      <c r="VTS16" s="15">
        <v>1</v>
      </c>
      <c r="VTT16" s="15">
        <v>1</v>
      </c>
      <c r="VTU16" s="15">
        <v>1</v>
      </c>
      <c r="VTV16" s="15">
        <v>1</v>
      </c>
      <c r="VTW16" s="15">
        <v>1</v>
      </c>
      <c r="VTX16" s="15">
        <v>1</v>
      </c>
      <c r="VTY16" s="15">
        <v>1</v>
      </c>
      <c r="VTZ16" s="15">
        <v>1</v>
      </c>
      <c r="VUA16" s="15">
        <v>1</v>
      </c>
      <c r="VUB16" s="15">
        <v>1</v>
      </c>
      <c r="VUC16" s="15">
        <v>1</v>
      </c>
      <c r="VUD16" s="15">
        <v>1</v>
      </c>
      <c r="VUE16" s="15">
        <v>1</v>
      </c>
      <c r="VUF16" s="15">
        <v>1</v>
      </c>
      <c r="VUG16" s="15">
        <v>1</v>
      </c>
      <c r="VUH16" s="15">
        <v>1</v>
      </c>
      <c r="VUI16" s="15">
        <v>1</v>
      </c>
      <c r="VUJ16" s="15">
        <v>1</v>
      </c>
      <c r="VUK16" s="15">
        <v>1</v>
      </c>
      <c r="VUL16" s="15">
        <v>1</v>
      </c>
      <c r="VUM16" s="15">
        <v>1</v>
      </c>
      <c r="VUN16" s="15">
        <v>1</v>
      </c>
      <c r="VUO16" s="15">
        <v>1</v>
      </c>
      <c r="VUP16" s="15">
        <v>1</v>
      </c>
      <c r="VUQ16" s="15">
        <v>1</v>
      </c>
      <c r="VUR16" s="15">
        <v>1</v>
      </c>
      <c r="VUS16" s="15">
        <v>1</v>
      </c>
      <c r="VUT16" s="15">
        <v>1</v>
      </c>
      <c r="VUU16" s="15">
        <v>1</v>
      </c>
      <c r="VUV16" s="15">
        <v>1</v>
      </c>
      <c r="VUW16" s="15">
        <v>1</v>
      </c>
      <c r="VUX16" s="15">
        <v>1</v>
      </c>
      <c r="VUY16" s="15">
        <v>1</v>
      </c>
      <c r="VUZ16" s="15">
        <v>1</v>
      </c>
      <c r="VVA16" s="15">
        <v>1</v>
      </c>
      <c r="VVB16" s="15">
        <v>1</v>
      </c>
      <c r="VVC16" s="15">
        <v>1</v>
      </c>
      <c r="VVD16" s="15">
        <v>1</v>
      </c>
      <c r="VVE16" s="15">
        <v>1</v>
      </c>
      <c r="VVF16" s="15">
        <v>1</v>
      </c>
      <c r="VVG16" s="15">
        <v>1</v>
      </c>
      <c r="VVH16" s="15">
        <v>1</v>
      </c>
      <c r="VVI16" s="15">
        <v>1</v>
      </c>
      <c r="VVJ16" s="15">
        <v>1</v>
      </c>
      <c r="VVK16" s="15">
        <v>1</v>
      </c>
      <c r="VVL16" s="15">
        <v>1</v>
      </c>
      <c r="VVM16" s="15">
        <v>1</v>
      </c>
      <c r="VVN16" s="15">
        <v>1</v>
      </c>
      <c r="VVO16" s="15">
        <v>1</v>
      </c>
      <c r="VVP16" s="15">
        <v>1</v>
      </c>
      <c r="VVQ16" s="15">
        <v>1</v>
      </c>
      <c r="VVR16" s="15">
        <v>1</v>
      </c>
      <c r="VVS16" s="15">
        <v>1</v>
      </c>
      <c r="VVT16" s="15">
        <v>1</v>
      </c>
      <c r="VVU16" s="15">
        <v>1</v>
      </c>
      <c r="VVV16" s="15">
        <v>1</v>
      </c>
      <c r="VVW16" s="15">
        <v>1</v>
      </c>
      <c r="VVX16" s="15">
        <v>1</v>
      </c>
      <c r="VVY16" s="15">
        <v>1</v>
      </c>
      <c r="VVZ16" s="15">
        <v>1</v>
      </c>
      <c r="VWA16" s="15">
        <v>1</v>
      </c>
      <c r="VWB16" s="15">
        <v>1</v>
      </c>
      <c r="VWC16" s="15">
        <v>1</v>
      </c>
      <c r="VWD16" s="15">
        <v>1</v>
      </c>
      <c r="VWE16" s="15">
        <v>1</v>
      </c>
      <c r="VWF16" s="15">
        <v>1</v>
      </c>
      <c r="VWG16" s="15">
        <v>1</v>
      </c>
      <c r="VWH16" s="15">
        <v>1</v>
      </c>
      <c r="VWI16" s="15">
        <v>1</v>
      </c>
      <c r="VWJ16" s="15">
        <v>1</v>
      </c>
      <c r="VWK16" s="15">
        <v>1</v>
      </c>
      <c r="VWL16" s="15">
        <v>1</v>
      </c>
      <c r="VWM16" s="15">
        <v>1</v>
      </c>
      <c r="VWN16" s="15">
        <v>1</v>
      </c>
      <c r="VWO16" s="15">
        <v>1</v>
      </c>
      <c r="VWP16" s="15">
        <v>1</v>
      </c>
      <c r="VWQ16" s="15">
        <v>1</v>
      </c>
      <c r="VWR16" s="15">
        <v>1</v>
      </c>
      <c r="VWS16" s="15">
        <v>1</v>
      </c>
      <c r="VWT16" s="15">
        <v>1</v>
      </c>
      <c r="VWU16" s="15">
        <v>1</v>
      </c>
      <c r="VWV16" s="15">
        <v>1</v>
      </c>
      <c r="VWW16" s="15">
        <v>1</v>
      </c>
      <c r="VWX16" s="15">
        <v>1</v>
      </c>
      <c r="VWY16" s="15">
        <v>1</v>
      </c>
      <c r="VWZ16" s="15">
        <v>1</v>
      </c>
      <c r="VXA16" s="15">
        <v>1</v>
      </c>
      <c r="VXB16" s="15">
        <v>1</v>
      </c>
      <c r="VXC16" s="15">
        <v>1</v>
      </c>
      <c r="VXD16" s="15">
        <v>1</v>
      </c>
      <c r="VXE16" s="15">
        <v>1</v>
      </c>
      <c r="VXF16" s="15">
        <v>1</v>
      </c>
      <c r="VXG16" s="15">
        <v>1</v>
      </c>
      <c r="VXH16" s="15">
        <v>1</v>
      </c>
      <c r="VXI16" s="15">
        <v>1</v>
      </c>
      <c r="VXJ16" s="15">
        <v>1</v>
      </c>
      <c r="VXK16" s="15">
        <v>1</v>
      </c>
      <c r="VXL16" s="15">
        <v>1</v>
      </c>
      <c r="VXM16" s="15">
        <v>1</v>
      </c>
      <c r="VXN16" s="15">
        <v>1</v>
      </c>
      <c r="VXO16" s="15">
        <v>1</v>
      </c>
      <c r="VXP16" s="15">
        <v>1</v>
      </c>
      <c r="VXQ16" s="15">
        <v>1</v>
      </c>
      <c r="VXR16" s="15">
        <v>1</v>
      </c>
      <c r="VXS16" s="15">
        <v>1</v>
      </c>
      <c r="VXT16" s="15">
        <v>1</v>
      </c>
      <c r="VXU16" s="15">
        <v>1</v>
      </c>
      <c r="VXV16" s="15">
        <v>1</v>
      </c>
      <c r="VXW16" s="15">
        <v>1</v>
      </c>
      <c r="VXX16" s="15">
        <v>1</v>
      </c>
      <c r="VXY16" s="15">
        <v>1</v>
      </c>
      <c r="VXZ16" s="15">
        <v>1</v>
      </c>
      <c r="VYA16" s="15">
        <v>1</v>
      </c>
      <c r="VYB16" s="15">
        <v>1</v>
      </c>
      <c r="VYC16" s="15">
        <v>1</v>
      </c>
      <c r="VYD16" s="15">
        <v>1</v>
      </c>
      <c r="VYE16" s="15">
        <v>1</v>
      </c>
      <c r="VYF16" s="15">
        <v>1</v>
      </c>
      <c r="VYG16" s="15">
        <v>1</v>
      </c>
      <c r="VYH16" s="15">
        <v>1</v>
      </c>
      <c r="VYI16" s="15">
        <v>1</v>
      </c>
      <c r="VYJ16" s="15">
        <v>1</v>
      </c>
      <c r="VYK16" s="15">
        <v>1</v>
      </c>
      <c r="VYL16" s="15">
        <v>1</v>
      </c>
      <c r="VYM16" s="15">
        <v>1</v>
      </c>
      <c r="VYN16" s="15">
        <v>1</v>
      </c>
      <c r="VYO16" s="15">
        <v>1</v>
      </c>
      <c r="VYP16" s="15">
        <v>1</v>
      </c>
      <c r="VYQ16" s="15">
        <v>1</v>
      </c>
      <c r="VYR16" s="15">
        <v>1</v>
      </c>
      <c r="VYS16" s="15">
        <v>1</v>
      </c>
      <c r="VYT16" s="15">
        <v>1</v>
      </c>
      <c r="VYU16" s="15">
        <v>1</v>
      </c>
      <c r="VYV16" s="15">
        <v>1</v>
      </c>
      <c r="VYW16" s="15">
        <v>1</v>
      </c>
      <c r="VYX16" s="15">
        <v>1</v>
      </c>
      <c r="VYY16" s="15">
        <v>1</v>
      </c>
      <c r="VYZ16" s="15">
        <v>1</v>
      </c>
      <c r="VZA16" s="15">
        <v>1</v>
      </c>
      <c r="VZB16" s="15">
        <v>1</v>
      </c>
      <c r="VZC16" s="15">
        <v>1</v>
      </c>
      <c r="VZD16" s="15">
        <v>1</v>
      </c>
      <c r="VZE16" s="15">
        <v>1</v>
      </c>
      <c r="VZF16" s="15">
        <v>1</v>
      </c>
      <c r="VZG16" s="15">
        <v>1</v>
      </c>
      <c r="VZH16" s="15">
        <v>1</v>
      </c>
      <c r="VZI16" s="15">
        <v>1</v>
      </c>
      <c r="VZJ16" s="15">
        <v>1</v>
      </c>
      <c r="VZK16" s="15">
        <v>1</v>
      </c>
      <c r="VZL16" s="15">
        <v>1</v>
      </c>
      <c r="VZM16" s="15">
        <v>1</v>
      </c>
      <c r="VZN16" s="15">
        <v>1</v>
      </c>
      <c r="VZO16" s="15">
        <v>1</v>
      </c>
      <c r="VZP16" s="15">
        <v>1</v>
      </c>
      <c r="VZQ16" s="15">
        <v>1</v>
      </c>
      <c r="VZR16" s="15">
        <v>1</v>
      </c>
      <c r="VZS16" s="15">
        <v>1</v>
      </c>
      <c r="VZT16" s="15">
        <v>1</v>
      </c>
      <c r="VZU16" s="15">
        <v>1</v>
      </c>
      <c r="VZV16" s="15">
        <v>1</v>
      </c>
      <c r="VZW16" s="15">
        <v>1</v>
      </c>
      <c r="VZX16" s="15">
        <v>1</v>
      </c>
      <c r="VZY16" s="15">
        <v>1</v>
      </c>
      <c r="VZZ16" s="15">
        <v>1</v>
      </c>
      <c r="WAA16" s="15">
        <v>1</v>
      </c>
      <c r="WAB16" s="15">
        <v>1</v>
      </c>
      <c r="WAC16" s="15">
        <v>1</v>
      </c>
      <c r="WAD16" s="15">
        <v>1</v>
      </c>
      <c r="WAE16" s="15">
        <v>1</v>
      </c>
      <c r="WAF16" s="15">
        <v>1</v>
      </c>
      <c r="WAG16" s="15">
        <v>1</v>
      </c>
      <c r="WAH16" s="15">
        <v>1</v>
      </c>
      <c r="WAI16" s="15">
        <v>1</v>
      </c>
      <c r="WAJ16" s="15">
        <v>1</v>
      </c>
      <c r="WAK16" s="15">
        <v>1</v>
      </c>
      <c r="WAL16" s="15">
        <v>1</v>
      </c>
      <c r="WAM16" s="15">
        <v>1</v>
      </c>
      <c r="WAN16" s="15">
        <v>1</v>
      </c>
      <c r="WAO16" s="15">
        <v>1</v>
      </c>
      <c r="WAP16" s="15">
        <v>1</v>
      </c>
      <c r="WAQ16" s="15">
        <v>1</v>
      </c>
      <c r="WAR16" s="15">
        <v>1</v>
      </c>
      <c r="WAS16" s="15">
        <v>1</v>
      </c>
      <c r="WAT16" s="15">
        <v>1</v>
      </c>
      <c r="WAU16" s="15">
        <v>1</v>
      </c>
      <c r="WAV16" s="15">
        <v>1</v>
      </c>
      <c r="WAW16" s="15">
        <v>1</v>
      </c>
      <c r="WAX16" s="15">
        <v>1</v>
      </c>
      <c r="WAY16" s="15">
        <v>1</v>
      </c>
      <c r="WAZ16" s="15">
        <v>1</v>
      </c>
      <c r="WBA16" s="15">
        <v>1</v>
      </c>
      <c r="WBB16" s="15">
        <v>1</v>
      </c>
      <c r="WBC16" s="15">
        <v>1</v>
      </c>
      <c r="WBD16" s="15">
        <v>1</v>
      </c>
      <c r="WBE16" s="15">
        <v>1</v>
      </c>
      <c r="WBF16" s="15">
        <v>1</v>
      </c>
      <c r="WBG16" s="15">
        <v>1</v>
      </c>
      <c r="WBH16" s="15">
        <v>1</v>
      </c>
      <c r="WBI16" s="15">
        <v>1</v>
      </c>
      <c r="WBJ16" s="15">
        <v>1</v>
      </c>
      <c r="WBK16" s="15">
        <v>1</v>
      </c>
      <c r="WBL16" s="15">
        <v>1</v>
      </c>
      <c r="WBM16" s="15">
        <v>1</v>
      </c>
      <c r="WBN16" s="15">
        <v>1</v>
      </c>
      <c r="WBO16" s="15">
        <v>1</v>
      </c>
      <c r="WBP16" s="15">
        <v>1</v>
      </c>
      <c r="WBQ16" s="15">
        <v>1</v>
      </c>
      <c r="WBR16" s="15">
        <v>1</v>
      </c>
      <c r="WBS16" s="15">
        <v>1</v>
      </c>
      <c r="WBT16" s="15">
        <v>1</v>
      </c>
      <c r="WBU16" s="15">
        <v>1</v>
      </c>
      <c r="WBV16" s="15">
        <v>1</v>
      </c>
      <c r="WBW16" s="15">
        <v>1</v>
      </c>
      <c r="WBX16" s="15">
        <v>1</v>
      </c>
      <c r="WBY16" s="15">
        <v>1</v>
      </c>
      <c r="WBZ16" s="15">
        <v>1</v>
      </c>
      <c r="WCA16" s="15">
        <v>1</v>
      </c>
      <c r="WCB16" s="15">
        <v>1</v>
      </c>
      <c r="WCC16" s="15">
        <v>1</v>
      </c>
      <c r="WCD16" s="15">
        <v>1</v>
      </c>
      <c r="WCE16" s="15">
        <v>1</v>
      </c>
      <c r="WCF16" s="15">
        <v>1</v>
      </c>
      <c r="WCG16" s="15">
        <v>1</v>
      </c>
      <c r="WCH16" s="15">
        <v>1</v>
      </c>
      <c r="WCI16" s="15">
        <v>1</v>
      </c>
      <c r="WCJ16" s="15">
        <v>1</v>
      </c>
      <c r="WCK16" s="15">
        <v>1</v>
      </c>
      <c r="WCL16" s="15">
        <v>1</v>
      </c>
      <c r="WCM16" s="15">
        <v>1</v>
      </c>
      <c r="WCN16" s="15">
        <v>1</v>
      </c>
      <c r="WCO16" s="15">
        <v>1</v>
      </c>
      <c r="WCP16" s="15">
        <v>1</v>
      </c>
      <c r="WCQ16" s="15">
        <v>1</v>
      </c>
      <c r="WCR16" s="15">
        <v>1</v>
      </c>
      <c r="WCS16" s="15">
        <v>1</v>
      </c>
      <c r="WCT16" s="15">
        <v>1</v>
      </c>
      <c r="WCU16" s="15">
        <v>1</v>
      </c>
      <c r="WCV16" s="15">
        <v>1</v>
      </c>
      <c r="WCW16" s="15">
        <v>1</v>
      </c>
      <c r="WCX16" s="15">
        <v>1</v>
      </c>
      <c r="WCY16" s="15">
        <v>1</v>
      </c>
      <c r="WCZ16" s="15">
        <v>1</v>
      </c>
      <c r="WDA16" s="15">
        <v>1</v>
      </c>
      <c r="WDB16" s="15">
        <v>1</v>
      </c>
      <c r="WDC16" s="15">
        <v>1</v>
      </c>
      <c r="WDD16" s="15">
        <v>1</v>
      </c>
      <c r="WDE16" s="15">
        <v>1</v>
      </c>
      <c r="WDF16" s="15">
        <v>1</v>
      </c>
      <c r="WDG16" s="15">
        <v>1</v>
      </c>
      <c r="WDH16" s="15">
        <v>1</v>
      </c>
      <c r="WDI16" s="15">
        <v>1</v>
      </c>
      <c r="WDJ16" s="15">
        <v>1</v>
      </c>
      <c r="WDK16" s="15">
        <v>1</v>
      </c>
      <c r="WDL16" s="15">
        <v>1</v>
      </c>
      <c r="WDM16" s="15">
        <v>1</v>
      </c>
      <c r="WDN16" s="15">
        <v>1</v>
      </c>
      <c r="WDO16" s="15">
        <v>1</v>
      </c>
      <c r="WDP16" s="15">
        <v>1</v>
      </c>
      <c r="WDQ16" s="15">
        <v>1</v>
      </c>
      <c r="WDR16" s="15">
        <v>1</v>
      </c>
      <c r="WDS16" s="15">
        <v>1</v>
      </c>
      <c r="WDT16" s="15">
        <v>1</v>
      </c>
      <c r="WDU16" s="15">
        <v>1</v>
      </c>
      <c r="WDV16" s="15">
        <v>1</v>
      </c>
      <c r="WDW16" s="15">
        <v>1</v>
      </c>
      <c r="WDX16" s="15">
        <v>1</v>
      </c>
      <c r="WDY16" s="15">
        <v>1</v>
      </c>
      <c r="WDZ16" s="15">
        <v>1</v>
      </c>
      <c r="WEA16" s="15">
        <v>1</v>
      </c>
      <c r="WEB16" s="15">
        <v>1</v>
      </c>
      <c r="WEC16" s="15">
        <v>1</v>
      </c>
      <c r="WED16" s="15">
        <v>1</v>
      </c>
      <c r="WEE16" s="15">
        <v>1</v>
      </c>
      <c r="WEF16" s="15">
        <v>1</v>
      </c>
      <c r="WEG16" s="15">
        <v>1</v>
      </c>
      <c r="WEH16" s="15">
        <v>1</v>
      </c>
      <c r="WEI16" s="15">
        <v>1</v>
      </c>
      <c r="WEJ16" s="15">
        <v>1</v>
      </c>
      <c r="WEK16" s="15">
        <v>1</v>
      </c>
      <c r="WEL16" s="15">
        <v>1</v>
      </c>
      <c r="WEM16" s="15">
        <v>1</v>
      </c>
      <c r="WEN16" s="15">
        <v>1</v>
      </c>
      <c r="WEO16" s="15">
        <v>1</v>
      </c>
      <c r="WEP16" s="15">
        <v>1</v>
      </c>
      <c r="WEQ16" s="15">
        <v>1</v>
      </c>
      <c r="WER16" s="15">
        <v>1</v>
      </c>
      <c r="WES16" s="15">
        <v>1</v>
      </c>
      <c r="WET16" s="15">
        <v>1</v>
      </c>
      <c r="WEU16" s="15">
        <v>1</v>
      </c>
      <c r="WEV16" s="15">
        <v>1</v>
      </c>
      <c r="WEW16" s="15">
        <v>1</v>
      </c>
      <c r="WEX16" s="15">
        <v>1</v>
      </c>
      <c r="WEY16" s="15">
        <v>1</v>
      </c>
      <c r="WEZ16" s="15">
        <v>1</v>
      </c>
      <c r="WFA16" s="15">
        <v>1</v>
      </c>
      <c r="WFB16" s="15">
        <v>1</v>
      </c>
      <c r="WFC16" s="15">
        <v>1</v>
      </c>
      <c r="WFD16" s="15">
        <v>1</v>
      </c>
      <c r="WFE16" s="15">
        <v>1</v>
      </c>
      <c r="WFF16" s="15">
        <v>1</v>
      </c>
      <c r="WFG16" s="15">
        <v>1</v>
      </c>
      <c r="WFH16" s="15">
        <v>1</v>
      </c>
      <c r="WFI16" s="15">
        <v>1</v>
      </c>
      <c r="WFJ16" s="15">
        <v>1</v>
      </c>
      <c r="WFK16" s="15">
        <v>1</v>
      </c>
      <c r="WFL16" s="15">
        <v>1</v>
      </c>
      <c r="WFM16" s="15">
        <v>1</v>
      </c>
      <c r="WFN16" s="15">
        <v>1</v>
      </c>
      <c r="WFO16" s="15">
        <v>1</v>
      </c>
      <c r="WFP16" s="15">
        <v>1</v>
      </c>
      <c r="WFQ16" s="15">
        <v>1</v>
      </c>
      <c r="WFR16" s="15">
        <v>1</v>
      </c>
      <c r="WFS16" s="15">
        <v>1</v>
      </c>
      <c r="WFT16" s="15">
        <v>1</v>
      </c>
      <c r="WFU16" s="15">
        <v>1</v>
      </c>
      <c r="WFV16" s="15">
        <v>1</v>
      </c>
      <c r="WFW16" s="15">
        <v>1</v>
      </c>
      <c r="WFX16" s="15">
        <v>1</v>
      </c>
      <c r="WFY16" s="15">
        <v>1</v>
      </c>
      <c r="WFZ16" s="15">
        <v>1</v>
      </c>
      <c r="WGA16" s="15">
        <v>1</v>
      </c>
      <c r="WGB16" s="15">
        <v>1</v>
      </c>
      <c r="WGC16" s="15">
        <v>1</v>
      </c>
      <c r="WGD16" s="15">
        <v>1</v>
      </c>
      <c r="WGE16" s="15">
        <v>1</v>
      </c>
      <c r="WGF16" s="15">
        <v>1</v>
      </c>
      <c r="WGG16" s="15">
        <v>1</v>
      </c>
      <c r="WGH16" s="15">
        <v>1</v>
      </c>
      <c r="WGI16" s="15">
        <v>1</v>
      </c>
      <c r="WGJ16" s="15">
        <v>1</v>
      </c>
      <c r="WGK16" s="15">
        <v>1</v>
      </c>
      <c r="WGL16" s="15">
        <v>1</v>
      </c>
      <c r="WGM16" s="15">
        <v>1</v>
      </c>
      <c r="WGN16" s="15">
        <v>1</v>
      </c>
      <c r="WGO16" s="15">
        <v>1</v>
      </c>
      <c r="WGP16" s="15">
        <v>1</v>
      </c>
      <c r="WGQ16" s="15">
        <v>1</v>
      </c>
      <c r="WGR16" s="15">
        <v>1</v>
      </c>
      <c r="WGS16" s="15">
        <v>1</v>
      </c>
      <c r="WGT16" s="15">
        <v>1</v>
      </c>
      <c r="WGU16" s="15">
        <v>1</v>
      </c>
      <c r="WGV16" s="15">
        <v>1</v>
      </c>
      <c r="WGW16" s="15">
        <v>1</v>
      </c>
      <c r="WGX16" s="15">
        <v>1</v>
      </c>
      <c r="WGY16" s="15">
        <v>1</v>
      </c>
      <c r="WGZ16" s="15">
        <v>1</v>
      </c>
      <c r="WHA16" s="15">
        <v>1</v>
      </c>
      <c r="WHB16" s="15">
        <v>1</v>
      </c>
      <c r="WHC16" s="15">
        <v>1</v>
      </c>
      <c r="WHD16" s="15">
        <v>1</v>
      </c>
      <c r="WHE16" s="15">
        <v>1</v>
      </c>
      <c r="WHF16" s="15">
        <v>1</v>
      </c>
      <c r="WHG16" s="15">
        <v>1</v>
      </c>
      <c r="WHH16" s="15">
        <v>1</v>
      </c>
      <c r="WHI16" s="15">
        <v>1</v>
      </c>
      <c r="WHJ16" s="15">
        <v>1</v>
      </c>
      <c r="WHK16" s="15">
        <v>1</v>
      </c>
      <c r="WHL16" s="15">
        <v>1</v>
      </c>
      <c r="WHM16" s="15">
        <v>1</v>
      </c>
      <c r="WHN16" s="15">
        <v>1</v>
      </c>
      <c r="WHO16" s="15">
        <v>1</v>
      </c>
      <c r="WHP16" s="15">
        <v>1</v>
      </c>
      <c r="WHQ16" s="15">
        <v>1</v>
      </c>
      <c r="WHR16" s="15">
        <v>1</v>
      </c>
      <c r="WHS16" s="15">
        <v>1</v>
      </c>
      <c r="WHT16" s="15">
        <v>1</v>
      </c>
      <c r="WHU16" s="15">
        <v>1</v>
      </c>
      <c r="WHV16" s="15">
        <v>1</v>
      </c>
      <c r="WHW16" s="15">
        <v>1</v>
      </c>
      <c r="WHX16" s="15">
        <v>1</v>
      </c>
      <c r="WHY16" s="15">
        <v>1</v>
      </c>
      <c r="WHZ16" s="15">
        <v>1</v>
      </c>
      <c r="WIA16" s="15">
        <v>1</v>
      </c>
      <c r="WIB16" s="15">
        <v>1</v>
      </c>
      <c r="WIC16" s="15">
        <v>1</v>
      </c>
      <c r="WID16" s="15">
        <v>1</v>
      </c>
      <c r="WIE16" s="15">
        <v>1</v>
      </c>
      <c r="WIF16" s="15">
        <v>1</v>
      </c>
      <c r="WIG16" s="15">
        <v>1</v>
      </c>
      <c r="WIH16" s="15">
        <v>1</v>
      </c>
      <c r="WII16" s="15">
        <v>1</v>
      </c>
      <c r="WIJ16" s="15">
        <v>1</v>
      </c>
      <c r="WIK16" s="15">
        <v>1</v>
      </c>
      <c r="WIL16" s="15">
        <v>1</v>
      </c>
      <c r="WIM16" s="15">
        <v>1</v>
      </c>
      <c r="WIN16" s="15">
        <v>1</v>
      </c>
      <c r="WIO16" s="15">
        <v>1</v>
      </c>
      <c r="WIP16" s="15">
        <v>1</v>
      </c>
      <c r="WIQ16" s="15">
        <v>1</v>
      </c>
      <c r="WIR16" s="15">
        <v>1</v>
      </c>
      <c r="WIS16" s="15">
        <v>1</v>
      </c>
      <c r="WIT16" s="15">
        <v>1</v>
      </c>
      <c r="WIU16" s="15">
        <v>1</v>
      </c>
      <c r="WIV16" s="15">
        <v>1</v>
      </c>
      <c r="WIW16" s="15">
        <v>1</v>
      </c>
      <c r="WIX16" s="15">
        <v>1</v>
      </c>
      <c r="WIY16" s="15">
        <v>1</v>
      </c>
      <c r="WIZ16" s="15">
        <v>1</v>
      </c>
      <c r="WJA16" s="15">
        <v>1</v>
      </c>
      <c r="WJB16" s="15">
        <v>1</v>
      </c>
      <c r="WJC16" s="15">
        <v>1</v>
      </c>
      <c r="WJD16" s="15">
        <v>1</v>
      </c>
      <c r="WJE16" s="15">
        <v>1</v>
      </c>
      <c r="WJF16" s="15">
        <v>1</v>
      </c>
      <c r="WJG16" s="15">
        <v>1</v>
      </c>
      <c r="WJH16" s="15">
        <v>1</v>
      </c>
      <c r="WJI16" s="15">
        <v>1</v>
      </c>
      <c r="WJJ16" s="15">
        <v>1</v>
      </c>
      <c r="WJK16" s="15">
        <v>1</v>
      </c>
      <c r="WJL16" s="15">
        <v>1</v>
      </c>
      <c r="WJM16" s="15">
        <v>1</v>
      </c>
      <c r="WJN16" s="15">
        <v>1</v>
      </c>
      <c r="WJO16" s="15">
        <v>1</v>
      </c>
      <c r="WJP16" s="15">
        <v>1</v>
      </c>
      <c r="WJQ16" s="15">
        <v>1</v>
      </c>
      <c r="WJR16" s="15">
        <v>1</v>
      </c>
      <c r="WJS16" s="15">
        <v>1</v>
      </c>
      <c r="WJT16" s="15">
        <v>1</v>
      </c>
      <c r="WJU16" s="15">
        <v>1</v>
      </c>
      <c r="WJV16" s="15">
        <v>1</v>
      </c>
      <c r="WJW16" s="15">
        <v>1</v>
      </c>
      <c r="WJX16" s="15">
        <v>1</v>
      </c>
      <c r="WJY16" s="15">
        <v>1</v>
      </c>
      <c r="WJZ16" s="15">
        <v>1</v>
      </c>
      <c r="WKA16" s="15">
        <v>1</v>
      </c>
      <c r="WKB16" s="15">
        <v>1</v>
      </c>
      <c r="WKC16" s="15">
        <v>1</v>
      </c>
      <c r="WKD16" s="15">
        <v>1</v>
      </c>
      <c r="WKE16" s="15">
        <v>1</v>
      </c>
      <c r="WKF16" s="15">
        <v>1</v>
      </c>
      <c r="WKG16" s="15">
        <v>1</v>
      </c>
      <c r="WKH16" s="15">
        <v>1</v>
      </c>
      <c r="WKI16" s="15">
        <v>1</v>
      </c>
      <c r="WKJ16" s="15">
        <v>1</v>
      </c>
      <c r="WKK16" s="15">
        <v>1</v>
      </c>
      <c r="WKL16" s="15">
        <v>1</v>
      </c>
      <c r="WKM16" s="15">
        <v>1</v>
      </c>
      <c r="WKN16" s="15">
        <v>1</v>
      </c>
      <c r="WKO16" s="15">
        <v>1</v>
      </c>
      <c r="WKP16" s="15">
        <v>1</v>
      </c>
      <c r="WKQ16" s="15">
        <v>1</v>
      </c>
      <c r="WKR16" s="15">
        <v>1</v>
      </c>
      <c r="WKS16" s="15">
        <v>1</v>
      </c>
      <c r="WKT16" s="15">
        <v>1</v>
      </c>
      <c r="WKU16" s="15">
        <v>1</v>
      </c>
      <c r="WKV16" s="15">
        <v>1</v>
      </c>
      <c r="WKW16" s="15">
        <v>1</v>
      </c>
      <c r="WKX16" s="15">
        <v>1</v>
      </c>
      <c r="WKY16" s="15">
        <v>1</v>
      </c>
      <c r="WKZ16" s="15">
        <v>1</v>
      </c>
      <c r="WLA16" s="15">
        <v>1</v>
      </c>
      <c r="WLB16" s="15">
        <v>1</v>
      </c>
      <c r="WLC16" s="15">
        <v>1</v>
      </c>
      <c r="WLD16" s="15">
        <v>1</v>
      </c>
      <c r="WLE16" s="15">
        <v>1</v>
      </c>
      <c r="WLF16" s="15">
        <v>1</v>
      </c>
      <c r="WLG16" s="15">
        <v>1</v>
      </c>
      <c r="WLH16" s="15">
        <v>1</v>
      </c>
      <c r="WLI16" s="15">
        <v>1</v>
      </c>
      <c r="WLJ16" s="15">
        <v>1</v>
      </c>
      <c r="WLK16" s="15">
        <v>1</v>
      </c>
      <c r="WLL16" s="15">
        <v>1</v>
      </c>
      <c r="WLM16" s="15">
        <v>1</v>
      </c>
      <c r="WLN16" s="15">
        <v>1</v>
      </c>
      <c r="WLO16" s="15">
        <v>1</v>
      </c>
      <c r="WLP16" s="15">
        <v>1</v>
      </c>
      <c r="WLQ16" s="15">
        <v>1</v>
      </c>
      <c r="WLR16" s="15">
        <v>1</v>
      </c>
      <c r="WLS16" s="15">
        <v>1</v>
      </c>
      <c r="WLT16" s="15">
        <v>1</v>
      </c>
      <c r="WLU16" s="15">
        <v>1</v>
      </c>
      <c r="WLV16" s="15">
        <v>1</v>
      </c>
      <c r="WLW16" s="15">
        <v>1</v>
      </c>
      <c r="WLX16" s="15">
        <v>1</v>
      </c>
      <c r="WLY16" s="15">
        <v>1</v>
      </c>
      <c r="WLZ16" s="15">
        <v>1</v>
      </c>
      <c r="WMA16" s="15">
        <v>1</v>
      </c>
      <c r="WMB16" s="15">
        <v>1</v>
      </c>
      <c r="WMC16" s="15">
        <v>1</v>
      </c>
      <c r="WMD16" s="15">
        <v>1</v>
      </c>
      <c r="WME16" s="15">
        <v>1</v>
      </c>
      <c r="WMF16" s="15">
        <v>1</v>
      </c>
      <c r="WMG16" s="15">
        <v>1</v>
      </c>
      <c r="WMH16" s="15">
        <v>1</v>
      </c>
      <c r="WMI16" s="15">
        <v>1</v>
      </c>
      <c r="WMJ16" s="15">
        <v>1</v>
      </c>
      <c r="WMK16" s="15">
        <v>1</v>
      </c>
      <c r="WML16" s="15">
        <v>1</v>
      </c>
      <c r="WMM16" s="15">
        <v>1</v>
      </c>
      <c r="WMN16" s="15">
        <v>1</v>
      </c>
      <c r="WMO16" s="15">
        <v>1</v>
      </c>
      <c r="WMP16" s="15">
        <v>1</v>
      </c>
      <c r="WMQ16" s="15">
        <v>1</v>
      </c>
      <c r="WMR16" s="15">
        <v>1</v>
      </c>
      <c r="WMS16" s="15">
        <v>1</v>
      </c>
      <c r="WMT16" s="15">
        <v>1</v>
      </c>
      <c r="WMU16" s="15">
        <v>1</v>
      </c>
      <c r="WMV16" s="15">
        <v>1</v>
      </c>
      <c r="WMW16" s="15">
        <v>1</v>
      </c>
      <c r="WMX16" s="15">
        <v>1</v>
      </c>
      <c r="WMY16" s="15">
        <v>1</v>
      </c>
      <c r="WMZ16" s="15">
        <v>1</v>
      </c>
      <c r="WNA16" s="15">
        <v>1</v>
      </c>
      <c r="WNB16" s="15">
        <v>1</v>
      </c>
      <c r="WNC16" s="15">
        <v>1</v>
      </c>
      <c r="WND16" s="15">
        <v>1</v>
      </c>
      <c r="WNE16" s="15">
        <v>1</v>
      </c>
      <c r="WNF16" s="15">
        <v>1</v>
      </c>
      <c r="WNG16" s="15">
        <v>1</v>
      </c>
      <c r="WNH16" s="15">
        <v>1</v>
      </c>
      <c r="WNI16" s="15">
        <v>1</v>
      </c>
      <c r="WNJ16" s="15">
        <v>1</v>
      </c>
      <c r="WNK16" s="15">
        <v>1</v>
      </c>
      <c r="WNL16" s="15">
        <v>1</v>
      </c>
      <c r="WNM16" s="15">
        <v>1</v>
      </c>
      <c r="WNN16" s="15">
        <v>1</v>
      </c>
      <c r="WNO16" s="15">
        <v>1</v>
      </c>
      <c r="WNP16" s="15">
        <v>1</v>
      </c>
      <c r="WNQ16" s="15">
        <v>1</v>
      </c>
      <c r="WNR16" s="15">
        <v>1</v>
      </c>
      <c r="WNS16" s="15">
        <v>1</v>
      </c>
      <c r="WNT16" s="15">
        <v>1</v>
      </c>
      <c r="WNU16" s="15">
        <v>1</v>
      </c>
      <c r="WNV16" s="15">
        <v>1</v>
      </c>
      <c r="WNW16" s="15">
        <v>1</v>
      </c>
      <c r="WNX16" s="15">
        <v>1</v>
      </c>
      <c r="WNY16" s="15">
        <v>1</v>
      </c>
      <c r="WNZ16" s="15">
        <v>1</v>
      </c>
      <c r="WOA16" s="15">
        <v>1</v>
      </c>
      <c r="WOB16" s="15">
        <v>1</v>
      </c>
      <c r="WOC16" s="15">
        <v>1</v>
      </c>
      <c r="WOD16" s="15">
        <v>1</v>
      </c>
      <c r="WOE16" s="15">
        <v>1</v>
      </c>
      <c r="WOF16" s="15">
        <v>1</v>
      </c>
      <c r="WOG16" s="15">
        <v>1</v>
      </c>
      <c r="WOH16" s="15">
        <v>1</v>
      </c>
      <c r="WOI16" s="15">
        <v>1</v>
      </c>
      <c r="WOJ16" s="15">
        <v>1</v>
      </c>
      <c r="WOK16" s="15">
        <v>1</v>
      </c>
      <c r="WOL16" s="15">
        <v>1</v>
      </c>
      <c r="WOM16" s="15">
        <v>1</v>
      </c>
      <c r="WON16" s="15">
        <v>1</v>
      </c>
      <c r="WOO16" s="15">
        <v>1</v>
      </c>
      <c r="WOP16" s="15">
        <v>1</v>
      </c>
      <c r="WOQ16" s="15">
        <v>1</v>
      </c>
      <c r="WOR16" s="15">
        <v>1</v>
      </c>
      <c r="WOS16" s="15">
        <v>1</v>
      </c>
      <c r="WOT16" s="15">
        <v>1</v>
      </c>
      <c r="WOU16" s="15">
        <v>1</v>
      </c>
      <c r="WOV16" s="15">
        <v>1</v>
      </c>
      <c r="WOW16" s="15">
        <v>1</v>
      </c>
      <c r="WOX16" s="15">
        <v>1</v>
      </c>
      <c r="WOY16" s="15">
        <v>1</v>
      </c>
      <c r="WOZ16" s="15">
        <v>1</v>
      </c>
      <c r="WPA16" s="15">
        <v>1</v>
      </c>
      <c r="WPB16" s="15">
        <v>1</v>
      </c>
      <c r="WPC16" s="15">
        <v>1</v>
      </c>
      <c r="WPD16" s="15">
        <v>1</v>
      </c>
      <c r="WPE16" s="15">
        <v>1</v>
      </c>
      <c r="WPF16" s="15">
        <v>1</v>
      </c>
      <c r="WPG16" s="15">
        <v>1</v>
      </c>
      <c r="WPH16" s="15">
        <v>1</v>
      </c>
      <c r="WPI16" s="15">
        <v>1</v>
      </c>
      <c r="WPJ16" s="15">
        <v>1</v>
      </c>
      <c r="WPK16" s="15">
        <v>1</v>
      </c>
      <c r="WPL16" s="15">
        <v>1</v>
      </c>
      <c r="WPM16" s="15">
        <v>1</v>
      </c>
      <c r="WPN16" s="15">
        <v>1</v>
      </c>
      <c r="WPO16" s="15">
        <v>1</v>
      </c>
      <c r="WPP16" s="15">
        <v>1</v>
      </c>
      <c r="WPQ16" s="15">
        <v>1</v>
      </c>
      <c r="WPR16" s="15">
        <v>1</v>
      </c>
      <c r="WPS16" s="15">
        <v>1</v>
      </c>
      <c r="WPT16" s="15">
        <v>1</v>
      </c>
      <c r="WPU16" s="15">
        <v>1</v>
      </c>
      <c r="WPV16" s="15">
        <v>1</v>
      </c>
      <c r="WPW16" s="15">
        <v>1</v>
      </c>
      <c r="WPX16" s="15">
        <v>1</v>
      </c>
      <c r="WPY16" s="15">
        <v>1</v>
      </c>
      <c r="WPZ16" s="15">
        <v>1</v>
      </c>
      <c r="WQA16" s="15">
        <v>1</v>
      </c>
      <c r="WQB16" s="15">
        <v>1</v>
      </c>
      <c r="WQC16" s="15">
        <v>1</v>
      </c>
      <c r="WQD16" s="15">
        <v>1</v>
      </c>
      <c r="WQE16" s="15">
        <v>1</v>
      </c>
      <c r="WQF16" s="15">
        <v>1</v>
      </c>
      <c r="WQG16" s="15">
        <v>1</v>
      </c>
      <c r="WQH16" s="15">
        <v>1</v>
      </c>
      <c r="WQI16" s="15">
        <v>1</v>
      </c>
      <c r="WQJ16" s="15">
        <v>1</v>
      </c>
      <c r="WQK16" s="15">
        <v>1</v>
      </c>
      <c r="WQL16" s="15">
        <v>1</v>
      </c>
      <c r="WQM16" s="15">
        <v>1</v>
      </c>
      <c r="WQN16" s="15">
        <v>1</v>
      </c>
      <c r="WQO16" s="15">
        <v>1</v>
      </c>
      <c r="WQP16" s="15">
        <v>1</v>
      </c>
      <c r="WQQ16" s="15">
        <v>1</v>
      </c>
      <c r="WQR16" s="15">
        <v>1</v>
      </c>
      <c r="WQS16" s="15">
        <v>1</v>
      </c>
      <c r="WQT16" s="15">
        <v>1</v>
      </c>
      <c r="WQU16" s="15">
        <v>1</v>
      </c>
      <c r="WQV16" s="15">
        <v>1</v>
      </c>
      <c r="WQW16" s="15">
        <v>1</v>
      </c>
      <c r="WQX16" s="15">
        <v>1</v>
      </c>
      <c r="WQY16" s="15">
        <v>1</v>
      </c>
      <c r="WQZ16" s="15">
        <v>1</v>
      </c>
      <c r="WRA16" s="15">
        <v>1</v>
      </c>
      <c r="WRB16" s="15">
        <v>1</v>
      </c>
      <c r="WRC16" s="15">
        <v>1</v>
      </c>
      <c r="WRD16" s="15">
        <v>1</v>
      </c>
      <c r="WRE16" s="15">
        <v>1</v>
      </c>
      <c r="WRF16" s="15">
        <v>1</v>
      </c>
      <c r="WRG16" s="15">
        <v>1</v>
      </c>
      <c r="WRH16" s="15">
        <v>1</v>
      </c>
      <c r="WRI16" s="15">
        <v>1</v>
      </c>
      <c r="WRJ16" s="15">
        <v>1</v>
      </c>
      <c r="WRK16" s="15">
        <v>1</v>
      </c>
      <c r="WRL16" s="15">
        <v>1</v>
      </c>
      <c r="WRM16" s="15">
        <v>1</v>
      </c>
      <c r="WRN16" s="15">
        <v>1</v>
      </c>
      <c r="WRO16" s="15">
        <v>1</v>
      </c>
      <c r="WRP16" s="15">
        <v>1</v>
      </c>
      <c r="WRQ16" s="15">
        <v>1</v>
      </c>
      <c r="WRR16" s="15">
        <v>1</v>
      </c>
      <c r="WRS16" s="15">
        <v>1</v>
      </c>
      <c r="WRT16" s="15">
        <v>1</v>
      </c>
      <c r="WRU16" s="15">
        <v>1</v>
      </c>
      <c r="WRV16" s="15">
        <v>1</v>
      </c>
      <c r="WRW16" s="15">
        <v>1</v>
      </c>
      <c r="WRX16" s="15">
        <v>1</v>
      </c>
      <c r="WRY16" s="15">
        <v>1</v>
      </c>
      <c r="WRZ16" s="15">
        <v>1</v>
      </c>
      <c r="WSA16" s="15">
        <v>1</v>
      </c>
      <c r="WSB16" s="15">
        <v>1</v>
      </c>
      <c r="WSC16" s="15">
        <v>1</v>
      </c>
      <c r="WSD16" s="15">
        <v>1</v>
      </c>
      <c r="WSE16" s="15">
        <v>1</v>
      </c>
      <c r="WSF16" s="15">
        <v>1</v>
      </c>
      <c r="WSG16" s="15">
        <v>1</v>
      </c>
      <c r="WSH16" s="15">
        <v>1</v>
      </c>
      <c r="WSI16" s="15">
        <v>1</v>
      </c>
      <c r="WSJ16" s="15">
        <v>1</v>
      </c>
      <c r="WSK16" s="15">
        <v>1</v>
      </c>
      <c r="WSL16" s="15">
        <v>1</v>
      </c>
      <c r="WSM16" s="15">
        <v>1</v>
      </c>
      <c r="WSN16" s="15">
        <v>1</v>
      </c>
      <c r="WSO16" s="15">
        <v>1</v>
      </c>
      <c r="WSP16" s="15">
        <v>1</v>
      </c>
      <c r="WSQ16" s="15">
        <v>1</v>
      </c>
      <c r="WSR16" s="15">
        <v>1</v>
      </c>
      <c r="WSS16" s="15">
        <v>1</v>
      </c>
      <c r="WST16" s="15">
        <v>1</v>
      </c>
      <c r="WSU16" s="15">
        <v>1</v>
      </c>
      <c r="WSV16" s="15">
        <v>1</v>
      </c>
      <c r="WSW16" s="15">
        <v>1</v>
      </c>
      <c r="WSX16" s="15">
        <v>1</v>
      </c>
      <c r="WSY16" s="15">
        <v>1</v>
      </c>
      <c r="WSZ16" s="15">
        <v>1</v>
      </c>
      <c r="WTA16" s="15">
        <v>1</v>
      </c>
      <c r="WTB16" s="15">
        <v>1</v>
      </c>
      <c r="WTC16" s="15">
        <v>1</v>
      </c>
      <c r="WTD16" s="15">
        <v>1</v>
      </c>
      <c r="WTE16" s="15">
        <v>1</v>
      </c>
      <c r="WTF16" s="15">
        <v>1</v>
      </c>
      <c r="WTG16" s="15">
        <v>1</v>
      </c>
      <c r="WTH16" s="15">
        <v>1</v>
      </c>
      <c r="WTI16" s="15">
        <v>1</v>
      </c>
      <c r="WTJ16" s="15">
        <v>1</v>
      </c>
      <c r="WTK16" s="15">
        <v>1</v>
      </c>
      <c r="WTL16" s="15">
        <v>1</v>
      </c>
      <c r="WTM16" s="15">
        <v>1</v>
      </c>
      <c r="WTN16" s="15">
        <v>1</v>
      </c>
      <c r="WTO16" s="15">
        <v>1</v>
      </c>
      <c r="WTP16" s="15">
        <v>1</v>
      </c>
      <c r="WTQ16" s="15">
        <v>1</v>
      </c>
      <c r="WTR16" s="15">
        <v>1</v>
      </c>
      <c r="WTS16" s="15">
        <v>1</v>
      </c>
      <c r="WTT16" s="15">
        <v>1</v>
      </c>
      <c r="WTU16" s="15">
        <v>1</v>
      </c>
      <c r="WTV16" s="15">
        <v>1</v>
      </c>
      <c r="WTW16" s="15">
        <v>1</v>
      </c>
      <c r="WTX16" s="15">
        <v>1</v>
      </c>
      <c r="WTY16" s="15">
        <v>1</v>
      </c>
      <c r="WTZ16" s="15">
        <v>1</v>
      </c>
      <c r="WUA16" s="15">
        <v>1</v>
      </c>
      <c r="WUB16" s="15">
        <v>1</v>
      </c>
      <c r="WUC16" s="15">
        <v>1</v>
      </c>
      <c r="WUD16" s="15">
        <v>1</v>
      </c>
      <c r="WUE16" s="15">
        <v>1</v>
      </c>
      <c r="WUF16" s="15">
        <v>1</v>
      </c>
      <c r="WUG16" s="15">
        <v>1</v>
      </c>
      <c r="WUH16" s="15">
        <v>1</v>
      </c>
      <c r="WUI16" s="15">
        <v>1</v>
      </c>
      <c r="WUJ16" s="15">
        <v>1</v>
      </c>
      <c r="WUK16" s="15">
        <v>1</v>
      </c>
      <c r="WUL16" s="15">
        <v>1</v>
      </c>
      <c r="WUM16" s="15">
        <v>1</v>
      </c>
      <c r="WUN16" s="15">
        <v>1</v>
      </c>
      <c r="WUO16" s="15">
        <v>1</v>
      </c>
      <c r="WUP16" s="15">
        <v>1</v>
      </c>
      <c r="WUQ16" s="15">
        <v>1</v>
      </c>
      <c r="WUR16" s="15">
        <v>1</v>
      </c>
      <c r="WUS16" s="15">
        <v>1</v>
      </c>
      <c r="WUT16" s="15">
        <v>1</v>
      </c>
      <c r="WUU16" s="15">
        <v>1</v>
      </c>
      <c r="WUV16" s="15">
        <v>1</v>
      </c>
      <c r="WUW16" s="15">
        <v>1</v>
      </c>
      <c r="WUX16" s="15">
        <v>1</v>
      </c>
      <c r="WUY16" s="15">
        <v>1</v>
      </c>
      <c r="WUZ16" s="15">
        <v>1</v>
      </c>
      <c r="WVA16" s="15">
        <v>1</v>
      </c>
      <c r="WVB16" s="15">
        <v>1</v>
      </c>
      <c r="WVC16" s="15">
        <v>1</v>
      </c>
      <c r="WVD16" s="15">
        <v>1</v>
      </c>
      <c r="WVE16" s="15">
        <v>1</v>
      </c>
      <c r="WVF16" s="15">
        <v>1</v>
      </c>
      <c r="WVG16" s="15">
        <v>1</v>
      </c>
      <c r="WVH16" s="15">
        <v>1</v>
      </c>
      <c r="WVI16" s="15">
        <v>1</v>
      </c>
      <c r="WVJ16" s="15">
        <v>1</v>
      </c>
      <c r="WVK16" s="15">
        <v>1</v>
      </c>
      <c r="WVL16" s="15">
        <v>1</v>
      </c>
      <c r="WVM16" s="15">
        <v>1</v>
      </c>
      <c r="WVN16" s="15">
        <v>1</v>
      </c>
      <c r="WVO16" s="15">
        <v>1</v>
      </c>
      <c r="WVP16" s="15">
        <v>1</v>
      </c>
      <c r="WVQ16" s="15">
        <v>1</v>
      </c>
      <c r="WVR16" s="15">
        <v>1</v>
      </c>
      <c r="WVS16" s="15">
        <v>1</v>
      </c>
      <c r="WVT16" s="15">
        <v>1</v>
      </c>
      <c r="WVU16" s="15">
        <v>1</v>
      </c>
      <c r="WVV16" s="15">
        <v>1</v>
      </c>
      <c r="WVW16" s="15">
        <v>1</v>
      </c>
      <c r="WVX16" s="15">
        <v>1</v>
      </c>
      <c r="WVY16" s="15">
        <v>1</v>
      </c>
      <c r="WVZ16" s="15">
        <v>1</v>
      </c>
      <c r="WWA16" s="15">
        <v>1</v>
      </c>
      <c r="WWB16" s="15">
        <v>1</v>
      </c>
      <c r="WWC16" s="15">
        <v>1</v>
      </c>
      <c r="WWD16" s="15">
        <v>1</v>
      </c>
      <c r="WWE16" s="15">
        <v>1</v>
      </c>
      <c r="WWF16" s="15">
        <v>1</v>
      </c>
      <c r="WWG16" s="15">
        <v>1</v>
      </c>
      <c r="WWH16" s="15">
        <v>1</v>
      </c>
      <c r="WWI16" s="15">
        <v>1</v>
      </c>
      <c r="WWJ16" s="15">
        <v>1</v>
      </c>
      <c r="WWK16" s="15">
        <v>1</v>
      </c>
      <c r="WWL16" s="15">
        <v>1</v>
      </c>
      <c r="WWM16" s="15">
        <v>1</v>
      </c>
      <c r="WWN16" s="15">
        <v>1</v>
      </c>
      <c r="WWO16" s="15">
        <v>1</v>
      </c>
      <c r="WWP16" s="15">
        <v>1</v>
      </c>
      <c r="WWQ16" s="15">
        <v>1</v>
      </c>
      <c r="WWR16" s="15">
        <v>1</v>
      </c>
      <c r="WWS16" s="15">
        <v>1</v>
      </c>
      <c r="WWT16" s="15">
        <v>1</v>
      </c>
      <c r="WWU16" s="15">
        <v>1</v>
      </c>
      <c r="WWV16" s="15">
        <v>1</v>
      </c>
      <c r="WWW16" s="15">
        <v>1</v>
      </c>
      <c r="WWX16" s="15">
        <v>1</v>
      </c>
      <c r="WWY16" s="15">
        <v>1</v>
      </c>
      <c r="WWZ16" s="15">
        <v>1</v>
      </c>
      <c r="WXA16" s="15">
        <v>1</v>
      </c>
      <c r="WXB16" s="15">
        <v>1</v>
      </c>
      <c r="WXC16" s="15">
        <v>1</v>
      </c>
      <c r="WXD16" s="15">
        <v>1</v>
      </c>
      <c r="WXE16" s="15">
        <v>1</v>
      </c>
      <c r="WXF16" s="15">
        <v>1</v>
      </c>
      <c r="WXG16" s="15">
        <v>1</v>
      </c>
      <c r="WXH16" s="15">
        <v>1</v>
      </c>
      <c r="WXI16" s="15">
        <v>1</v>
      </c>
      <c r="WXJ16" s="15">
        <v>1</v>
      </c>
      <c r="WXK16" s="15">
        <v>1</v>
      </c>
      <c r="WXL16" s="15">
        <v>1</v>
      </c>
      <c r="WXM16" s="15">
        <v>1</v>
      </c>
      <c r="WXN16" s="15">
        <v>1</v>
      </c>
      <c r="WXO16" s="15">
        <v>1</v>
      </c>
      <c r="WXP16" s="15">
        <v>1</v>
      </c>
      <c r="WXQ16" s="15">
        <v>1</v>
      </c>
      <c r="WXR16" s="15">
        <v>1</v>
      </c>
      <c r="WXS16" s="15">
        <v>1</v>
      </c>
      <c r="WXT16" s="15">
        <v>1</v>
      </c>
      <c r="WXU16" s="15">
        <v>1</v>
      </c>
      <c r="WXV16" s="15">
        <v>1</v>
      </c>
      <c r="WXW16" s="15">
        <v>1</v>
      </c>
      <c r="WXX16" s="15">
        <v>1</v>
      </c>
      <c r="WXY16" s="15">
        <v>1</v>
      </c>
      <c r="WXZ16" s="15">
        <v>1</v>
      </c>
      <c r="WYA16" s="15">
        <v>1</v>
      </c>
      <c r="WYB16" s="15">
        <v>1</v>
      </c>
      <c r="WYC16" s="15">
        <v>1</v>
      </c>
      <c r="WYD16" s="15">
        <v>1</v>
      </c>
      <c r="WYE16" s="15">
        <v>1</v>
      </c>
      <c r="WYF16" s="15">
        <v>1</v>
      </c>
      <c r="WYG16" s="15">
        <v>1</v>
      </c>
      <c r="WYH16" s="15">
        <v>1</v>
      </c>
      <c r="WYI16" s="15">
        <v>1</v>
      </c>
      <c r="WYJ16" s="15">
        <v>1</v>
      </c>
      <c r="WYK16" s="15">
        <v>1</v>
      </c>
      <c r="WYL16" s="15">
        <v>1</v>
      </c>
      <c r="WYM16" s="15">
        <v>1</v>
      </c>
      <c r="WYN16" s="15">
        <v>1</v>
      </c>
      <c r="WYO16" s="15">
        <v>1</v>
      </c>
      <c r="WYP16" s="15">
        <v>1</v>
      </c>
      <c r="WYQ16" s="15">
        <v>1</v>
      </c>
      <c r="WYR16" s="15">
        <v>1</v>
      </c>
      <c r="WYS16" s="15">
        <v>1</v>
      </c>
      <c r="WYT16" s="15">
        <v>1</v>
      </c>
      <c r="WYU16" s="15">
        <v>1</v>
      </c>
      <c r="WYV16" s="15">
        <v>1</v>
      </c>
      <c r="WYW16" s="15">
        <v>1</v>
      </c>
      <c r="WYX16" s="15">
        <v>1</v>
      </c>
      <c r="WYY16" s="15">
        <v>1</v>
      </c>
      <c r="WYZ16" s="15">
        <v>1</v>
      </c>
      <c r="WZA16" s="15">
        <v>1</v>
      </c>
      <c r="WZB16" s="15">
        <v>1</v>
      </c>
      <c r="WZC16" s="15">
        <v>1</v>
      </c>
      <c r="WZD16" s="15">
        <v>1</v>
      </c>
      <c r="WZE16" s="15">
        <v>1</v>
      </c>
      <c r="WZF16" s="15">
        <v>1</v>
      </c>
      <c r="WZG16" s="15">
        <v>1</v>
      </c>
      <c r="WZH16" s="15">
        <v>1</v>
      </c>
      <c r="WZI16" s="15">
        <v>1</v>
      </c>
      <c r="WZJ16" s="15">
        <v>1</v>
      </c>
      <c r="WZK16" s="15">
        <v>1</v>
      </c>
      <c r="WZL16" s="15">
        <v>1</v>
      </c>
      <c r="WZM16" s="15">
        <v>1</v>
      </c>
      <c r="WZN16" s="15">
        <v>1</v>
      </c>
      <c r="WZO16" s="15">
        <v>1</v>
      </c>
      <c r="WZP16" s="15">
        <v>1</v>
      </c>
      <c r="WZQ16" s="15">
        <v>1</v>
      </c>
      <c r="WZR16" s="15">
        <v>1</v>
      </c>
      <c r="WZS16" s="15">
        <v>1</v>
      </c>
      <c r="WZT16" s="15">
        <v>1</v>
      </c>
      <c r="WZU16" s="15">
        <v>1</v>
      </c>
      <c r="WZV16" s="15">
        <v>1</v>
      </c>
      <c r="WZW16" s="15">
        <v>1</v>
      </c>
      <c r="WZX16" s="15">
        <v>1</v>
      </c>
      <c r="WZY16" s="15">
        <v>1</v>
      </c>
      <c r="WZZ16" s="15">
        <v>1</v>
      </c>
      <c r="XAA16" s="15">
        <v>1</v>
      </c>
      <c r="XAB16" s="15">
        <v>1</v>
      </c>
      <c r="XAC16" s="15">
        <v>1</v>
      </c>
      <c r="XAD16" s="15">
        <v>1</v>
      </c>
      <c r="XAE16" s="15">
        <v>1</v>
      </c>
      <c r="XAF16" s="15">
        <v>1</v>
      </c>
      <c r="XAG16" s="15">
        <v>1</v>
      </c>
      <c r="XAH16" s="15">
        <v>1</v>
      </c>
      <c r="XAI16" s="15">
        <v>1</v>
      </c>
      <c r="XAJ16" s="15">
        <v>1</v>
      </c>
      <c r="XAK16" s="15">
        <v>1</v>
      </c>
      <c r="XAL16" s="15">
        <v>1</v>
      </c>
      <c r="XAM16" s="15">
        <v>1</v>
      </c>
      <c r="XAN16" s="15">
        <v>1</v>
      </c>
      <c r="XAO16" s="15">
        <v>1</v>
      </c>
      <c r="XAP16" s="15">
        <v>1</v>
      </c>
      <c r="XAQ16" s="15">
        <v>1</v>
      </c>
      <c r="XAR16" s="15">
        <v>1</v>
      </c>
      <c r="XAS16" s="15">
        <v>1</v>
      </c>
      <c r="XAT16" s="15">
        <v>1</v>
      </c>
      <c r="XAU16" s="15">
        <v>1</v>
      </c>
      <c r="XAV16" s="15">
        <v>1</v>
      </c>
      <c r="XAW16" s="15">
        <v>1</v>
      </c>
      <c r="XAX16" s="15">
        <v>1</v>
      </c>
      <c r="XAY16" s="15">
        <v>1</v>
      </c>
      <c r="XAZ16" s="15">
        <v>1</v>
      </c>
      <c r="XBA16" s="15">
        <v>1</v>
      </c>
      <c r="XBB16" s="15">
        <v>1</v>
      </c>
      <c r="XBC16" s="15">
        <v>1</v>
      </c>
      <c r="XBD16" s="15">
        <v>1</v>
      </c>
      <c r="XBE16" s="15">
        <v>1</v>
      </c>
      <c r="XBF16" s="15">
        <v>1</v>
      </c>
      <c r="XBG16" s="15">
        <v>1</v>
      </c>
      <c r="XBH16" s="15">
        <v>1</v>
      </c>
      <c r="XBI16" s="15">
        <v>1</v>
      </c>
      <c r="XBJ16" s="15">
        <v>1</v>
      </c>
      <c r="XBK16" s="15">
        <v>1</v>
      </c>
      <c r="XBL16" s="15">
        <v>1</v>
      </c>
      <c r="XBM16" s="15">
        <v>1</v>
      </c>
      <c r="XBN16" s="15">
        <v>1</v>
      </c>
      <c r="XBO16" s="15">
        <v>1</v>
      </c>
      <c r="XBP16" s="15">
        <v>1</v>
      </c>
      <c r="XBQ16" s="15">
        <v>1</v>
      </c>
      <c r="XBR16" s="15">
        <v>1</v>
      </c>
      <c r="XBS16" s="15">
        <v>1</v>
      </c>
      <c r="XBT16" s="15">
        <v>1</v>
      </c>
      <c r="XBU16" s="15">
        <v>1</v>
      </c>
      <c r="XBV16" s="15">
        <v>1</v>
      </c>
      <c r="XBW16" s="15">
        <v>1</v>
      </c>
      <c r="XBX16" s="15">
        <v>1</v>
      </c>
      <c r="XBY16" s="15">
        <v>1</v>
      </c>
      <c r="XBZ16" s="15">
        <v>1</v>
      </c>
      <c r="XCA16" s="15">
        <v>1</v>
      </c>
      <c r="XCB16" s="15">
        <v>1</v>
      </c>
      <c r="XCC16" s="15">
        <v>1</v>
      </c>
      <c r="XCD16" s="15">
        <v>1</v>
      </c>
      <c r="XCE16" s="15">
        <v>1</v>
      </c>
      <c r="XCF16" s="15">
        <v>1</v>
      </c>
      <c r="XCG16" s="15">
        <v>1</v>
      </c>
      <c r="XCH16" s="15">
        <v>1</v>
      </c>
      <c r="XCI16" s="15">
        <v>1</v>
      </c>
      <c r="XCJ16" s="15">
        <v>1</v>
      </c>
      <c r="XCK16" s="15">
        <v>1</v>
      </c>
      <c r="XCL16" s="15">
        <v>1</v>
      </c>
      <c r="XCM16" s="15">
        <v>1</v>
      </c>
      <c r="XCN16" s="15">
        <v>1</v>
      </c>
      <c r="XCO16" s="15">
        <v>1</v>
      </c>
      <c r="XCP16" s="15">
        <v>1</v>
      </c>
      <c r="XCQ16" s="15">
        <v>1</v>
      </c>
      <c r="XCR16" s="15">
        <v>1</v>
      </c>
      <c r="XCS16" s="15">
        <v>1</v>
      </c>
      <c r="XCT16" s="15">
        <v>1</v>
      </c>
      <c r="XCU16" s="15">
        <v>1</v>
      </c>
      <c r="XCV16" s="15">
        <v>1</v>
      </c>
      <c r="XCW16" s="15">
        <v>1</v>
      </c>
      <c r="XCX16" s="15">
        <v>1</v>
      </c>
      <c r="XCY16" s="15">
        <v>1</v>
      </c>
      <c r="XCZ16" s="15">
        <v>1</v>
      </c>
      <c r="XDA16" s="15">
        <v>1</v>
      </c>
      <c r="XDB16" s="15">
        <v>1</v>
      </c>
      <c r="XDC16" s="15">
        <v>1</v>
      </c>
      <c r="XDD16" s="15">
        <v>1</v>
      </c>
      <c r="XDE16" s="15">
        <v>1</v>
      </c>
      <c r="XDF16" s="15">
        <v>1</v>
      </c>
      <c r="XDG16" s="15">
        <v>1</v>
      </c>
      <c r="XDH16" s="15">
        <v>1</v>
      </c>
      <c r="XDI16" s="15">
        <v>1</v>
      </c>
      <c r="XDJ16" s="15">
        <v>1</v>
      </c>
      <c r="XDK16" s="15">
        <v>1</v>
      </c>
      <c r="XDL16" s="15">
        <v>1</v>
      </c>
      <c r="XDM16" s="15">
        <v>1</v>
      </c>
      <c r="XDN16" s="15">
        <v>1</v>
      </c>
      <c r="XDO16" s="15">
        <v>1</v>
      </c>
      <c r="XDP16" s="15">
        <v>1</v>
      </c>
      <c r="XDQ16" s="15">
        <v>1</v>
      </c>
      <c r="XDR16" s="15">
        <v>1</v>
      </c>
      <c r="XDS16" s="15">
        <v>1</v>
      </c>
      <c r="XDT16" s="15">
        <v>1</v>
      </c>
      <c r="XDU16" s="15">
        <v>1</v>
      </c>
      <c r="XDV16" s="15">
        <v>1</v>
      </c>
      <c r="XDW16" s="15">
        <v>1</v>
      </c>
      <c r="XDX16" s="15">
        <v>1</v>
      </c>
      <c r="XDY16" s="15">
        <v>1</v>
      </c>
      <c r="XDZ16" s="15">
        <v>1</v>
      </c>
      <c r="XEA16" s="15">
        <v>1</v>
      </c>
      <c r="XEB16" s="15">
        <v>1</v>
      </c>
      <c r="XEC16" s="15">
        <v>1</v>
      </c>
      <c r="XED16" s="15">
        <v>1</v>
      </c>
      <c r="XEE16" s="15">
        <v>1</v>
      </c>
      <c r="XEF16" s="15">
        <v>1</v>
      </c>
      <c r="XEG16" s="15">
        <v>1</v>
      </c>
      <c r="XEH16" s="15">
        <v>1</v>
      </c>
      <c r="XEI16" s="15">
        <v>1</v>
      </c>
      <c r="XEJ16" s="15">
        <v>1</v>
      </c>
      <c r="XEK16" s="15">
        <v>1</v>
      </c>
      <c r="XEL16" s="15">
        <v>1</v>
      </c>
      <c r="XEM16" s="15">
        <v>1</v>
      </c>
      <c r="XEN16" s="15">
        <v>1</v>
      </c>
      <c r="XEO16" s="15">
        <v>1</v>
      </c>
      <c r="XEP16" s="15">
        <v>1</v>
      </c>
      <c r="XEQ16" s="15">
        <v>1</v>
      </c>
      <c r="XER16" s="15">
        <v>1</v>
      </c>
      <c r="XES16" s="15">
        <v>1</v>
      </c>
      <c r="XET16" s="15">
        <v>1</v>
      </c>
      <c r="XEU16" s="15">
        <v>1</v>
      </c>
      <c r="XEV16" s="15">
        <v>1</v>
      </c>
      <c r="XEW16" s="15">
        <v>1</v>
      </c>
      <c r="XEX16" s="15">
        <v>1</v>
      </c>
      <c r="XEY16" s="15">
        <v>1</v>
      </c>
      <c r="XEZ16" s="15">
        <v>1</v>
      </c>
      <c r="XFA16" s="15">
        <v>1</v>
      </c>
      <c r="XFB16" s="15">
        <v>1</v>
      </c>
      <c r="XFC16" s="15">
        <v>1</v>
      </c>
      <c r="XFD16" s="15">
        <v>1</v>
      </c>
    </row>
    <row r="17" spans="1:16384" s="239" customFormat="1" ht="15" customHeight="1">
      <c r="A17" s="37" t="s">
        <v>221</v>
      </c>
      <c r="B17" s="13" t="str">
        <f>PFP!D21</f>
        <v>Sistema de rastreamento veicular</v>
      </c>
      <c r="C17" s="13" t="str">
        <f>PFP!E21</f>
        <v>mês</v>
      </c>
      <c r="D17" s="15">
        <f>PFP!F21</f>
        <v>132</v>
      </c>
      <c r="E17" s="33">
        <f>PFP!G21</f>
        <v>97.508333333333326</v>
      </c>
      <c r="F17" s="33">
        <f>PFP!K21</f>
        <v>15388.56</v>
      </c>
      <c r="G17" s="121">
        <f>PFP!I21</f>
        <v>1.1956</v>
      </c>
      <c r="H17" s="15">
        <f t="shared" si="15"/>
        <v>11</v>
      </c>
      <c r="I17" s="15">
        <f t="shared" ref="I17" si="16">H17</f>
        <v>11</v>
      </c>
      <c r="J17" s="15">
        <f t="shared" ref="J17" si="17">I17</f>
        <v>11</v>
      </c>
      <c r="K17" s="15">
        <f t="shared" ref="K17" si="18">J17</f>
        <v>11</v>
      </c>
      <c r="L17" s="15">
        <f t="shared" ref="L17" si="19">K17</f>
        <v>11</v>
      </c>
      <c r="M17" s="15">
        <f t="shared" ref="M17" si="20">L17</f>
        <v>11</v>
      </c>
      <c r="N17" s="15">
        <f t="shared" ref="N17" si="21">M17</f>
        <v>11</v>
      </c>
      <c r="O17" s="15">
        <f t="shared" ref="O17" si="22">N17</f>
        <v>11</v>
      </c>
      <c r="P17" s="15">
        <f t="shared" ref="P17" si="23">O17</f>
        <v>11</v>
      </c>
      <c r="Q17" s="15">
        <f t="shared" ref="Q17" si="24">P17</f>
        <v>11</v>
      </c>
      <c r="R17" s="15">
        <f t="shared" ref="R17" si="25">Q17</f>
        <v>11</v>
      </c>
      <c r="S17" s="15">
        <f t="shared" ref="S17" si="26">R17</f>
        <v>11</v>
      </c>
    </row>
    <row r="18" spans="1:16384" ht="15" customHeight="1">
      <c r="A18" s="37" t="s">
        <v>221</v>
      </c>
      <c r="B18" s="13" t="str">
        <f>PFP!D22</f>
        <v>Locação - Receptor GNSS com antena, radio UHF e canais para rastreamento de sistemas de satélite</v>
      </c>
      <c r="C18" s="13" t="str">
        <f>PFP!E22</f>
        <v>Unid. x Mês</v>
      </c>
      <c r="D18" s="15">
        <f>PFP!F22</f>
        <v>36</v>
      </c>
      <c r="E18" s="33">
        <f>PFP!G22</f>
        <v>2250</v>
      </c>
      <c r="F18" s="33">
        <f>PFP!K22</f>
        <v>96843.6</v>
      </c>
      <c r="G18" s="121">
        <f>PFP!I22</f>
        <v>1.1956</v>
      </c>
      <c r="H18" s="15">
        <f t="shared" si="15"/>
        <v>3</v>
      </c>
      <c r="I18" s="15">
        <f t="shared" si="1"/>
        <v>3</v>
      </c>
      <c r="J18" s="15">
        <f t="shared" si="0"/>
        <v>3</v>
      </c>
      <c r="K18" s="15">
        <f t="shared" si="0"/>
        <v>3</v>
      </c>
      <c r="L18" s="15">
        <f t="shared" si="0"/>
        <v>3</v>
      </c>
      <c r="M18" s="15">
        <f t="shared" si="0"/>
        <v>3</v>
      </c>
      <c r="N18" s="15">
        <f t="shared" si="0"/>
        <v>3</v>
      </c>
      <c r="O18" s="15">
        <f t="shared" si="0"/>
        <v>3</v>
      </c>
      <c r="P18" s="15">
        <f t="shared" si="0"/>
        <v>3</v>
      </c>
      <c r="Q18" s="15">
        <f t="shared" si="0"/>
        <v>3</v>
      </c>
      <c r="R18" s="15">
        <f t="shared" si="0"/>
        <v>3</v>
      </c>
      <c r="S18" s="15">
        <f t="shared" si="0"/>
        <v>3</v>
      </c>
      <c r="W18" s="116"/>
    </row>
    <row r="19" spans="1:16384" ht="15" customHeight="1">
      <c r="A19" s="37" t="s">
        <v>222</v>
      </c>
      <c r="B19" s="13" t="str">
        <f>PFP!D23</f>
        <v>Locação - Notebook conforme especificação</v>
      </c>
      <c r="C19" s="13" t="str">
        <f>PFP!E23</f>
        <v>Unid. x Mês</v>
      </c>
      <c r="D19" s="15">
        <f>PFP!F23</f>
        <v>144</v>
      </c>
      <c r="E19" s="33">
        <f>PFP!G23</f>
        <v>516.74</v>
      </c>
      <c r="F19" s="33">
        <f>PFP!K23</f>
        <v>88965.27</v>
      </c>
      <c r="G19" s="121">
        <f>PFP!I23</f>
        <v>1.1956</v>
      </c>
      <c r="H19" s="15">
        <f t="shared" si="15"/>
        <v>12</v>
      </c>
      <c r="I19" s="15">
        <f t="shared" si="1"/>
        <v>12</v>
      </c>
      <c r="J19" s="15">
        <f t="shared" si="0"/>
        <v>12</v>
      </c>
      <c r="K19" s="15">
        <f t="shared" si="0"/>
        <v>12</v>
      </c>
      <c r="L19" s="15">
        <f t="shared" si="0"/>
        <v>12</v>
      </c>
      <c r="M19" s="15">
        <f t="shared" si="0"/>
        <v>12</v>
      </c>
      <c r="N19" s="15">
        <f t="shared" si="0"/>
        <v>12</v>
      </c>
      <c r="O19" s="15">
        <f t="shared" si="0"/>
        <v>12</v>
      </c>
      <c r="P19" s="15">
        <f t="shared" si="0"/>
        <v>12</v>
      </c>
      <c r="Q19" s="15">
        <f t="shared" si="0"/>
        <v>12</v>
      </c>
      <c r="R19" s="15">
        <f t="shared" si="0"/>
        <v>12</v>
      </c>
      <c r="S19" s="15">
        <f t="shared" si="0"/>
        <v>12</v>
      </c>
      <c r="W19" s="116"/>
    </row>
    <row r="20" spans="1:16384" ht="15" customHeight="1">
      <c r="A20" s="37" t="s">
        <v>365</v>
      </c>
      <c r="B20" s="13" t="e">
        <f>PFP!#REF!</f>
        <v>#REF!</v>
      </c>
      <c r="C20" s="13" t="e">
        <f>PFP!#REF!</f>
        <v>#REF!</v>
      </c>
      <c r="D20" s="15" t="e">
        <f>PFP!#REF!</f>
        <v>#REF!</v>
      </c>
      <c r="E20" s="33" t="e">
        <f>PFP!#REF!</f>
        <v>#REF!</v>
      </c>
      <c r="F20" s="33" t="e">
        <f>PFP!#REF!</f>
        <v>#REF!</v>
      </c>
      <c r="G20" s="121" t="e">
        <f>PFP!#REF!</f>
        <v>#REF!</v>
      </c>
      <c r="H20" s="15" t="e">
        <f t="shared" si="15"/>
        <v>#REF!</v>
      </c>
      <c r="I20" s="15" t="e">
        <f t="shared" ref="I20" si="27">H20</f>
        <v>#REF!</v>
      </c>
      <c r="J20" s="15" t="e">
        <f t="shared" ref="J20" si="28">I20</f>
        <v>#REF!</v>
      </c>
      <c r="K20" s="15" t="e">
        <f t="shared" ref="K20" si="29">J20</f>
        <v>#REF!</v>
      </c>
      <c r="L20" s="15" t="e">
        <f t="shared" ref="L20" si="30">K20</f>
        <v>#REF!</v>
      </c>
      <c r="M20" s="15" t="e">
        <f t="shared" ref="M20" si="31">L20</f>
        <v>#REF!</v>
      </c>
      <c r="N20" s="15" t="e">
        <f t="shared" ref="N20" si="32">M20</f>
        <v>#REF!</v>
      </c>
      <c r="O20" s="15" t="e">
        <f t="shared" ref="O20" si="33">N20</f>
        <v>#REF!</v>
      </c>
      <c r="P20" s="15" t="e">
        <f t="shared" ref="P20" si="34">O20</f>
        <v>#REF!</v>
      </c>
      <c r="Q20" s="15" t="e">
        <f t="shared" ref="Q20" si="35">P20</f>
        <v>#REF!</v>
      </c>
      <c r="R20" s="15" t="e">
        <f t="shared" ref="R20" si="36">Q20</f>
        <v>#REF!</v>
      </c>
      <c r="S20" s="15" t="e">
        <f t="shared" ref="S20" si="37">R20</f>
        <v>#REF!</v>
      </c>
      <c r="W20" s="116"/>
    </row>
    <row r="21" spans="1:16384" ht="15" customHeight="1">
      <c r="A21" s="37"/>
      <c r="B21" s="13"/>
      <c r="C21" s="240"/>
      <c r="D21" s="15"/>
      <c r="E21" s="33"/>
      <c r="F21" s="33"/>
      <c r="G21" s="121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W21" s="116"/>
    </row>
    <row r="22" spans="1:16384" ht="15" customHeight="1">
      <c r="A22" s="37"/>
      <c r="B22" s="13"/>
      <c r="C22" s="240"/>
      <c r="D22" s="15"/>
      <c r="E22" s="33"/>
      <c r="F22" s="33"/>
      <c r="G22" s="121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W22" s="116"/>
    </row>
    <row r="23" spans="1:16384" ht="15" customHeight="1">
      <c r="A23" s="37"/>
      <c r="B23" s="13"/>
      <c r="C23" s="14"/>
      <c r="D23" s="15"/>
      <c r="E23" s="33"/>
      <c r="F23" s="33"/>
      <c r="G23" s="121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W23" s="116"/>
    </row>
    <row r="24" spans="1:16384" s="6" customFormat="1" ht="99.9" customHeight="1">
      <c r="A24" s="571" t="s">
        <v>177</v>
      </c>
      <c r="B24" s="578" t="s">
        <v>178</v>
      </c>
      <c r="C24" s="122" t="s">
        <v>13</v>
      </c>
      <c r="D24" s="123" t="e">
        <f>SUM(H24:S24)</f>
        <v>#REF!</v>
      </c>
      <c r="E24" s="124"/>
      <c r="F24" s="125"/>
      <c r="G24" s="124"/>
      <c r="H24" s="126" t="e">
        <f>H53</f>
        <v>#REF!</v>
      </c>
      <c r="I24" s="126" t="e">
        <f t="shared" ref="I24:S24" si="38">I53</f>
        <v>#REF!</v>
      </c>
      <c r="J24" s="126" t="e">
        <f t="shared" si="38"/>
        <v>#REF!</v>
      </c>
      <c r="K24" s="126" t="e">
        <f t="shared" si="38"/>
        <v>#REF!</v>
      </c>
      <c r="L24" s="126" t="e">
        <f t="shared" si="38"/>
        <v>#REF!</v>
      </c>
      <c r="M24" s="126" t="e">
        <f t="shared" si="38"/>
        <v>#REF!</v>
      </c>
      <c r="N24" s="126" t="e">
        <f t="shared" si="38"/>
        <v>#REF!</v>
      </c>
      <c r="O24" s="126" t="e">
        <f t="shared" si="38"/>
        <v>#REF!</v>
      </c>
      <c r="P24" s="126" t="e">
        <f t="shared" si="38"/>
        <v>#REF!</v>
      </c>
      <c r="Q24" s="126" t="e">
        <f t="shared" si="38"/>
        <v>#REF!</v>
      </c>
      <c r="R24" s="126" t="e">
        <f t="shared" si="38"/>
        <v>#REF!</v>
      </c>
      <c r="S24" s="126" t="e">
        <f t="shared" si="38"/>
        <v>#REF!</v>
      </c>
      <c r="W24" s="116"/>
    </row>
    <row r="25" spans="1:16384" s="6" customFormat="1" ht="50.1" customHeight="1">
      <c r="A25" s="577"/>
      <c r="B25" s="579"/>
      <c r="C25" s="127" t="s">
        <v>12</v>
      </c>
      <c r="D25" s="128" t="e">
        <f>SUM(H25:S25)</f>
        <v>#REF!</v>
      </c>
      <c r="E25" s="129"/>
      <c r="F25" s="129"/>
      <c r="G25" s="129"/>
      <c r="H25" s="130" t="e">
        <f>ROUND(H24/$D$24,5)</f>
        <v>#REF!</v>
      </c>
      <c r="I25" s="130" t="e">
        <f t="shared" ref="I25:S25" si="39">ROUND(I24/$D$24,5)</f>
        <v>#REF!</v>
      </c>
      <c r="J25" s="130" t="e">
        <f t="shared" si="39"/>
        <v>#REF!</v>
      </c>
      <c r="K25" s="130" t="e">
        <f t="shared" si="39"/>
        <v>#REF!</v>
      </c>
      <c r="L25" s="130" t="e">
        <f t="shared" si="39"/>
        <v>#REF!</v>
      </c>
      <c r="M25" s="130" t="e">
        <f t="shared" si="39"/>
        <v>#REF!</v>
      </c>
      <c r="N25" s="130" t="e">
        <f t="shared" si="39"/>
        <v>#REF!</v>
      </c>
      <c r="O25" s="130" t="e">
        <f t="shared" si="39"/>
        <v>#REF!</v>
      </c>
      <c r="P25" s="130" t="e">
        <f t="shared" si="39"/>
        <v>#REF!</v>
      </c>
      <c r="Q25" s="130" t="e">
        <f t="shared" si="39"/>
        <v>#REF!</v>
      </c>
      <c r="R25" s="130" t="e">
        <f t="shared" si="39"/>
        <v>#REF!</v>
      </c>
      <c r="S25" s="130" t="e">
        <f t="shared" si="39"/>
        <v>#REF!</v>
      </c>
      <c r="T25" s="7"/>
      <c r="U25" s="7"/>
      <c r="V25" s="7"/>
      <c r="W25" s="131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</row>
    <row r="26" spans="1:16384" s="6" customFormat="1" ht="99.9" customHeight="1">
      <c r="A26" s="571" t="s">
        <v>177</v>
      </c>
      <c r="B26" s="122" t="s">
        <v>179</v>
      </c>
      <c r="C26" s="122" t="s">
        <v>13</v>
      </c>
      <c r="D26" s="123" t="e">
        <f>SUM(H26:S26)</f>
        <v>#REF!</v>
      </c>
      <c r="E26" s="129"/>
      <c r="F26" s="129"/>
      <c r="G26" s="129"/>
      <c r="H26" s="132" t="e">
        <f>H24*0.8</f>
        <v>#REF!</v>
      </c>
      <c r="I26" s="132" t="e">
        <f t="shared" ref="I26:BT26" si="40">I24*0.8</f>
        <v>#REF!</v>
      </c>
      <c r="J26" s="132" t="e">
        <f t="shared" si="40"/>
        <v>#REF!</v>
      </c>
      <c r="K26" s="132" t="e">
        <f t="shared" si="40"/>
        <v>#REF!</v>
      </c>
      <c r="L26" s="132" t="e">
        <f t="shared" si="40"/>
        <v>#REF!</v>
      </c>
      <c r="M26" s="132" t="e">
        <f t="shared" si="40"/>
        <v>#REF!</v>
      </c>
      <c r="N26" s="132" t="e">
        <f t="shared" si="40"/>
        <v>#REF!</v>
      </c>
      <c r="O26" s="132" t="e">
        <f t="shared" si="40"/>
        <v>#REF!</v>
      </c>
      <c r="P26" s="132" t="e">
        <f t="shared" si="40"/>
        <v>#REF!</v>
      </c>
      <c r="Q26" s="132" t="e">
        <f t="shared" si="40"/>
        <v>#REF!</v>
      </c>
      <c r="R26" s="132" t="e">
        <f t="shared" si="40"/>
        <v>#REF!</v>
      </c>
      <c r="S26" s="132" t="e">
        <f t="shared" si="40"/>
        <v>#REF!</v>
      </c>
      <c r="T26" s="132">
        <f t="shared" si="40"/>
        <v>0</v>
      </c>
      <c r="U26" s="132">
        <f t="shared" si="40"/>
        <v>0</v>
      </c>
      <c r="V26" s="132">
        <f t="shared" si="40"/>
        <v>0</v>
      </c>
      <c r="W26" s="132">
        <f t="shared" si="40"/>
        <v>0</v>
      </c>
      <c r="X26" s="132">
        <f t="shared" si="40"/>
        <v>0</v>
      </c>
      <c r="Y26" s="132">
        <f t="shared" si="40"/>
        <v>0</v>
      </c>
      <c r="Z26" s="132">
        <f t="shared" si="40"/>
        <v>0</v>
      </c>
      <c r="AA26" s="132">
        <f t="shared" si="40"/>
        <v>0</v>
      </c>
      <c r="AB26" s="132">
        <f t="shared" si="40"/>
        <v>0</v>
      </c>
      <c r="AC26" s="132">
        <f t="shared" si="40"/>
        <v>0</v>
      </c>
      <c r="AD26" s="132">
        <f t="shared" si="40"/>
        <v>0</v>
      </c>
      <c r="AE26" s="132">
        <f t="shared" si="40"/>
        <v>0</v>
      </c>
      <c r="AF26" s="132">
        <f t="shared" si="40"/>
        <v>0</v>
      </c>
      <c r="AG26" s="132">
        <f t="shared" si="40"/>
        <v>0</v>
      </c>
      <c r="AH26" s="132">
        <f t="shared" si="40"/>
        <v>0</v>
      </c>
      <c r="AI26" s="132">
        <f t="shared" si="40"/>
        <v>0</v>
      </c>
      <c r="AJ26" s="132">
        <f t="shared" si="40"/>
        <v>0</v>
      </c>
      <c r="AK26" s="132">
        <f t="shared" si="40"/>
        <v>0</v>
      </c>
      <c r="AL26" s="132">
        <f t="shared" si="40"/>
        <v>0</v>
      </c>
      <c r="AM26" s="132">
        <f t="shared" si="40"/>
        <v>0</v>
      </c>
      <c r="AN26" s="132">
        <f t="shared" si="40"/>
        <v>0</v>
      </c>
      <c r="AO26" s="132">
        <f t="shared" si="40"/>
        <v>0</v>
      </c>
      <c r="AP26" s="132">
        <f t="shared" si="40"/>
        <v>0</v>
      </c>
      <c r="AQ26" s="132">
        <f t="shared" si="40"/>
        <v>0</v>
      </c>
      <c r="AR26" s="132">
        <f t="shared" si="40"/>
        <v>0</v>
      </c>
      <c r="AS26" s="132">
        <f t="shared" si="40"/>
        <v>0</v>
      </c>
      <c r="AT26" s="132">
        <f t="shared" si="40"/>
        <v>0</v>
      </c>
      <c r="AU26" s="132">
        <f t="shared" si="40"/>
        <v>0</v>
      </c>
      <c r="AV26" s="132">
        <f t="shared" si="40"/>
        <v>0</v>
      </c>
      <c r="AW26" s="132">
        <f t="shared" si="40"/>
        <v>0</v>
      </c>
      <c r="AX26" s="132">
        <f t="shared" si="40"/>
        <v>0</v>
      </c>
      <c r="AY26" s="132">
        <f t="shared" si="40"/>
        <v>0</v>
      </c>
      <c r="AZ26" s="132">
        <f t="shared" si="40"/>
        <v>0</v>
      </c>
      <c r="BA26" s="132">
        <f t="shared" si="40"/>
        <v>0</v>
      </c>
      <c r="BB26" s="132">
        <f t="shared" si="40"/>
        <v>0</v>
      </c>
      <c r="BC26" s="132">
        <f t="shared" si="40"/>
        <v>0</v>
      </c>
      <c r="BD26" s="132">
        <f t="shared" si="40"/>
        <v>0</v>
      </c>
      <c r="BE26" s="132">
        <f t="shared" si="40"/>
        <v>0</v>
      </c>
      <c r="BF26" s="132">
        <f t="shared" si="40"/>
        <v>0</v>
      </c>
      <c r="BG26" s="132">
        <f t="shared" si="40"/>
        <v>0</v>
      </c>
      <c r="BH26" s="132">
        <f t="shared" si="40"/>
        <v>0</v>
      </c>
      <c r="BI26" s="132">
        <f t="shared" si="40"/>
        <v>0</v>
      </c>
      <c r="BJ26" s="132">
        <f t="shared" si="40"/>
        <v>0</v>
      </c>
      <c r="BK26" s="132">
        <f t="shared" si="40"/>
        <v>0</v>
      </c>
      <c r="BL26" s="132">
        <f t="shared" si="40"/>
        <v>0</v>
      </c>
      <c r="BM26" s="132">
        <f t="shared" si="40"/>
        <v>0</v>
      </c>
      <c r="BN26" s="132">
        <f t="shared" si="40"/>
        <v>0</v>
      </c>
      <c r="BO26" s="132">
        <f t="shared" si="40"/>
        <v>0</v>
      </c>
      <c r="BP26" s="132">
        <f t="shared" si="40"/>
        <v>0</v>
      </c>
      <c r="BQ26" s="132">
        <f t="shared" si="40"/>
        <v>0</v>
      </c>
      <c r="BR26" s="132">
        <f t="shared" si="40"/>
        <v>0</v>
      </c>
      <c r="BS26" s="132">
        <f t="shared" si="40"/>
        <v>0</v>
      </c>
      <c r="BT26" s="132">
        <f t="shared" si="40"/>
        <v>0</v>
      </c>
      <c r="BU26" s="132">
        <f t="shared" ref="BU26:EF26" si="41">BU24*0.8</f>
        <v>0</v>
      </c>
      <c r="BV26" s="132">
        <f t="shared" si="41"/>
        <v>0</v>
      </c>
      <c r="BW26" s="132">
        <f t="shared" si="41"/>
        <v>0</v>
      </c>
      <c r="BX26" s="132">
        <f t="shared" si="41"/>
        <v>0</v>
      </c>
      <c r="BY26" s="132">
        <f t="shared" si="41"/>
        <v>0</v>
      </c>
      <c r="BZ26" s="132">
        <f t="shared" si="41"/>
        <v>0</v>
      </c>
      <c r="CA26" s="132">
        <f t="shared" si="41"/>
        <v>0</v>
      </c>
      <c r="CB26" s="132">
        <f t="shared" si="41"/>
        <v>0</v>
      </c>
      <c r="CC26" s="132">
        <f t="shared" si="41"/>
        <v>0</v>
      </c>
      <c r="CD26" s="132">
        <f t="shared" si="41"/>
        <v>0</v>
      </c>
      <c r="CE26" s="132">
        <f t="shared" si="41"/>
        <v>0</v>
      </c>
      <c r="CF26" s="132">
        <f t="shared" si="41"/>
        <v>0</v>
      </c>
      <c r="CG26" s="132">
        <f t="shared" si="41"/>
        <v>0</v>
      </c>
      <c r="CH26" s="132">
        <f t="shared" si="41"/>
        <v>0</v>
      </c>
      <c r="CI26" s="132">
        <f t="shared" si="41"/>
        <v>0</v>
      </c>
      <c r="CJ26" s="132">
        <f t="shared" si="41"/>
        <v>0</v>
      </c>
      <c r="CK26" s="132">
        <f t="shared" si="41"/>
        <v>0</v>
      </c>
      <c r="CL26" s="132">
        <f t="shared" si="41"/>
        <v>0</v>
      </c>
      <c r="CM26" s="132">
        <f t="shared" si="41"/>
        <v>0</v>
      </c>
      <c r="CN26" s="132">
        <f t="shared" si="41"/>
        <v>0</v>
      </c>
      <c r="CO26" s="132">
        <f t="shared" si="41"/>
        <v>0</v>
      </c>
      <c r="CP26" s="132">
        <f t="shared" si="41"/>
        <v>0</v>
      </c>
      <c r="CQ26" s="132">
        <f t="shared" si="41"/>
        <v>0</v>
      </c>
      <c r="CR26" s="132">
        <f t="shared" si="41"/>
        <v>0</v>
      </c>
      <c r="CS26" s="132">
        <f t="shared" si="41"/>
        <v>0</v>
      </c>
      <c r="CT26" s="132">
        <f t="shared" si="41"/>
        <v>0</v>
      </c>
      <c r="CU26" s="132">
        <f t="shared" si="41"/>
        <v>0</v>
      </c>
      <c r="CV26" s="132">
        <f t="shared" si="41"/>
        <v>0</v>
      </c>
      <c r="CW26" s="132">
        <f t="shared" si="41"/>
        <v>0</v>
      </c>
      <c r="CX26" s="132">
        <f t="shared" si="41"/>
        <v>0</v>
      </c>
      <c r="CY26" s="132">
        <f t="shared" si="41"/>
        <v>0</v>
      </c>
      <c r="CZ26" s="132">
        <f t="shared" si="41"/>
        <v>0</v>
      </c>
      <c r="DA26" s="132">
        <f t="shared" si="41"/>
        <v>0</v>
      </c>
      <c r="DB26" s="132">
        <f t="shared" si="41"/>
        <v>0</v>
      </c>
      <c r="DC26" s="132">
        <f t="shared" si="41"/>
        <v>0</v>
      </c>
      <c r="DD26" s="132">
        <f t="shared" si="41"/>
        <v>0</v>
      </c>
      <c r="DE26" s="132">
        <f t="shared" si="41"/>
        <v>0</v>
      </c>
      <c r="DF26" s="132">
        <f t="shared" si="41"/>
        <v>0</v>
      </c>
      <c r="DG26" s="132">
        <f t="shared" si="41"/>
        <v>0</v>
      </c>
      <c r="DH26" s="132">
        <f t="shared" si="41"/>
        <v>0</v>
      </c>
      <c r="DI26" s="132">
        <f t="shared" si="41"/>
        <v>0</v>
      </c>
      <c r="DJ26" s="132">
        <f t="shared" si="41"/>
        <v>0</v>
      </c>
      <c r="DK26" s="132">
        <f t="shared" si="41"/>
        <v>0</v>
      </c>
      <c r="DL26" s="132">
        <f t="shared" si="41"/>
        <v>0</v>
      </c>
      <c r="DM26" s="132">
        <f t="shared" si="41"/>
        <v>0</v>
      </c>
      <c r="DN26" s="132">
        <f t="shared" si="41"/>
        <v>0</v>
      </c>
      <c r="DO26" s="132">
        <f t="shared" si="41"/>
        <v>0</v>
      </c>
      <c r="DP26" s="132">
        <f t="shared" si="41"/>
        <v>0</v>
      </c>
      <c r="DQ26" s="132">
        <f t="shared" si="41"/>
        <v>0</v>
      </c>
      <c r="DR26" s="132">
        <f t="shared" si="41"/>
        <v>0</v>
      </c>
      <c r="DS26" s="132">
        <f t="shared" si="41"/>
        <v>0</v>
      </c>
      <c r="DT26" s="132">
        <f t="shared" si="41"/>
        <v>0</v>
      </c>
      <c r="DU26" s="132">
        <f t="shared" si="41"/>
        <v>0</v>
      </c>
      <c r="DV26" s="132">
        <f t="shared" si="41"/>
        <v>0</v>
      </c>
      <c r="DW26" s="132">
        <f t="shared" si="41"/>
        <v>0</v>
      </c>
      <c r="DX26" s="132">
        <f t="shared" si="41"/>
        <v>0</v>
      </c>
      <c r="DY26" s="132">
        <f t="shared" si="41"/>
        <v>0</v>
      </c>
      <c r="DZ26" s="132">
        <f t="shared" si="41"/>
        <v>0</v>
      </c>
      <c r="EA26" s="132">
        <f t="shared" si="41"/>
        <v>0</v>
      </c>
      <c r="EB26" s="132">
        <f t="shared" si="41"/>
        <v>0</v>
      </c>
      <c r="EC26" s="132">
        <f t="shared" si="41"/>
        <v>0</v>
      </c>
      <c r="ED26" s="132">
        <f t="shared" si="41"/>
        <v>0</v>
      </c>
      <c r="EE26" s="132">
        <f t="shared" si="41"/>
        <v>0</v>
      </c>
      <c r="EF26" s="132">
        <f t="shared" si="41"/>
        <v>0</v>
      </c>
      <c r="EG26" s="132">
        <f t="shared" ref="EG26:GR26" si="42">EG24*0.8</f>
        <v>0</v>
      </c>
      <c r="EH26" s="132">
        <f t="shared" si="42"/>
        <v>0</v>
      </c>
      <c r="EI26" s="132">
        <f t="shared" si="42"/>
        <v>0</v>
      </c>
      <c r="EJ26" s="132">
        <f t="shared" si="42"/>
        <v>0</v>
      </c>
      <c r="EK26" s="132">
        <f t="shared" si="42"/>
        <v>0</v>
      </c>
      <c r="EL26" s="132">
        <f t="shared" si="42"/>
        <v>0</v>
      </c>
      <c r="EM26" s="132">
        <f t="shared" si="42"/>
        <v>0</v>
      </c>
      <c r="EN26" s="132">
        <f t="shared" si="42"/>
        <v>0</v>
      </c>
      <c r="EO26" s="132">
        <f t="shared" si="42"/>
        <v>0</v>
      </c>
      <c r="EP26" s="132">
        <f t="shared" si="42"/>
        <v>0</v>
      </c>
      <c r="EQ26" s="132">
        <f t="shared" si="42"/>
        <v>0</v>
      </c>
      <c r="ER26" s="132">
        <f t="shared" si="42"/>
        <v>0</v>
      </c>
      <c r="ES26" s="132">
        <f t="shared" si="42"/>
        <v>0</v>
      </c>
      <c r="ET26" s="132">
        <f t="shared" si="42"/>
        <v>0</v>
      </c>
      <c r="EU26" s="132">
        <f t="shared" si="42"/>
        <v>0</v>
      </c>
      <c r="EV26" s="132">
        <f t="shared" si="42"/>
        <v>0</v>
      </c>
      <c r="EW26" s="132">
        <f t="shared" si="42"/>
        <v>0</v>
      </c>
      <c r="EX26" s="132">
        <f t="shared" si="42"/>
        <v>0</v>
      </c>
      <c r="EY26" s="132">
        <f t="shared" si="42"/>
        <v>0</v>
      </c>
      <c r="EZ26" s="132">
        <f t="shared" si="42"/>
        <v>0</v>
      </c>
      <c r="FA26" s="132">
        <f t="shared" si="42"/>
        <v>0</v>
      </c>
      <c r="FB26" s="132">
        <f t="shared" si="42"/>
        <v>0</v>
      </c>
      <c r="FC26" s="132">
        <f t="shared" si="42"/>
        <v>0</v>
      </c>
      <c r="FD26" s="132">
        <f t="shared" si="42"/>
        <v>0</v>
      </c>
      <c r="FE26" s="132">
        <f t="shared" si="42"/>
        <v>0</v>
      </c>
      <c r="FF26" s="132">
        <f t="shared" si="42"/>
        <v>0</v>
      </c>
      <c r="FG26" s="132">
        <f t="shared" si="42"/>
        <v>0</v>
      </c>
      <c r="FH26" s="132">
        <f t="shared" si="42"/>
        <v>0</v>
      </c>
      <c r="FI26" s="132">
        <f t="shared" si="42"/>
        <v>0</v>
      </c>
      <c r="FJ26" s="132">
        <f t="shared" si="42"/>
        <v>0</v>
      </c>
      <c r="FK26" s="132">
        <f t="shared" si="42"/>
        <v>0</v>
      </c>
      <c r="FL26" s="132">
        <f t="shared" si="42"/>
        <v>0</v>
      </c>
      <c r="FM26" s="132">
        <f t="shared" si="42"/>
        <v>0</v>
      </c>
      <c r="FN26" s="132">
        <f t="shared" si="42"/>
        <v>0</v>
      </c>
      <c r="FO26" s="132">
        <f t="shared" si="42"/>
        <v>0</v>
      </c>
      <c r="FP26" s="132">
        <f t="shared" si="42"/>
        <v>0</v>
      </c>
      <c r="FQ26" s="132">
        <f t="shared" si="42"/>
        <v>0</v>
      </c>
      <c r="FR26" s="132">
        <f t="shared" si="42"/>
        <v>0</v>
      </c>
      <c r="FS26" s="132">
        <f t="shared" si="42"/>
        <v>0</v>
      </c>
      <c r="FT26" s="132">
        <f t="shared" si="42"/>
        <v>0</v>
      </c>
      <c r="FU26" s="132">
        <f t="shared" si="42"/>
        <v>0</v>
      </c>
      <c r="FV26" s="132">
        <f t="shared" si="42"/>
        <v>0</v>
      </c>
      <c r="FW26" s="132">
        <f t="shared" si="42"/>
        <v>0</v>
      </c>
      <c r="FX26" s="132">
        <f t="shared" si="42"/>
        <v>0</v>
      </c>
      <c r="FY26" s="132">
        <f t="shared" si="42"/>
        <v>0</v>
      </c>
      <c r="FZ26" s="132">
        <f t="shared" si="42"/>
        <v>0</v>
      </c>
      <c r="GA26" s="132">
        <f t="shared" si="42"/>
        <v>0</v>
      </c>
      <c r="GB26" s="132">
        <f t="shared" si="42"/>
        <v>0</v>
      </c>
      <c r="GC26" s="132">
        <f t="shared" si="42"/>
        <v>0</v>
      </c>
      <c r="GD26" s="132">
        <f t="shared" si="42"/>
        <v>0</v>
      </c>
      <c r="GE26" s="132">
        <f t="shared" si="42"/>
        <v>0</v>
      </c>
      <c r="GF26" s="132">
        <f t="shared" si="42"/>
        <v>0</v>
      </c>
      <c r="GG26" s="132">
        <f t="shared" si="42"/>
        <v>0</v>
      </c>
      <c r="GH26" s="132">
        <f t="shared" si="42"/>
        <v>0</v>
      </c>
      <c r="GI26" s="132">
        <f t="shared" si="42"/>
        <v>0</v>
      </c>
      <c r="GJ26" s="132">
        <f t="shared" si="42"/>
        <v>0</v>
      </c>
      <c r="GK26" s="132">
        <f t="shared" si="42"/>
        <v>0</v>
      </c>
      <c r="GL26" s="132">
        <f t="shared" si="42"/>
        <v>0</v>
      </c>
      <c r="GM26" s="132">
        <f t="shared" si="42"/>
        <v>0</v>
      </c>
      <c r="GN26" s="132">
        <f t="shared" si="42"/>
        <v>0</v>
      </c>
      <c r="GO26" s="132">
        <f t="shared" si="42"/>
        <v>0</v>
      </c>
      <c r="GP26" s="132">
        <f t="shared" si="42"/>
        <v>0</v>
      </c>
      <c r="GQ26" s="132">
        <f t="shared" si="42"/>
        <v>0</v>
      </c>
      <c r="GR26" s="132">
        <f t="shared" si="42"/>
        <v>0</v>
      </c>
      <c r="GS26" s="132">
        <f t="shared" ref="GS26:JD26" si="43">GS24*0.8</f>
        <v>0</v>
      </c>
      <c r="GT26" s="132">
        <f t="shared" si="43"/>
        <v>0</v>
      </c>
      <c r="GU26" s="132">
        <f t="shared" si="43"/>
        <v>0</v>
      </c>
      <c r="GV26" s="132">
        <f t="shared" si="43"/>
        <v>0</v>
      </c>
      <c r="GW26" s="132">
        <f t="shared" si="43"/>
        <v>0</v>
      </c>
      <c r="GX26" s="132">
        <f t="shared" si="43"/>
        <v>0</v>
      </c>
      <c r="GY26" s="132">
        <f t="shared" si="43"/>
        <v>0</v>
      </c>
      <c r="GZ26" s="132">
        <f t="shared" si="43"/>
        <v>0</v>
      </c>
      <c r="HA26" s="132">
        <f t="shared" si="43"/>
        <v>0</v>
      </c>
      <c r="HB26" s="132">
        <f t="shared" si="43"/>
        <v>0</v>
      </c>
      <c r="HC26" s="132">
        <f t="shared" si="43"/>
        <v>0</v>
      </c>
      <c r="HD26" s="132">
        <f t="shared" si="43"/>
        <v>0</v>
      </c>
      <c r="HE26" s="132">
        <f t="shared" si="43"/>
        <v>0</v>
      </c>
      <c r="HF26" s="132">
        <f t="shared" si="43"/>
        <v>0</v>
      </c>
      <c r="HG26" s="132">
        <f t="shared" si="43"/>
        <v>0</v>
      </c>
      <c r="HH26" s="132">
        <f t="shared" si="43"/>
        <v>0</v>
      </c>
      <c r="HI26" s="132">
        <f t="shared" si="43"/>
        <v>0</v>
      </c>
      <c r="HJ26" s="132">
        <f t="shared" si="43"/>
        <v>0</v>
      </c>
      <c r="HK26" s="132">
        <f t="shared" si="43"/>
        <v>0</v>
      </c>
      <c r="HL26" s="132">
        <f t="shared" si="43"/>
        <v>0</v>
      </c>
      <c r="HM26" s="132">
        <f t="shared" si="43"/>
        <v>0</v>
      </c>
      <c r="HN26" s="132">
        <f t="shared" si="43"/>
        <v>0</v>
      </c>
      <c r="HO26" s="132">
        <f t="shared" si="43"/>
        <v>0</v>
      </c>
      <c r="HP26" s="132">
        <f t="shared" si="43"/>
        <v>0</v>
      </c>
      <c r="HQ26" s="132">
        <f t="shared" si="43"/>
        <v>0</v>
      </c>
      <c r="HR26" s="132">
        <f t="shared" si="43"/>
        <v>0</v>
      </c>
      <c r="HS26" s="132">
        <f t="shared" si="43"/>
        <v>0</v>
      </c>
      <c r="HT26" s="132">
        <f t="shared" si="43"/>
        <v>0</v>
      </c>
      <c r="HU26" s="132">
        <f t="shared" si="43"/>
        <v>0</v>
      </c>
      <c r="HV26" s="132">
        <f t="shared" si="43"/>
        <v>0</v>
      </c>
      <c r="HW26" s="132">
        <f t="shared" si="43"/>
        <v>0</v>
      </c>
      <c r="HX26" s="132">
        <f t="shared" si="43"/>
        <v>0</v>
      </c>
      <c r="HY26" s="132">
        <f t="shared" si="43"/>
        <v>0</v>
      </c>
      <c r="HZ26" s="132">
        <f t="shared" si="43"/>
        <v>0</v>
      </c>
      <c r="IA26" s="132">
        <f t="shared" si="43"/>
        <v>0</v>
      </c>
      <c r="IB26" s="132">
        <f t="shared" si="43"/>
        <v>0</v>
      </c>
      <c r="IC26" s="132">
        <f t="shared" si="43"/>
        <v>0</v>
      </c>
      <c r="ID26" s="132">
        <f t="shared" si="43"/>
        <v>0</v>
      </c>
      <c r="IE26" s="132">
        <f t="shared" si="43"/>
        <v>0</v>
      </c>
      <c r="IF26" s="132">
        <f t="shared" si="43"/>
        <v>0</v>
      </c>
      <c r="IG26" s="132">
        <f t="shared" si="43"/>
        <v>0</v>
      </c>
      <c r="IH26" s="132">
        <f t="shared" si="43"/>
        <v>0</v>
      </c>
      <c r="II26" s="132">
        <f t="shared" si="43"/>
        <v>0</v>
      </c>
      <c r="IJ26" s="132">
        <f t="shared" si="43"/>
        <v>0</v>
      </c>
      <c r="IK26" s="132">
        <f t="shared" si="43"/>
        <v>0</v>
      </c>
      <c r="IL26" s="132">
        <f t="shared" si="43"/>
        <v>0</v>
      </c>
      <c r="IM26" s="132">
        <f t="shared" si="43"/>
        <v>0</v>
      </c>
      <c r="IN26" s="132">
        <f t="shared" si="43"/>
        <v>0</v>
      </c>
      <c r="IO26" s="132">
        <f t="shared" si="43"/>
        <v>0</v>
      </c>
      <c r="IP26" s="132">
        <f t="shared" si="43"/>
        <v>0</v>
      </c>
      <c r="IQ26" s="132">
        <f t="shared" si="43"/>
        <v>0</v>
      </c>
      <c r="IR26" s="132">
        <f t="shared" si="43"/>
        <v>0</v>
      </c>
      <c r="IS26" s="132">
        <f t="shared" si="43"/>
        <v>0</v>
      </c>
      <c r="IT26" s="132">
        <f t="shared" si="43"/>
        <v>0</v>
      </c>
      <c r="IU26" s="132">
        <f t="shared" si="43"/>
        <v>0</v>
      </c>
      <c r="IV26" s="132">
        <f t="shared" si="43"/>
        <v>0</v>
      </c>
      <c r="IW26" s="132">
        <f t="shared" si="43"/>
        <v>0</v>
      </c>
      <c r="IX26" s="132">
        <f t="shared" si="43"/>
        <v>0</v>
      </c>
      <c r="IY26" s="132">
        <f t="shared" si="43"/>
        <v>0</v>
      </c>
      <c r="IZ26" s="132">
        <f t="shared" si="43"/>
        <v>0</v>
      </c>
      <c r="JA26" s="132">
        <f t="shared" si="43"/>
        <v>0</v>
      </c>
      <c r="JB26" s="132">
        <f t="shared" si="43"/>
        <v>0</v>
      </c>
      <c r="JC26" s="132">
        <f t="shared" si="43"/>
        <v>0</v>
      </c>
      <c r="JD26" s="132">
        <f t="shared" si="43"/>
        <v>0</v>
      </c>
      <c r="JE26" s="132">
        <f t="shared" ref="JE26:LP26" si="44">JE24*0.8</f>
        <v>0</v>
      </c>
      <c r="JF26" s="132">
        <f t="shared" si="44"/>
        <v>0</v>
      </c>
      <c r="JG26" s="132">
        <f t="shared" si="44"/>
        <v>0</v>
      </c>
      <c r="JH26" s="132">
        <f t="shared" si="44"/>
        <v>0</v>
      </c>
      <c r="JI26" s="132">
        <f t="shared" si="44"/>
        <v>0</v>
      </c>
      <c r="JJ26" s="132">
        <f t="shared" si="44"/>
        <v>0</v>
      </c>
      <c r="JK26" s="132">
        <f t="shared" si="44"/>
        <v>0</v>
      </c>
      <c r="JL26" s="132">
        <f t="shared" si="44"/>
        <v>0</v>
      </c>
      <c r="JM26" s="132">
        <f t="shared" si="44"/>
        <v>0</v>
      </c>
      <c r="JN26" s="132">
        <f t="shared" si="44"/>
        <v>0</v>
      </c>
      <c r="JO26" s="132">
        <f t="shared" si="44"/>
        <v>0</v>
      </c>
      <c r="JP26" s="132">
        <f t="shared" si="44"/>
        <v>0</v>
      </c>
      <c r="JQ26" s="132">
        <f t="shared" si="44"/>
        <v>0</v>
      </c>
      <c r="JR26" s="132">
        <f t="shared" si="44"/>
        <v>0</v>
      </c>
      <c r="JS26" s="132">
        <f t="shared" si="44"/>
        <v>0</v>
      </c>
      <c r="JT26" s="132">
        <f t="shared" si="44"/>
        <v>0</v>
      </c>
      <c r="JU26" s="132">
        <f t="shared" si="44"/>
        <v>0</v>
      </c>
      <c r="JV26" s="132">
        <f t="shared" si="44"/>
        <v>0</v>
      </c>
      <c r="JW26" s="132">
        <f t="shared" si="44"/>
        <v>0</v>
      </c>
      <c r="JX26" s="132">
        <f t="shared" si="44"/>
        <v>0</v>
      </c>
      <c r="JY26" s="132">
        <f t="shared" si="44"/>
        <v>0</v>
      </c>
      <c r="JZ26" s="132">
        <f t="shared" si="44"/>
        <v>0</v>
      </c>
      <c r="KA26" s="132">
        <f t="shared" si="44"/>
        <v>0</v>
      </c>
      <c r="KB26" s="132">
        <f t="shared" si="44"/>
        <v>0</v>
      </c>
      <c r="KC26" s="132">
        <f t="shared" si="44"/>
        <v>0</v>
      </c>
      <c r="KD26" s="132">
        <f t="shared" si="44"/>
        <v>0</v>
      </c>
      <c r="KE26" s="132">
        <f t="shared" si="44"/>
        <v>0</v>
      </c>
      <c r="KF26" s="132">
        <f t="shared" si="44"/>
        <v>0</v>
      </c>
      <c r="KG26" s="132">
        <f t="shared" si="44"/>
        <v>0</v>
      </c>
      <c r="KH26" s="132">
        <f t="shared" si="44"/>
        <v>0</v>
      </c>
      <c r="KI26" s="132">
        <f t="shared" si="44"/>
        <v>0</v>
      </c>
      <c r="KJ26" s="132">
        <f t="shared" si="44"/>
        <v>0</v>
      </c>
      <c r="KK26" s="132">
        <f t="shared" si="44"/>
        <v>0</v>
      </c>
      <c r="KL26" s="132">
        <f t="shared" si="44"/>
        <v>0</v>
      </c>
      <c r="KM26" s="132">
        <f t="shared" si="44"/>
        <v>0</v>
      </c>
      <c r="KN26" s="132">
        <f t="shared" si="44"/>
        <v>0</v>
      </c>
      <c r="KO26" s="132">
        <f t="shared" si="44"/>
        <v>0</v>
      </c>
      <c r="KP26" s="132">
        <f t="shared" si="44"/>
        <v>0</v>
      </c>
      <c r="KQ26" s="132">
        <f t="shared" si="44"/>
        <v>0</v>
      </c>
      <c r="KR26" s="132">
        <f t="shared" si="44"/>
        <v>0</v>
      </c>
      <c r="KS26" s="132">
        <f t="shared" si="44"/>
        <v>0</v>
      </c>
      <c r="KT26" s="132">
        <f t="shared" si="44"/>
        <v>0</v>
      </c>
      <c r="KU26" s="132">
        <f t="shared" si="44"/>
        <v>0</v>
      </c>
      <c r="KV26" s="132">
        <f t="shared" si="44"/>
        <v>0</v>
      </c>
      <c r="KW26" s="132">
        <f t="shared" si="44"/>
        <v>0</v>
      </c>
      <c r="KX26" s="132">
        <f t="shared" si="44"/>
        <v>0</v>
      </c>
      <c r="KY26" s="132">
        <f t="shared" si="44"/>
        <v>0</v>
      </c>
      <c r="KZ26" s="132">
        <f t="shared" si="44"/>
        <v>0</v>
      </c>
      <c r="LA26" s="132">
        <f t="shared" si="44"/>
        <v>0</v>
      </c>
      <c r="LB26" s="132">
        <f t="shared" si="44"/>
        <v>0</v>
      </c>
      <c r="LC26" s="132">
        <f t="shared" si="44"/>
        <v>0</v>
      </c>
      <c r="LD26" s="132">
        <f t="shared" si="44"/>
        <v>0</v>
      </c>
      <c r="LE26" s="132">
        <f t="shared" si="44"/>
        <v>0</v>
      </c>
      <c r="LF26" s="132">
        <f t="shared" si="44"/>
        <v>0</v>
      </c>
      <c r="LG26" s="132">
        <f t="shared" si="44"/>
        <v>0</v>
      </c>
      <c r="LH26" s="132">
        <f t="shared" si="44"/>
        <v>0</v>
      </c>
      <c r="LI26" s="132">
        <f t="shared" si="44"/>
        <v>0</v>
      </c>
      <c r="LJ26" s="132">
        <f t="shared" si="44"/>
        <v>0</v>
      </c>
      <c r="LK26" s="132">
        <f t="shared" si="44"/>
        <v>0</v>
      </c>
      <c r="LL26" s="132">
        <f t="shared" si="44"/>
        <v>0</v>
      </c>
      <c r="LM26" s="132">
        <f t="shared" si="44"/>
        <v>0</v>
      </c>
      <c r="LN26" s="132">
        <f t="shared" si="44"/>
        <v>0</v>
      </c>
      <c r="LO26" s="132">
        <f t="shared" si="44"/>
        <v>0</v>
      </c>
      <c r="LP26" s="132">
        <f t="shared" si="44"/>
        <v>0</v>
      </c>
      <c r="LQ26" s="132">
        <f t="shared" ref="LQ26:OB26" si="45">LQ24*0.8</f>
        <v>0</v>
      </c>
      <c r="LR26" s="132">
        <f t="shared" si="45"/>
        <v>0</v>
      </c>
      <c r="LS26" s="132">
        <f t="shared" si="45"/>
        <v>0</v>
      </c>
      <c r="LT26" s="132">
        <f t="shared" si="45"/>
        <v>0</v>
      </c>
      <c r="LU26" s="132">
        <f t="shared" si="45"/>
        <v>0</v>
      </c>
      <c r="LV26" s="132">
        <f t="shared" si="45"/>
        <v>0</v>
      </c>
      <c r="LW26" s="132">
        <f t="shared" si="45"/>
        <v>0</v>
      </c>
      <c r="LX26" s="132">
        <f t="shared" si="45"/>
        <v>0</v>
      </c>
      <c r="LY26" s="132">
        <f t="shared" si="45"/>
        <v>0</v>
      </c>
      <c r="LZ26" s="132">
        <f t="shared" si="45"/>
        <v>0</v>
      </c>
      <c r="MA26" s="132">
        <f t="shared" si="45"/>
        <v>0</v>
      </c>
      <c r="MB26" s="132">
        <f t="shared" si="45"/>
        <v>0</v>
      </c>
      <c r="MC26" s="132">
        <f t="shared" si="45"/>
        <v>0</v>
      </c>
      <c r="MD26" s="132">
        <f t="shared" si="45"/>
        <v>0</v>
      </c>
      <c r="ME26" s="132">
        <f t="shared" si="45"/>
        <v>0</v>
      </c>
      <c r="MF26" s="132">
        <f t="shared" si="45"/>
        <v>0</v>
      </c>
      <c r="MG26" s="132">
        <f t="shared" si="45"/>
        <v>0</v>
      </c>
      <c r="MH26" s="132">
        <f t="shared" si="45"/>
        <v>0</v>
      </c>
      <c r="MI26" s="132">
        <f t="shared" si="45"/>
        <v>0</v>
      </c>
      <c r="MJ26" s="132">
        <f t="shared" si="45"/>
        <v>0</v>
      </c>
      <c r="MK26" s="132">
        <f t="shared" si="45"/>
        <v>0</v>
      </c>
      <c r="ML26" s="132">
        <f t="shared" si="45"/>
        <v>0</v>
      </c>
      <c r="MM26" s="132">
        <f t="shared" si="45"/>
        <v>0</v>
      </c>
      <c r="MN26" s="132">
        <f t="shared" si="45"/>
        <v>0</v>
      </c>
      <c r="MO26" s="132">
        <f t="shared" si="45"/>
        <v>0</v>
      </c>
      <c r="MP26" s="132">
        <f t="shared" si="45"/>
        <v>0</v>
      </c>
      <c r="MQ26" s="132">
        <f t="shared" si="45"/>
        <v>0</v>
      </c>
      <c r="MR26" s="132">
        <f t="shared" si="45"/>
        <v>0</v>
      </c>
      <c r="MS26" s="132">
        <f t="shared" si="45"/>
        <v>0</v>
      </c>
      <c r="MT26" s="132">
        <f t="shared" si="45"/>
        <v>0</v>
      </c>
      <c r="MU26" s="132">
        <f t="shared" si="45"/>
        <v>0</v>
      </c>
      <c r="MV26" s="132">
        <f t="shared" si="45"/>
        <v>0</v>
      </c>
      <c r="MW26" s="132">
        <f t="shared" si="45"/>
        <v>0</v>
      </c>
      <c r="MX26" s="132">
        <f t="shared" si="45"/>
        <v>0</v>
      </c>
      <c r="MY26" s="132">
        <f t="shared" si="45"/>
        <v>0</v>
      </c>
      <c r="MZ26" s="132">
        <f t="shared" si="45"/>
        <v>0</v>
      </c>
      <c r="NA26" s="132">
        <f t="shared" si="45"/>
        <v>0</v>
      </c>
      <c r="NB26" s="132">
        <f t="shared" si="45"/>
        <v>0</v>
      </c>
      <c r="NC26" s="132">
        <f t="shared" si="45"/>
        <v>0</v>
      </c>
      <c r="ND26" s="132">
        <f t="shared" si="45"/>
        <v>0</v>
      </c>
      <c r="NE26" s="132">
        <f t="shared" si="45"/>
        <v>0</v>
      </c>
      <c r="NF26" s="132">
        <f t="shared" si="45"/>
        <v>0</v>
      </c>
      <c r="NG26" s="132">
        <f t="shared" si="45"/>
        <v>0</v>
      </c>
      <c r="NH26" s="132">
        <f t="shared" si="45"/>
        <v>0</v>
      </c>
      <c r="NI26" s="132">
        <f t="shared" si="45"/>
        <v>0</v>
      </c>
      <c r="NJ26" s="132">
        <f t="shared" si="45"/>
        <v>0</v>
      </c>
      <c r="NK26" s="132">
        <f t="shared" si="45"/>
        <v>0</v>
      </c>
      <c r="NL26" s="132">
        <f t="shared" si="45"/>
        <v>0</v>
      </c>
      <c r="NM26" s="132">
        <f t="shared" si="45"/>
        <v>0</v>
      </c>
      <c r="NN26" s="132">
        <f t="shared" si="45"/>
        <v>0</v>
      </c>
      <c r="NO26" s="132">
        <f t="shared" si="45"/>
        <v>0</v>
      </c>
      <c r="NP26" s="132">
        <f t="shared" si="45"/>
        <v>0</v>
      </c>
      <c r="NQ26" s="132">
        <f t="shared" si="45"/>
        <v>0</v>
      </c>
      <c r="NR26" s="132">
        <f t="shared" si="45"/>
        <v>0</v>
      </c>
      <c r="NS26" s="132">
        <f t="shared" si="45"/>
        <v>0</v>
      </c>
      <c r="NT26" s="132">
        <f t="shared" si="45"/>
        <v>0</v>
      </c>
      <c r="NU26" s="132">
        <f t="shared" si="45"/>
        <v>0</v>
      </c>
      <c r="NV26" s="132">
        <f t="shared" si="45"/>
        <v>0</v>
      </c>
      <c r="NW26" s="132">
        <f t="shared" si="45"/>
        <v>0</v>
      </c>
      <c r="NX26" s="132">
        <f t="shared" si="45"/>
        <v>0</v>
      </c>
      <c r="NY26" s="132">
        <f t="shared" si="45"/>
        <v>0</v>
      </c>
      <c r="NZ26" s="132">
        <f t="shared" si="45"/>
        <v>0</v>
      </c>
      <c r="OA26" s="132">
        <f t="shared" si="45"/>
        <v>0</v>
      </c>
      <c r="OB26" s="132">
        <f t="shared" si="45"/>
        <v>0</v>
      </c>
      <c r="OC26" s="132">
        <f t="shared" ref="OC26:QN26" si="46">OC24*0.8</f>
        <v>0</v>
      </c>
      <c r="OD26" s="132">
        <f t="shared" si="46"/>
        <v>0</v>
      </c>
      <c r="OE26" s="132">
        <f t="shared" si="46"/>
        <v>0</v>
      </c>
      <c r="OF26" s="132">
        <f t="shared" si="46"/>
        <v>0</v>
      </c>
      <c r="OG26" s="132">
        <f t="shared" si="46"/>
        <v>0</v>
      </c>
      <c r="OH26" s="132">
        <f t="shared" si="46"/>
        <v>0</v>
      </c>
      <c r="OI26" s="132">
        <f t="shared" si="46"/>
        <v>0</v>
      </c>
      <c r="OJ26" s="132">
        <f t="shared" si="46"/>
        <v>0</v>
      </c>
      <c r="OK26" s="132">
        <f t="shared" si="46"/>
        <v>0</v>
      </c>
      <c r="OL26" s="132">
        <f t="shared" si="46"/>
        <v>0</v>
      </c>
      <c r="OM26" s="132">
        <f t="shared" si="46"/>
        <v>0</v>
      </c>
      <c r="ON26" s="132">
        <f t="shared" si="46"/>
        <v>0</v>
      </c>
      <c r="OO26" s="132">
        <f t="shared" si="46"/>
        <v>0</v>
      </c>
      <c r="OP26" s="132">
        <f t="shared" si="46"/>
        <v>0</v>
      </c>
      <c r="OQ26" s="132">
        <f t="shared" si="46"/>
        <v>0</v>
      </c>
      <c r="OR26" s="132">
        <f t="shared" si="46"/>
        <v>0</v>
      </c>
      <c r="OS26" s="132">
        <f t="shared" si="46"/>
        <v>0</v>
      </c>
      <c r="OT26" s="132">
        <f t="shared" si="46"/>
        <v>0</v>
      </c>
      <c r="OU26" s="132">
        <f t="shared" si="46"/>
        <v>0</v>
      </c>
      <c r="OV26" s="132">
        <f t="shared" si="46"/>
        <v>0</v>
      </c>
      <c r="OW26" s="132">
        <f t="shared" si="46"/>
        <v>0</v>
      </c>
      <c r="OX26" s="132">
        <f t="shared" si="46"/>
        <v>0</v>
      </c>
      <c r="OY26" s="132">
        <f t="shared" si="46"/>
        <v>0</v>
      </c>
      <c r="OZ26" s="132">
        <f t="shared" si="46"/>
        <v>0</v>
      </c>
      <c r="PA26" s="132">
        <f t="shared" si="46"/>
        <v>0</v>
      </c>
      <c r="PB26" s="132">
        <f t="shared" si="46"/>
        <v>0</v>
      </c>
      <c r="PC26" s="132">
        <f t="shared" si="46"/>
        <v>0</v>
      </c>
      <c r="PD26" s="132">
        <f t="shared" si="46"/>
        <v>0</v>
      </c>
      <c r="PE26" s="132">
        <f t="shared" si="46"/>
        <v>0</v>
      </c>
      <c r="PF26" s="132">
        <f t="shared" si="46"/>
        <v>0</v>
      </c>
      <c r="PG26" s="132">
        <f t="shared" si="46"/>
        <v>0</v>
      </c>
      <c r="PH26" s="132">
        <f t="shared" si="46"/>
        <v>0</v>
      </c>
      <c r="PI26" s="132">
        <f t="shared" si="46"/>
        <v>0</v>
      </c>
      <c r="PJ26" s="132">
        <f t="shared" si="46"/>
        <v>0</v>
      </c>
      <c r="PK26" s="132">
        <f t="shared" si="46"/>
        <v>0</v>
      </c>
      <c r="PL26" s="132">
        <f t="shared" si="46"/>
        <v>0</v>
      </c>
      <c r="PM26" s="132">
        <f t="shared" si="46"/>
        <v>0</v>
      </c>
      <c r="PN26" s="132">
        <f t="shared" si="46"/>
        <v>0</v>
      </c>
      <c r="PO26" s="132">
        <f t="shared" si="46"/>
        <v>0</v>
      </c>
      <c r="PP26" s="132">
        <f t="shared" si="46"/>
        <v>0</v>
      </c>
      <c r="PQ26" s="132">
        <f t="shared" si="46"/>
        <v>0</v>
      </c>
      <c r="PR26" s="132">
        <f t="shared" si="46"/>
        <v>0</v>
      </c>
      <c r="PS26" s="132">
        <f t="shared" si="46"/>
        <v>0</v>
      </c>
      <c r="PT26" s="132">
        <f t="shared" si="46"/>
        <v>0</v>
      </c>
      <c r="PU26" s="132">
        <f t="shared" si="46"/>
        <v>0</v>
      </c>
      <c r="PV26" s="132">
        <f t="shared" si="46"/>
        <v>0</v>
      </c>
      <c r="PW26" s="132">
        <f t="shared" si="46"/>
        <v>0</v>
      </c>
      <c r="PX26" s="132">
        <f t="shared" si="46"/>
        <v>0</v>
      </c>
      <c r="PY26" s="132">
        <f t="shared" si="46"/>
        <v>0</v>
      </c>
      <c r="PZ26" s="132">
        <f t="shared" si="46"/>
        <v>0</v>
      </c>
      <c r="QA26" s="132">
        <f t="shared" si="46"/>
        <v>0</v>
      </c>
      <c r="QB26" s="132">
        <f t="shared" si="46"/>
        <v>0</v>
      </c>
      <c r="QC26" s="132">
        <f t="shared" si="46"/>
        <v>0</v>
      </c>
      <c r="QD26" s="132">
        <f t="shared" si="46"/>
        <v>0</v>
      </c>
      <c r="QE26" s="132">
        <f t="shared" si="46"/>
        <v>0</v>
      </c>
      <c r="QF26" s="132">
        <f t="shared" si="46"/>
        <v>0</v>
      </c>
      <c r="QG26" s="132">
        <f t="shared" si="46"/>
        <v>0</v>
      </c>
      <c r="QH26" s="132">
        <f t="shared" si="46"/>
        <v>0</v>
      </c>
      <c r="QI26" s="132">
        <f t="shared" si="46"/>
        <v>0</v>
      </c>
      <c r="QJ26" s="132">
        <f t="shared" si="46"/>
        <v>0</v>
      </c>
      <c r="QK26" s="132">
        <f t="shared" si="46"/>
        <v>0</v>
      </c>
      <c r="QL26" s="132">
        <f t="shared" si="46"/>
        <v>0</v>
      </c>
      <c r="QM26" s="132">
        <f t="shared" si="46"/>
        <v>0</v>
      </c>
      <c r="QN26" s="132">
        <f t="shared" si="46"/>
        <v>0</v>
      </c>
      <c r="QO26" s="132">
        <f t="shared" ref="QO26:SZ26" si="47">QO24*0.8</f>
        <v>0</v>
      </c>
      <c r="QP26" s="132">
        <f t="shared" si="47"/>
        <v>0</v>
      </c>
      <c r="QQ26" s="132">
        <f t="shared" si="47"/>
        <v>0</v>
      </c>
      <c r="QR26" s="132">
        <f t="shared" si="47"/>
        <v>0</v>
      </c>
      <c r="QS26" s="132">
        <f t="shared" si="47"/>
        <v>0</v>
      </c>
      <c r="QT26" s="132">
        <f t="shared" si="47"/>
        <v>0</v>
      </c>
      <c r="QU26" s="132">
        <f t="shared" si="47"/>
        <v>0</v>
      </c>
      <c r="QV26" s="132">
        <f t="shared" si="47"/>
        <v>0</v>
      </c>
      <c r="QW26" s="132">
        <f t="shared" si="47"/>
        <v>0</v>
      </c>
      <c r="QX26" s="132">
        <f t="shared" si="47"/>
        <v>0</v>
      </c>
      <c r="QY26" s="132">
        <f t="shared" si="47"/>
        <v>0</v>
      </c>
      <c r="QZ26" s="132">
        <f t="shared" si="47"/>
        <v>0</v>
      </c>
      <c r="RA26" s="132">
        <f t="shared" si="47"/>
        <v>0</v>
      </c>
      <c r="RB26" s="132">
        <f t="shared" si="47"/>
        <v>0</v>
      </c>
      <c r="RC26" s="132">
        <f t="shared" si="47"/>
        <v>0</v>
      </c>
      <c r="RD26" s="132">
        <f t="shared" si="47"/>
        <v>0</v>
      </c>
      <c r="RE26" s="132">
        <f t="shared" si="47"/>
        <v>0</v>
      </c>
      <c r="RF26" s="132">
        <f t="shared" si="47"/>
        <v>0</v>
      </c>
      <c r="RG26" s="132">
        <f t="shared" si="47"/>
        <v>0</v>
      </c>
      <c r="RH26" s="132">
        <f t="shared" si="47"/>
        <v>0</v>
      </c>
      <c r="RI26" s="132">
        <f t="shared" si="47"/>
        <v>0</v>
      </c>
      <c r="RJ26" s="132">
        <f t="shared" si="47"/>
        <v>0</v>
      </c>
      <c r="RK26" s="132">
        <f t="shared" si="47"/>
        <v>0</v>
      </c>
      <c r="RL26" s="132">
        <f t="shared" si="47"/>
        <v>0</v>
      </c>
      <c r="RM26" s="132">
        <f t="shared" si="47"/>
        <v>0</v>
      </c>
      <c r="RN26" s="132">
        <f t="shared" si="47"/>
        <v>0</v>
      </c>
      <c r="RO26" s="132">
        <f t="shared" si="47"/>
        <v>0</v>
      </c>
      <c r="RP26" s="132">
        <f t="shared" si="47"/>
        <v>0</v>
      </c>
      <c r="RQ26" s="132">
        <f t="shared" si="47"/>
        <v>0</v>
      </c>
      <c r="RR26" s="132">
        <f t="shared" si="47"/>
        <v>0</v>
      </c>
      <c r="RS26" s="132">
        <f t="shared" si="47"/>
        <v>0</v>
      </c>
      <c r="RT26" s="132">
        <f t="shared" si="47"/>
        <v>0</v>
      </c>
      <c r="RU26" s="132">
        <f t="shared" si="47"/>
        <v>0</v>
      </c>
      <c r="RV26" s="132">
        <f t="shared" si="47"/>
        <v>0</v>
      </c>
      <c r="RW26" s="132">
        <f t="shared" si="47"/>
        <v>0</v>
      </c>
      <c r="RX26" s="132">
        <f t="shared" si="47"/>
        <v>0</v>
      </c>
      <c r="RY26" s="132">
        <f t="shared" si="47"/>
        <v>0</v>
      </c>
      <c r="RZ26" s="132">
        <f t="shared" si="47"/>
        <v>0</v>
      </c>
      <c r="SA26" s="132">
        <f t="shared" si="47"/>
        <v>0</v>
      </c>
      <c r="SB26" s="132">
        <f t="shared" si="47"/>
        <v>0</v>
      </c>
      <c r="SC26" s="132">
        <f t="shared" si="47"/>
        <v>0</v>
      </c>
      <c r="SD26" s="132">
        <f t="shared" si="47"/>
        <v>0</v>
      </c>
      <c r="SE26" s="132">
        <f t="shared" si="47"/>
        <v>0</v>
      </c>
      <c r="SF26" s="132">
        <f t="shared" si="47"/>
        <v>0</v>
      </c>
      <c r="SG26" s="132">
        <f t="shared" si="47"/>
        <v>0</v>
      </c>
      <c r="SH26" s="132">
        <f t="shared" si="47"/>
        <v>0</v>
      </c>
      <c r="SI26" s="132">
        <f t="shared" si="47"/>
        <v>0</v>
      </c>
      <c r="SJ26" s="132">
        <f t="shared" si="47"/>
        <v>0</v>
      </c>
      <c r="SK26" s="132">
        <f t="shared" si="47"/>
        <v>0</v>
      </c>
      <c r="SL26" s="132">
        <f t="shared" si="47"/>
        <v>0</v>
      </c>
      <c r="SM26" s="132">
        <f t="shared" si="47"/>
        <v>0</v>
      </c>
      <c r="SN26" s="132">
        <f t="shared" si="47"/>
        <v>0</v>
      </c>
      <c r="SO26" s="132">
        <f t="shared" si="47"/>
        <v>0</v>
      </c>
      <c r="SP26" s="132">
        <f t="shared" si="47"/>
        <v>0</v>
      </c>
      <c r="SQ26" s="132">
        <f t="shared" si="47"/>
        <v>0</v>
      </c>
      <c r="SR26" s="132">
        <f t="shared" si="47"/>
        <v>0</v>
      </c>
      <c r="SS26" s="132">
        <f t="shared" si="47"/>
        <v>0</v>
      </c>
      <c r="ST26" s="132">
        <f t="shared" si="47"/>
        <v>0</v>
      </c>
      <c r="SU26" s="132">
        <f t="shared" si="47"/>
        <v>0</v>
      </c>
      <c r="SV26" s="132">
        <f t="shared" si="47"/>
        <v>0</v>
      </c>
      <c r="SW26" s="132">
        <f t="shared" si="47"/>
        <v>0</v>
      </c>
      <c r="SX26" s="132">
        <f t="shared" si="47"/>
        <v>0</v>
      </c>
      <c r="SY26" s="132">
        <f t="shared" si="47"/>
        <v>0</v>
      </c>
      <c r="SZ26" s="132">
        <f t="shared" si="47"/>
        <v>0</v>
      </c>
      <c r="TA26" s="132">
        <f t="shared" ref="TA26:VL26" si="48">TA24*0.8</f>
        <v>0</v>
      </c>
      <c r="TB26" s="132">
        <f t="shared" si="48"/>
        <v>0</v>
      </c>
      <c r="TC26" s="132">
        <f t="shared" si="48"/>
        <v>0</v>
      </c>
      <c r="TD26" s="132">
        <f t="shared" si="48"/>
        <v>0</v>
      </c>
      <c r="TE26" s="132">
        <f t="shared" si="48"/>
        <v>0</v>
      </c>
      <c r="TF26" s="132">
        <f t="shared" si="48"/>
        <v>0</v>
      </c>
      <c r="TG26" s="132">
        <f t="shared" si="48"/>
        <v>0</v>
      </c>
      <c r="TH26" s="132">
        <f t="shared" si="48"/>
        <v>0</v>
      </c>
      <c r="TI26" s="132">
        <f t="shared" si="48"/>
        <v>0</v>
      </c>
      <c r="TJ26" s="132">
        <f t="shared" si="48"/>
        <v>0</v>
      </c>
      <c r="TK26" s="132">
        <f t="shared" si="48"/>
        <v>0</v>
      </c>
      <c r="TL26" s="132">
        <f t="shared" si="48"/>
        <v>0</v>
      </c>
      <c r="TM26" s="132">
        <f t="shared" si="48"/>
        <v>0</v>
      </c>
      <c r="TN26" s="132">
        <f t="shared" si="48"/>
        <v>0</v>
      </c>
      <c r="TO26" s="132">
        <f t="shared" si="48"/>
        <v>0</v>
      </c>
      <c r="TP26" s="132">
        <f t="shared" si="48"/>
        <v>0</v>
      </c>
      <c r="TQ26" s="132">
        <f t="shared" si="48"/>
        <v>0</v>
      </c>
      <c r="TR26" s="132">
        <f t="shared" si="48"/>
        <v>0</v>
      </c>
      <c r="TS26" s="132">
        <f t="shared" si="48"/>
        <v>0</v>
      </c>
      <c r="TT26" s="132">
        <f t="shared" si="48"/>
        <v>0</v>
      </c>
      <c r="TU26" s="132">
        <f t="shared" si="48"/>
        <v>0</v>
      </c>
      <c r="TV26" s="132">
        <f t="shared" si="48"/>
        <v>0</v>
      </c>
      <c r="TW26" s="132">
        <f t="shared" si="48"/>
        <v>0</v>
      </c>
      <c r="TX26" s="132">
        <f t="shared" si="48"/>
        <v>0</v>
      </c>
      <c r="TY26" s="132">
        <f t="shared" si="48"/>
        <v>0</v>
      </c>
      <c r="TZ26" s="132">
        <f t="shared" si="48"/>
        <v>0</v>
      </c>
      <c r="UA26" s="132">
        <f t="shared" si="48"/>
        <v>0</v>
      </c>
      <c r="UB26" s="132">
        <f t="shared" si="48"/>
        <v>0</v>
      </c>
      <c r="UC26" s="132">
        <f t="shared" si="48"/>
        <v>0</v>
      </c>
      <c r="UD26" s="132">
        <f t="shared" si="48"/>
        <v>0</v>
      </c>
      <c r="UE26" s="132">
        <f t="shared" si="48"/>
        <v>0</v>
      </c>
      <c r="UF26" s="132">
        <f t="shared" si="48"/>
        <v>0</v>
      </c>
      <c r="UG26" s="132">
        <f t="shared" si="48"/>
        <v>0</v>
      </c>
      <c r="UH26" s="132">
        <f t="shared" si="48"/>
        <v>0</v>
      </c>
      <c r="UI26" s="132">
        <f t="shared" si="48"/>
        <v>0</v>
      </c>
      <c r="UJ26" s="132">
        <f t="shared" si="48"/>
        <v>0</v>
      </c>
      <c r="UK26" s="132">
        <f t="shared" si="48"/>
        <v>0</v>
      </c>
      <c r="UL26" s="132">
        <f t="shared" si="48"/>
        <v>0</v>
      </c>
      <c r="UM26" s="132">
        <f t="shared" si="48"/>
        <v>0</v>
      </c>
      <c r="UN26" s="132">
        <f t="shared" si="48"/>
        <v>0</v>
      </c>
      <c r="UO26" s="132">
        <f t="shared" si="48"/>
        <v>0</v>
      </c>
      <c r="UP26" s="132">
        <f t="shared" si="48"/>
        <v>0</v>
      </c>
      <c r="UQ26" s="132">
        <f t="shared" si="48"/>
        <v>0</v>
      </c>
      <c r="UR26" s="132">
        <f t="shared" si="48"/>
        <v>0</v>
      </c>
      <c r="US26" s="132">
        <f t="shared" si="48"/>
        <v>0</v>
      </c>
      <c r="UT26" s="132">
        <f t="shared" si="48"/>
        <v>0</v>
      </c>
      <c r="UU26" s="132">
        <f t="shared" si="48"/>
        <v>0</v>
      </c>
      <c r="UV26" s="132">
        <f t="shared" si="48"/>
        <v>0</v>
      </c>
      <c r="UW26" s="132">
        <f t="shared" si="48"/>
        <v>0</v>
      </c>
      <c r="UX26" s="132">
        <f t="shared" si="48"/>
        <v>0</v>
      </c>
      <c r="UY26" s="132">
        <f t="shared" si="48"/>
        <v>0</v>
      </c>
      <c r="UZ26" s="132">
        <f t="shared" si="48"/>
        <v>0</v>
      </c>
      <c r="VA26" s="132">
        <f t="shared" si="48"/>
        <v>0</v>
      </c>
      <c r="VB26" s="132">
        <f t="shared" si="48"/>
        <v>0</v>
      </c>
      <c r="VC26" s="132">
        <f t="shared" si="48"/>
        <v>0</v>
      </c>
      <c r="VD26" s="132">
        <f t="shared" si="48"/>
        <v>0</v>
      </c>
      <c r="VE26" s="132">
        <f t="shared" si="48"/>
        <v>0</v>
      </c>
      <c r="VF26" s="132">
        <f t="shared" si="48"/>
        <v>0</v>
      </c>
      <c r="VG26" s="132">
        <f t="shared" si="48"/>
        <v>0</v>
      </c>
      <c r="VH26" s="132">
        <f t="shared" si="48"/>
        <v>0</v>
      </c>
      <c r="VI26" s="132">
        <f t="shared" si="48"/>
        <v>0</v>
      </c>
      <c r="VJ26" s="132">
        <f t="shared" si="48"/>
        <v>0</v>
      </c>
      <c r="VK26" s="132">
        <f t="shared" si="48"/>
        <v>0</v>
      </c>
      <c r="VL26" s="132">
        <f t="shared" si="48"/>
        <v>0</v>
      </c>
      <c r="VM26" s="132">
        <f t="shared" ref="VM26:XX26" si="49">VM24*0.8</f>
        <v>0</v>
      </c>
      <c r="VN26" s="132">
        <f t="shared" si="49"/>
        <v>0</v>
      </c>
      <c r="VO26" s="132">
        <f t="shared" si="49"/>
        <v>0</v>
      </c>
      <c r="VP26" s="132">
        <f t="shared" si="49"/>
        <v>0</v>
      </c>
      <c r="VQ26" s="132">
        <f t="shared" si="49"/>
        <v>0</v>
      </c>
      <c r="VR26" s="132">
        <f t="shared" si="49"/>
        <v>0</v>
      </c>
      <c r="VS26" s="132">
        <f t="shared" si="49"/>
        <v>0</v>
      </c>
      <c r="VT26" s="132">
        <f t="shared" si="49"/>
        <v>0</v>
      </c>
      <c r="VU26" s="132">
        <f t="shared" si="49"/>
        <v>0</v>
      </c>
      <c r="VV26" s="132">
        <f t="shared" si="49"/>
        <v>0</v>
      </c>
      <c r="VW26" s="132">
        <f t="shared" si="49"/>
        <v>0</v>
      </c>
      <c r="VX26" s="132">
        <f t="shared" si="49"/>
        <v>0</v>
      </c>
      <c r="VY26" s="132">
        <f t="shared" si="49"/>
        <v>0</v>
      </c>
      <c r="VZ26" s="132">
        <f t="shared" si="49"/>
        <v>0</v>
      </c>
      <c r="WA26" s="132">
        <f t="shared" si="49"/>
        <v>0</v>
      </c>
      <c r="WB26" s="132">
        <f t="shared" si="49"/>
        <v>0</v>
      </c>
      <c r="WC26" s="132">
        <f t="shared" si="49"/>
        <v>0</v>
      </c>
      <c r="WD26" s="132">
        <f t="shared" si="49"/>
        <v>0</v>
      </c>
      <c r="WE26" s="132">
        <f t="shared" si="49"/>
        <v>0</v>
      </c>
      <c r="WF26" s="132">
        <f t="shared" si="49"/>
        <v>0</v>
      </c>
      <c r="WG26" s="132">
        <f t="shared" si="49"/>
        <v>0</v>
      </c>
      <c r="WH26" s="132">
        <f t="shared" si="49"/>
        <v>0</v>
      </c>
      <c r="WI26" s="132">
        <f t="shared" si="49"/>
        <v>0</v>
      </c>
      <c r="WJ26" s="132">
        <f t="shared" si="49"/>
        <v>0</v>
      </c>
      <c r="WK26" s="132">
        <f t="shared" si="49"/>
        <v>0</v>
      </c>
      <c r="WL26" s="132">
        <f t="shared" si="49"/>
        <v>0</v>
      </c>
      <c r="WM26" s="132">
        <f t="shared" si="49"/>
        <v>0</v>
      </c>
      <c r="WN26" s="132">
        <f t="shared" si="49"/>
        <v>0</v>
      </c>
      <c r="WO26" s="132">
        <f t="shared" si="49"/>
        <v>0</v>
      </c>
      <c r="WP26" s="132">
        <f t="shared" si="49"/>
        <v>0</v>
      </c>
      <c r="WQ26" s="132">
        <f t="shared" si="49"/>
        <v>0</v>
      </c>
      <c r="WR26" s="132">
        <f t="shared" si="49"/>
        <v>0</v>
      </c>
      <c r="WS26" s="132">
        <f t="shared" si="49"/>
        <v>0</v>
      </c>
      <c r="WT26" s="132">
        <f t="shared" si="49"/>
        <v>0</v>
      </c>
      <c r="WU26" s="132">
        <f t="shared" si="49"/>
        <v>0</v>
      </c>
      <c r="WV26" s="132">
        <f t="shared" si="49"/>
        <v>0</v>
      </c>
      <c r="WW26" s="132">
        <f t="shared" si="49"/>
        <v>0</v>
      </c>
      <c r="WX26" s="132">
        <f t="shared" si="49"/>
        <v>0</v>
      </c>
      <c r="WY26" s="132">
        <f t="shared" si="49"/>
        <v>0</v>
      </c>
      <c r="WZ26" s="132">
        <f t="shared" si="49"/>
        <v>0</v>
      </c>
      <c r="XA26" s="132">
        <f t="shared" si="49"/>
        <v>0</v>
      </c>
      <c r="XB26" s="132">
        <f t="shared" si="49"/>
        <v>0</v>
      </c>
      <c r="XC26" s="132">
        <f t="shared" si="49"/>
        <v>0</v>
      </c>
      <c r="XD26" s="132">
        <f t="shared" si="49"/>
        <v>0</v>
      </c>
      <c r="XE26" s="132">
        <f t="shared" si="49"/>
        <v>0</v>
      </c>
      <c r="XF26" s="132">
        <f t="shared" si="49"/>
        <v>0</v>
      </c>
      <c r="XG26" s="132">
        <f t="shared" si="49"/>
        <v>0</v>
      </c>
      <c r="XH26" s="132">
        <f t="shared" si="49"/>
        <v>0</v>
      </c>
      <c r="XI26" s="132">
        <f t="shared" si="49"/>
        <v>0</v>
      </c>
      <c r="XJ26" s="132">
        <f t="shared" si="49"/>
        <v>0</v>
      </c>
      <c r="XK26" s="132">
        <f t="shared" si="49"/>
        <v>0</v>
      </c>
      <c r="XL26" s="132">
        <f t="shared" si="49"/>
        <v>0</v>
      </c>
      <c r="XM26" s="132">
        <f t="shared" si="49"/>
        <v>0</v>
      </c>
      <c r="XN26" s="132">
        <f t="shared" si="49"/>
        <v>0</v>
      </c>
      <c r="XO26" s="132">
        <f t="shared" si="49"/>
        <v>0</v>
      </c>
      <c r="XP26" s="132">
        <f t="shared" si="49"/>
        <v>0</v>
      </c>
      <c r="XQ26" s="132">
        <f t="shared" si="49"/>
        <v>0</v>
      </c>
      <c r="XR26" s="132">
        <f t="shared" si="49"/>
        <v>0</v>
      </c>
      <c r="XS26" s="132">
        <f t="shared" si="49"/>
        <v>0</v>
      </c>
      <c r="XT26" s="132">
        <f t="shared" si="49"/>
        <v>0</v>
      </c>
      <c r="XU26" s="132">
        <f t="shared" si="49"/>
        <v>0</v>
      </c>
      <c r="XV26" s="132">
        <f t="shared" si="49"/>
        <v>0</v>
      </c>
      <c r="XW26" s="132">
        <f t="shared" si="49"/>
        <v>0</v>
      </c>
      <c r="XX26" s="132">
        <f t="shared" si="49"/>
        <v>0</v>
      </c>
      <c r="XY26" s="132">
        <f t="shared" ref="XY26:AAJ26" si="50">XY24*0.8</f>
        <v>0</v>
      </c>
      <c r="XZ26" s="132">
        <f t="shared" si="50"/>
        <v>0</v>
      </c>
      <c r="YA26" s="132">
        <f t="shared" si="50"/>
        <v>0</v>
      </c>
      <c r="YB26" s="132">
        <f t="shared" si="50"/>
        <v>0</v>
      </c>
      <c r="YC26" s="132">
        <f t="shared" si="50"/>
        <v>0</v>
      </c>
      <c r="YD26" s="132">
        <f t="shared" si="50"/>
        <v>0</v>
      </c>
      <c r="YE26" s="132">
        <f t="shared" si="50"/>
        <v>0</v>
      </c>
      <c r="YF26" s="132">
        <f t="shared" si="50"/>
        <v>0</v>
      </c>
      <c r="YG26" s="132">
        <f t="shared" si="50"/>
        <v>0</v>
      </c>
      <c r="YH26" s="132">
        <f t="shared" si="50"/>
        <v>0</v>
      </c>
      <c r="YI26" s="132">
        <f t="shared" si="50"/>
        <v>0</v>
      </c>
      <c r="YJ26" s="132">
        <f t="shared" si="50"/>
        <v>0</v>
      </c>
      <c r="YK26" s="132">
        <f t="shared" si="50"/>
        <v>0</v>
      </c>
      <c r="YL26" s="132">
        <f t="shared" si="50"/>
        <v>0</v>
      </c>
      <c r="YM26" s="132">
        <f t="shared" si="50"/>
        <v>0</v>
      </c>
      <c r="YN26" s="132">
        <f t="shared" si="50"/>
        <v>0</v>
      </c>
      <c r="YO26" s="132">
        <f t="shared" si="50"/>
        <v>0</v>
      </c>
      <c r="YP26" s="132">
        <f t="shared" si="50"/>
        <v>0</v>
      </c>
      <c r="YQ26" s="132">
        <f t="shared" si="50"/>
        <v>0</v>
      </c>
      <c r="YR26" s="132">
        <f t="shared" si="50"/>
        <v>0</v>
      </c>
      <c r="YS26" s="132">
        <f t="shared" si="50"/>
        <v>0</v>
      </c>
      <c r="YT26" s="132">
        <f t="shared" si="50"/>
        <v>0</v>
      </c>
      <c r="YU26" s="132">
        <f t="shared" si="50"/>
        <v>0</v>
      </c>
      <c r="YV26" s="132">
        <f t="shared" si="50"/>
        <v>0</v>
      </c>
      <c r="YW26" s="132">
        <f t="shared" si="50"/>
        <v>0</v>
      </c>
      <c r="YX26" s="132">
        <f t="shared" si="50"/>
        <v>0</v>
      </c>
      <c r="YY26" s="132">
        <f t="shared" si="50"/>
        <v>0</v>
      </c>
      <c r="YZ26" s="132">
        <f t="shared" si="50"/>
        <v>0</v>
      </c>
      <c r="ZA26" s="132">
        <f t="shared" si="50"/>
        <v>0</v>
      </c>
      <c r="ZB26" s="132">
        <f t="shared" si="50"/>
        <v>0</v>
      </c>
      <c r="ZC26" s="132">
        <f t="shared" si="50"/>
        <v>0</v>
      </c>
      <c r="ZD26" s="132">
        <f t="shared" si="50"/>
        <v>0</v>
      </c>
      <c r="ZE26" s="132">
        <f t="shared" si="50"/>
        <v>0</v>
      </c>
      <c r="ZF26" s="132">
        <f t="shared" si="50"/>
        <v>0</v>
      </c>
      <c r="ZG26" s="132">
        <f t="shared" si="50"/>
        <v>0</v>
      </c>
      <c r="ZH26" s="132">
        <f t="shared" si="50"/>
        <v>0</v>
      </c>
      <c r="ZI26" s="132">
        <f t="shared" si="50"/>
        <v>0</v>
      </c>
      <c r="ZJ26" s="132">
        <f t="shared" si="50"/>
        <v>0</v>
      </c>
      <c r="ZK26" s="132">
        <f t="shared" si="50"/>
        <v>0</v>
      </c>
      <c r="ZL26" s="132">
        <f t="shared" si="50"/>
        <v>0</v>
      </c>
      <c r="ZM26" s="132">
        <f t="shared" si="50"/>
        <v>0</v>
      </c>
      <c r="ZN26" s="132">
        <f t="shared" si="50"/>
        <v>0</v>
      </c>
      <c r="ZO26" s="132">
        <f t="shared" si="50"/>
        <v>0</v>
      </c>
      <c r="ZP26" s="132">
        <f t="shared" si="50"/>
        <v>0</v>
      </c>
      <c r="ZQ26" s="132">
        <f t="shared" si="50"/>
        <v>0</v>
      </c>
      <c r="ZR26" s="132">
        <f t="shared" si="50"/>
        <v>0</v>
      </c>
      <c r="ZS26" s="132">
        <f t="shared" si="50"/>
        <v>0</v>
      </c>
      <c r="ZT26" s="132">
        <f t="shared" si="50"/>
        <v>0</v>
      </c>
      <c r="ZU26" s="132">
        <f t="shared" si="50"/>
        <v>0</v>
      </c>
      <c r="ZV26" s="132">
        <f t="shared" si="50"/>
        <v>0</v>
      </c>
      <c r="ZW26" s="132">
        <f t="shared" si="50"/>
        <v>0</v>
      </c>
      <c r="ZX26" s="132">
        <f t="shared" si="50"/>
        <v>0</v>
      </c>
      <c r="ZY26" s="132">
        <f t="shared" si="50"/>
        <v>0</v>
      </c>
      <c r="ZZ26" s="132">
        <f t="shared" si="50"/>
        <v>0</v>
      </c>
      <c r="AAA26" s="132">
        <f t="shared" si="50"/>
        <v>0</v>
      </c>
      <c r="AAB26" s="132">
        <f t="shared" si="50"/>
        <v>0</v>
      </c>
      <c r="AAC26" s="132">
        <f t="shared" si="50"/>
        <v>0</v>
      </c>
      <c r="AAD26" s="132">
        <f t="shared" si="50"/>
        <v>0</v>
      </c>
      <c r="AAE26" s="132">
        <f t="shared" si="50"/>
        <v>0</v>
      </c>
      <c r="AAF26" s="132">
        <f t="shared" si="50"/>
        <v>0</v>
      </c>
      <c r="AAG26" s="132">
        <f t="shared" si="50"/>
        <v>0</v>
      </c>
      <c r="AAH26" s="132">
        <f t="shared" si="50"/>
        <v>0</v>
      </c>
      <c r="AAI26" s="132">
        <f t="shared" si="50"/>
        <v>0</v>
      </c>
      <c r="AAJ26" s="132">
        <f t="shared" si="50"/>
        <v>0</v>
      </c>
      <c r="AAK26" s="132">
        <f t="shared" ref="AAK26:ACV26" si="51">AAK24*0.8</f>
        <v>0</v>
      </c>
      <c r="AAL26" s="132">
        <f t="shared" si="51"/>
        <v>0</v>
      </c>
      <c r="AAM26" s="132">
        <f t="shared" si="51"/>
        <v>0</v>
      </c>
      <c r="AAN26" s="132">
        <f t="shared" si="51"/>
        <v>0</v>
      </c>
      <c r="AAO26" s="132">
        <f t="shared" si="51"/>
        <v>0</v>
      </c>
      <c r="AAP26" s="132">
        <f t="shared" si="51"/>
        <v>0</v>
      </c>
      <c r="AAQ26" s="132">
        <f t="shared" si="51"/>
        <v>0</v>
      </c>
      <c r="AAR26" s="132">
        <f t="shared" si="51"/>
        <v>0</v>
      </c>
      <c r="AAS26" s="132">
        <f t="shared" si="51"/>
        <v>0</v>
      </c>
      <c r="AAT26" s="132">
        <f t="shared" si="51"/>
        <v>0</v>
      </c>
      <c r="AAU26" s="132">
        <f t="shared" si="51"/>
        <v>0</v>
      </c>
      <c r="AAV26" s="132">
        <f t="shared" si="51"/>
        <v>0</v>
      </c>
      <c r="AAW26" s="132">
        <f t="shared" si="51"/>
        <v>0</v>
      </c>
      <c r="AAX26" s="132">
        <f t="shared" si="51"/>
        <v>0</v>
      </c>
      <c r="AAY26" s="132">
        <f t="shared" si="51"/>
        <v>0</v>
      </c>
      <c r="AAZ26" s="132">
        <f t="shared" si="51"/>
        <v>0</v>
      </c>
      <c r="ABA26" s="132">
        <f t="shared" si="51"/>
        <v>0</v>
      </c>
      <c r="ABB26" s="132">
        <f t="shared" si="51"/>
        <v>0</v>
      </c>
      <c r="ABC26" s="132">
        <f t="shared" si="51"/>
        <v>0</v>
      </c>
      <c r="ABD26" s="132">
        <f t="shared" si="51"/>
        <v>0</v>
      </c>
      <c r="ABE26" s="132">
        <f t="shared" si="51"/>
        <v>0</v>
      </c>
      <c r="ABF26" s="132">
        <f t="shared" si="51"/>
        <v>0</v>
      </c>
      <c r="ABG26" s="132">
        <f t="shared" si="51"/>
        <v>0</v>
      </c>
      <c r="ABH26" s="132">
        <f t="shared" si="51"/>
        <v>0</v>
      </c>
      <c r="ABI26" s="132">
        <f t="shared" si="51"/>
        <v>0</v>
      </c>
      <c r="ABJ26" s="132">
        <f t="shared" si="51"/>
        <v>0</v>
      </c>
      <c r="ABK26" s="132">
        <f t="shared" si="51"/>
        <v>0</v>
      </c>
      <c r="ABL26" s="132">
        <f t="shared" si="51"/>
        <v>0</v>
      </c>
      <c r="ABM26" s="132">
        <f t="shared" si="51"/>
        <v>0</v>
      </c>
      <c r="ABN26" s="132">
        <f t="shared" si="51"/>
        <v>0</v>
      </c>
      <c r="ABO26" s="132">
        <f t="shared" si="51"/>
        <v>0</v>
      </c>
      <c r="ABP26" s="132">
        <f t="shared" si="51"/>
        <v>0</v>
      </c>
      <c r="ABQ26" s="132">
        <f t="shared" si="51"/>
        <v>0</v>
      </c>
      <c r="ABR26" s="132">
        <f t="shared" si="51"/>
        <v>0</v>
      </c>
      <c r="ABS26" s="132">
        <f t="shared" si="51"/>
        <v>0</v>
      </c>
      <c r="ABT26" s="132">
        <f t="shared" si="51"/>
        <v>0</v>
      </c>
      <c r="ABU26" s="132">
        <f t="shared" si="51"/>
        <v>0</v>
      </c>
      <c r="ABV26" s="132">
        <f t="shared" si="51"/>
        <v>0</v>
      </c>
      <c r="ABW26" s="132">
        <f t="shared" si="51"/>
        <v>0</v>
      </c>
      <c r="ABX26" s="132">
        <f t="shared" si="51"/>
        <v>0</v>
      </c>
      <c r="ABY26" s="132">
        <f t="shared" si="51"/>
        <v>0</v>
      </c>
      <c r="ABZ26" s="132">
        <f t="shared" si="51"/>
        <v>0</v>
      </c>
      <c r="ACA26" s="132">
        <f t="shared" si="51"/>
        <v>0</v>
      </c>
      <c r="ACB26" s="132">
        <f t="shared" si="51"/>
        <v>0</v>
      </c>
      <c r="ACC26" s="132">
        <f t="shared" si="51"/>
        <v>0</v>
      </c>
      <c r="ACD26" s="132">
        <f t="shared" si="51"/>
        <v>0</v>
      </c>
      <c r="ACE26" s="132">
        <f t="shared" si="51"/>
        <v>0</v>
      </c>
      <c r="ACF26" s="132">
        <f t="shared" si="51"/>
        <v>0</v>
      </c>
      <c r="ACG26" s="132">
        <f t="shared" si="51"/>
        <v>0</v>
      </c>
      <c r="ACH26" s="132">
        <f t="shared" si="51"/>
        <v>0</v>
      </c>
      <c r="ACI26" s="132">
        <f t="shared" si="51"/>
        <v>0</v>
      </c>
      <c r="ACJ26" s="132">
        <f t="shared" si="51"/>
        <v>0</v>
      </c>
      <c r="ACK26" s="132">
        <f t="shared" si="51"/>
        <v>0</v>
      </c>
      <c r="ACL26" s="132">
        <f t="shared" si="51"/>
        <v>0</v>
      </c>
      <c r="ACM26" s="132">
        <f t="shared" si="51"/>
        <v>0</v>
      </c>
      <c r="ACN26" s="132">
        <f t="shared" si="51"/>
        <v>0</v>
      </c>
      <c r="ACO26" s="132">
        <f t="shared" si="51"/>
        <v>0</v>
      </c>
      <c r="ACP26" s="132">
        <f t="shared" si="51"/>
        <v>0</v>
      </c>
      <c r="ACQ26" s="132">
        <f t="shared" si="51"/>
        <v>0</v>
      </c>
      <c r="ACR26" s="132">
        <f t="shared" si="51"/>
        <v>0</v>
      </c>
      <c r="ACS26" s="132">
        <f t="shared" si="51"/>
        <v>0</v>
      </c>
      <c r="ACT26" s="132">
        <f t="shared" si="51"/>
        <v>0</v>
      </c>
      <c r="ACU26" s="132">
        <f t="shared" si="51"/>
        <v>0</v>
      </c>
      <c r="ACV26" s="132">
        <f t="shared" si="51"/>
        <v>0</v>
      </c>
      <c r="ACW26" s="132">
        <f t="shared" ref="ACW26:AFH26" si="52">ACW24*0.8</f>
        <v>0</v>
      </c>
      <c r="ACX26" s="132">
        <f t="shared" si="52"/>
        <v>0</v>
      </c>
      <c r="ACY26" s="132">
        <f t="shared" si="52"/>
        <v>0</v>
      </c>
      <c r="ACZ26" s="132">
        <f t="shared" si="52"/>
        <v>0</v>
      </c>
      <c r="ADA26" s="132">
        <f t="shared" si="52"/>
        <v>0</v>
      </c>
      <c r="ADB26" s="132">
        <f t="shared" si="52"/>
        <v>0</v>
      </c>
      <c r="ADC26" s="132">
        <f t="shared" si="52"/>
        <v>0</v>
      </c>
      <c r="ADD26" s="132">
        <f t="shared" si="52"/>
        <v>0</v>
      </c>
      <c r="ADE26" s="132">
        <f t="shared" si="52"/>
        <v>0</v>
      </c>
      <c r="ADF26" s="132">
        <f t="shared" si="52"/>
        <v>0</v>
      </c>
      <c r="ADG26" s="132">
        <f t="shared" si="52"/>
        <v>0</v>
      </c>
      <c r="ADH26" s="132">
        <f t="shared" si="52"/>
        <v>0</v>
      </c>
      <c r="ADI26" s="132">
        <f t="shared" si="52"/>
        <v>0</v>
      </c>
      <c r="ADJ26" s="132">
        <f t="shared" si="52"/>
        <v>0</v>
      </c>
      <c r="ADK26" s="132">
        <f t="shared" si="52"/>
        <v>0</v>
      </c>
      <c r="ADL26" s="132">
        <f t="shared" si="52"/>
        <v>0</v>
      </c>
      <c r="ADM26" s="132">
        <f t="shared" si="52"/>
        <v>0</v>
      </c>
      <c r="ADN26" s="132">
        <f t="shared" si="52"/>
        <v>0</v>
      </c>
      <c r="ADO26" s="132">
        <f t="shared" si="52"/>
        <v>0</v>
      </c>
      <c r="ADP26" s="132">
        <f t="shared" si="52"/>
        <v>0</v>
      </c>
      <c r="ADQ26" s="132">
        <f t="shared" si="52"/>
        <v>0</v>
      </c>
      <c r="ADR26" s="132">
        <f t="shared" si="52"/>
        <v>0</v>
      </c>
      <c r="ADS26" s="132">
        <f t="shared" si="52"/>
        <v>0</v>
      </c>
      <c r="ADT26" s="132">
        <f t="shared" si="52"/>
        <v>0</v>
      </c>
      <c r="ADU26" s="132">
        <f t="shared" si="52"/>
        <v>0</v>
      </c>
      <c r="ADV26" s="132">
        <f t="shared" si="52"/>
        <v>0</v>
      </c>
      <c r="ADW26" s="132">
        <f t="shared" si="52"/>
        <v>0</v>
      </c>
      <c r="ADX26" s="132">
        <f t="shared" si="52"/>
        <v>0</v>
      </c>
      <c r="ADY26" s="132">
        <f t="shared" si="52"/>
        <v>0</v>
      </c>
      <c r="ADZ26" s="132">
        <f t="shared" si="52"/>
        <v>0</v>
      </c>
      <c r="AEA26" s="132">
        <f t="shared" si="52"/>
        <v>0</v>
      </c>
      <c r="AEB26" s="132">
        <f t="shared" si="52"/>
        <v>0</v>
      </c>
      <c r="AEC26" s="132">
        <f t="shared" si="52"/>
        <v>0</v>
      </c>
      <c r="AED26" s="132">
        <f t="shared" si="52"/>
        <v>0</v>
      </c>
      <c r="AEE26" s="132">
        <f t="shared" si="52"/>
        <v>0</v>
      </c>
      <c r="AEF26" s="132">
        <f t="shared" si="52"/>
        <v>0</v>
      </c>
      <c r="AEG26" s="132">
        <f t="shared" si="52"/>
        <v>0</v>
      </c>
      <c r="AEH26" s="132">
        <f t="shared" si="52"/>
        <v>0</v>
      </c>
      <c r="AEI26" s="132">
        <f t="shared" si="52"/>
        <v>0</v>
      </c>
      <c r="AEJ26" s="132">
        <f t="shared" si="52"/>
        <v>0</v>
      </c>
      <c r="AEK26" s="132">
        <f t="shared" si="52"/>
        <v>0</v>
      </c>
      <c r="AEL26" s="132">
        <f t="shared" si="52"/>
        <v>0</v>
      </c>
      <c r="AEM26" s="132">
        <f t="shared" si="52"/>
        <v>0</v>
      </c>
      <c r="AEN26" s="132">
        <f t="shared" si="52"/>
        <v>0</v>
      </c>
      <c r="AEO26" s="132">
        <f t="shared" si="52"/>
        <v>0</v>
      </c>
      <c r="AEP26" s="132">
        <f t="shared" si="52"/>
        <v>0</v>
      </c>
      <c r="AEQ26" s="132">
        <f t="shared" si="52"/>
        <v>0</v>
      </c>
      <c r="AER26" s="132">
        <f t="shared" si="52"/>
        <v>0</v>
      </c>
      <c r="AES26" s="132">
        <f t="shared" si="52"/>
        <v>0</v>
      </c>
      <c r="AET26" s="132">
        <f t="shared" si="52"/>
        <v>0</v>
      </c>
      <c r="AEU26" s="132">
        <f t="shared" si="52"/>
        <v>0</v>
      </c>
      <c r="AEV26" s="132">
        <f t="shared" si="52"/>
        <v>0</v>
      </c>
      <c r="AEW26" s="132">
        <f t="shared" si="52"/>
        <v>0</v>
      </c>
      <c r="AEX26" s="132">
        <f t="shared" si="52"/>
        <v>0</v>
      </c>
      <c r="AEY26" s="132">
        <f t="shared" si="52"/>
        <v>0</v>
      </c>
      <c r="AEZ26" s="132">
        <f t="shared" si="52"/>
        <v>0</v>
      </c>
      <c r="AFA26" s="132">
        <f t="shared" si="52"/>
        <v>0</v>
      </c>
      <c r="AFB26" s="132">
        <f t="shared" si="52"/>
        <v>0</v>
      </c>
      <c r="AFC26" s="132">
        <f t="shared" si="52"/>
        <v>0</v>
      </c>
      <c r="AFD26" s="132">
        <f t="shared" si="52"/>
        <v>0</v>
      </c>
      <c r="AFE26" s="132">
        <f t="shared" si="52"/>
        <v>0</v>
      </c>
      <c r="AFF26" s="132">
        <f t="shared" si="52"/>
        <v>0</v>
      </c>
      <c r="AFG26" s="132">
        <f t="shared" si="52"/>
        <v>0</v>
      </c>
      <c r="AFH26" s="132">
        <f t="shared" si="52"/>
        <v>0</v>
      </c>
      <c r="AFI26" s="132">
        <f t="shared" ref="AFI26:AHT26" si="53">AFI24*0.8</f>
        <v>0</v>
      </c>
      <c r="AFJ26" s="132">
        <f t="shared" si="53"/>
        <v>0</v>
      </c>
      <c r="AFK26" s="132">
        <f t="shared" si="53"/>
        <v>0</v>
      </c>
      <c r="AFL26" s="132">
        <f t="shared" si="53"/>
        <v>0</v>
      </c>
      <c r="AFM26" s="132">
        <f t="shared" si="53"/>
        <v>0</v>
      </c>
      <c r="AFN26" s="132">
        <f t="shared" si="53"/>
        <v>0</v>
      </c>
      <c r="AFO26" s="132">
        <f t="shared" si="53"/>
        <v>0</v>
      </c>
      <c r="AFP26" s="132">
        <f t="shared" si="53"/>
        <v>0</v>
      </c>
      <c r="AFQ26" s="132">
        <f t="shared" si="53"/>
        <v>0</v>
      </c>
      <c r="AFR26" s="132">
        <f t="shared" si="53"/>
        <v>0</v>
      </c>
      <c r="AFS26" s="132">
        <f t="shared" si="53"/>
        <v>0</v>
      </c>
      <c r="AFT26" s="132">
        <f t="shared" si="53"/>
        <v>0</v>
      </c>
      <c r="AFU26" s="132">
        <f t="shared" si="53"/>
        <v>0</v>
      </c>
      <c r="AFV26" s="132">
        <f t="shared" si="53"/>
        <v>0</v>
      </c>
      <c r="AFW26" s="132">
        <f t="shared" si="53"/>
        <v>0</v>
      </c>
      <c r="AFX26" s="132">
        <f t="shared" si="53"/>
        <v>0</v>
      </c>
      <c r="AFY26" s="132">
        <f t="shared" si="53"/>
        <v>0</v>
      </c>
      <c r="AFZ26" s="132">
        <f t="shared" si="53"/>
        <v>0</v>
      </c>
      <c r="AGA26" s="132">
        <f t="shared" si="53"/>
        <v>0</v>
      </c>
      <c r="AGB26" s="132">
        <f t="shared" si="53"/>
        <v>0</v>
      </c>
      <c r="AGC26" s="132">
        <f t="shared" si="53"/>
        <v>0</v>
      </c>
      <c r="AGD26" s="132">
        <f t="shared" si="53"/>
        <v>0</v>
      </c>
      <c r="AGE26" s="132">
        <f t="shared" si="53"/>
        <v>0</v>
      </c>
      <c r="AGF26" s="132">
        <f t="shared" si="53"/>
        <v>0</v>
      </c>
      <c r="AGG26" s="132">
        <f t="shared" si="53"/>
        <v>0</v>
      </c>
      <c r="AGH26" s="132">
        <f t="shared" si="53"/>
        <v>0</v>
      </c>
      <c r="AGI26" s="132">
        <f t="shared" si="53"/>
        <v>0</v>
      </c>
      <c r="AGJ26" s="132">
        <f t="shared" si="53"/>
        <v>0</v>
      </c>
      <c r="AGK26" s="132">
        <f t="shared" si="53"/>
        <v>0</v>
      </c>
      <c r="AGL26" s="132">
        <f t="shared" si="53"/>
        <v>0</v>
      </c>
      <c r="AGM26" s="132">
        <f t="shared" si="53"/>
        <v>0</v>
      </c>
      <c r="AGN26" s="132">
        <f t="shared" si="53"/>
        <v>0</v>
      </c>
      <c r="AGO26" s="132">
        <f t="shared" si="53"/>
        <v>0</v>
      </c>
      <c r="AGP26" s="132">
        <f t="shared" si="53"/>
        <v>0</v>
      </c>
      <c r="AGQ26" s="132">
        <f t="shared" si="53"/>
        <v>0</v>
      </c>
      <c r="AGR26" s="132">
        <f t="shared" si="53"/>
        <v>0</v>
      </c>
      <c r="AGS26" s="132">
        <f t="shared" si="53"/>
        <v>0</v>
      </c>
      <c r="AGT26" s="132">
        <f t="shared" si="53"/>
        <v>0</v>
      </c>
      <c r="AGU26" s="132">
        <f t="shared" si="53"/>
        <v>0</v>
      </c>
      <c r="AGV26" s="132">
        <f t="shared" si="53"/>
        <v>0</v>
      </c>
      <c r="AGW26" s="132">
        <f t="shared" si="53"/>
        <v>0</v>
      </c>
      <c r="AGX26" s="132">
        <f t="shared" si="53"/>
        <v>0</v>
      </c>
      <c r="AGY26" s="132">
        <f t="shared" si="53"/>
        <v>0</v>
      </c>
      <c r="AGZ26" s="132">
        <f t="shared" si="53"/>
        <v>0</v>
      </c>
      <c r="AHA26" s="132">
        <f t="shared" si="53"/>
        <v>0</v>
      </c>
      <c r="AHB26" s="132">
        <f t="shared" si="53"/>
        <v>0</v>
      </c>
      <c r="AHC26" s="132">
        <f t="shared" si="53"/>
        <v>0</v>
      </c>
      <c r="AHD26" s="132">
        <f t="shared" si="53"/>
        <v>0</v>
      </c>
      <c r="AHE26" s="132">
        <f t="shared" si="53"/>
        <v>0</v>
      </c>
      <c r="AHF26" s="132">
        <f t="shared" si="53"/>
        <v>0</v>
      </c>
      <c r="AHG26" s="132">
        <f t="shared" si="53"/>
        <v>0</v>
      </c>
      <c r="AHH26" s="132">
        <f t="shared" si="53"/>
        <v>0</v>
      </c>
      <c r="AHI26" s="132">
        <f t="shared" si="53"/>
        <v>0</v>
      </c>
      <c r="AHJ26" s="132">
        <f t="shared" si="53"/>
        <v>0</v>
      </c>
      <c r="AHK26" s="132">
        <f t="shared" si="53"/>
        <v>0</v>
      </c>
      <c r="AHL26" s="132">
        <f t="shared" si="53"/>
        <v>0</v>
      </c>
      <c r="AHM26" s="132">
        <f t="shared" si="53"/>
        <v>0</v>
      </c>
      <c r="AHN26" s="132">
        <f t="shared" si="53"/>
        <v>0</v>
      </c>
      <c r="AHO26" s="132">
        <f t="shared" si="53"/>
        <v>0</v>
      </c>
      <c r="AHP26" s="132">
        <f t="shared" si="53"/>
        <v>0</v>
      </c>
      <c r="AHQ26" s="132">
        <f t="shared" si="53"/>
        <v>0</v>
      </c>
      <c r="AHR26" s="132">
        <f t="shared" si="53"/>
        <v>0</v>
      </c>
      <c r="AHS26" s="132">
        <f t="shared" si="53"/>
        <v>0</v>
      </c>
      <c r="AHT26" s="132">
        <f t="shared" si="53"/>
        <v>0</v>
      </c>
      <c r="AHU26" s="132">
        <f t="shared" ref="AHU26:AKF26" si="54">AHU24*0.8</f>
        <v>0</v>
      </c>
      <c r="AHV26" s="132">
        <f t="shared" si="54"/>
        <v>0</v>
      </c>
      <c r="AHW26" s="132">
        <f t="shared" si="54"/>
        <v>0</v>
      </c>
      <c r="AHX26" s="132">
        <f t="shared" si="54"/>
        <v>0</v>
      </c>
      <c r="AHY26" s="132">
        <f t="shared" si="54"/>
        <v>0</v>
      </c>
      <c r="AHZ26" s="132">
        <f t="shared" si="54"/>
        <v>0</v>
      </c>
      <c r="AIA26" s="132">
        <f t="shared" si="54"/>
        <v>0</v>
      </c>
      <c r="AIB26" s="132">
        <f t="shared" si="54"/>
        <v>0</v>
      </c>
      <c r="AIC26" s="132">
        <f t="shared" si="54"/>
        <v>0</v>
      </c>
      <c r="AID26" s="132">
        <f t="shared" si="54"/>
        <v>0</v>
      </c>
      <c r="AIE26" s="132">
        <f t="shared" si="54"/>
        <v>0</v>
      </c>
      <c r="AIF26" s="132">
        <f t="shared" si="54"/>
        <v>0</v>
      </c>
      <c r="AIG26" s="132">
        <f t="shared" si="54"/>
        <v>0</v>
      </c>
      <c r="AIH26" s="132">
        <f t="shared" si="54"/>
        <v>0</v>
      </c>
      <c r="AII26" s="132">
        <f t="shared" si="54"/>
        <v>0</v>
      </c>
      <c r="AIJ26" s="132">
        <f t="shared" si="54"/>
        <v>0</v>
      </c>
      <c r="AIK26" s="132">
        <f t="shared" si="54"/>
        <v>0</v>
      </c>
      <c r="AIL26" s="132">
        <f t="shared" si="54"/>
        <v>0</v>
      </c>
      <c r="AIM26" s="132">
        <f t="shared" si="54"/>
        <v>0</v>
      </c>
      <c r="AIN26" s="132">
        <f t="shared" si="54"/>
        <v>0</v>
      </c>
      <c r="AIO26" s="132">
        <f t="shared" si="54"/>
        <v>0</v>
      </c>
      <c r="AIP26" s="132">
        <f t="shared" si="54"/>
        <v>0</v>
      </c>
      <c r="AIQ26" s="132">
        <f t="shared" si="54"/>
        <v>0</v>
      </c>
      <c r="AIR26" s="132">
        <f t="shared" si="54"/>
        <v>0</v>
      </c>
      <c r="AIS26" s="132">
        <f t="shared" si="54"/>
        <v>0</v>
      </c>
      <c r="AIT26" s="132">
        <f t="shared" si="54"/>
        <v>0</v>
      </c>
      <c r="AIU26" s="132">
        <f t="shared" si="54"/>
        <v>0</v>
      </c>
      <c r="AIV26" s="132">
        <f t="shared" si="54"/>
        <v>0</v>
      </c>
      <c r="AIW26" s="132">
        <f t="shared" si="54"/>
        <v>0</v>
      </c>
      <c r="AIX26" s="132">
        <f t="shared" si="54"/>
        <v>0</v>
      </c>
      <c r="AIY26" s="132">
        <f t="shared" si="54"/>
        <v>0</v>
      </c>
      <c r="AIZ26" s="132">
        <f t="shared" si="54"/>
        <v>0</v>
      </c>
      <c r="AJA26" s="132">
        <f t="shared" si="54"/>
        <v>0</v>
      </c>
      <c r="AJB26" s="132">
        <f t="shared" si="54"/>
        <v>0</v>
      </c>
      <c r="AJC26" s="132">
        <f t="shared" si="54"/>
        <v>0</v>
      </c>
      <c r="AJD26" s="132">
        <f t="shared" si="54"/>
        <v>0</v>
      </c>
      <c r="AJE26" s="132">
        <f t="shared" si="54"/>
        <v>0</v>
      </c>
      <c r="AJF26" s="132">
        <f t="shared" si="54"/>
        <v>0</v>
      </c>
      <c r="AJG26" s="132">
        <f t="shared" si="54"/>
        <v>0</v>
      </c>
      <c r="AJH26" s="132">
        <f t="shared" si="54"/>
        <v>0</v>
      </c>
      <c r="AJI26" s="132">
        <f t="shared" si="54"/>
        <v>0</v>
      </c>
      <c r="AJJ26" s="132">
        <f t="shared" si="54"/>
        <v>0</v>
      </c>
      <c r="AJK26" s="132">
        <f t="shared" si="54"/>
        <v>0</v>
      </c>
      <c r="AJL26" s="132">
        <f t="shared" si="54"/>
        <v>0</v>
      </c>
      <c r="AJM26" s="132">
        <f t="shared" si="54"/>
        <v>0</v>
      </c>
      <c r="AJN26" s="132">
        <f t="shared" si="54"/>
        <v>0</v>
      </c>
      <c r="AJO26" s="132">
        <f t="shared" si="54"/>
        <v>0</v>
      </c>
      <c r="AJP26" s="132">
        <f t="shared" si="54"/>
        <v>0</v>
      </c>
      <c r="AJQ26" s="132">
        <f t="shared" si="54"/>
        <v>0</v>
      </c>
      <c r="AJR26" s="132">
        <f t="shared" si="54"/>
        <v>0</v>
      </c>
      <c r="AJS26" s="132">
        <f t="shared" si="54"/>
        <v>0</v>
      </c>
      <c r="AJT26" s="132">
        <f t="shared" si="54"/>
        <v>0</v>
      </c>
      <c r="AJU26" s="132">
        <f t="shared" si="54"/>
        <v>0</v>
      </c>
      <c r="AJV26" s="132">
        <f t="shared" si="54"/>
        <v>0</v>
      </c>
      <c r="AJW26" s="132">
        <f t="shared" si="54"/>
        <v>0</v>
      </c>
      <c r="AJX26" s="132">
        <f t="shared" si="54"/>
        <v>0</v>
      </c>
      <c r="AJY26" s="132">
        <f t="shared" si="54"/>
        <v>0</v>
      </c>
      <c r="AJZ26" s="132">
        <f t="shared" si="54"/>
        <v>0</v>
      </c>
      <c r="AKA26" s="132">
        <f t="shared" si="54"/>
        <v>0</v>
      </c>
      <c r="AKB26" s="132">
        <f t="shared" si="54"/>
        <v>0</v>
      </c>
      <c r="AKC26" s="132">
        <f t="shared" si="54"/>
        <v>0</v>
      </c>
      <c r="AKD26" s="132">
        <f t="shared" si="54"/>
        <v>0</v>
      </c>
      <c r="AKE26" s="132">
        <f t="shared" si="54"/>
        <v>0</v>
      </c>
      <c r="AKF26" s="132">
        <f t="shared" si="54"/>
        <v>0</v>
      </c>
      <c r="AKG26" s="132">
        <f t="shared" ref="AKG26:AMR26" si="55">AKG24*0.8</f>
        <v>0</v>
      </c>
      <c r="AKH26" s="132">
        <f t="shared" si="55"/>
        <v>0</v>
      </c>
      <c r="AKI26" s="132">
        <f t="shared" si="55"/>
        <v>0</v>
      </c>
      <c r="AKJ26" s="132">
        <f t="shared" si="55"/>
        <v>0</v>
      </c>
      <c r="AKK26" s="132">
        <f t="shared" si="55"/>
        <v>0</v>
      </c>
      <c r="AKL26" s="132">
        <f t="shared" si="55"/>
        <v>0</v>
      </c>
      <c r="AKM26" s="132">
        <f t="shared" si="55"/>
        <v>0</v>
      </c>
      <c r="AKN26" s="132">
        <f t="shared" si="55"/>
        <v>0</v>
      </c>
      <c r="AKO26" s="132">
        <f t="shared" si="55"/>
        <v>0</v>
      </c>
      <c r="AKP26" s="132">
        <f t="shared" si="55"/>
        <v>0</v>
      </c>
      <c r="AKQ26" s="132">
        <f t="shared" si="55"/>
        <v>0</v>
      </c>
      <c r="AKR26" s="132">
        <f t="shared" si="55"/>
        <v>0</v>
      </c>
      <c r="AKS26" s="132">
        <f t="shared" si="55"/>
        <v>0</v>
      </c>
      <c r="AKT26" s="132">
        <f t="shared" si="55"/>
        <v>0</v>
      </c>
      <c r="AKU26" s="132">
        <f t="shared" si="55"/>
        <v>0</v>
      </c>
      <c r="AKV26" s="132">
        <f t="shared" si="55"/>
        <v>0</v>
      </c>
      <c r="AKW26" s="132">
        <f t="shared" si="55"/>
        <v>0</v>
      </c>
      <c r="AKX26" s="132">
        <f t="shared" si="55"/>
        <v>0</v>
      </c>
      <c r="AKY26" s="132">
        <f t="shared" si="55"/>
        <v>0</v>
      </c>
      <c r="AKZ26" s="132">
        <f t="shared" si="55"/>
        <v>0</v>
      </c>
      <c r="ALA26" s="132">
        <f t="shared" si="55"/>
        <v>0</v>
      </c>
      <c r="ALB26" s="132">
        <f t="shared" si="55"/>
        <v>0</v>
      </c>
      <c r="ALC26" s="132">
        <f t="shared" si="55"/>
        <v>0</v>
      </c>
      <c r="ALD26" s="132">
        <f t="shared" si="55"/>
        <v>0</v>
      </c>
      <c r="ALE26" s="132">
        <f t="shared" si="55"/>
        <v>0</v>
      </c>
      <c r="ALF26" s="132">
        <f t="shared" si="55"/>
        <v>0</v>
      </c>
      <c r="ALG26" s="132">
        <f t="shared" si="55"/>
        <v>0</v>
      </c>
      <c r="ALH26" s="132">
        <f t="shared" si="55"/>
        <v>0</v>
      </c>
      <c r="ALI26" s="132">
        <f t="shared" si="55"/>
        <v>0</v>
      </c>
      <c r="ALJ26" s="132">
        <f t="shared" si="55"/>
        <v>0</v>
      </c>
      <c r="ALK26" s="132">
        <f t="shared" si="55"/>
        <v>0</v>
      </c>
      <c r="ALL26" s="132">
        <f t="shared" si="55"/>
        <v>0</v>
      </c>
      <c r="ALM26" s="132">
        <f t="shared" si="55"/>
        <v>0</v>
      </c>
      <c r="ALN26" s="132">
        <f t="shared" si="55"/>
        <v>0</v>
      </c>
      <c r="ALO26" s="132">
        <f t="shared" si="55"/>
        <v>0</v>
      </c>
      <c r="ALP26" s="132">
        <f t="shared" si="55"/>
        <v>0</v>
      </c>
      <c r="ALQ26" s="132">
        <f t="shared" si="55"/>
        <v>0</v>
      </c>
      <c r="ALR26" s="132">
        <f t="shared" si="55"/>
        <v>0</v>
      </c>
      <c r="ALS26" s="132">
        <f t="shared" si="55"/>
        <v>0</v>
      </c>
      <c r="ALT26" s="132">
        <f t="shared" si="55"/>
        <v>0</v>
      </c>
      <c r="ALU26" s="132">
        <f t="shared" si="55"/>
        <v>0</v>
      </c>
      <c r="ALV26" s="132">
        <f t="shared" si="55"/>
        <v>0</v>
      </c>
      <c r="ALW26" s="132">
        <f t="shared" si="55"/>
        <v>0</v>
      </c>
      <c r="ALX26" s="132">
        <f t="shared" si="55"/>
        <v>0</v>
      </c>
      <c r="ALY26" s="132">
        <f t="shared" si="55"/>
        <v>0</v>
      </c>
      <c r="ALZ26" s="132">
        <f t="shared" si="55"/>
        <v>0</v>
      </c>
      <c r="AMA26" s="132">
        <f t="shared" si="55"/>
        <v>0</v>
      </c>
      <c r="AMB26" s="132">
        <f t="shared" si="55"/>
        <v>0</v>
      </c>
      <c r="AMC26" s="132">
        <f t="shared" si="55"/>
        <v>0</v>
      </c>
      <c r="AMD26" s="132">
        <f t="shared" si="55"/>
        <v>0</v>
      </c>
      <c r="AME26" s="132">
        <f t="shared" si="55"/>
        <v>0</v>
      </c>
      <c r="AMF26" s="132">
        <f t="shared" si="55"/>
        <v>0</v>
      </c>
      <c r="AMG26" s="132">
        <f t="shared" si="55"/>
        <v>0</v>
      </c>
      <c r="AMH26" s="132">
        <f t="shared" si="55"/>
        <v>0</v>
      </c>
      <c r="AMI26" s="132">
        <f t="shared" si="55"/>
        <v>0</v>
      </c>
      <c r="AMJ26" s="132">
        <f t="shared" si="55"/>
        <v>0</v>
      </c>
      <c r="AMK26" s="132">
        <f t="shared" si="55"/>
        <v>0</v>
      </c>
      <c r="AML26" s="132">
        <f t="shared" si="55"/>
        <v>0</v>
      </c>
      <c r="AMM26" s="132">
        <f t="shared" si="55"/>
        <v>0</v>
      </c>
      <c r="AMN26" s="132">
        <f t="shared" si="55"/>
        <v>0</v>
      </c>
      <c r="AMO26" s="132">
        <f t="shared" si="55"/>
        <v>0</v>
      </c>
      <c r="AMP26" s="132">
        <f t="shared" si="55"/>
        <v>0</v>
      </c>
      <c r="AMQ26" s="132">
        <f t="shared" si="55"/>
        <v>0</v>
      </c>
      <c r="AMR26" s="132">
        <f t="shared" si="55"/>
        <v>0</v>
      </c>
      <c r="AMS26" s="132">
        <f t="shared" ref="AMS26:APD26" si="56">AMS24*0.8</f>
        <v>0</v>
      </c>
      <c r="AMT26" s="132">
        <f t="shared" si="56"/>
        <v>0</v>
      </c>
      <c r="AMU26" s="132">
        <f t="shared" si="56"/>
        <v>0</v>
      </c>
      <c r="AMV26" s="132">
        <f t="shared" si="56"/>
        <v>0</v>
      </c>
      <c r="AMW26" s="132">
        <f t="shared" si="56"/>
        <v>0</v>
      </c>
      <c r="AMX26" s="132">
        <f t="shared" si="56"/>
        <v>0</v>
      </c>
      <c r="AMY26" s="132">
        <f t="shared" si="56"/>
        <v>0</v>
      </c>
      <c r="AMZ26" s="132">
        <f t="shared" si="56"/>
        <v>0</v>
      </c>
      <c r="ANA26" s="132">
        <f t="shared" si="56"/>
        <v>0</v>
      </c>
      <c r="ANB26" s="132">
        <f t="shared" si="56"/>
        <v>0</v>
      </c>
      <c r="ANC26" s="132">
        <f t="shared" si="56"/>
        <v>0</v>
      </c>
      <c r="AND26" s="132">
        <f t="shared" si="56"/>
        <v>0</v>
      </c>
      <c r="ANE26" s="132">
        <f t="shared" si="56"/>
        <v>0</v>
      </c>
      <c r="ANF26" s="132">
        <f t="shared" si="56"/>
        <v>0</v>
      </c>
      <c r="ANG26" s="132">
        <f t="shared" si="56"/>
        <v>0</v>
      </c>
      <c r="ANH26" s="132">
        <f t="shared" si="56"/>
        <v>0</v>
      </c>
      <c r="ANI26" s="132">
        <f t="shared" si="56"/>
        <v>0</v>
      </c>
      <c r="ANJ26" s="132">
        <f t="shared" si="56"/>
        <v>0</v>
      </c>
      <c r="ANK26" s="132">
        <f t="shared" si="56"/>
        <v>0</v>
      </c>
      <c r="ANL26" s="132">
        <f t="shared" si="56"/>
        <v>0</v>
      </c>
      <c r="ANM26" s="132">
        <f t="shared" si="56"/>
        <v>0</v>
      </c>
      <c r="ANN26" s="132">
        <f t="shared" si="56"/>
        <v>0</v>
      </c>
      <c r="ANO26" s="132">
        <f t="shared" si="56"/>
        <v>0</v>
      </c>
      <c r="ANP26" s="132">
        <f t="shared" si="56"/>
        <v>0</v>
      </c>
      <c r="ANQ26" s="132">
        <f t="shared" si="56"/>
        <v>0</v>
      </c>
      <c r="ANR26" s="132">
        <f t="shared" si="56"/>
        <v>0</v>
      </c>
      <c r="ANS26" s="132">
        <f t="shared" si="56"/>
        <v>0</v>
      </c>
      <c r="ANT26" s="132">
        <f t="shared" si="56"/>
        <v>0</v>
      </c>
      <c r="ANU26" s="132">
        <f t="shared" si="56"/>
        <v>0</v>
      </c>
      <c r="ANV26" s="132">
        <f t="shared" si="56"/>
        <v>0</v>
      </c>
      <c r="ANW26" s="132">
        <f t="shared" si="56"/>
        <v>0</v>
      </c>
      <c r="ANX26" s="132">
        <f t="shared" si="56"/>
        <v>0</v>
      </c>
      <c r="ANY26" s="132">
        <f t="shared" si="56"/>
        <v>0</v>
      </c>
      <c r="ANZ26" s="132">
        <f t="shared" si="56"/>
        <v>0</v>
      </c>
      <c r="AOA26" s="132">
        <f t="shared" si="56"/>
        <v>0</v>
      </c>
      <c r="AOB26" s="132">
        <f t="shared" si="56"/>
        <v>0</v>
      </c>
      <c r="AOC26" s="132">
        <f t="shared" si="56"/>
        <v>0</v>
      </c>
      <c r="AOD26" s="132">
        <f t="shared" si="56"/>
        <v>0</v>
      </c>
      <c r="AOE26" s="132">
        <f t="shared" si="56"/>
        <v>0</v>
      </c>
      <c r="AOF26" s="132">
        <f t="shared" si="56"/>
        <v>0</v>
      </c>
      <c r="AOG26" s="132">
        <f t="shared" si="56"/>
        <v>0</v>
      </c>
      <c r="AOH26" s="132">
        <f t="shared" si="56"/>
        <v>0</v>
      </c>
      <c r="AOI26" s="132">
        <f t="shared" si="56"/>
        <v>0</v>
      </c>
      <c r="AOJ26" s="132">
        <f t="shared" si="56"/>
        <v>0</v>
      </c>
      <c r="AOK26" s="132">
        <f t="shared" si="56"/>
        <v>0</v>
      </c>
      <c r="AOL26" s="132">
        <f t="shared" si="56"/>
        <v>0</v>
      </c>
      <c r="AOM26" s="132">
        <f t="shared" si="56"/>
        <v>0</v>
      </c>
      <c r="AON26" s="132">
        <f t="shared" si="56"/>
        <v>0</v>
      </c>
      <c r="AOO26" s="132">
        <f t="shared" si="56"/>
        <v>0</v>
      </c>
      <c r="AOP26" s="132">
        <f t="shared" si="56"/>
        <v>0</v>
      </c>
      <c r="AOQ26" s="132">
        <f t="shared" si="56"/>
        <v>0</v>
      </c>
      <c r="AOR26" s="132">
        <f t="shared" si="56"/>
        <v>0</v>
      </c>
      <c r="AOS26" s="132">
        <f t="shared" si="56"/>
        <v>0</v>
      </c>
      <c r="AOT26" s="132">
        <f t="shared" si="56"/>
        <v>0</v>
      </c>
      <c r="AOU26" s="132">
        <f t="shared" si="56"/>
        <v>0</v>
      </c>
      <c r="AOV26" s="132">
        <f t="shared" si="56"/>
        <v>0</v>
      </c>
      <c r="AOW26" s="132">
        <f t="shared" si="56"/>
        <v>0</v>
      </c>
      <c r="AOX26" s="132">
        <f t="shared" si="56"/>
        <v>0</v>
      </c>
      <c r="AOY26" s="132">
        <f t="shared" si="56"/>
        <v>0</v>
      </c>
      <c r="AOZ26" s="132">
        <f t="shared" si="56"/>
        <v>0</v>
      </c>
      <c r="APA26" s="132">
        <f t="shared" si="56"/>
        <v>0</v>
      </c>
      <c r="APB26" s="132">
        <f t="shared" si="56"/>
        <v>0</v>
      </c>
      <c r="APC26" s="132">
        <f t="shared" si="56"/>
        <v>0</v>
      </c>
      <c r="APD26" s="132">
        <f t="shared" si="56"/>
        <v>0</v>
      </c>
      <c r="APE26" s="132">
        <f t="shared" ref="APE26:ARP26" si="57">APE24*0.8</f>
        <v>0</v>
      </c>
      <c r="APF26" s="132">
        <f t="shared" si="57"/>
        <v>0</v>
      </c>
      <c r="APG26" s="132">
        <f t="shared" si="57"/>
        <v>0</v>
      </c>
      <c r="APH26" s="132">
        <f t="shared" si="57"/>
        <v>0</v>
      </c>
      <c r="API26" s="132">
        <f t="shared" si="57"/>
        <v>0</v>
      </c>
      <c r="APJ26" s="132">
        <f t="shared" si="57"/>
        <v>0</v>
      </c>
      <c r="APK26" s="132">
        <f t="shared" si="57"/>
        <v>0</v>
      </c>
      <c r="APL26" s="132">
        <f t="shared" si="57"/>
        <v>0</v>
      </c>
      <c r="APM26" s="132">
        <f t="shared" si="57"/>
        <v>0</v>
      </c>
      <c r="APN26" s="132">
        <f t="shared" si="57"/>
        <v>0</v>
      </c>
      <c r="APO26" s="132">
        <f t="shared" si="57"/>
        <v>0</v>
      </c>
      <c r="APP26" s="132">
        <f t="shared" si="57"/>
        <v>0</v>
      </c>
      <c r="APQ26" s="132">
        <f t="shared" si="57"/>
        <v>0</v>
      </c>
      <c r="APR26" s="132">
        <f t="shared" si="57"/>
        <v>0</v>
      </c>
      <c r="APS26" s="132">
        <f t="shared" si="57"/>
        <v>0</v>
      </c>
      <c r="APT26" s="132">
        <f t="shared" si="57"/>
        <v>0</v>
      </c>
      <c r="APU26" s="132">
        <f t="shared" si="57"/>
        <v>0</v>
      </c>
      <c r="APV26" s="132">
        <f t="shared" si="57"/>
        <v>0</v>
      </c>
      <c r="APW26" s="132">
        <f t="shared" si="57"/>
        <v>0</v>
      </c>
      <c r="APX26" s="132">
        <f t="shared" si="57"/>
        <v>0</v>
      </c>
      <c r="APY26" s="132">
        <f t="shared" si="57"/>
        <v>0</v>
      </c>
      <c r="APZ26" s="132">
        <f t="shared" si="57"/>
        <v>0</v>
      </c>
      <c r="AQA26" s="132">
        <f t="shared" si="57"/>
        <v>0</v>
      </c>
      <c r="AQB26" s="132">
        <f t="shared" si="57"/>
        <v>0</v>
      </c>
      <c r="AQC26" s="132">
        <f t="shared" si="57"/>
        <v>0</v>
      </c>
      <c r="AQD26" s="132">
        <f t="shared" si="57"/>
        <v>0</v>
      </c>
      <c r="AQE26" s="132">
        <f t="shared" si="57"/>
        <v>0</v>
      </c>
      <c r="AQF26" s="132">
        <f t="shared" si="57"/>
        <v>0</v>
      </c>
      <c r="AQG26" s="132">
        <f t="shared" si="57"/>
        <v>0</v>
      </c>
      <c r="AQH26" s="132">
        <f t="shared" si="57"/>
        <v>0</v>
      </c>
      <c r="AQI26" s="132">
        <f t="shared" si="57"/>
        <v>0</v>
      </c>
      <c r="AQJ26" s="132">
        <f t="shared" si="57"/>
        <v>0</v>
      </c>
      <c r="AQK26" s="132">
        <f t="shared" si="57"/>
        <v>0</v>
      </c>
      <c r="AQL26" s="132">
        <f t="shared" si="57"/>
        <v>0</v>
      </c>
      <c r="AQM26" s="132">
        <f t="shared" si="57"/>
        <v>0</v>
      </c>
      <c r="AQN26" s="132">
        <f t="shared" si="57"/>
        <v>0</v>
      </c>
      <c r="AQO26" s="132">
        <f t="shared" si="57"/>
        <v>0</v>
      </c>
      <c r="AQP26" s="132">
        <f t="shared" si="57"/>
        <v>0</v>
      </c>
      <c r="AQQ26" s="132">
        <f t="shared" si="57"/>
        <v>0</v>
      </c>
      <c r="AQR26" s="132">
        <f t="shared" si="57"/>
        <v>0</v>
      </c>
      <c r="AQS26" s="132">
        <f t="shared" si="57"/>
        <v>0</v>
      </c>
      <c r="AQT26" s="132">
        <f t="shared" si="57"/>
        <v>0</v>
      </c>
      <c r="AQU26" s="132">
        <f t="shared" si="57"/>
        <v>0</v>
      </c>
      <c r="AQV26" s="132">
        <f t="shared" si="57"/>
        <v>0</v>
      </c>
      <c r="AQW26" s="132">
        <f t="shared" si="57"/>
        <v>0</v>
      </c>
      <c r="AQX26" s="132">
        <f t="shared" si="57"/>
        <v>0</v>
      </c>
      <c r="AQY26" s="132">
        <f t="shared" si="57"/>
        <v>0</v>
      </c>
      <c r="AQZ26" s="132">
        <f t="shared" si="57"/>
        <v>0</v>
      </c>
      <c r="ARA26" s="132">
        <f t="shared" si="57"/>
        <v>0</v>
      </c>
      <c r="ARB26" s="132">
        <f t="shared" si="57"/>
        <v>0</v>
      </c>
      <c r="ARC26" s="132">
        <f t="shared" si="57"/>
        <v>0</v>
      </c>
      <c r="ARD26" s="132">
        <f t="shared" si="57"/>
        <v>0</v>
      </c>
      <c r="ARE26" s="132">
        <f t="shared" si="57"/>
        <v>0</v>
      </c>
      <c r="ARF26" s="132">
        <f t="shared" si="57"/>
        <v>0</v>
      </c>
      <c r="ARG26" s="132">
        <f t="shared" si="57"/>
        <v>0</v>
      </c>
      <c r="ARH26" s="132">
        <f t="shared" si="57"/>
        <v>0</v>
      </c>
      <c r="ARI26" s="132">
        <f t="shared" si="57"/>
        <v>0</v>
      </c>
      <c r="ARJ26" s="132">
        <f t="shared" si="57"/>
        <v>0</v>
      </c>
      <c r="ARK26" s="132">
        <f t="shared" si="57"/>
        <v>0</v>
      </c>
      <c r="ARL26" s="132">
        <f t="shared" si="57"/>
        <v>0</v>
      </c>
      <c r="ARM26" s="132">
        <f t="shared" si="57"/>
        <v>0</v>
      </c>
      <c r="ARN26" s="132">
        <f t="shared" si="57"/>
        <v>0</v>
      </c>
      <c r="ARO26" s="132">
        <f t="shared" si="57"/>
        <v>0</v>
      </c>
      <c r="ARP26" s="132">
        <f t="shared" si="57"/>
        <v>0</v>
      </c>
      <c r="ARQ26" s="132">
        <f t="shared" ref="ARQ26:AUB26" si="58">ARQ24*0.8</f>
        <v>0</v>
      </c>
      <c r="ARR26" s="132">
        <f t="shared" si="58"/>
        <v>0</v>
      </c>
      <c r="ARS26" s="132">
        <f t="shared" si="58"/>
        <v>0</v>
      </c>
      <c r="ART26" s="132">
        <f t="shared" si="58"/>
        <v>0</v>
      </c>
      <c r="ARU26" s="132">
        <f t="shared" si="58"/>
        <v>0</v>
      </c>
      <c r="ARV26" s="132">
        <f t="shared" si="58"/>
        <v>0</v>
      </c>
      <c r="ARW26" s="132">
        <f t="shared" si="58"/>
        <v>0</v>
      </c>
      <c r="ARX26" s="132">
        <f t="shared" si="58"/>
        <v>0</v>
      </c>
      <c r="ARY26" s="132">
        <f t="shared" si="58"/>
        <v>0</v>
      </c>
      <c r="ARZ26" s="132">
        <f t="shared" si="58"/>
        <v>0</v>
      </c>
      <c r="ASA26" s="132">
        <f t="shared" si="58"/>
        <v>0</v>
      </c>
      <c r="ASB26" s="132">
        <f t="shared" si="58"/>
        <v>0</v>
      </c>
      <c r="ASC26" s="132">
        <f t="shared" si="58"/>
        <v>0</v>
      </c>
      <c r="ASD26" s="132">
        <f t="shared" si="58"/>
        <v>0</v>
      </c>
      <c r="ASE26" s="132">
        <f t="shared" si="58"/>
        <v>0</v>
      </c>
      <c r="ASF26" s="132">
        <f t="shared" si="58"/>
        <v>0</v>
      </c>
      <c r="ASG26" s="132">
        <f t="shared" si="58"/>
        <v>0</v>
      </c>
      <c r="ASH26" s="132">
        <f t="shared" si="58"/>
        <v>0</v>
      </c>
      <c r="ASI26" s="132">
        <f t="shared" si="58"/>
        <v>0</v>
      </c>
      <c r="ASJ26" s="132">
        <f t="shared" si="58"/>
        <v>0</v>
      </c>
      <c r="ASK26" s="132">
        <f t="shared" si="58"/>
        <v>0</v>
      </c>
      <c r="ASL26" s="132">
        <f t="shared" si="58"/>
        <v>0</v>
      </c>
      <c r="ASM26" s="132">
        <f t="shared" si="58"/>
        <v>0</v>
      </c>
      <c r="ASN26" s="132">
        <f t="shared" si="58"/>
        <v>0</v>
      </c>
      <c r="ASO26" s="132">
        <f t="shared" si="58"/>
        <v>0</v>
      </c>
      <c r="ASP26" s="132">
        <f t="shared" si="58"/>
        <v>0</v>
      </c>
      <c r="ASQ26" s="132">
        <f t="shared" si="58"/>
        <v>0</v>
      </c>
      <c r="ASR26" s="132">
        <f t="shared" si="58"/>
        <v>0</v>
      </c>
      <c r="ASS26" s="132">
        <f t="shared" si="58"/>
        <v>0</v>
      </c>
      <c r="AST26" s="132">
        <f t="shared" si="58"/>
        <v>0</v>
      </c>
      <c r="ASU26" s="132">
        <f t="shared" si="58"/>
        <v>0</v>
      </c>
      <c r="ASV26" s="132">
        <f t="shared" si="58"/>
        <v>0</v>
      </c>
      <c r="ASW26" s="132">
        <f t="shared" si="58"/>
        <v>0</v>
      </c>
      <c r="ASX26" s="132">
        <f t="shared" si="58"/>
        <v>0</v>
      </c>
      <c r="ASY26" s="132">
        <f t="shared" si="58"/>
        <v>0</v>
      </c>
      <c r="ASZ26" s="132">
        <f t="shared" si="58"/>
        <v>0</v>
      </c>
      <c r="ATA26" s="132">
        <f t="shared" si="58"/>
        <v>0</v>
      </c>
      <c r="ATB26" s="132">
        <f t="shared" si="58"/>
        <v>0</v>
      </c>
      <c r="ATC26" s="132">
        <f t="shared" si="58"/>
        <v>0</v>
      </c>
      <c r="ATD26" s="132">
        <f t="shared" si="58"/>
        <v>0</v>
      </c>
      <c r="ATE26" s="132">
        <f t="shared" si="58"/>
        <v>0</v>
      </c>
      <c r="ATF26" s="132">
        <f t="shared" si="58"/>
        <v>0</v>
      </c>
      <c r="ATG26" s="132">
        <f t="shared" si="58"/>
        <v>0</v>
      </c>
      <c r="ATH26" s="132">
        <f t="shared" si="58"/>
        <v>0</v>
      </c>
      <c r="ATI26" s="132">
        <f t="shared" si="58"/>
        <v>0</v>
      </c>
      <c r="ATJ26" s="132">
        <f t="shared" si="58"/>
        <v>0</v>
      </c>
      <c r="ATK26" s="132">
        <f t="shared" si="58"/>
        <v>0</v>
      </c>
      <c r="ATL26" s="132">
        <f t="shared" si="58"/>
        <v>0</v>
      </c>
      <c r="ATM26" s="132">
        <f t="shared" si="58"/>
        <v>0</v>
      </c>
      <c r="ATN26" s="132">
        <f t="shared" si="58"/>
        <v>0</v>
      </c>
      <c r="ATO26" s="132">
        <f t="shared" si="58"/>
        <v>0</v>
      </c>
      <c r="ATP26" s="132">
        <f t="shared" si="58"/>
        <v>0</v>
      </c>
      <c r="ATQ26" s="132">
        <f t="shared" si="58"/>
        <v>0</v>
      </c>
      <c r="ATR26" s="132">
        <f t="shared" si="58"/>
        <v>0</v>
      </c>
      <c r="ATS26" s="132">
        <f t="shared" si="58"/>
        <v>0</v>
      </c>
      <c r="ATT26" s="132">
        <f t="shared" si="58"/>
        <v>0</v>
      </c>
      <c r="ATU26" s="132">
        <f t="shared" si="58"/>
        <v>0</v>
      </c>
      <c r="ATV26" s="132">
        <f t="shared" si="58"/>
        <v>0</v>
      </c>
      <c r="ATW26" s="132">
        <f t="shared" si="58"/>
        <v>0</v>
      </c>
      <c r="ATX26" s="132">
        <f t="shared" si="58"/>
        <v>0</v>
      </c>
      <c r="ATY26" s="132">
        <f t="shared" si="58"/>
        <v>0</v>
      </c>
      <c r="ATZ26" s="132">
        <f t="shared" si="58"/>
        <v>0</v>
      </c>
      <c r="AUA26" s="132">
        <f t="shared" si="58"/>
        <v>0</v>
      </c>
      <c r="AUB26" s="132">
        <f t="shared" si="58"/>
        <v>0</v>
      </c>
      <c r="AUC26" s="132">
        <f t="shared" ref="AUC26:AWN26" si="59">AUC24*0.8</f>
        <v>0</v>
      </c>
      <c r="AUD26" s="132">
        <f t="shared" si="59"/>
        <v>0</v>
      </c>
      <c r="AUE26" s="132">
        <f t="shared" si="59"/>
        <v>0</v>
      </c>
      <c r="AUF26" s="132">
        <f t="shared" si="59"/>
        <v>0</v>
      </c>
      <c r="AUG26" s="132">
        <f t="shared" si="59"/>
        <v>0</v>
      </c>
      <c r="AUH26" s="132">
        <f t="shared" si="59"/>
        <v>0</v>
      </c>
      <c r="AUI26" s="132">
        <f t="shared" si="59"/>
        <v>0</v>
      </c>
      <c r="AUJ26" s="132">
        <f t="shared" si="59"/>
        <v>0</v>
      </c>
      <c r="AUK26" s="132">
        <f t="shared" si="59"/>
        <v>0</v>
      </c>
      <c r="AUL26" s="132">
        <f t="shared" si="59"/>
        <v>0</v>
      </c>
      <c r="AUM26" s="132">
        <f t="shared" si="59"/>
        <v>0</v>
      </c>
      <c r="AUN26" s="132">
        <f t="shared" si="59"/>
        <v>0</v>
      </c>
      <c r="AUO26" s="132">
        <f t="shared" si="59"/>
        <v>0</v>
      </c>
      <c r="AUP26" s="132">
        <f t="shared" si="59"/>
        <v>0</v>
      </c>
      <c r="AUQ26" s="132">
        <f t="shared" si="59"/>
        <v>0</v>
      </c>
      <c r="AUR26" s="132">
        <f t="shared" si="59"/>
        <v>0</v>
      </c>
      <c r="AUS26" s="132">
        <f t="shared" si="59"/>
        <v>0</v>
      </c>
      <c r="AUT26" s="132">
        <f t="shared" si="59"/>
        <v>0</v>
      </c>
      <c r="AUU26" s="132">
        <f t="shared" si="59"/>
        <v>0</v>
      </c>
      <c r="AUV26" s="132">
        <f t="shared" si="59"/>
        <v>0</v>
      </c>
      <c r="AUW26" s="132">
        <f t="shared" si="59"/>
        <v>0</v>
      </c>
      <c r="AUX26" s="132">
        <f t="shared" si="59"/>
        <v>0</v>
      </c>
      <c r="AUY26" s="132">
        <f t="shared" si="59"/>
        <v>0</v>
      </c>
      <c r="AUZ26" s="132">
        <f t="shared" si="59"/>
        <v>0</v>
      </c>
      <c r="AVA26" s="132">
        <f t="shared" si="59"/>
        <v>0</v>
      </c>
      <c r="AVB26" s="132">
        <f t="shared" si="59"/>
        <v>0</v>
      </c>
      <c r="AVC26" s="132">
        <f t="shared" si="59"/>
        <v>0</v>
      </c>
      <c r="AVD26" s="132">
        <f t="shared" si="59"/>
        <v>0</v>
      </c>
      <c r="AVE26" s="132">
        <f t="shared" si="59"/>
        <v>0</v>
      </c>
      <c r="AVF26" s="132">
        <f t="shared" si="59"/>
        <v>0</v>
      </c>
      <c r="AVG26" s="132">
        <f t="shared" si="59"/>
        <v>0</v>
      </c>
      <c r="AVH26" s="132">
        <f t="shared" si="59"/>
        <v>0</v>
      </c>
      <c r="AVI26" s="132">
        <f t="shared" si="59"/>
        <v>0</v>
      </c>
      <c r="AVJ26" s="132">
        <f t="shared" si="59"/>
        <v>0</v>
      </c>
      <c r="AVK26" s="132">
        <f t="shared" si="59"/>
        <v>0</v>
      </c>
      <c r="AVL26" s="132">
        <f t="shared" si="59"/>
        <v>0</v>
      </c>
      <c r="AVM26" s="132">
        <f t="shared" si="59"/>
        <v>0</v>
      </c>
      <c r="AVN26" s="132">
        <f t="shared" si="59"/>
        <v>0</v>
      </c>
      <c r="AVO26" s="132">
        <f t="shared" si="59"/>
        <v>0</v>
      </c>
      <c r="AVP26" s="132">
        <f t="shared" si="59"/>
        <v>0</v>
      </c>
      <c r="AVQ26" s="132">
        <f t="shared" si="59"/>
        <v>0</v>
      </c>
      <c r="AVR26" s="132">
        <f t="shared" si="59"/>
        <v>0</v>
      </c>
      <c r="AVS26" s="132">
        <f t="shared" si="59"/>
        <v>0</v>
      </c>
      <c r="AVT26" s="132">
        <f t="shared" si="59"/>
        <v>0</v>
      </c>
      <c r="AVU26" s="132">
        <f t="shared" si="59"/>
        <v>0</v>
      </c>
      <c r="AVV26" s="132">
        <f t="shared" si="59"/>
        <v>0</v>
      </c>
      <c r="AVW26" s="132">
        <f t="shared" si="59"/>
        <v>0</v>
      </c>
      <c r="AVX26" s="132">
        <f t="shared" si="59"/>
        <v>0</v>
      </c>
      <c r="AVY26" s="132">
        <f t="shared" si="59"/>
        <v>0</v>
      </c>
      <c r="AVZ26" s="132">
        <f t="shared" si="59"/>
        <v>0</v>
      </c>
      <c r="AWA26" s="132">
        <f t="shared" si="59"/>
        <v>0</v>
      </c>
      <c r="AWB26" s="132">
        <f t="shared" si="59"/>
        <v>0</v>
      </c>
      <c r="AWC26" s="132">
        <f t="shared" si="59"/>
        <v>0</v>
      </c>
      <c r="AWD26" s="132">
        <f t="shared" si="59"/>
        <v>0</v>
      </c>
      <c r="AWE26" s="132">
        <f t="shared" si="59"/>
        <v>0</v>
      </c>
      <c r="AWF26" s="132">
        <f t="shared" si="59"/>
        <v>0</v>
      </c>
      <c r="AWG26" s="132">
        <f t="shared" si="59"/>
        <v>0</v>
      </c>
      <c r="AWH26" s="132">
        <f t="shared" si="59"/>
        <v>0</v>
      </c>
      <c r="AWI26" s="132">
        <f t="shared" si="59"/>
        <v>0</v>
      </c>
      <c r="AWJ26" s="132">
        <f t="shared" si="59"/>
        <v>0</v>
      </c>
      <c r="AWK26" s="132">
        <f t="shared" si="59"/>
        <v>0</v>
      </c>
      <c r="AWL26" s="132">
        <f t="shared" si="59"/>
        <v>0</v>
      </c>
      <c r="AWM26" s="132">
        <f t="shared" si="59"/>
        <v>0</v>
      </c>
      <c r="AWN26" s="132">
        <f t="shared" si="59"/>
        <v>0</v>
      </c>
      <c r="AWO26" s="132">
        <f t="shared" ref="AWO26:AYZ26" si="60">AWO24*0.8</f>
        <v>0</v>
      </c>
      <c r="AWP26" s="132">
        <f t="shared" si="60"/>
        <v>0</v>
      </c>
      <c r="AWQ26" s="132">
        <f t="shared" si="60"/>
        <v>0</v>
      </c>
      <c r="AWR26" s="132">
        <f t="shared" si="60"/>
        <v>0</v>
      </c>
      <c r="AWS26" s="132">
        <f t="shared" si="60"/>
        <v>0</v>
      </c>
      <c r="AWT26" s="132">
        <f t="shared" si="60"/>
        <v>0</v>
      </c>
      <c r="AWU26" s="132">
        <f t="shared" si="60"/>
        <v>0</v>
      </c>
      <c r="AWV26" s="132">
        <f t="shared" si="60"/>
        <v>0</v>
      </c>
      <c r="AWW26" s="132">
        <f t="shared" si="60"/>
        <v>0</v>
      </c>
      <c r="AWX26" s="132">
        <f t="shared" si="60"/>
        <v>0</v>
      </c>
      <c r="AWY26" s="132">
        <f t="shared" si="60"/>
        <v>0</v>
      </c>
      <c r="AWZ26" s="132">
        <f t="shared" si="60"/>
        <v>0</v>
      </c>
      <c r="AXA26" s="132">
        <f t="shared" si="60"/>
        <v>0</v>
      </c>
      <c r="AXB26" s="132">
        <f t="shared" si="60"/>
        <v>0</v>
      </c>
      <c r="AXC26" s="132">
        <f t="shared" si="60"/>
        <v>0</v>
      </c>
      <c r="AXD26" s="132">
        <f t="shared" si="60"/>
        <v>0</v>
      </c>
      <c r="AXE26" s="132">
        <f t="shared" si="60"/>
        <v>0</v>
      </c>
      <c r="AXF26" s="132">
        <f t="shared" si="60"/>
        <v>0</v>
      </c>
      <c r="AXG26" s="132">
        <f t="shared" si="60"/>
        <v>0</v>
      </c>
      <c r="AXH26" s="132">
        <f t="shared" si="60"/>
        <v>0</v>
      </c>
      <c r="AXI26" s="132">
        <f t="shared" si="60"/>
        <v>0</v>
      </c>
      <c r="AXJ26" s="132">
        <f t="shared" si="60"/>
        <v>0</v>
      </c>
      <c r="AXK26" s="132">
        <f t="shared" si="60"/>
        <v>0</v>
      </c>
      <c r="AXL26" s="132">
        <f t="shared" si="60"/>
        <v>0</v>
      </c>
      <c r="AXM26" s="132">
        <f t="shared" si="60"/>
        <v>0</v>
      </c>
      <c r="AXN26" s="132">
        <f t="shared" si="60"/>
        <v>0</v>
      </c>
      <c r="AXO26" s="132">
        <f t="shared" si="60"/>
        <v>0</v>
      </c>
      <c r="AXP26" s="132">
        <f t="shared" si="60"/>
        <v>0</v>
      </c>
      <c r="AXQ26" s="132">
        <f t="shared" si="60"/>
        <v>0</v>
      </c>
      <c r="AXR26" s="132">
        <f t="shared" si="60"/>
        <v>0</v>
      </c>
      <c r="AXS26" s="132">
        <f t="shared" si="60"/>
        <v>0</v>
      </c>
      <c r="AXT26" s="132">
        <f t="shared" si="60"/>
        <v>0</v>
      </c>
      <c r="AXU26" s="132">
        <f t="shared" si="60"/>
        <v>0</v>
      </c>
      <c r="AXV26" s="132">
        <f t="shared" si="60"/>
        <v>0</v>
      </c>
      <c r="AXW26" s="132">
        <f t="shared" si="60"/>
        <v>0</v>
      </c>
      <c r="AXX26" s="132">
        <f t="shared" si="60"/>
        <v>0</v>
      </c>
      <c r="AXY26" s="132">
        <f t="shared" si="60"/>
        <v>0</v>
      </c>
      <c r="AXZ26" s="132">
        <f t="shared" si="60"/>
        <v>0</v>
      </c>
      <c r="AYA26" s="132">
        <f t="shared" si="60"/>
        <v>0</v>
      </c>
      <c r="AYB26" s="132">
        <f t="shared" si="60"/>
        <v>0</v>
      </c>
      <c r="AYC26" s="132">
        <f t="shared" si="60"/>
        <v>0</v>
      </c>
      <c r="AYD26" s="132">
        <f t="shared" si="60"/>
        <v>0</v>
      </c>
      <c r="AYE26" s="132">
        <f t="shared" si="60"/>
        <v>0</v>
      </c>
      <c r="AYF26" s="132">
        <f t="shared" si="60"/>
        <v>0</v>
      </c>
      <c r="AYG26" s="132">
        <f t="shared" si="60"/>
        <v>0</v>
      </c>
      <c r="AYH26" s="132">
        <f t="shared" si="60"/>
        <v>0</v>
      </c>
      <c r="AYI26" s="132">
        <f t="shared" si="60"/>
        <v>0</v>
      </c>
      <c r="AYJ26" s="132">
        <f t="shared" si="60"/>
        <v>0</v>
      </c>
      <c r="AYK26" s="132">
        <f t="shared" si="60"/>
        <v>0</v>
      </c>
      <c r="AYL26" s="132">
        <f t="shared" si="60"/>
        <v>0</v>
      </c>
      <c r="AYM26" s="132">
        <f t="shared" si="60"/>
        <v>0</v>
      </c>
      <c r="AYN26" s="132">
        <f t="shared" si="60"/>
        <v>0</v>
      </c>
      <c r="AYO26" s="132">
        <f t="shared" si="60"/>
        <v>0</v>
      </c>
      <c r="AYP26" s="132">
        <f t="shared" si="60"/>
        <v>0</v>
      </c>
      <c r="AYQ26" s="132">
        <f t="shared" si="60"/>
        <v>0</v>
      </c>
      <c r="AYR26" s="132">
        <f t="shared" si="60"/>
        <v>0</v>
      </c>
      <c r="AYS26" s="132">
        <f t="shared" si="60"/>
        <v>0</v>
      </c>
      <c r="AYT26" s="132">
        <f t="shared" si="60"/>
        <v>0</v>
      </c>
      <c r="AYU26" s="132">
        <f t="shared" si="60"/>
        <v>0</v>
      </c>
      <c r="AYV26" s="132">
        <f t="shared" si="60"/>
        <v>0</v>
      </c>
      <c r="AYW26" s="132">
        <f t="shared" si="60"/>
        <v>0</v>
      </c>
      <c r="AYX26" s="132">
        <f t="shared" si="60"/>
        <v>0</v>
      </c>
      <c r="AYY26" s="132">
        <f t="shared" si="60"/>
        <v>0</v>
      </c>
      <c r="AYZ26" s="132">
        <f t="shared" si="60"/>
        <v>0</v>
      </c>
      <c r="AZA26" s="132">
        <f t="shared" ref="AZA26:BBL26" si="61">AZA24*0.8</f>
        <v>0</v>
      </c>
      <c r="AZB26" s="132">
        <f t="shared" si="61"/>
        <v>0</v>
      </c>
      <c r="AZC26" s="132">
        <f t="shared" si="61"/>
        <v>0</v>
      </c>
      <c r="AZD26" s="132">
        <f t="shared" si="61"/>
        <v>0</v>
      </c>
      <c r="AZE26" s="132">
        <f t="shared" si="61"/>
        <v>0</v>
      </c>
      <c r="AZF26" s="132">
        <f t="shared" si="61"/>
        <v>0</v>
      </c>
      <c r="AZG26" s="132">
        <f t="shared" si="61"/>
        <v>0</v>
      </c>
      <c r="AZH26" s="132">
        <f t="shared" si="61"/>
        <v>0</v>
      </c>
      <c r="AZI26" s="132">
        <f t="shared" si="61"/>
        <v>0</v>
      </c>
      <c r="AZJ26" s="132">
        <f t="shared" si="61"/>
        <v>0</v>
      </c>
      <c r="AZK26" s="132">
        <f t="shared" si="61"/>
        <v>0</v>
      </c>
      <c r="AZL26" s="132">
        <f t="shared" si="61"/>
        <v>0</v>
      </c>
      <c r="AZM26" s="132">
        <f t="shared" si="61"/>
        <v>0</v>
      </c>
      <c r="AZN26" s="132">
        <f t="shared" si="61"/>
        <v>0</v>
      </c>
      <c r="AZO26" s="132">
        <f t="shared" si="61"/>
        <v>0</v>
      </c>
      <c r="AZP26" s="132">
        <f t="shared" si="61"/>
        <v>0</v>
      </c>
      <c r="AZQ26" s="132">
        <f t="shared" si="61"/>
        <v>0</v>
      </c>
      <c r="AZR26" s="132">
        <f t="shared" si="61"/>
        <v>0</v>
      </c>
      <c r="AZS26" s="132">
        <f t="shared" si="61"/>
        <v>0</v>
      </c>
      <c r="AZT26" s="132">
        <f t="shared" si="61"/>
        <v>0</v>
      </c>
      <c r="AZU26" s="132">
        <f t="shared" si="61"/>
        <v>0</v>
      </c>
      <c r="AZV26" s="132">
        <f t="shared" si="61"/>
        <v>0</v>
      </c>
      <c r="AZW26" s="132">
        <f t="shared" si="61"/>
        <v>0</v>
      </c>
      <c r="AZX26" s="132">
        <f t="shared" si="61"/>
        <v>0</v>
      </c>
      <c r="AZY26" s="132">
        <f t="shared" si="61"/>
        <v>0</v>
      </c>
      <c r="AZZ26" s="132">
        <f t="shared" si="61"/>
        <v>0</v>
      </c>
      <c r="BAA26" s="132">
        <f t="shared" si="61"/>
        <v>0</v>
      </c>
      <c r="BAB26" s="132">
        <f t="shared" si="61"/>
        <v>0</v>
      </c>
      <c r="BAC26" s="132">
        <f t="shared" si="61"/>
        <v>0</v>
      </c>
      <c r="BAD26" s="132">
        <f t="shared" si="61"/>
        <v>0</v>
      </c>
      <c r="BAE26" s="132">
        <f t="shared" si="61"/>
        <v>0</v>
      </c>
      <c r="BAF26" s="132">
        <f t="shared" si="61"/>
        <v>0</v>
      </c>
      <c r="BAG26" s="132">
        <f t="shared" si="61"/>
        <v>0</v>
      </c>
      <c r="BAH26" s="132">
        <f t="shared" si="61"/>
        <v>0</v>
      </c>
      <c r="BAI26" s="132">
        <f t="shared" si="61"/>
        <v>0</v>
      </c>
      <c r="BAJ26" s="132">
        <f t="shared" si="61"/>
        <v>0</v>
      </c>
      <c r="BAK26" s="132">
        <f t="shared" si="61"/>
        <v>0</v>
      </c>
      <c r="BAL26" s="132">
        <f t="shared" si="61"/>
        <v>0</v>
      </c>
      <c r="BAM26" s="132">
        <f t="shared" si="61"/>
        <v>0</v>
      </c>
      <c r="BAN26" s="132">
        <f t="shared" si="61"/>
        <v>0</v>
      </c>
      <c r="BAO26" s="132">
        <f t="shared" si="61"/>
        <v>0</v>
      </c>
      <c r="BAP26" s="132">
        <f t="shared" si="61"/>
        <v>0</v>
      </c>
      <c r="BAQ26" s="132">
        <f t="shared" si="61"/>
        <v>0</v>
      </c>
      <c r="BAR26" s="132">
        <f t="shared" si="61"/>
        <v>0</v>
      </c>
      <c r="BAS26" s="132">
        <f t="shared" si="61"/>
        <v>0</v>
      </c>
      <c r="BAT26" s="132">
        <f t="shared" si="61"/>
        <v>0</v>
      </c>
      <c r="BAU26" s="132">
        <f t="shared" si="61"/>
        <v>0</v>
      </c>
      <c r="BAV26" s="132">
        <f t="shared" si="61"/>
        <v>0</v>
      </c>
      <c r="BAW26" s="132">
        <f t="shared" si="61"/>
        <v>0</v>
      </c>
      <c r="BAX26" s="132">
        <f t="shared" si="61"/>
        <v>0</v>
      </c>
      <c r="BAY26" s="132">
        <f t="shared" si="61"/>
        <v>0</v>
      </c>
      <c r="BAZ26" s="132">
        <f t="shared" si="61"/>
        <v>0</v>
      </c>
      <c r="BBA26" s="132">
        <f t="shared" si="61"/>
        <v>0</v>
      </c>
      <c r="BBB26" s="132">
        <f t="shared" si="61"/>
        <v>0</v>
      </c>
      <c r="BBC26" s="132">
        <f t="shared" si="61"/>
        <v>0</v>
      </c>
      <c r="BBD26" s="132">
        <f t="shared" si="61"/>
        <v>0</v>
      </c>
      <c r="BBE26" s="132">
        <f t="shared" si="61"/>
        <v>0</v>
      </c>
      <c r="BBF26" s="132">
        <f t="shared" si="61"/>
        <v>0</v>
      </c>
      <c r="BBG26" s="132">
        <f t="shared" si="61"/>
        <v>0</v>
      </c>
      <c r="BBH26" s="132">
        <f t="shared" si="61"/>
        <v>0</v>
      </c>
      <c r="BBI26" s="132">
        <f t="shared" si="61"/>
        <v>0</v>
      </c>
      <c r="BBJ26" s="132">
        <f t="shared" si="61"/>
        <v>0</v>
      </c>
      <c r="BBK26" s="132">
        <f t="shared" si="61"/>
        <v>0</v>
      </c>
      <c r="BBL26" s="132">
        <f t="shared" si="61"/>
        <v>0</v>
      </c>
      <c r="BBM26" s="132">
        <f t="shared" ref="BBM26:BDX26" si="62">BBM24*0.8</f>
        <v>0</v>
      </c>
      <c r="BBN26" s="132">
        <f t="shared" si="62"/>
        <v>0</v>
      </c>
      <c r="BBO26" s="132">
        <f t="shared" si="62"/>
        <v>0</v>
      </c>
      <c r="BBP26" s="132">
        <f t="shared" si="62"/>
        <v>0</v>
      </c>
      <c r="BBQ26" s="132">
        <f t="shared" si="62"/>
        <v>0</v>
      </c>
      <c r="BBR26" s="132">
        <f t="shared" si="62"/>
        <v>0</v>
      </c>
      <c r="BBS26" s="132">
        <f t="shared" si="62"/>
        <v>0</v>
      </c>
      <c r="BBT26" s="132">
        <f t="shared" si="62"/>
        <v>0</v>
      </c>
      <c r="BBU26" s="132">
        <f t="shared" si="62"/>
        <v>0</v>
      </c>
      <c r="BBV26" s="132">
        <f t="shared" si="62"/>
        <v>0</v>
      </c>
      <c r="BBW26" s="132">
        <f t="shared" si="62"/>
        <v>0</v>
      </c>
      <c r="BBX26" s="132">
        <f t="shared" si="62"/>
        <v>0</v>
      </c>
      <c r="BBY26" s="132">
        <f t="shared" si="62"/>
        <v>0</v>
      </c>
      <c r="BBZ26" s="132">
        <f t="shared" si="62"/>
        <v>0</v>
      </c>
      <c r="BCA26" s="132">
        <f t="shared" si="62"/>
        <v>0</v>
      </c>
      <c r="BCB26" s="132">
        <f t="shared" si="62"/>
        <v>0</v>
      </c>
      <c r="BCC26" s="132">
        <f t="shared" si="62"/>
        <v>0</v>
      </c>
      <c r="BCD26" s="132">
        <f t="shared" si="62"/>
        <v>0</v>
      </c>
      <c r="BCE26" s="132">
        <f t="shared" si="62"/>
        <v>0</v>
      </c>
      <c r="BCF26" s="132">
        <f t="shared" si="62"/>
        <v>0</v>
      </c>
      <c r="BCG26" s="132">
        <f t="shared" si="62"/>
        <v>0</v>
      </c>
      <c r="BCH26" s="132">
        <f t="shared" si="62"/>
        <v>0</v>
      </c>
      <c r="BCI26" s="132">
        <f t="shared" si="62"/>
        <v>0</v>
      </c>
      <c r="BCJ26" s="132">
        <f t="shared" si="62"/>
        <v>0</v>
      </c>
      <c r="BCK26" s="132">
        <f t="shared" si="62"/>
        <v>0</v>
      </c>
      <c r="BCL26" s="132">
        <f t="shared" si="62"/>
        <v>0</v>
      </c>
      <c r="BCM26" s="132">
        <f t="shared" si="62"/>
        <v>0</v>
      </c>
      <c r="BCN26" s="132">
        <f t="shared" si="62"/>
        <v>0</v>
      </c>
      <c r="BCO26" s="132">
        <f t="shared" si="62"/>
        <v>0</v>
      </c>
      <c r="BCP26" s="132">
        <f t="shared" si="62"/>
        <v>0</v>
      </c>
      <c r="BCQ26" s="132">
        <f t="shared" si="62"/>
        <v>0</v>
      </c>
      <c r="BCR26" s="132">
        <f t="shared" si="62"/>
        <v>0</v>
      </c>
      <c r="BCS26" s="132">
        <f t="shared" si="62"/>
        <v>0</v>
      </c>
      <c r="BCT26" s="132">
        <f t="shared" si="62"/>
        <v>0</v>
      </c>
      <c r="BCU26" s="132">
        <f t="shared" si="62"/>
        <v>0</v>
      </c>
      <c r="BCV26" s="132">
        <f t="shared" si="62"/>
        <v>0</v>
      </c>
      <c r="BCW26" s="132">
        <f t="shared" si="62"/>
        <v>0</v>
      </c>
      <c r="BCX26" s="132">
        <f t="shared" si="62"/>
        <v>0</v>
      </c>
      <c r="BCY26" s="132">
        <f t="shared" si="62"/>
        <v>0</v>
      </c>
      <c r="BCZ26" s="132">
        <f t="shared" si="62"/>
        <v>0</v>
      </c>
      <c r="BDA26" s="132">
        <f t="shared" si="62"/>
        <v>0</v>
      </c>
      <c r="BDB26" s="132">
        <f t="shared" si="62"/>
        <v>0</v>
      </c>
      <c r="BDC26" s="132">
        <f t="shared" si="62"/>
        <v>0</v>
      </c>
      <c r="BDD26" s="132">
        <f t="shared" si="62"/>
        <v>0</v>
      </c>
      <c r="BDE26" s="132">
        <f t="shared" si="62"/>
        <v>0</v>
      </c>
      <c r="BDF26" s="132">
        <f t="shared" si="62"/>
        <v>0</v>
      </c>
      <c r="BDG26" s="132">
        <f t="shared" si="62"/>
        <v>0</v>
      </c>
      <c r="BDH26" s="132">
        <f t="shared" si="62"/>
        <v>0</v>
      </c>
      <c r="BDI26" s="132">
        <f t="shared" si="62"/>
        <v>0</v>
      </c>
      <c r="BDJ26" s="132">
        <f t="shared" si="62"/>
        <v>0</v>
      </c>
      <c r="BDK26" s="132">
        <f t="shared" si="62"/>
        <v>0</v>
      </c>
      <c r="BDL26" s="132">
        <f t="shared" si="62"/>
        <v>0</v>
      </c>
      <c r="BDM26" s="132">
        <f t="shared" si="62"/>
        <v>0</v>
      </c>
      <c r="BDN26" s="132">
        <f t="shared" si="62"/>
        <v>0</v>
      </c>
      <c r="BDO26" s="132">
        <f t="shared" si="62"/>
        <v>0</v>
      </c>
      <c r="BDP26" s="132">
        <f t="shared" si="62"/>
        <v>0</v>
      </c>
      <c r="BDQ26" s="132">
        <f t="shared" si="62"/>
        <v>0</v>
      </c>
      <c r="BDR26" s="132">
        <f t="shared" si="62"/>
        <v>0</v>
      </c>
      <c r="BDS26" s="132">
        <f t="shared" si="62"/>
        <v>0</v>
      </c>
      <c r="BDT26" s="132">
        <f t="shared" si="62"/>
        <v>0</v>
      </c>
      <c r="BDU26" s="132">
        <f t="shared" si="62"/>
        <v>0</v>
      </c>
      <c r="BDV26" s="132">
        <f t="shared" si="62"/>
        <v>0</v>
      </c>
      <c r="BDW26" s="132">
        <f t="shared" si="62"/>
        <v>0</v>
      </c>
      <c r="BDX26" s="132">
        <f t="shared" si="62"/>
        <v>0</v>
      </c>
      <c r="BDY26" s="132">
        <f t="shared" ref="BDY26:BGJ26" si="63">BDY24*0.8</f>
        <v>0</v>
      </c>
      <c r="BDZ26" s="132">
        <f t="shared" si="63"/>
        <v>0</v>
      </c>
      <c r="BEA26" s="132">
        <f t="shared" si="63"/>
        <v>0</v>
      </c>
      <c r="BEB26" s="132">
        <f t="shared" si="63"/>
        <v>0</v>
      </c>
      <c r="BEC26" s="132">
        <f t="shared" si="63"/>
        <v>0</v>
      </c>
      <c r="BED26" s="132">
        <f t="shared" si="63"/>
        <v>0</v>
      </c>
      <c r="BEE26" s="132">
        <f t="shared" si="63"/>
        <v>0</v>
      </c>
      <c r="BEF26" s="132">
        <f t="shared" si="63"/>
        <v>0</v>
      </c>
      <c r="BEG26" s="132">
        <f t="shared" si="63"/>
        <v>0</v>
      </c>
      <c r="BEH26" s="132">
        <f t="shared" si="63"/>
        <v>0</v>
      </c>
      <c r="BEI26" s="132">
        <f t="shared" si="63"/>
        <v>0</v>
      </c>
      <c r="BEJ26" s="132">
        <f t="shared" si="63"/>
        <v>0</v>
      </c>
      <c r="BEK26" s="132">
        <f t="shared" si="63"/>
        <v>0</v>
      </c>
      <c r="BEL26" s="132">
        <f t="shared" si="63"/>
        <v>0</v>
      </c>
      <c r="BEM26" s="132">
        <f t="shared" si="63"/>
        <v>0</v>
      </c>
      <c r="BEN26" s="132">
        <f t="shared" si="63"/>
        <v>0</v>
      </c>
      <c r="BEO26" s="132">
        <f t="shared" si="63"/>
        <v>0</v>
      </c>
      <c r="BEP26" s="132">
        <f t="shared" si="63"/>
        <v>0</v>
      </c>
      <c r="BEQ26" s="132">
        <f t="shared" si="63"/>
        <v>0</v>
      </c>
      <c r="BER26" s="132">
        <f t="shared" si="63"/>
        <v>0</v>
      </c>
      <c r="BES26" s="132">
        <f t="shared" si="63"/>
        <v>0</v>
      </c>
      <c r="BET26" s="132">
        <f t="shared" si="63"/>
        <v>0</v>
      </c>
      <c r="BEU26" s="132">
        <f t="shared" si="63"/>
        <v>0</v>
      </c>
      <c r="BEV26" s="132">
        <f t="shared" si="63"/>
        <v>0</v>
      </c>
      <c r="BEW26" s="132">
        <f t="shared" si="63"/>
        <v>0</v>
      </c>
      <c r="BEX26" s="132">
        <f t="shared" si="63"/>
        <v>0</v>
      </c>
      <c r="BEY26" s="132">
        <f t="shared" si="63"/>
        <v>0</v>
      </c>
      <c r="BEZ26" s="132">
        <f t="shared" si="63"/>
        <v>0</v>
      </c>
      <c r="BFA26" s="132">
        <f t="shared" si="63"/>
        <v>0</v>
      </c>
      <c r="BFB26" s="132">
        <f t="shared" si="63"/>
        <v>0</v>
      </c>
      <c r="BFC26" s="132">
        <f t="shared" si="63"/>
        <v>0</v>
      </c>
      <c r="BFD26" s="132">
        <f t="shared" si="63"/>
        <v>0</v>
      </c>
      <c r="BFE26" s="132">
        <f t="shared" si="63"/>
        <v>0</v>
      </c>
      <c r="BFF26" s="132">
        <f t="shared" si="63"/>
        <v>0</v>
      </c>
      <c r="BFG26" s="132">
        <f t="shared" si="63"/>
        <v>0</v>
      </c>
      <c r="BFH26" s="132">
        <f t="shared" si="63"/>
        <v>0</v>
      </c>
      <c r="BFI26" s="132">
        <f t="shared" si="63"/>
        <v>0</v>
      </c>
      <c r="BFJ26" s="132">
        <f t="shared" si="63"/>
        <v>0</v>
      </c>
      <c r="BFK26" s="132">
        <f t="shared" si="63"/>
        <v>0</v>
      </c>
      <c r="BFL26" s="132">
        <f t="shared" si="63"/>
        <v>0</v>
      </c>
      <c r="BFM26" s="132">
        <f t="shared" si="63"/>
        <v>0</v>
      </c>
      <c r="BFN26" s="132">
        <f t="shared" si="63"/>
        <v>0</v>
      </c>
      <c r="BFO26" s="132">
        <f t="shared" si="63"/>
        <v>0</v>
      </c>
      <c r="BFP26" s="132">
        <f t="shared" si="63"/>
        <v>0</v>
      </c>
      <c r="BFQ26" s="132">
        <f t="shared" si="63"/>
        <v>0</v>
      </c>
      <c r="BFR26" s="132">
        <f t="shared" si="63"/>
        <v>0</v>
      </c>
      <c r="BFS26" s="132">
        <f t="shared" si="63"/>
        <v>0</v>
      </c>
      <c r="BFT26" s="132">
        <f t="shared" si="63"/>
        <v>0</v>
      </c>
      <c r="BFU26" s="132">
        <f t="shared" si="63"/>
        <v>0</v>
      </c>
      <c r="BFV26" s="132">
        <f t="shared" si="63"/>
        <v>0</v>
      </c>
      <c r="BFW26" s="132">
        <f t="shared" si="63"/>
        <v>0</v>
      </c>
      <c r="BFX26" s="132">
        <f t="shared" si="63"/>
        <v>0</v>
      </c>
      <c r="BFY26" s="132">
        <f t="shared" si="63"/>
        <v>0</v>
      </c>
      <c r="BFZ26" s="132">
        <f t="shared" si="63"/>
        <v>0</v>
      </c>
      <c r="BGA26" s="132">
        <f t="shared" si="63"/>
        <v>0</v>
      </c>
      <c r="BGB26" s="132">
        <f t="shared" si="63"/>
        <v>0</v>
      </c>
      <c r="BGC26" s="132">
        <f t="shared" si="63"/>
        <v>0</v>
      </c>
      <c r="BGD26" s="132">
        <f t="shared" si="63"/>
        <v>0</v>
      </c>
      <c r="BGE26" s="132">
        <f t="shared" si="63"/>
        <v>0</v>
      </c>
      <c r="BGF26" s="132">
        <f t="shared" si="63"/>
        <v>0</v>
      </c>
      <c r="BGG26" s="132">
        <f t="shared" si="63"/>
        <v>0</v>
      </c>
      <c r="BGH26" s="132">
        <f t="shared" si="63"/>
        <v>0</v>
      </c>
      <c r="BGI26" s="132">
        <f t="shared" si="63"/>
        <v>0</v>
      </c>
      <c r="BGJ26" s="132">
        <f t="shared" si="63"/>
        <v>0</v>
      </c>
      <c r="BGK26" s="132">
        <f t="shared" ref="BGK26:BIV26" si="64">BGK24*0.8</f>
        <v>0</v>
      </c>
      <c r="BGL26" s="132">
        <f t="shared" si="64"/>
        <v>0</v>
      </c>
      <c r="BGM26" s="132">
        <f t="shared" si="64"/>
        <v>0</v>
      </c>
      <c r="BGN26" s="132">
        <f t="shared" si="64"/>
        <v>0</v>
      </c>
      <c r="BGO26" s="132">
        <f t="shared" si="64"/>
        <v>0</v>
      </c>
      <c r="BGP26" s="132">
        <f t="shared" si="64"/>
        <v>0</v>
      </c>
      <c r="BGQ26" s="132">
        <f t="shared" si="64"/>
        <v>0</v>
      </c>
      <c r="BGR26" s="132">
        <f t="shared" si="64"/>
        <v>0</v>
      </c>
      <c r="BGS26" s="132">
        <f t="shared" si="64"/>
        <v>0</v>
      </c>
      <c r="BGT26" s="132">
        <f t="shared" si="64"/>
        <v>0</v>
      </c>
      <c r="BGU26" s="132">
        <f t="shared" si="64"/>
        <v>0</v>
      </c>
      <c r="BGV26" s="132">
        <f t="shared" si="64"/>
        <v>0</v>
      </c>
      <c r="BGW26" s="132">
        <f t="shared" si="64"/>
        <v>0</v>
      </c>
      <c r="BGX26" s="132">
        <f t="shared" si="64"/>
        <v>0</v>
      </c>
      <c r="BGY26" s="132">
        <f t="shared" si="64"/>
        <v>0</v>
      </c>
      <c r="BGZ26" s="132">
        <f t="shared" si="64"/>
        <v>0</v>
      </c>
      <c r="BHA26" s="132">
        <f t="shared" si="64"/>
        <v>0</v>
      </c>
      <c r="BHB26" s="132">
        <f t="shared" si="64"/>
        <v>0</v>
      </c>
      <c r="BHC26" s="132">
        <f t="shared" si="64"/>
        <v>0</v>
      </c>
      <c r="BHD26" s="132">
        <f t="shared" si="64"/>
        <v>0</v>
      </c>
      <c r="BHE26" s="132">
        <f t="shared" si="64"/>
        <v>0</v>
      </c>
      <c r="BHF26" s="132">
        <f t="shared" si="64"/>
        <v>0</v>
      </c>
      <c r="BHG26" s="132">
        <f t="shared" si="64"/>
        <v>0</v>
      </c>
      <c r="BHH26" s="132">
        <f t="shared" si="64"/>
        <v>0</v>
      </c>
      <c r="BHI26" s="132">
        <f t="shared" si="64"/>
        <v>0</v>
      </c>
      <c r="BHJ26" s="132">
        <f t="shared" si="64"/>
        <v>0</v>
      </c>
      <c r="BHK26" s="132">
        <f t="shared" si="64"/>
        <v>0</v>
      </c>
      <c r="BHL26" s="132">
        <f t="shared" si="64"/>
        <v>0</v>
      </c>
      <c r="BHM26" s="132">
        <f t="shared" si="64"/>
        <v>0</v>
      </c>
      <c r="BHN26" s="132">
        <f t="shared" si="64"/>
        <v>0</v>
      </c>
      <c r="BHO26" s="132">
        <f t="shared" si="64"/>
        <v>0</v>
      </c>
      <c r="BHP26" s="132">
        <f t="shared" si="64"/>
        <v>0</v>
      </c>
      <c r="BHQ26" s="132">
        <f t="shared" si="64"/>
        <v>0</v>
      </c>
      <c r="BHR26" s="132">
        <f t="shared" si="64"/>
        <v>0</v>
      </c>
      <c r="BHS26" s="132">
        <f t="shared" si="64"/>
        <v>0</v>
      </c>
      <c r="BHT26" s="132">
        <f t="shared" si="64"/>
        <v>0</v>
      </c>
      <c r="BHU26" s="132">
        <f t="shared" si="64"/>
        <v>0</v>
      </c>
      <c r="BHV26" s="132">
        <f t="shared" si="64"/>
        <v>0</v>
      </c>
      <c r="BHW26" s="132">
        <f t="shared" si="64"/>
        <v>0</v>
      </c>
      <c r="BHX26" s="132">
        <f t="shared" si="64"/>
        <v>0</v>
      </c>
      <c r="BHY26" s="132">
        <f t="shared" si="64"/>
        <v>0</v>
      </c>
      <c r="BHZ26" s="132">
        <f t="shared" si="64"/>
        <v>0</v>
      </c>
      <c r="BIA26" s="132">
        <f t="shared" si="64"/>
        <v>0</v>
      </c>
      <c r="BIB26" s="132">
        <f t="shared" si="64"/>
        <v>0</v>
      </c>
      <c r="BIC26" s="132">
        <f t="shared" si="64"/>
        <v>0</v>
      </c>
      <c r="BID26" s="132">
        <f t="shared" si="64"/>
        <v>0</v>
      </c>
      <c r="BIE26" s="132">
        <f t="shared" si="64"/>
        <v>0</v>
      </c>
      <c r="BIF26" s="132">
        <f t="shared" si="64"/>
        <v>0</v>
      </c>
      <c r="BIG26" s="132">
        <f t="shared" si="64"/>
        <v>0</v>
      </c>
      <c r="BIH26" s="132">
        <f t="shared" si="64"/>
        <v>0</v>
      </c>
      <c r="BII26" s="132">
        <f t="shared" si="64"/>
        <v>0</v>
      </c>
      <c r="BIJ26" s="132">
        <f t="shared" si="64"/>
        <v>0</v>
      </c>
      <c r="BIK26" s="132">
        <f t="shared" si="64"/>
        <v>0</v>
      </c>
      <c r="BIL26" s="132">
        <f t="shared" si="64"/>
        <v>0</v>
      </c>
      <c r="BIM26" s="132">
        <f t="shared" si="64"/>
        <v>0</v>
      </c>
      <c r="BIN26" s="132">
        <f t="shared" si="64"/>
        <v>0</v>
      </c>
      <c r="BIO26" s="132">
        <f t="shared" si="64"/>
        <v>0</v>
      </c>
      <c r="BIP26" s="132">
        <f t="shared" si="64"/>
        <v>0</v>
      </c>
      <c r="BIQ26" s="132">
        <f t="shared" si="64"/>
        <v>0</v>
      </c>
      <c r="BIR26" s="132">
        <f t="shared" si="64"/>
        <v>0</v>
      </c>
      <c r="BIS26" s="132">
        <f t="shared" si="64"/>
        <v>0</v>
      </c>
      <c r="BIT26" s="132">
        <f t="shared" si="64"/>
        <v>0</v>
      </c>
      <c r="BIU26" s="132">
        <f t="shared" si="64"/>
        <v>0</v>
      </c>
      <c r="BIV26" s="132">
        <f t="shared" si="64"/>
        <v>0</v>
      </c>
      <c r="BIW26" s="132">
        <f t="shared" ref="BIW26:BLH26" si="65">BIW24*0.8</f>
        <v>0</v>
      </c>
      <c r="BIX26" s="132">
        <f t="shared" si="65"/>
        <v>0</v>
      </c>
      <c r="BIY26" s="132">
        <f t="shared" si="65"/>
        <v>0</v>
      </c>
      <c r="BIZ26" s="132">
        <f t="shared" si="65"/>
        <v>0</v>
      </c>
      <c r="BJA26" s="132">
        <f t="shared" si="65"/>
        <v>0</v>
      </c>
      <c r="BJB26" s="132">
        <f t="shared" si="65"/>
        <v>0</v>
      </c>
      <c r="BJC26" s="132">
        <f t="shared" si="65"/>
        <v>0</v>
      </c>
      <c r="BJD26" s="132">
        <f t="shared" si="65"/>
        <v>0</v>
      </c>
      <c r="BJE26" s="132">
        <f t="shared" si="65"/>
        <v>0</v>
      </c>
      <c r="BJF26" s="132">
        <f t="shared" si="65"/>
        <v>0</v>
      </c>
      <c r="BJG26" s="132">
        <f t="shared" si="65"/>
        <v>0</v>
      </c>
      <c r="BJH26" s="132">
        <f t="shared" si="65"/>
        <v>0</v>
      </c>
      <c r="BJI26" s="132">
        <f t="shared" si="65"/>
        <v>0</v>
      </c>
      <c r="BJJ26" s="132">
        <f t="shared" si="65"/>
        <v>0</v>
      </c>
      <c r="BJK26" s="132">
        <f t="shared" si="65"/>
        <v>0</v>
      </c>
      <c r="BJL26" s="132">
        <f t="shared" si="65"/>
        <v>0</v>
      </c>
      <c r="BJM26" s="132">
        <f t="shared" si="65"/>
        <v>0</v>
      </c>
      <c r="BJN26" s="132">
        <f t="shared" si="65"/>
        <v>0</v>
      </c>
      <c r="BJO26" s="132">
        <f t="shared" si="65"/>
        <v>0</v>
      </c>
      <c r="BJP26" s="132">
        <f t="shared" si="65"/>
        <v>0</v>
      </c>
      <c r="BJQ26" s="132">
        <f t="shared" si="65"/>
        <v>0</v>
      </c>
      <c r="BJR26" s="132">
        <f t="shared" si="65"/>
        <v>0</v>
      </c>
      <c r="BJS26" s="132">
        <f t="shared" si="65"/>
        <v>0</v>
      </c>
      <c r="BJT26" s="132">
        <f t="shared" si="65"/>
        <v>0</v>
      </c>
      <c r="BJU26" s="132">
        <f t="shared" si="65"/>
        <v>0</v>
      </c>
      <c r="BJV26" s="132">
        <f t="shared" si="65"/>
        <v>0</v>
      </c>
      <c r="BJW26" s="132">
        <f t="shared" si="65"/>
        <v>0</v>
      </c>
      <c r="BJX26" s="132">
        <f t="shared" si="65"/>
        <v>0</v>
      </c>
      <c r="BJY26" s="132">
        <f t="shared" si="65"/>
        <v>0</v>
      </c>
      <c r="BJZ26" s="132">
        <f t="shared" si="65"/>
        <v>0</v>
      </c>
      <c r="BKA26" s="132">
        <f t="shared" si="65"/>
        <v>0</v>
      </c>
      <c r="BKB26" s="132">
        <f t="shared" si="65"/>
        <v>0</v>
      </c>
      <c r="BKC26" s="132">
        <f t="shared" si="65"/>
        <v>0</v>
      </c>
      <c r="BKD26" s="132">
        <f t="shared" si="65"/>
        <v>0</v>
      </c>
      <c r="BKE26" s="132">
        <f t="shared" si="65"/>
        <v>0</v>
      </c>
      <c r="BKF26" s="132">
        <f t="shared" si="65"/>
        <v>0</v>
      </c>
      <c r="BKG26" s="132">
        <f t="shared" si="65"/>
        <v>0</v>
      </c>
      <c r="BKH26" s="132">
        <f t="shared" si="65"/>
        <v>0</v>
      </c>
      <c r="BKI26" s="132">
        <f t="shared" si="65"/>
        <v>0</v>
      </c>
      <c r="BKJ26" s="132">
        <f t="shared" si="65"/>
        <v>0</v>
      </c>
      <c r="BKK26" s="132">
        <f t="shared" si="65"/>
        <v>0</v>
      </c>
      <c r="BKL26" s="132">
        <f t="shared" si="65"/>
        <v>0</v>
      </c>
      <c r="BKM26" s="132">
        <f t="shared" si="65"/>
        <v>0</v>
      </c>
      <c r="BKN26" s="132">
        <f t="shared" si="65"/>
        <v>0</v>
      </c>
      <c r="BKO26" s="132">
        <f t="shared" si="65"/>
        <v>0</v>
      </c>
      <c r="BKP26" s="132">
        <f t="shared" si="65"/>
        <v>0</v>
      </c>
      <c r="BKQ26" s="132">
        <f t="shared" si="65"/>
        <v>0</v>
      </c>
      <c r="BKR26" s="132">
        <f t="shared" si="65"/>
        <v>0</v>
      </c>
      <c r="BKS26" s="132">
        <f t="shared" si="65"/>
        <v>0</v>
      </c>
      <c r="BKT26" s="132">
        <f t="shared" si="65"/>
        <v>0</v>
      </c>
      <c r="BKU26" s="132">
        <f t="shared" si="65"/>
        <v>0</v>
      </c>
      <c r="BKV26" s="132">
        <f t="shared" si="65"/>
        <v>0</v>
      </c>
      <c r="BKW26" s="132">
        <f t="shared" si="65"/>
        <v>0</v>
      </c>
      <c r="BKX26" s="132">
        <f t="shared" si="65"/>
        <v>0</v>
      </c>
      <c r="BKY26" s="132">
        <f t="shared" si="65"/>
        <v>0</v>
      </c>
      <c r="BKZ26" s="132">
        <f t="shared" si="65"/>
        <v>0</v>
      </c>
      <c r="BLA26" s="132">
        <f t="shared" si="65"/>
        <v>0</v>
      </c>
      <c r="BLB26" s="132">
        <f t="shared" si="65"/>
        <v>0</v>
      </c>
      <c r="BLC26" s="132">
        <f t="shared" si="65"/>
        <v>0</v>
      </c>
      <c r="BLD26" s="132">
        <f t="shared" si="65"/>
        <v>0</v>
      </c>
      <c r="BLE26" s="132">
        <f t="shared" si="65"/>
        <v>0</v>
      </c>
      <c r="BLF26" s="132">
        <f t="shared" si="65"/>
        <v>0</v>
      </c>
      <c r="BLG26" s="132">
        <f t="shared" si="65"/>
        <v>0</v>
      </c>
      <c r="BLH26" s="132">
        <f t="shared" si="65"/>
        <v>0</v>
      </c>
      <c r="BLI26" s="132">
        <f t="shared" ref="BLI26:BNT26" si="66">BLI24*0.8</f>
        <v>0</v>
      </c>
      <c r="BLJ26" s="132">
        <f t="shared" si="66"/>
        <v>0</v>
      </c>
      <c r="BLK26" s="132">
        <f t="shared" si="66"/>
        <v>0</v>
      </c>
      <c r="BLL26" s="132">
        <f t="shared" si="66"/>
        <v>0</v>
      </c>
      <c r="BLM26" s="132">
        <f t="shared" si="66"/>
        <v>0</v>
      </c>
      <c r="BLN26" s="132">
        <f t="shared" si="66"/>
        <v>0</v>
      </c>
      <c r="BLO26" s="132">
        <f t="shared" si="66"/>
        <v>0</v>
      </c>
      <c r="BLP26" s="132">
        <f t="shared" si="66"/>
        <v>0</v>
      </c>
      <c r="BLQ26" s="132">
        <f t="shared" si="66"/>
        <v>0</v>
      </c>
      <c r="BLR26" s="132">
        <f t="shared" si="66"/>
        <v>0</v>
      </c>
      <c r="BLS26" s="132">
        <f t="shared" si="66"/>
        <v>0</v>
      </c>
      <c r="BLT26" s="132">
        <f t="shared" si="66"/>
        <v>0</v>
      </c>
      <c r="BLU26" s="132">
        <f t="shared" si="66"/>
        <v>0</v>
      </c>
      <c r="BLV26" s="132">
        <f t="shared" si="66"/>
        <v>0</v>
      </c>
      <c r="BLW26" s="132">
        <f t="shared" si="66"/>
        <v>0</v>
      </c>
      <c r="BLX26" s="132">
        <f t="shared" si="66"/>
        <v>0</v>
      </c>
      <c r="BLY26" s="132">
        <f t="shared" si="66"/>
        <v>0</v>
      </c>
      <c r="BLZ26" s="132">
        <f t="shared" si="66"/>
        <v>0</v>
      </c>
      <c r="BMA26" s="132">
        <f t="shared" si="66"/>
        <v>0</v>
      </c>
      <c r="BMB26" s="132">
        <f t="shared" si="66"/>
        <v>0</v>
      </c>
      <c r="BMC26" s="132">
        <f t="shared" si="66"/>
        <v>0</v>
      </c>
      <c r="BMD26" s="132">
        <f t="shared" si="66"/>
        <v>0</v>
      </c>
      <c r="BME26" s="132">
        <f t="shared" si="66"/>
        <v>0</v>
      </c>
      <c r="BMF26" s="132">
        <f t="shared" si="66"/>
        <v>0</v>
      </c>
      <c r="BMG26" s="132">
        <f t="shared" si="66"/>
        <v>0</v>
      </c>
      <c r="BMH26" s="132">
        <f t="shared" si="66"/>
        <v>0</v>
      </c>
      <c r="BMI26" s="132">
        <f t="shared" si="66"/>
        <v>0</v>
      </c>
      <c r="BMJ26" s="132">
        <f t="shared" si="66"/>
        <v>0</v>
      </c>
      <c r="BMK26" s="132">
        <f t="shared" si="66"/>
        <v>0</v>
      </c>
      <c r="BML26" s="132">
        <f t="shared" si="66"/>
        <v>0</v>
      </c>
      <c r="BMM26" s="132">
        <f t="shared" si="66"/>
        <v>0</v>
      </c>
      <c r="BMN26" s="132">
        <f t="shared" si="66"/>
        <v>0</v>
      </c>
      <c r="BMO26" s="132">
        <f t="shared" si="66"/>
        <v>0</v>
      </c>
      <c r="BMP26" s="132">
        <f t="shared" si="66"/>
        <v>0</v>
      </c>
      <c r="BMQ26" s="132">
        <f t="shared" si="66"/>
        <v>0</v>
      </c>
      <c r="BMR26" s="132">
        <f t="shared" si="66"/>
        <v>0</v>
      </c>
      <c r="BMS26" s="132">
        <f t="shared" si="66"/>
        <v>0</v>
      </c>
      <c r="BMT26" s="132">
        <f t="shared" si="66"/>
        <v>0</v>
      </c>
      <c r="BMU26" s="132">
        <f t="shared" si="66"/>
        <v>0</v>
      </c>
      <c r="BMV26" s="132">
        <f t="shared" si="66"/>
        <v>0</v>
      </c>
      <c r="BMW26" s="132">
        <f t="shared" si="66"/>
        <v>0</v>
      </c>
      <c r="BMX26" s="132">
        <f t="shared" si="66"/>
        <v>0</v>
      </c>
      <c r="BMY26" s="132">
        <f t="shared" si="66"/>
        <v>0</v>
      </c>
      <c r="BMZ26" s="132">
        <f t="shared" si="66"/>
        <v>0</v>
      </c>
      <c r="BNA26" s="132">
        <f t="shared" si="66"/>
        <v>0</v>
      </c>
      <c r="BNB26" s="132">
        <f t="shared" si="66"/>
        <v>0</v>
      </c>
      <c r="BNC26" s="132">
        <f t="shared" si="66"/>
        <v>0</v>
      </c>
      <c r="BND26" s="132">
        <f t="shared" si="66"/>
        <v>0</v>
      </c>
      <c r="BNE26" s="132">
        <f t="shared" si="66"/>
        <v>0</v>
      </c>
      <c r="BNF26" s="132">
        <f t="shared" si="66"/>
        <v>0</v>
      </c>
      <c r="BNG26" s="132">
        <f t="shared" si="66"/>
        <v>0</v>
      </c>
      <c r="BNH26" s="132">
        <f t="shared" si="66"/>
        <v>0</v>
      </c>
      <c r="BNI26" s="132">
        <f t="shared" si="66"/>
        <v>0</v>
      </c>
      <c r="BNJ26" s="132">
        <f t="shared" si="66"/>
        <v>0</v>
      </c>
      <c r="BNK26" s="132">
        <f t="shared" si="66"/>
        <v>0</v>
      </c>
      <c r="BNL26" s="132">
        <f t="shared" si="66"/>
        <v>0</v>
      </c>
      <c r="BNM26" s="132">
        <f t="shared" si="66"/>
        <v>0</v>
      </c>
      <c r="BNN26" s="132">
        <f t="shared" si="66"/>
        <v>0</v>
      </c>
      <c r="BNO26" s="132">
        <f t="shared" si="66"/>
        <v>0</v>
      </c>
      <c r="BNP26" s="132">
        <f t="shared" si="66"/>
        <v>0</v>
      </c>
      <c r="BNQ26" s="132">
        <f t="shared" si="66"/>
        <v>0</v>
      </c>
      <c r="BNR26" s="132">
        <f t="shared" si="66"/>
        <v>0</v>
      </c>
      <c r="BNS26" s="132">
        <f t="shared" si="66"/>
        <v>0</v>
      </c>
      <c r="BNT26" s="132">
        <f t="shared" si="66"/>
        <v>0</v>
      </c>
      <c r="BNU26" s="132">
        <f t="shared" ref="BNU26:BQF26" si="67">BNU24*0.8</f>
        <v>0</v>
      </c>
      <c r="BNV26" s="132">
        <f t="shared" si="67"/>
        <v>0</v>
      </c>
      <c r="BNW26" s="132">
        <f t="shared" si="67"/>
        <v>0</v>
      </c>
      <c r="BNX26" s="132">
        <f t="shared" si="67"/>
        <v>0</v>
      </c>
      <c r="BNY26" s="132">
        <f t="shared" si="67"/>
        <v>0</v>
      </c>
      <c r="BNZ26" s="132">
        <f t="shared" si="67"/>
        <v>0</v>
      </c>
      <c r="BOA26" s="132">
        <f t="shared" si="67"/>
        <v>0</v>
      </c>
      <c r="BOB26" s="132">
        <f t="shared" si="67"/>
        <v>0</v>
      </c>
      <c r="BOC26" s="132">
        <f t="shared" si="67"/>
        <v>0</v>
      </c>
      <c r="BOD26" s="132">
        <f t="shared" si="67"/>
        <v>0</v>
      </c>
      <c r="BOE26" s="132">
        <f t="shared" si="67"/>
        <v>0</v>
      </c>
      <c r="BOF26" s="132">
        <f t="shared" si="67"/>
        <v>0</v>
      </c>
      <c r="BOG26" s="132">
        <f t="shared" si="67"/>
        <v>0</v>
      </c>
      <c r="BOH26" s="132">
        <f t="shared" si="67"/>
        <v>0</v>
      </c>
      <c r="BOI26" s="132">
        <f t="shared" si="67"/>
        <v>0</v>
      </c>
      <c r="BOJ26" s="132">
        <f t="shared" si="67"/>
        <v>0</v>
      </c>
      <c r="BOK26" s="132">
        <f t="shared" si="67"/>
        <v>0</v>
      </c>
      <c r="BOL26" s="132">
        <f t="shared" si="67"/>
        <v>0</v>
      </c>
      <c r="BOM26" s="132">
        <f t="shared" si="67"/>
        <v>0</v>
      </c>
      <c r="BON26" s="132">
        <f t="shared" si="67"/>
        <v>0</v>
      </c>
      <c r="BOO26" s="132">
        <f t="shared" si="67"/>
        <v>0</v>
      </c>
      <c r="BOP26" s="132">
        <f t="shared" si="67"/>
        <v>0</v>
      </c>
      <c r="BOQ26" s="132">
        <f t="shared" si="67"/>
        <v>0</v>
      </c>
      <c r="BOR26" s="132">
        <f t="shared" si="67"/>
        <v>0</v>
      </c>
      <c r="BOS26" s="132">
        <f t="shared" si="67"/>
        <v>0</v>
      </c>
      <c r="BOT26" s="132">
        <f t="shared" si="67"/>
        <v>0</v>
      </c>
      <c r="BOU26" s="132">
        <f t="shared" si="67"/>
        <v>0</v>
      </c>
      <c r="BOV26" s="132">
        <f t="shared" si="67"/>
        <v>0</v>
      </c>
      <c r="BOW26" s="132">
        <f t="shared" si="67"/>
        <v>0</v>
      </c>
      <c r="BOX26" s="132">
        <f t="shared" si="67"/>
        <v>0</v>
      </c>
      <c r="BOY26" s="132">
        <f t="shared" si="67"/>
        <v>0</v>
      </c>
      <c r="BOZ26" s="132">
        <f t="shared" si="67"/>
        <v>0</v>
      </c>
      <c r="BPA26" s="132">
        <f t="shared" si="67"/>
        <v>0</v>
      </c>
      <c r="BPB26" s="132">
        <f t="shared" si="67"/>
        <v>0</v>
      </c>
      <c r="BPC26" s="132">
        <f t="shared" si="67"/>
        <v>0</v>
      </c>
      <c r="BPD26" s="132">
        <f t="shared" si="67"/>
        <v>0</v>
      </c>
      <c r="BPE26" s="132">
        <f t="shared" si="67"/>
        <v>0</v>
      </c>
      <c r="BPF26" s="132">
        <f t="shared" si="67"/>
        <v>0</v>
      </c>
      <c r="BPG26" s="132">
        <f t="shared" si="67"/>
        <v>0</v>
      </c>
      <c r="BPH26" s="132">
        <f t="shared" si="67"/>
        <v>0</v>
      </c>
      <c r="BPI26" s="132">
        <f t="shared" si="67"/>
        <v>0</v>
      </c>
      <c r="BPJ26" s="132">
        <f t="shared" si="67"/>
        <v>0</v>
      </c>
      <c r="BPK26" s="132">
        <f t="shared" si="67"/>
        <v>0</v>
      </c>
      <c r="BPL26" s="132">
        <f t="shared" si="67"/>
        <v>0</v>
      </c>
      <c r="BPM26" s="132">
        <f t="shared" si="67"/>
        <v>0</v>
      </c>
      <c r="BPN26" s="132">
        <f t="shared" si="67"/>
        <v>0</v>
      </c>
      <c r="BPO26" s="132">
        <f t="shared" si="67"/>
        <v>0</v>
      </c>
      <c r="BPP26" s="132">
        <f t="shared" si="67"/>
        <v>0</v>
      </c>
      <c r="BPQ26" s="132">
        <f t="shared" si="67"/>
        <v>0</v>
      </c>
      <c r="BPR26" s="132">
        <f t="shared" si="67"/>
        <v>0</v>
      </c>
      <c r="BPS26" s="132">
        <f t="shared" si="67"/>
        <v>0</v>
      </c>
      <c r="BPT26" s="132">
        <f t="shared" si="67"/>
        <v>0</v>
      </c>
      <c r="BPU26" s="132">
        <f t="shared" si="67"/>
        <v>0</v>
      </c>
      <c r="BPV26" s="132">
        <f t="shared" si="67"/>
        <v>0</v>
      </c>
      <c r="BPW26" s="132">
        <f t="shared" si="67"/>
        <v>0</v>
      </c>
      <c r="BPX26" s="132">
        <f t="shared" si="67"/>
        <v>0</v>
      </c>
      <c r="BPY26" s="132">
        <f t="shared" si="67"/>
        <v>0</v>
      </c>
      <c r="BPZ26" s="132">
        <f t="shared" si="67"/>
        <v>0</v>
      </c>
      <c r="BQA26" s="132">
        <f t="shared" si="67"/>
        <v>0</v>
      </c>
      <c r="BQB26" s="132">
        <f t="shared" si="67"/>
        <v>0</v>
      </c>
      <c r="BQC26" s="132">
        <f t="shared" si="67"/>
        <v>0</v>
      </c>
      <c r="BQD26" s="132">
        <f t="shared" si="67"/>
        <v>0</v>
      </c>
      <c r="BQE26" s="132">
        <f t="shared" si="67"/>
        <v>0</v>
      </c>
      <c r="BQF26" s="132">
        <f t="shared" si="67"/>
        <v>0</v>
      </c>
      <c r="BQG26" s="132">
        <f t="shared" ref="BQG26:BSR26" si="68">BQG24*0.8</f>
        <v>0</v>
      </c>
      <c r="BQH26" s="132">
        <f t="shared" si="68"/>
        <v>0</v>
      </c>
      <c r="BQI26" s="132">
        <f t="shared" si="68"/>
        <v>0</v>
      </c>
      <c r="BQJ26" s="132">
        <f t="shared" si="68"/>
        <v>0</v>
      </c>
      <c r="BQK26" s="132">
        <f t="shared" si="68"/>
        <v>0</v>
      </c>
      <c r="BQL26" s="132">
        <f t="shared" si="68"/>
        <v>0</v>
      </c>
      <c r="BQM26" s="132">
        <f t="shared" si="68"/>
        <v>0</v>
      </c>
      <c r="BQN26" s="132">
        <f t="shared" si="68"/>
        <v>0</v>
      </c>
      <c r="BQO26" s="132">
        <f t="shared" si="68"/>
        <v>0</v>
      </c>
      <c r="BQP26" s="132">
        <f t="shared" si="68"/>
        <v>0</v>
      </c>
      <c r="BQQ26" s="132">
        <f t="shared" si="68"/>
        <v>0</v>
      </c>
      <c r="BQR26" s="132">
        <f t="shared" si="68"/>
        <v>0</v>
      </c>
      <c r="BQS26" s="132">
        <f t="shared" si="68"/>
        <v>0</v>
      </c>
      <c r="BQT26" s="132">
        <f t="shared" si="68"/>
        <v>0</v>
      </c>
      <c r="BQU26" s="132">
        <f t="shared" si="68"/>
        <v>0</v>
      </c>
      <c r="BQV26" s="132">
        <f t="shared" si="68"/>
        <v>0</v>
      </c>
      <c r="BQW26" s="132">
        <f t="shared" si="68"/>
        <v>0</v>
      </c>
      <c r="BQX26" s="132">
        <f t="shared" si="68"/>
        <v>0</v>
      </c>
      <c r="BQY26" s="132">
        <f t="shared" si="68"/>
        <v>0</v>
      </c>
      <c r="BQZ26" s="132">
        <f t="shared" si="68"/>
        <v>0</v>
      </c>
      <c r="BRA26" s="132">
        <f t="shared" si="68"/>
        <v>0</v>
      </c>
      <c r="BRB26" s="132">
        <f t="shared" si="68"/>
        <v>0</v>
      </c>
      <c r="BRC26" s="132">
        <f t="shared" si="68"/>
        <v>0</v>
      </c>
      <c r="BRD26" s="132">
        <f t="shared" si="68"/>
        <v>0</v>
      </c>
      <c r="BRE26" s="132">
        <f t="shared" si="68"/>
        <v>0</v>
      </c>
      <c r="BRF26" s="132">
        <f t="shared" si="68"/>
        <v>0</v>
      </c>
      <c r="BRG26" s="132">
        <f t="shared" si="68"/>
        <v>0</v>
      </c>
      <c r="BRH26" s="132">
        <f t="shared" si="68"/>
        <v>0</v>
      </c>
      <c r="BRI26" s="132">
        <f t="shared" si="68"/>
        <v>0</v>
      </c>
      <c r="BRJ26" s="132">
        <f t="shared" si="68"/>
        <v>0</v>
      </c>
      <c r="BRK26" s="132">
        <f t="shared" si="68"/>
        <v>0</v>
      </c>
      <c r="BRL26" s="132">
        <f t="shared" si="68"/>
        <v>0</v>
      </c>
      <c r="BRM26" s="132">
        <f t="shared" si="68"/>
        <v>0</v>
      </c>
      <c r="BRN26" s="132">
        <f t="shared" si="68"/>
        <v>0</v>
      </c>
      <c r="BRO26" s="132">
        <f t="shared" si="68"/>
        <v>0</v>
      </c>
      <c r="BRP26" s="132">
        <f t="shared" si="68"/>
        <v>0</v>
      </c>
      <c r="BRQ26" s="132">
        <f t="shared" si="68"/>
        <v>0</v>
      </c>
      <c r="BRR26" s="132">
        <f t="shared" si="68"/>
        <v>0</v>
      </c>
      <c r="BRS26" s="132">
        <f t="shared" si="68"/>
        <v>0</v>
      </c>
      <c r="BRT26" s="132">
        <f t="shared" si="68"/>
        <v>0</v>
      </c>
      <c r="BRU26" s="132">
        <f t="shared" si="68"/>
        <v>0</v>
      </c>
      <c r="BRV26" s="132">
        <f t="shared" si="68"/>
        <v>0</v>
      </c>
      <c r="BRW26" s="132">
        <f t="shared" si="68"/>
        <v>0</v>
      </c>
      <c r="BRX26" s="132">
        <f t="shared" si="68"/>
        <v>0</v>
      </c>
      <c r="BRY26" s="132">
        <f t="shared" si="68"/>
        <v>0</v>
      </c>
      <c r="BRZ26" s="132">
        <f t="shared" si="68"/>
        <v>0</v>
      </c>
      <c r="BSA26" s="132">
        <f t="shared" si="68"/>
        <v>0</v>
      </c>
      <c r="BSB26" s="132">
        <f t="shared" si="68"/>
        <v>0</v>
      </c>
      <c r="BSC26" s="132">
        <f t="shared" si="68"/>
        <v>0</v>
      </c>
      <c r="BSD26" s="132">
        <f t="shared" si="68"/>
        <v>0</v>
      </c>
      <c r="BSE26" s="132">
        <f t="shared" si="68"/>
        <v>0</v>
      </c>
      <c r="BSF26" s="132">
        <f t="shared" si="68"/>
        <v>0</v>
      </c>
      <c r="BSG26" s="132">
        <f t="shared" si="68"/>
        <v>0</v>
      </c>
      <c r="BSH26" s="132">
        <f t="shared" si="68"/>
        <v>0</v>
      </c>
      <c r="BSI26" s="132">
        <f t="shared" si="68"/>
        <v>0</v>
      </c>
      <c r="BSJ26" s="132">
        <f t="shared" si="68"/>
        <v>0</v>
      </c>
      <c r="BSK26" s="132">
        <f t="shared" si="68"/>
        <v>0</v>
      </c>
      <c r="BSL26" s="132">
        <f t="shared" si="68"/>
        <v>0</v>
      </c>
      <c r="BSM26" s="132">
        <f t="shared" si="68"/>
        <v>0</v>
      </c>
      <c r="BSN26" s="132">
        <f t="shared" si="68"/>
        <v>0</v>
      </c>
      <c r="BSO26" s="132">
        <f t="shared" si="68"/>
        <v>0</v>
      </c>
      <c r="BSP26" s="132">
        <f t="shared" si="68"/>
        <v>0</v>
      </c>
      <c r="BSQ26" s="132">
        <f t="shared" si="68"/>
        <v>0</v>
      </c>
      <c r="BSR26" s="132">
        <f t="shared" si="68"/>
        <v>0</v>
      </c>
      <c r="BSS26" s="132">
        <f t="shared" ref="BSS26:BVD26" si="69">BSS24*0.8</f>
        <v>0</v>
      </c>
      <c r="BST26" s="132">
        <f t="shared" si="69"/>
        <v>0</v>
      </c>
      <c r="BSU26" s="132">
        <f t="shared" si="69"/>
        <v>0</v>
      </c>
      <c r="BSV26" s="132">
        <f t="shared" si="69"/>
        <v>0</v>
      </c>
      <c r="BSW26" s="132">
        <f t="shared" si="69"/>
        <v>0</v>
      </c>
      <c r="BSX26" s="132">
        <f t="shared" si="69"/>
        <v>0</v>
      </c>
      <c r="BSY26" s="132">
        <f t="shared" si="69"/>
        <v>0</v>
      </c>
      <c r="BSZ26" s="132">
        <f t="shared" si="69"/>
        <v>0</v>
      </c>
      <c r="BTA26" s="132">
        <f t="shared" si="69"/>
        <v>0</v>
      </c>
      <c r="BTB26" s="132">
        <f t="shared" si="69"/>
        <v>0</v>
      </c>
      <c r="BTC26" s="132">
        <f t="shared" si="69"/>
        <v>0</v>
      </c>
      <c r="BTD26" s="132">
        <f t="shared" si="69"/>
        <v>0</v>
      </c>
      <c r="BTE26" s="132">
        <f t="shared" si="69"/>
        <v>0</v>
      </c>
      <c r="BTF26" s="132">
        <f t="shared" si="69"/>
        <v>0</v>
      </c>
      <c r="BTG26" s="132">
        <f t="shared" si="69"/>
        <v>0</v>
      </c>
      <c r="BTH26" s="132">
        <f t="shared" si="69"/>
        <v>0</v>
      </c>
      <c r="BTI26" s="132">
        <f t="shared" si="69"/>
        <v>0</v>
      </c>
      <c r="BTJ26" s="132">
        <f t="shared" si="69"/>
        <v>0</v>
      </c>
      <c r="BTK26" s="132">
        <f t="shared" si="69"/>
        <v>0</v>
      </c>
      <c r="BTL26" s="132">
        <f t="shared" si="69"/>
        <v>0</v>
      </c>
      <c r="BTM26" s="132">
        <f t="shared" si="69"/>
        <v>0</v>
      </c>
      <c r="BTN26" s="132">
        <f t="shared" si="69"/>
        <v>0</v>
      </c>
      <c r="BTO26" s="132">
        <f t="shared" si="69"/>
        <v>0</v>
      </c>
      <c r="BTP26" s="132">
        <f t="shared" si="69"/>
        <v>0</v>
      </c>
      <c r="BTQ26" s="132">
        <f t="shared" si="69"/>
        <v>0</v>
      </c>
      <c r="BTR26" s="132">
        <f t="shared" si="69"/>
        <v>0</v>
      </c>
      <c r="BTS26" s="132">
        <f t="shared" si="69"/>
        <v>0</v>
      </c>
      <c r="BTT26" s="132">
        <f t="shared" si="69"/>
        <v>0</v>
      </c>
      <c r="BTU26" s="132">
        <f t="shared" si="69"/>
        <v>0</v>
      </c>
      <c r="BTV26" s="132">
        <f t="shared" si="69"/>
        <v>0</v>
      </c>
      <c r="BTW26" s="132">
        <f t="shared" si="69"/>
        <v>0</v>
      </c>
      <c r="BTX26" s="132">
        <f t="shared" si="69"/>
        <v>0</v>
      </c>
      <c r="BTY26" s="132">
        <f t="shared" si="69"/>
        <v>0</v>
      </c>
      <c r="BTZ26" s="132">
        <f t="shared" si="69"/>
        <v>0</v>
      </c>
      <c r="BUA26" s="132">
        <f t="shared" si="69"/>
        <v>0</v>
      </c>
      <c r="BUB26" s="132">
        <f t="shared" si="69"/>
        <v>0</v>
      </c>
      <c r="BUC26" s="132">
        <f t="shared" si="69"/>
        <v>0</v>
      </c>
      <c r="BUD26" s="132">
        <f t="shared" si="69"/>
        <v>0</v>
      </c>
      <c r="BUE26" s="132">
        <f t="shared" si="69"/>
        <v>0</v>
      </c>
      <c r="BUF26" s="132">
        <f t="shared" si="69"/>
        <v>0</v>
      </c>
      <c r="BUG26" s="132">
        <f t="shared" si="69"/>
        <v>0</v>
      </c>
      <c r="BUH26" s="132">
        <f t="shared" si="69"/>
        <v>0</v>
      </c>
      <c r="BUI26" s="132">
        <f t="shared" si="69"/>
        <v>0</v>
      </c>
      <c r="BUJ26" s="132">
        <f t="shared" si="69"/>
        <v>0</v>
      </c>
      <c r="BUK26" s="132">
        <f t="shared" si="69"/>
        <v>0</v>
      </c>
      <c r="BUL26" s="132">
        <f t="shared" si="69"/>
        <v>0</v>
      </c>
      <c r="BUM26" s="132">
        <f t="shared" si="69"/>
        <v>0</v>
      </c>
      <c r="BUN26" s="132">
        <f t="shared" si="69"/>
        <v>0</v>
      </c>
      <c r="BUO26" s="132">
        <f t="shared" si="69"/>
        <v>0</v>
      </c>
      <c r="BUP26" s="132">
        <f t="shared" si="69"/>
        <v>0</v>
      </c>
      <c r="BUQ26" s="132">
        <f t="shared" si="69"/>
        <v>0</v>
      </c>
      <c r="BUR26" s="132">
        <f t="shared" si="69"/>
        <v>0</v>
      </c>
      <c r="BUS26" s="132">
        <f t="shared" si="69"/>
        <v>0</v>
      </c>
      <c r="BUT26" s="132">
        <f t="shared" si="69"/>
        <v>0</v>
      </c>
      <c r="BUU26" s="132">
        <f t="shared" si="69"/>
        <v>0</v>
      </c>
      <c r="BUV26" s="132">
        <f t="shared" si="69"/>
        <v>0</v>
      </c>
      <c r="BUW26" s="132">
        <f t="shared" si="69"/>
        <v>0</v>
      </c>
      <c r="BUX26" s="132">
        <f t="shared" si="69"/>
        <v>0</v>
      </c>
      <c r="BUY26" s="132">
        <f t="shared" si="69"/>
        <v>0</v>
      </c>
      <c r="BUZ26" s="132">
        <f t="shared" si="69"/>
        <v>0</v>
      </c>
      <c r="BVA26" s="132">
        <f t="shared" si="69"/>
        <v>0</v>
      </c>
      <c r="BVB26" s="132">
        <f t="shared" si="69"/>
        <v>0</v>
      </c>
      <c r="BVC26" s="132">
        <f t="shared" si="69"/>
        <v>0</v>
      </c>
      <c r="BVD26" s="132">
        <f t="shared" si="69"/>
        <v>0</v>
      </c>
      <c r="BVE26" s="132">
        <f t="shared" ref="BVE26:BXP26" si="70">BVE24*0.8</f>
        <v>0</v>
      </c>
      <c r="BVF26" s="132">
        <f t="shared" si="70"/>
        <v>0</v>
      </c>
      <c r="BVG26" s="132">
        <f t="shared" si="70"/>
        <v>0</v>
      </c>
      <c r="BVH26" s="132">
        <f t="shared" si="70"/>
        <v>0</v>
      </c>
      <c r="BVI26" s="132">
        <f t="shared" si="70"/>
        <v>0</v>
      </c>
      <c r="BVJ26" s="132">
        <f t="shared" si="70"/>
        <v>0</v>
      </c>
      <c r="BVK26" s="132">
        <f t="shared" si="70"/>
        <v>0</v>
      </c>
      <c r="BVL26" s="132">
        <f t="shared" si="70"/>
        <v>0</v>
      </c>
      <c r="BVM26" s="132">
        <f t="shared" si="70"/>
        <v>0</v>
      </c>
      <c r="BVN26" s="132">
        <f t="shared" si="70"/>
        <v>0</v>
      </c>
      <c r="BVO26" s="132">
        <f t="shared" si="70"/>
        <v>0</v>
      </c>
      <c r="BVP26" s="132">
        <f t="shared" si="70"/>
        <v>0</v>
      </c>
      <c r="BVQ26" s="132">
        <f t="shared" si="70"/>
        <v>0</v>
      </c>
      <c r="BVR26" s="132">
        <f t="shared" si="70"/>
        <v>0</v>
      </c>
      <c r="BVS26" s="132">
        <f t="shared" si="70"/>
        <v>0</v>
      </c>
      <c r="BVT26" s="132">
        <f t="shared" si="70"/>
        <v>0</v>
      </c>
      <c r="BVU26" s="132">
        <f t="shared" si="70"/>
        <v>0</v>
      </c>
      <c r="BVV26" s="132">
        <f t="shared" si="70"/>
        <v>0</v>
      </c>
      <c r="BVW26" s="132">
        <f t="shared" si="70"/>
        <v>0</v>
      </c>
      <c r="BVX26" s="132">
        <f t="shared" si="70"/>
        <v>0</v>
      </c>
      <c r="BVY26" s="132">
        <f t="shared" si="70"/>
        <v>0</v>
      </c>
      <c r="BVZ26" s="132">
        <f t="shared" si="70"/>
        <v>0</v>
      </c>
      <c r="BWA26" s="132">
        <f t="shared" si="70"/>
        <v>0</v>
      </c>
      <c r="BWB26" s="132">
        <f t="shared" si="70"/>
        <v>0</v>
      </c>
      <c r="BWC26" s="132">
        <f t="shared" si="70"/>
        <v>0</v>
      </c>
      <c r="BWD26" s="132">
        <f t="shared" si="70"/>
        <v>0</v>
      </c>
      <c r="BWE26" s="132">
        <f t="shared" si="70"/>
        <v>0</v>
      </c>
      <c r="BWF26" s="132">
        <f t="shared" si="70"/>
        <v>0</v>
      </c>
      <c r="BWG26" s="132">
        <f t="shared" si="70"/>
        <v>0</v>
      </c>
      <c r="BWH26" s="132">
        <f t="shared" si="70"/>
        <v>0</v>
      </c>
      <c r="BWI26" s="132">
        <f t="shared" si="70"/>
        <v>0</v>
      </c>
      <c r="BWJ26" s="132">
        <f t="shared" si="70"/>
        <v>0</v>
      </c>
      <c r="BWK26" s="132">
        <f t="shared" si="70"/>
        <v>0</v>
      </c>
      <c r="BWL26" s="132">
        <f t="shared" si="70"/>
        <v>0</v>
      </c>
      <c r="BWM26" s="132">
        <f t="shared" si="70"/>
        <v>0</v>
      </c>
      <c r="BWN26" s="132">
        <f t="shared" si="70"/>
        <v>0</v>
      </c>
      <c r="BWO26" s="132">
        <f t="shared" si="70"/>
        <v>0</v>
      </c>
      <c r="BWP26" s="132">
        <f t="shared" si="70"/>
        <v>0</v>
      </c>
      <c r="BWQ26" s="132">
        <f t="shared" si="70"/>
        <v>0</v>
      </c>
      <c r="BWR26" s="132">
        <f t="shared" si="70"/>
        <v>0</v>
      </c>
      <c r="BWS26" s="132">
        <f t="shared" si="70"/>
        <v>0</v>
      </c>
      <c r="BWT26" s="132">
        <f t="shared" si="70"/>
        <v>0</v>
      </c>
      <c r="BWU26" s="132">
        <f t="shared" si="70"/>
        <v>0</v>
      </c>
      <c r="BWV26" s="132">
        <f t="shared" si="70"/>
        <v>0</v>
      </c>
      <c r="BWW26" s="132">
        <f t="shared" si="70"/>
        <v>0</v>
      </c>
      <c r="BWX26" s="132">
        <f t="shared" si="70"/>
        <v>0</v>
      </c>
      <c r="BWY26" s="132">
        <f t="shared" si="70"/>
        <v>0</v>
      </c>
      <c r="BWZ26" s="132">
        <f t="shared" si="70"/>
        <v>0</v>
      </c>
      <c r="BXA26" s="132">
        <f t="shared" si="70"/>
        <v>0</v>
      </c>
      <c r="BXB26" s="132">
        <f t="shared" si="70"/>
        <v>0</v>
      </c>
      <c r="BXC26" s="132">
        <f t="shared" si="70"/>
        <v>0</v>
      </c>
      <c r="BXD26" s="132">
        <f t="shared" si="70"/>
        <v>0</v>
      </c>
      <c r="BXE26" s="132">
        <f t="shared" si="70"/>
        <v>0</v>
      </c>
      <c r="BXF26" s="132">
        <f t="shared" si="70"/>
        <v>0</v>
      </c>
      <c r="BXG26" s="132">
        <f t="shared" si="70"/>
        <v>0</v>
      </c>
      <c r="BXH26" s="132">
        <f t="shared" si="70"/>
        <v>0</v>
      </c>
      <c r="BXI26" s="132">
        <f t="shared" si="70"/>
        <v>0</v>
      </c>
      <c r="BXJ26" s="132">
        <f t="shared" si="70"/>
        <v>0</v>
      </c>
      <c r="BXK26" s="132">
        <f t="shared" si="70"/>
        <v>0</v>
      </c>
      <c r="BXL26" s="132">
        <f t="shared" si="70"/>
        <v>0</v>
      </c>
      <c r="BXM26" s="132">
        <f t="shared" si="70"/>
        <v>0</v>
      </c>
      <c r="BXN26" s="132">
        <f t="shared" si="70"/>
        <v>0</v>
      </c>
      <c r="BXO26" s="132">
        <f t="shared" si="70"/>
        <v>0</v>
      </c>
      <c r="BXP26" s="132">
        <f t="shared" si="70"/>
        <v>0</v>
      </c>
      <c r="BXQ26" s="132">
        <f t="shared" ref="BXQ26:CAB26" si="71">BXQ24*0.8</f>
        <v>0</v>
      </c>
      <c r="BXR26" s="132">
        <f t="shared" si="71"/>
        <v>0</v>
      </c>
      <c r="BXS26" s="132">
        <f t="shared" si="71"/>
        <v>0</v>
      </c>
      <c r="BXT26" s="132">
        <f t="shared" si="71"/>
        <v>0</v>
      </c>
      <c r="BXU26" s="132">
        <f t="shared" si="71"/>
        <v>0</v>
      </c>
      <c r="BXV26" s="132">
        <f t="shared" si="71"/>
        <v>0</v>
      </c>
      <c r="BXW26" s="132">
        <f t="shared" si="71"/>
        <v>0</v>
      </c>
      <c r="BXX26" s="132">
        <f t="shared" si="71"/>
        <v>0</v>
      </c>
      <c r="BXY26" s="132">
        <f t="shared" si="71"/>
        <v>0</v>
      </c>
      <c r="BXZ26" s="132">
        <f t="shared" si="71"/>
        <v>0</v>
      </c>
      <c r="BYA26" s="132">
        <f t="shared" si="71"/>
        <v>0</v>
      </c>
      <c r="BYB26" s="132">
        <f t="shared" si="71"/>
        <v>0</v>
      </c>
      <c r="BYC26" s="132">
        <f t="shared" si="71"/>
        <v>0</v>
      </c>
      <c r="BYD26" s="132">
        <f t="shared" si="71"/>
        <v>0</v>
      </c>
      <c r="BYE26" s="132">
        <f t="shared" si="71"/>
        <v>0</v>
      </c>
      <c r="BYF26" s="132">
        <f t="shared" si="71"/>
        <v>0</v>
      </c>
      <c r="BYG26" s="132">
        <f t="shared" si="71"/>
        <v>0</v>
      </c>
      <c r="BYH26" s="132">
        <f t="shared" si="71"/>
        <v>0</v>
      </c>
      <c r="BYI26" s="132">
        <f t="shared" si="71"/>
        <v>0</v>
      </c>
      <c r="BYJ26" s="132">
        <f t="shared" si="71"/>
        <v>0</v>
      </c>
      <c r="BYK26" s="132">
        <f t="shared" si="71"/>
        <v>0</v>
      </c>
      <c r="BYL26" s="132">
        <f t="shared" si="71"/>
        <v>0</v>
      </c>
      <c r="BYM26" s="132">
        <f t="shared" si="71"/>
        <v>0</v>
      </c>
      <c r="BYN26" s="132">
        <f t="shared" si="71"/>
        <v>0</v>
      </c>
      <c r="BYO26" s="132">
        <f t="shared" si="71"/>
        <v>0</v>
      </c>
      <c r="BYP26" s="132">
        <f t="shared" si="71"/>
        <v>0</v>
      </c>
      <c r="BYQ26" s="132">
        <f t="shared" si="71"/>
        <v>0</v>
      </c>
      <c r="BYR26" s="132">
        <f t="shared" si="71"/>
        <v>0</v>
      </c>
      <c r="BYS26" s="132">
        <f t="shared" si="71"/>
        <v>0</v>
      </c>
      <c r="BYT26" s="132">
        <f t="shared" si="71"/>
        <v>0</v>
      </c>
      <c r="BYU26" s="132">
        <f t="shared" si="71"/>
        <v>0</v>
      </c>
      <c r="BYV26" s="132">
        <f t="shared" si="71"/>
        <v>0</v>
      </c>
      <c r="BYW26" s="132">
        <f t="shared" si="71"/>
        <v>0</v>
      </c>
      <c r="BYX26" s="132">
        <f t="shared" si="71"/>
        <v>0</v>
      </c>
      <c r="BYY26" s="132">
        <f t="shared" si="71"/>
        <v>0</v>
      </c>
      <c r="BYZ26" s="132">
        <f t="shared" si="71"/>
        <v>0</v>
      </c>
      <c r="BZA26" s="132">
        <f t="shared" si="71"/>
        <v>0</v>
      </c>
      <c r="BZB26" s="132">
        <f t="shared" si="71"/>
        <v>0</v>
      </c>
      <c r="BZC26" s="132">
        <f t="shared" si="71"/>
        <v>0</v>
      </c>
      <c r="BZD26" s="132">
        <f t="shared" si="71"/>
        <v>0</v>
      </c>
      <c r="BZE26" s="132">
        <f t="shared" si="71"/>
        <v>0</v>
      </c>
      <c r="BZF26" s="132">
        <f t="shared" si="71"/>
        <v>0</v>
      </c>
      <c r="BZG26" s="132">
        <f t="shared" si="71"/>
        <v>0</v>
      </c>
      <c r="BZH26" s="132">
        <f t="shared" si="71"/>
        <v>0</v>
      </c>
      <c r="BZI26" s="132">
        <f t="shared" si="71"/>
        <v>0</v>
      </c>
      <c r="BZJ26" s="132">
        <f t="shared" si="71"/>
        <v>0</v>
      </c>
      <c r="BZK26" s="132">
        <f t="shared" si="71"/>
        <v>0</v>
      </c>
      <c r="BZL26" s="132">
        <f t="shared" si="71"/>
        <v>0</v>
      </c>
      <c r="BZM26" s="132">
        <f t="shared" si="71"/>
        <v>0</v>
      </c>
      <c r="BZN26" s="132">
        <f t="shared" si="71"/>
        <v>0</v>
      </c>
      <c r="BZO26" s="132">
        <f t="shared" si="71"/>
        <v>0</v>
      </c>
      <c r="BZP26" s="132">
        <f t="shared" si="71"/>
        <v>0</v>
      </c>
      <c r="BZQ26" s="132">
        <f t="shared" si="71"/>
        <v>0</v>
      </c>
      <c r="BZR26" s="132">
        <f t="shared" si="71"/>
        <v>0</v>
      </c>
      <c r="BZS26" s="132">
        <f t="shared" si="71"/>
        <v>0</v>
      </c>
      <c r="BZT26" s="132">
        <f t="shared" si="71"/>
        <v>0</v>
      </c>
      <c r="BZU26" s="132">
        <f t="shared" si="71"/>
        <v>0</v>
      </c>
      <c r="BZV26" s="132">
        <f t="shared" si="71"/>
        <v>0</v>
      </c>
      <c r="BZW26" s="132">
        <f t="shared" si="71"/>
        <v>0</v>
      </c>
      <c r="BZX26" s="132">
        <f t="shared" si="71"/>
        <v>0</v>
      </c>
      <c r="BZY26" s="132">
        <f t="shared" si="71"/>
        <v>0</v>
      </c>
      <c r="BZZ26" s="132">
        <f t="shared" si="71"/>
        <v>0</v>
      </c>
      <c r="CAA26" s="132">
        <f t="shared" si="71"/>
        <v>0</v>
      </c>
      <c r="CAB26" s="132">
        <f t="shared" si="71"/>
        <v>0</v>
      </c>
      <c r="CAC26" s="132">
        <f t="shared" ref="CAC26:CCN26" si="72">CAC24*0.8</f>
        <v>0</v>
      </c>
      <c r="CAD26" s="132">
        <f t="shared" si="72"/>
        <v>0</v>
      </c>
      <c r="CAE26" s="132">
        <f t="shared" si="72"/>
        <v>0</v>
      </c>
      <c r="CAF26" s="132">
        <f t="shared" si="72"/>
        <v>0</v>
      </c>
      <c r="CAG26" s="132">
        <f t="shared" si="72"/>
        <v>0</v>
      </c>
      <c r="CAH26" s="132">
        <f t="shared" si="72"/>
        <v>0</v>
      </c>
      <c r="CAI26" s="132">
        <f t="shared" si="72"/>
        <v>0</v>
      </c>
      <c r="CAJ26" s="132">
        <f t="shared" si="72"/>
        <v>0</v>
      </c>
      <c r="CAK26" s="132">
        <f t="shared" si="72"/>
        <v>0</v>
      </c>
      <c r="CAL26" s="132">
        <f t="shared" si="72"/>
        <v>0</v>
      </c>
      <c r="CAM26" s="132">
        <f t="shared" si="72"/>
        <v>0</v>
      </c>
      <c r="CAN26" s="132">
        <f t="shared" si="72"/>
        <v>0</v>
      </c>
      <c r="CAO26" s="132">
        <f t="shared" si="72"/>
        <v>0</v>
      </c>
      <c r="CAP26" s="132">
        <f t="shared" si="72"/>
        <v>0</v>
      </c>
      <c r="CAQ26" s="132">
        <f t="shared" si="72"/>
        <v>0</v>
      </c>
      <c r="CAR26" s="132">
        <f t="shared" si="72"/>
        <v>0</v>
      </c>
      <c r="CAS26" s="132">
        <f t="shared" si="72"/>
        <v>0</v>
      </c>
      <c r="CAT26" s="132">
        <f t="shared" si="72"/>
        <v>0</v>
      </c>
      <c r="CAU26" s="132">
        <f t="shared" si="72"/>
        <v>0</v>
      </c>
      <c r="CAV26" s="132">
        <f t="shared" si="72"/>
        <v>0</v>
      </c>
      <c r="CAW26" s="132">
        <f t="shared" si="72"/>
        <v>0</v>
      </c>
      <c r="CAX26" s="132">
        <f t="shared" si="72"/>
        <v>0</v>
      </c>
      <c r="CAY26" s="132">
        <f t="shared" si="72"/>
        <v>0</v>
      </c>
      <c r="CAZ26" s="132">
        <f t="shared" si="72"/>
        <v>0</v>
      </c>
      <c r="CBA26" s="132">
        <f t="shared" si="72"/>
        <v>0</v>
      </c>
      <c r="CBB26" s="132">
        <f t="shared" si="72"/>
        <v>0</v>
      </c>
      <c r="CBC26" s="132">
        <f t="shared" si="72"/>
        <v>0</v>
      </c>
      <c r="CBD26" s="132">
        <f t="shared" si="72"/>
        <v>0</v>
      </c>
      <c r="CBE26" s="132">
        <f t="shared" si="72"/>
        <v>0</v>
      </c>
      <c r="CBF26" s="132">
        <f t="shared" si="72"/>
        <v>0</v>
      </c>
      <c r="CBG26" s="132">
        <f t="shared" si="72"/>
        <v>0</v>
      </c>
      <c r="CBH26" s="132">
        <f t="shared" si="72"/>
        <v>0</v>
      </c>
      <c r="CBI26" s="132">
        <f t="shared" si="72"/>
        <v>0</v>
      </c>
      <c r="CBJ26" s="132">
        <f t="shared" si="72"/>
        <v>0</v>
      </c>
      <c r="CBK26" s="132">
        <f t="shared" si="72"/>
        <v>0</v>
      </c>
      <c r="CBL26" s="132">
        <f t="shared" si="72"/>
        <v>0</v>
      </c>
      <c r="CBM26" s="132">
        <f t="shared" si="72"/>
        <v>0</v>
      </c>
      <c r="CBN26" s="132">
        <f t="shared" si="72"/>
        <v>0</v>
      </c>
      <c r="CBO26" s="132">
        <f t="shared" si="72"/>
        <v>0</v>
      </c>
      <c r="CBP26" s="132">
        <f t="shared" si="72"/>
        <v>0</v>
      </c>
      <c r="CBQ26" s="132">
        <f t="shared" si="72"/>
        <v>0</v>
      </c>
      <c r="CBR26" s="132">
        <f t="shared" si="72"/>
        <v>0</v>
      </c>
      <c r="CBS26" s="132">
        <f t="shared" si="72"/>
        <v>0</v>
      </c>
      <c r="CBT26" s="132">
        <f t="shared" si="72"/>
        <v>0</v>
      </c>
      <c r="CBU26" s="132">
        <f t="shared" si="72"/>
        <v>0</v>
      </c>
      <c r="CBV26" s="132">
        <f t="shared" si="72"/>
        <v>0</v>
      </c>
      <c r="CBW26" s="132">
        <f t="shared" si="72"/>
        <v>0</v>
      </c>
      <c r="CBX26" s="132">
        <f t="shared" si="72"/>
        <v>0</v>
      </c>
      <c r="CBY26" s="132">
        <f t="shared" si="72"/>
        <v>0</v>
      </c>
      <c r="CBZ26" s="132">
        <f t="shared" si="72"/>
        <v>0</v>
      </c>
      <c r="CCA26" s="132">
        <f t="shared" si="72"/>
        <v>0</v>
      </c>
      <c r="CCB26" s="132">
        <f t="shared" si="72"/>
        <v>0</v>
      </c>
      <c r="CCC26" s="132">
        <f t="shared" si="72"/>
        <v>0</v>
      </c>
      <c r="CCD26" s="132">
        <f t="shared" si="72"/>
        <v>0</v>
      </c>
      <c r="CCE26" s="132">
        <f t="shared" si="72"/>
        <v>0</v>
      </c>
      <c r="CCF26" s="132">
        <f t="shared" si="72"/>
        <v>0</v>
      </c>
      <c r="CCG26" s="132">
        <f t="shared" si="72"/>
        <v>0</v>
      </c>
      <c r="CCH26" s="132">
        <f t="shared" si="72"/>
        <v>0</v>
      </c>
      <c r="CCI26" s="132">
        <f t="shared" si="72"/>
        <v>0</v>
      </c>
      <c r="CCJ26" s="132">
        <f t="shared" si="72"/>
        <v>0</v>
      </c>
      <c r="CCK26" s="132">
        <f t="shared" si="72"/>
        <v>0</v>
      </c>
      <c r="CCL26" s="132">
        <f t="shared" si="72"/>
        <v>0</v>
      </c>
      <c r="CCM26" s="132">
        <f t="shared" si="72"/>
        <v>0</v>
      </c>
      <c r="CCN26" s="132">
        <f t="shared" si="72"/>
        <v>0</v>
      </c>
      <c r="CCO26" s="132">
        <f t="shared" ref="CCO26:CEZ26" si="73">CCO24*0.8</f>
        <v>0</v>
      </c>
      <c r="CCP26" s="132">
        <f t="shared" si="73"/>
        <v>0</v>
      </c>
      <c r="CCQ26" s="132">
        <f t="shared" si="73"/>
        <v>0</v>
      </c>
      <c r="CCR26" s="132">
        <f t="shared" si="73"/>
        <v>0</v>
      </c>
      <c r="CCS26" s="132">
        <f t="shared" si="73"/>
        <v>0</v>
      </c>
      <c r="CCT26" s="132">
        <f t="shared" si="73"/>
        <v>0</v>
      </c>
      <c r="CCU26" s="132">
        <f t="shared" si="73"/>
        <v>0</v>
      </c>
      <c r="CCV26" s="132">
        <f t="shared" si="73"/>
        <v>0</v>
      </c>
      <c r="CCW26" s="132">
        <f t="shared" si="73"/>
        <v>0</v>
      </c>
      <c r="CCX26" s="132">
        <f t="shared" si="73"/>
        <v>0</v>
      </c>
      <c r="CCY26" s="132">
        <f t="shared" si="73"/>
        <v>0</v>
      </c>
      <c r="CCZ26" s="132">
        <f t="shared" si="73"/>
        <v>0</v>
      </c>
      <c r="CDA26" s="132">
        <f t="shared" si="73"/>
        <v>0</v>
      </c>
      <c r="CDB26" s="132">
        <f t="shared" si="73"/>
        <v>0</v>
      </c>
      <c r="CDC26" s="132">
        <f t="shared" si="73"/>
        <v>0</v>
      </c>
      <c r="CDD26" s="132">
        <f t="shared" si="73"/>
        <v>0</v>
      </c>
      <c r="CDE26" s="132">
        <f t="shared" si="73"/>
        <v>0</v>
      </c>
      <c r="CDF26" s="132">
        <f t="shared" si="73"/>
        <v>0</v>
      </c>
      <c r="CDG26" s="132">
        <f t="shared" si="73"/>
        <v>0</v>
      </c>
      <c r="CDH26" s="132">
        <f t="shared" si="73"/>
        <v>0</v>
      </c>
      <c r="CDI26" s="132">
        <f t="shared" si="73"/>
        <v>0</v>
      </c>
      <c r="CDJ26" s="132">
        <f t="shared" si="73"/>
        <v>0</v>
      </c>
      <c r="CDK26" s="132">
        <f t="shared" si="73"/>
        <v>0</v>
      </c>
      <c r="CDL26" s="132">
        <f t="shared" si="73"/>
        <v>0</v>
      </c>
      <c r="CDM26" s="132">
        <f t="shared" si="73"/>
        <v>0</v>
      </c>
      <c r="CDN26" s="132">
        <f t="shared" si="73"/>
        <v>0</v>
      </c>
      <c r="CDO26" s="132">
        <f t="shared" si="73"/>
        <v>0</v>
      </c>
      <c r="CDP26" s="132">
        <f t="shared" si="73"/>
        <v>0</v>
      </c>
      <c r="CDQ26" s="132">
        <f t="shared" si="73"/>
        <v>0</v>
      </c>
      <c r="CDR26" s="132">
        <f t="shared" si="73"/>
        <v>0</v>
      </c>
      <c r="CDS26" s="132">
        <f t="shared" si="73"/>
        <v>0</v>
      </c>
      <c r="CDT26" s="132">
        <f t="shared" si="73"/>
        <v>0</v>
      </c>
      <c r="CDU26" s="132">
        <f t="shared" si="73"/>
        <v>0</v>
      </c>
      <c r="CDV26" s="132">
        <f t="shared" si="73"/>
        <v>0</v>
      </c>
      <c r="CDW26" s="132">
        <f t="shared" si="73"/>
        <v>0</v>
      </c>
      <c r="CDX26" s="132">
        <f t="shared" si="73"/>
        <v>0</v>
      </c>
      <c r="CDY26" s="132">
        <f t="shared" si="73"/>
        <v>0</v>
      </c>
      <c r="CDZ26" s="132">
        <f t="shared" si="73"/>
        <v>0</v>
      </c>
      <c r="CEA26" s="132">
        <f t="shared" si="73"/>
        <v>0</v>
      </c>
      <c r="CEB26" s="132">
        <f t="shared" si="73"/>
        <v>0</v>
      </c>
      <c r="CEC26" s="132">
        <f t="shared" si="73"/>
        <v>0</v>
      </c>
      <c r="CED26" s="132">
        <f t="shared" si="73"/>
        <v>0</v>
      </c>
      <c r="CEE26" s="132">
        <f t="shared" si="73"/>
        <v>0</v>
      </c>
      <c r="CEF26" s="132">
        <f t="shared" si="73"/>
        <v>0</v>
      </c>
      <c r="CEG26" s="132">
        <f t="shared" si="73"/>
        <v>0</v>
      </c>
      <c r="CEH26" s="132">
        <f t="shared" si="73"/>
        <v>0</v>
      </c>
      <c r="CEI26" s="132">
        <f t="shared" si="73"/>
        <v>0</v>
      </c>
      <c r="CEJ26" s="132">
        <f t="shared" si="73"/>
        <v>0</v>
      </c>
      <c r="CEK26" s="132">
        <f t="shared" si="73"/>
        <v>0</v>
      </c>
      <c r="CEL26" s="132">
        <f t="shared" si="73"/>
        <v>0</v>
      </c>
      <c r="CEM26" s="132">
        <f t="shared" si="73"/>
        <v>0</v>
      </c>
      <c r="CEN26" s="132">
        <f t="shared" si="73"/>
        <v>0</v>
      </c>
      <c r="CEO26" s="132">
        <f t="shared" si="73"/>
        <v>0</v>
      </c>
      <c r="CEP26" s="132">
        <f t="shared" si="73"/>
        <v>0</v>
      </c>
      <c r="CEQ26" s="132">
        <f t="shared" si="73"/>
        <v>0</v>
      </c>
      <c r="CER26" s="132">
        <f t="shared" si="73"/>
        <v>0</v>
      </c>
      <c r="CES26" s="132">
        <f t="shared" si="73"/>
        <v>0</v>
      </c>
      <c r="CET26" s="132">
        <f t="shared" si="73"/>
        <v>0</v>
      </c>
      <c r="CEU26" s="132">
        <f t="shared" si="73"/>
        <v>0</v>
      </c>
      <c r="CEV26" s="132">
        <f t="shared" si="73"/>
        <v>0</v>
      </c>
      <c r="CEW26" s="132">
        <f t="shared" si="73"/>
        <v>0</v>
      </c>
      <c r="CEX26" s="132">
        <f t="shared" si="73"/>
        <v>0</v>
      </c>
      <c r="CEY26" s="132">
        <f t="shared" si="73"/>
        <v>0</v>
      </c>
      <c r="CEZ26" s="132">
        <f t="shared" si="73"/>
        <v>0</v>
      </c>
      <c r="CFA26" s="132">
        <f t="shared" ref="CFA26:CHL26" si="74">CFA24*0.8</f>
        <v>0</v>
      </c>
      <c r="CFB26" s="132">
        <f t="shared" si="74"/>
        <v>0</v>
      </c>
      <c r="CFC26" s="132">
        <f t="shared" si="74"/>
        <v>0</v>
      </c>
      <c r="CFD26" s="132">
        <f t="shared" si="74"/>
        <v>0</v>
      </c>
      <c r="CFE26" s="132">
        <f t="shared" si="74"/>
        <v>0</v>
      </c>
      <c r="CFF26" s="132">
        <f t="shared" si="74"/>
        <v>0</v>
      </c>
      <c r="CFG26" s="132">
        <f t="shared" si="74"/>
        <v>0</v>
      </c>
      <c r="CFH26" s="132">
        <f t="shared" si="74"/>
        <v>0</v>
      </c>
      <c r="CFI26" s="132">
        <f t="shared" si="74"/>
        <v>0</v>
      </c>
      <c r="CFJ26" s="132">
        <f t="shared" si="74"/>
        <v>0</v>
      </c>
      <c r="CFK26" s="132">
        <f t="shared" si="74"/>
        <v>0</v>
      </c>
      <c r="CFL26" s="132">
        <f t="shared" si="74"/>
        <v>0</v>
      </c>
      <c r="CFM26" s="132">
        <f t="shared" si="74"/>
        <v>0</v>
      </c>
      <c r="CFN26" s="132">
        <f t="shared" si="74"/>
        <v>0</v>
      </c>
      <c r="CFO26" s="132">
        <f t="shared" si="74"/>
        <v>0</v>
      </c>
      <c r="CFP26" s="132">
        <f t="shared" si="74"/>
        <v>0</v>
      </c>
      <c r="CFQ26" s="132">
        <f t="shared" si="74"/>
        <v>0</v>
      </c>
      <c r="CFR26" s="132">
        <f t="shared" si="74"/>
        <v>0</v>
      </c>
      <c r="CFS26" s="132">
        <f t="shared" si="74"/>
        <v>0</v>
      </c>
      <c r="CFT26" s="132">
        <f t="shared" si="74"/>
        <v>0</v>
      </c>
      <c r="CFU26" s="132">
        <f t="shared" si="74"/>
        <v>0</v>
      </c>
      <c r="CFV26" s="132">
        <f t="shared" si="74"/>
        <v>0</v>
      </c>
      <c r="CFW26" s="132">
        <f t="shared" si="74"/>
        <v>0</v>
      </c>
      <c r="CFX26" s="132">
        <f t="shared" si="74"/>
        <v>0</v>
      </c>
      <c r="CFY26" s="132">
        <f t="shared" si="74"/>
        <v>0</v>
      </c>
      <c r="CFZ26" s="132">
        <f t="shared" si="74"/>
        <v>0</v>
      </c>
      <c r="CGA26" s="132">
        <f t="shared" si="74"/>
        <v>0</v>
      </c>
      <c r="CGB26" s="132">
        <f t="shared" si="74"/>
        <v>0</v>
      </c>
      <c r="CGC26" s="132">
        <f t="shared" si="74"/>
        <v>0</v>
      </c>
      <c r="CGD26" s="132">
        <f t="shared" si="74"/>
        <v>0</v>
      </c>
      <c r="CGE26" s="132">
        <f t="shared" si="74"/>
        <v>0</v>
      </c>
      <c r="CGF26" s="132">
        <f t="shared" si="74"/>
        <v>0</v>
      </c>
      <c r="CGG26" s="132">
        <f t="shared" si="74"/>
        <v>0</v>
      </c>
      <c r="CGH26" s="132">
        <f t="shared" si="74"/>
        <v>0</v>
      </c>
      <c r="CGI26" s="132">
        <f t="shared" si="74"/>
        <v>0</v>
      </c>
      <c r="CGJ26" s="132">
        <f t="shared" si="74"/>
        <v>0</v>
      </c>
      <c r="CGK26" s="132">
        <f t="shared" si="74"/>
        <v>0</v>
      </c>
      <c r="CGL26" s="132">
        <f t="shared" si="74"/>
        <v>0</v>
      </c>
      <c r="CGM26" s="132">
        <f t="shared" si="74"/>
        <v>0</v>
      </c>
      <c r="CGN26" s="132">
        <f t="shared" si="74"/>
        <v>0</v>
      </c>
      <c r="CGO26" s="132">
        <f t="shared" si="74"/>
        <v>0</v>
      </c>
      <c r="CGP26" s="132">
        <f t="shared" si="74"/>
        <v>0</v>
      </c>
      <c r="CGQ26" s="132">
        <f t="shared" si="74"/>
        <v>0</v>
      </c>
      <c r="CGR26" s="132">
        <f t="shared" si="74"/>
        <v>0</v>
      </c>
      <c r="CGS26" s="132">
        <f t="shared" si="74"/>
        <v>0</v>
      </c>
      <c r="CGT26" s="132">
        <f t="shared" si="74"/>
        <v>0</v>
      </c>
      <c r="CGU26" s="132">
        <f t="shared" si="74"/>
        <v>0</v>
      </c>
      <c r="CGV26" s="132">
        <f t="shared" si="74"/>
        <v>0</v>
      </c>
      <c r="CGW26" s="132">
        <f t="shared" si="74"/>
        <v>0</v>
      </c>
      <c r="CGX26" s="132">
        <f t="shared" si="74"/>
        <v>0</v>
      </c>
      <c r="CGY26" s="132">
        <f t="shared" si="74"/>
        <v>0</v>
      </c>
      <c r="CGZ26" s="132">
        <f t="shared" si="74"/>
        <v>0</v>
      </c>
      <c r="CHA26" s="132">
        <f t="shared" si="74"/>
        <v>0</v>
      </c>
      <c r="CHB26" s="132">
        <f t="shared" si="74"/>
        <v>0</v>
      </c>
      <c r="CHC26" s="132">
        <f t="shared" si="74"/>
        <v>0</v>
      </c>
      <c r="CHD26" s="132">
        <f t="shared" si="74"/>
        <v>0</v>
      </c>
      <c r="CHE26" s="132">
        <f t="shared" si="74"/>
        <v>0</v>
      </c>
      <c r="CHF26" s="132">
        <f t="shared" si="74"/>
        <v>0</v>
      </c>
      <c r="CHG26" s="132">
        <f t="shared" si="74"/>
        <v>0</v>
      </c>
      <c r="CHH26" s="132">
        <f t="shared" si="74"/>
        <v>0</v>
      </c>
      <c r="CHI26" s="132">
        <f t="shared" si="74"/>
        <v>0</v>
      </c>
      <c r="CHJ26" s="132">
        <f t="shared" si="74"/>
        <v>0</v>
      </c>
      <c r="CHK26" s="132">
        <f t="shared" si="74"/>
        <v>0</v>
      </c>
      <c r="CHL26" s="132">
        <f t="shared" si="74"/>
        <v>0</v>
      </c>
      <c r="CHM26" s="132">
        <f t="shared" ref="CHM26:CJX26" si="75">CHM24*0.8</f>
        <v>0</v>
      </c>
      <c r="CHN26" s="132">
        <f t="shared" si="75"/>
        <v>0</v>
      </c>
      <c r="CHO26" s="132">
        <f t="shared" si="75"/>
        <v>0</v>
      </c>
      <c r="CHP26" s="132">
        <f t="shared" si="75"/>
        <v>0</v>
      </c>
      <c r="CHQ26" s="132">
        <f t="shared" si="75"/>
        <v>0</v>
      </c>
      <c r="CHR26" s="132">
        <f t="shared" si="75"/>
        <v>0</v>
      </c>
      <c r="CHS26" s="132">
        <f t="shared" si="75"/>
        <v>0</v>
      </c>
      <c r="CHT26" s="132">
        <f t="shared" si="75"/>
        <v>0</v>
      </c>
      <c r="CHU26" s="132">
        <f t="shared" si="75"/>
        <v>0</v>
      </c>
      <c r="CHV26" s="132">
        <f t="shared" si="75"/>
        <v>0</v>
      </c>
      <c r="CHW26" s="132">
        <f t="shared" si="75"/>
        <v>0</v>
      </c>
      <c r="CHX26" s="132">
        <f t="shared" si="75"/>
        <v>0</v>
      </c>
      <c r="CHY26" s="132">
        <f t="shared" si="75"/>
        <v>0</v>
      </c>
      <c r="CHZ26" s="132">
        <f t="shared" si="75"/>
        <v>0</v>
      </c>
      <c r="CIA26" s="132">
        <f t="shared" si="75"/>
        <v>0</v>
      </c>
      <c r="CIB26" s="132">
        <f t="shared" si="75"/>
        <v>0</v>
      </c>
      <c r="CIC26" s="132">
        <f t="shared" si="75"/>
        <v>0</v>
      </c>
      <c r="CID26" s="132">
        <f t="shared" si="75"/>
        <v>0</v>
      </c>
      <c r="CIE26" s="132">
        <f t="shared" si="75"/>
        <v>0</v>
      </c>
      <c r="CIF26" s="132">
        <f t="shared" si="75"/>
        <v>0</v>
      </c>
      <c r="CIG26" s="132">
        <f t="shared" si="75"/>
        <v>0</v>
      </c>
      <c r="CIH26" s="132">
        <f t="shared" si="75"/>
        <v>0</v>
      </c>
      <c r="CII26" s="132">
        <f t="shared" si="75"/>
        <v>0</v>
      </c>
      <c r="CIJ26" s="132">
        <f t="shared" si="75"/>
        <v>0</v>
      </c>
      <c r="CIK26" s="132">
        <f t="shared" si="75"/>
        <v>0</v>
      </c>
      <c r="CIL26" s="132">
        <f t="shared" si="75"/>
        <v>0</v>
      </c>
      <c r="CIM26" s="132">
        <f t="shared" si="75"/>
        <v>0</v>
      </c>
      <c r="CIN26" s="132">
        <f t="shared" si="75"/>
        <v>0</v>
      </c>
      <c r="CIO26" s="132">
        <f t="shared" si="75"/>
        <v>0</v>
      </c>
      <c r="CIP26" s="132">
        <f t="shared" si="75"/>
        <v>0</v>
      </c>
      <c r="CIQ26" s="132">
        <f t="shared" si="75"/>
        <v>0</v>
      </c>
      <c r="CIR26" s="132">
        <f t="shared" si="75"/>
        <v>0</v>
      </c>
      <c r="CIS26" s="132">
        <f t="shared" si="75"/>
        <v>0</v>
      </c>
      <c r="CIT26" s="132">
        <f t="shared" si="75"/>
        <v>0</v>
      </c>
      <c r="CIU26" s="132">
        <f t="shared" si="75"/>
        <v>0</v>
      </c>
      <c r="CIV26" s="132">
        <f t="shared" si="75"/>
        <v>0</v>
      </c>
      <c r="CIW26" s="132">
        <f t="shared" si="75"/>
        <v>0</v>
      </c>
      <c r="CIX26" s="132">
        <f t="shared" si="75"/>
        <v>0</v>
      </c>
      <c r="CIY26" s="132">
        <f t="shared" si="75"/>
        <v>0</v>
      </c>
      <c r="CIZ26" s="132">
        <f t="shared" si="75"/>
        <v>0</v>
      </c>
      <c r="CJA26" s="132">
        <f t="shared" si="75"/>
        <v>0</v>
      </c>
      <c r="CJB26" s="132">
        <f t="shared" si="75"/>
        <v>0</v>
      </c>
      <c r="CJC26" s="132">
        <f t="shared" si="75"/>
        <v>0</v>
      </c>
      <c r="CJD26" s="132">
        <f t="shared" si="75"/>
        <v>0</v>
      </c>
      <c r="CJE26" s="132">
        <f t="shared" si="75"/>
        <v>0</v>
      </c>
      <c r="CJF26" s="132">
        <f t="shared" si="75"/>
        <v>0</v>
      </c>
      <c r="CJG26" s="132">
        <f t="shared" si="75"/>
        <v>0</v>
      </c>
      <c r="CJH26" s="132">
        <f t="shared" si="75"/>
        <v>0</v>
      </c>
      <c r="CJI26" s="132">
        <f t="shared" si="75"/>
        <v>0</v>
      </c>
      <c r="CJJ26" s="132">
        <f t="shared" si="75"/>
        <v>0</v>
      </c>
      <c r="CJK26" s="132">
        <f t="shared" si="75"/>
        <v>0</v>
      </c>
      <c r="CJL26" s="132">
        <f t="shared" si="75"/>
        <v>0</v>
      </c>
      <c r="CJM26" s="132">
        <f t="shared" si="75"/>
        <v>0</v>
      </c>
      <c r="CJN26" s="132">
        <f t="shared" si="75"/>
        <v>0</v>
      </c>
      <c r="CJO26" s="132">
        <f t="shared" si="75"/>
        <v>0</v>
      </c>
      <c r="CJP26" s="132">
        <f t="shared" si="75"/>
        <v>0</v>
      </c>
      <c r="CJQ26" s="132">
        <f t="shared" si="75"/>
        <v>0</v>
      </c>
      <c r="CJR26" s="132">
        <f t="shared" si="75"/>
        <v>0</v>
      </c>
      <c r="CJS26" s="132">
        <f t="shared" si="75"/>
        <v>0</v>
      </c>
      <c r="CJT26" s="132">
        <f t="shared" si="75"/>
        <v>0</v>
      </c>
      <c r="CJU26" s="132">
        <f t="shared" si="75"/>
        <v>0</v>
      </c>
      <c r="CJV26" s="132">
        <f t="shared" si="75"/>
        <v>0</v>
      </c>
      <c r="CJW26" s="132">
        <f t="shared" si="75"/>
        <v>0</v>
      </c>
      <c r="CJX26" s="132">
        <f t="shared" si="75"/>
        <v>0</v>
      </c>
      <c r="CJY26" s="132">
        <f t="shared" ref="CJY26:CMJ26" si="76">CJY24*0.8</f>
        <v>0</v>
      </c>
      <c r="CJZ26" s="132">
        <f t="shared" si="76"/>
        <v>0</v>
      </c>
      <c r="CKA26" s="132">
        <f t="shared" si="76"/>
        <v>0</v>
      </c>
      <c r="CKB26" s="132">
        <f t="shared" si="76"/>
        <v>0</v>
      </c>
      <c r="CKC26" s="132">
        <f t="shared" si="76"/>
        <v>0</v>
      </c>
      <c r="CKD26" s="132">
        <f t="shared" si="76"/>
        <v>0</v>
      </c>
      <c r="CKE26" s="132">
        <f t="shared" si="76"/>
        <v>0</v>
      </c>
      <c r="CKF26" s="132">
        <f t="shared" si="76"/>
        <v>0</v>
      </c>
      <c r="CKG26" s="132">
        <f t="shared" si="76"/>
        <v>0</v>
      </c>
      <c r="CKH26" s="132">
        <f t="shared" si="76"/>
        <v>0</v>
      </c>
      <c r="CKI26" s="132">
        <f t="shared" si="76"/>
        <v>0</v>
      </c>
      <c r="CKJ26" s="132">
        <f t="shared" si="76"/>
        <v>0</v>
      </c>
      <c r="CKK26" s="132">
        <f t="shared" si="76"/>
        <v>0</v>
      </c>
      <c r="CKL26" s="132">
        <f t="shared" si="76"/>
        <v>0</v>
      </c>
      <c r="CKM26" s="132">
        <f t="shared" si="76"/>
        <v>0</v>
      </c>
      <c r="CKN26" s="132">
        <f t="shared" si="76"/>
        <v>0</v>
      </c>
      <c r="CKO26" s="132">
        <f t="shared" si="76"/>
        <v>0</v>
      </c>
      <c r="CKP26" s="132">
        <f t="shared" si="76"/>
        <v>0</v>
      </c>
      <c r="CKQ26" s="132">
        <f t="shared" si="76"/>
        <v>0</v>
      </c>
      <c r="CKR26" s="132">
        <f t="shared" si="76"/>
        <v>0</v>
      </c>
      <c r="CKS26" s="132">
        <f t="shared" si="76"/>
        <v>0</v>
      </c>
      <c r="CKT26" s="132">
        <f t="shared" si="76"/>
        <v>0</v>
      </c>
      <c r="CKU26" s="132">
        <f t="shared" si="76"/>
        <v>0</v>
      </c>
      <c r="CKV26" s="132">
        <f t="shared" si="76"/>
        <v>0</v>
      </c>
      <c r="CKW26" s="132">
        <f t="shared" si="76"/>
        <v>0</v>
      </c>
      <c r="CKX26" s="132">
        <f t="shared" si="76"/>
        <v>0</v>
      </c>
      <c r="CKY26" s="132">
        <f t="shared" si="76"/>
        <v>0</v>
      </c>
      <c r="CKZ26" s="132">
        <f t="shared" si="76"/>
        <v>0</v>
      </c>
      <c r="CLA26" s="132">
        <f t="shared" si="76"/>
        <v>0</v>
      </c>
      <c r="CLB26" s="132">
        <f t="shared" si="76"/>
        <v>0</v>
      </c>
      <c r="CLC26" s="132">
        <f t="shared" si="76"/>
        <v>0</v>
      </c>
      <c r="CLD26" s="132">
        <f t="shared" si="76"/>
        <v>0</v>
      </c>
      <c r="CLE26" s="132">
        <f t="shared" si="76"/>
        <v>0</v>
      </c>
      <c r="CLF26" s="132">
        <f t="shared" si="76"/>
        <v>0</v>
      </c>
      <c r="CLG26" s="132">
        <f t="shared" si="76"/>
        <v>0</v>
      </c>
      <c r="CLH26" s="132">
        <f t="shared" si="76"/>
        <v>0</v>
      </c>
      <c r="CLI26" s="132">
        <f t="shared" si="76"/>
        <v>0</v>
      </c>
      <c r="CLJ26" s="132">
        <f t="shared" si="76"/>
        <v>0</v>
      </c>
      <c r="CLK26" s="132">
        <f t="shared" si="76"/>
        <v>0</v>
      </c>
      <c r="CLL26" s="132">
        <f t="shared" si="76"/>
        <v>0</v>
      </c>
      <c r="CLM26" s="132">
        <f t="shared" si="76"/>
        <v>0</v>
      </c>
      <c r="CLN26" s="132">
        <f t="shared" si="76"/>
        <v>0</v>
      </c>
      <c r="CLO26" s="132">
        <f t="shared" si="76"/>
        <v>0</v>
      </c>
      <c r="CLP26" s="132">
        <f t="shared" si="76"/>
        <v>0</v>
      </c>
      <c r="CLQ26" s="132">
        <f t="shared" si="76"/>
        <v>0</v>
      </c>
      <c r="CLR26" s="132">
        <f t="shared" si="76"/>
        <v>0</v>
      </c>
      <c r="CLS26" s="132">
        <f t="shared" si="76"/>
        <v>0</v>
      </c>
      <c r="CLT26" s="132">
        <f t="shared" si="76"/>
        <v>0</v>
      </c>
      <c r="CLU26" s="132">
        <f t="shared" si="76"/>
        <v>0</v>
      </c>
      <c r="CLV26" s="132">
        <f t="shared" si="76"/>
        <v>0</v>
      </c>
      <c r="CLW26" s="132">
        <f t="shared" si="76"/>
        <v>0</v>
      </c>
      <c r="CLX26" s="132">
        <f t="shared" si="76"/>
        <v>0</v>
      </c>
      <c r="CLY26" s="132">
        <f t="shared" si="76"/>
        <v>0</v>
      </c>
      <c r="CLZ26" s="132">
        <f t="shared" si="76"/>
        <v>0</v>
      </c>
      <c r="CMA26" s="132">
        <f t="shared" si="76"/>
        <v>0</v>
      </c>
      <c r="CMB26" s="132">
        <f t="shared" si="76"/>
        <v>0</v>
      </c>
      <c r="CMC26" s="132">
        <f t="shared" si="76"/>
        <v>0</v>
      </c>
      <c r="CMD26" s="132">
        <f t="shared" si="76"/>
        <v>0</v>
      </c>
      <c r="CME26" s="132">
        <f t="shared" si="76"/>
        <v>0</v>
      </c>
      <c r="CMF26" s="132">
        <f t="shared" si="76"/>
        <v>0</v>
      </c>
      <c r="CMG26" s="132">
        <f t="shared" si="76"/>
        <v>0</v>
      </c>
      <c r="CMH26" s="132">
        <f t="shared" si="76"/>
        <v>0</v>
      </c>
      <c r="CMI26" s="132">
        <f t="shared" si="76"/>
        <v>0</v>
      </c>
      <c r="CMJ26" s="132">
        <f t="shared" si="76"/>
        <v>0</v>
      </c>
      <c r="CMK26" s="132">
        <f t="shared" ref="CMK26:COV26" si="77">CMK24*0.8</f>
        <v>0</v>
      </c>
      <c r="CML26" s="132">
        <f t="shared" si="77"/>
        <v>0</v>
      </c>
      <c r="CMM26" s="132">
        <f t="shared" si="77"/>
        <v>0</v>
      </c>
      <c r="CMN26" s="132">
        <f t="shared" si="77"/>
        <v>0</v>
      </c>
      <c r="CMO26" s="132">
        <f t="shared" si="77"/>
        <v>0</v>
      </c>
      <c r="CMP26" s="132">
        <f t="shared" si="77"/>
        <v>0</v>
      </c>
      <c r="CMQ26" s="132">
        <f t="shared" si="77"/>
        <v>0</v>
      </c>
      <c r="CMR26" s="132">
        <f t="shared" si="77"/>
        <v>0</v>
      </c>
      <c r="CMS26" s="132">
        <f t="shared" si="77"/>
        <v>0</v>
      </c>
      <c r="CMT26" s="132">
        <f t="shared" si="77"/>
        <v>0</v>
      </c>
      <c r="CMU26" s="132">
        <f t="shared" si="77"/>
        <v>0</v>
      </c>
      <c r="CMV26" s="132">
        <f t="shared" si="77"/>
        <v>0</v>
      </c>
      <c r="CMW26" s="132">
        <f t="shared" si="77"/>
        <v>0</v>
      </c>
      <c r="CMX26" s="132">
        <f t="shared" si="77"/>
        <v>0</v>
      </c>
      <c r="CMY26" s="132">
        <f t="shared" si="77"/>
        <v>0</v>
      </c>
      <c r="CMZ26" s="132">
        <f t="shared" si="77"/>
        <v>0</v>
      </c>
      <c r="CNA26" s="132">
        <f t="shared" si="77"/>
        <v>0</v>
      </c>
      <c r="CNB26" s="132">
        <f t="shared" si="77"/>
        <v>0</v>
      </c>
      <c r="CNC26" s="132">
        <f t="shared" si="77"/>
        <v>0</v>
      </c>
      <c r="CND26" s="132">
        <f t="shared" si="77"/>
        <v>0</v>
      </c>
      <c r="CNE26" s="132">
        <f t="shared" si="77"/>
        <v>0</v>
      </c>
      <c r="CNF26" s="132">
        <f t="shared" si="77"/>
        <v>0</v>
      </c>
      <c r="CNG26" s="132">
        <f t="shared" si="77"/>
        <v>0</v>
      </c>
      <c r="CNH26" s="132">
        <f t="shared" si="77"/>
        <v>0</v>
      </c>
      <c r="CNI26" s="132">
        <f t="shared" si="77"/>
        <v>0</v>
      </c>
      <c r="CNJ26" s="132">
        <f t="shared" si="77"/>
        <v>0</v>
      </c>
      <c r="CNK26" s="132">
        <f t="shared" si="77"/>
        <v>0</v>
      </c>
      <c r="CNL26" s="132">
        <f t="shared" si="77"/>
        <v>0</v>
      </c>
      <c r="CNM26" s="132">
        <f t="shared" si="77"/>
        <v>0</v>
      </c>
      <c r="CNN26" s="132">
        <f t="shared" si="77"/>
        <v>0</v>
      </c>
      <c r="CNO26" s="132">
        <f t="shared" si="77"/>
        <v>0</v>
      </c>
      <c r="CNP26" s="132">
        <f t="shared" si="77"/>
        <v>0</v>
      </c>
      <c r="CNQ26" s="132">
        <f t="shared" si="77"/>
        <v>0</v>
      </c>
      <c r="CNR26" s="132">
        <f t="shared" si="77"/>
        <v>0</v>
      </c>
      <c r="CNS26" s="132">
        <f t="shared" si="77"/>
        <v>0</v>
      </c>
      <c r="CNT26" s="132">
        <f t="shared" si="77"/>
        <v>0</v>
      </c>
      <c r="CNU26" s="132">
        <f t="shared" si="77"/>
        <v>0</v>
      </c>
      <c r="CNV26" s="132">
        <f t="shared" si="77"/>
        <v>0</v>
      </c>
      <c r="CNW26" s="132">
        <f t="shared" si="77"/>
        <v>0</v>
      </c>
      <c r="CNX26" s="132">
        <f t="shared" si="77"/>
        <v>0</v>
      </c>
      <c r="CNY26" s="132">
        <f t="shared" si="77"/>
        <v>0</v>
      </c>
      <c r="CNZ26" s="132">
        <f t="shared" si="77"/>
        <v>0</v>
      </c>
      <c r="COA26" s="132">
        <f t="shared" si="77"/>
        <v>0</v>
      </c>
      <c r="COB26" s="132">
        <f t="shared" si="77"/>
        <v>0</v>
      </c>
      <c r="COC26" s="132">
        <f t="shared" si="77"/>
        <v>0</v>
      </c>
      <c r="COD26" s="132">
        <f t="shared" si="77"/>
        <v>0</v>
      </c>
      <c r="COE26" s="132">
        <f t="shared" si="77"/>
        <v>0</v>
      </c>
      <c r="COF26" s="132">
        <f t="shared" si="77"/>
        <v>0</v>
      </c>
      <c r="COG26" s="132">
        <f t="shared" si="77"/>
        <v>0</v>
      </c>
      <c r="COH26" s="132">
        <f t="shared" si="77"/>
        <v>0</v>
      </c>
      <c r="COI26" s="132">
        <f t="shared" si="77"/>
        <v>0</v>
      </c>
      <c r="COJ26" s="132">
        <f t="shared" si="77"/>
        <v>0</v>
      </c>
      <c r="COK26" s="132">
        <f t="shared" si="77"/>
        <v>0</v>
      </c>
      <c r="COL26" s="132">
        <f t="shared" si="77"/>
        <v>0</v>
      </c>
      <c r="COM26" s="132">
        <f t="shared" si="77"/>
        <v>0</v>
      </c>
      <c r="CON26" s="132">
        <f t="shared" si="77"/>
        <v>0</v>
      </c>
      <c r="COO26" s="132">
        <f t="shared" si="77"/>
        <v>0</v>
      </c>
      <c r="COP26" s="132">
        <f t="shared" si="77"/>
        <v>0</v>
      </c>
      <c r="COQ26" s="132">
        <f t="shared" si="77"/>
        <v>0</v>
      </c>
      <c r="COR26" s="132">
        <f t="shared" si="77"/>
        <v>0</v>
      </c>
      <c r="COS26" s="132">
        <f t="shared" si="77"/>
        <v>0</v>
      </c>
      <c r="COT26" s="132">
        <f t="shared" si="77"/>
        <v>0</v>
      </c>
      <c r="COU26" s="132">
        <f t="shared" si="77"/>
        <v>0</v>
      </c>
      <c r="COV26" s="132">
        <f t="shared" si="77"/>
        <v>0</v>
      </c>
      <c r="COW26" s="132">
        <f t="shared" ref="COW26:CRH26" si="78">COW24*0.8</f>
        <v>0</v>
      </c>
      <c r="COX26" s="132">
        <f t="shared" si="78"/>
        <v>0</v>
      </c>
      <c r="COY26" s="132">
        <f t="shared" si="78"/>
        <v>0</v>
      </c>
      <c r="COZ26" s="132">
        <f t="shared" si="78"/>
        <v>0</v>
      </c>
      <c r="CPA26" s="132">
        <f t="shared" si="78"/>
        <v>0</v>
      </c>
      <c r="CPB26" s="132">
        <f t="shared" si="78"/>
        <v>0</v>
      </c>
      <c r="CPC26" s="132">
        <f t="shared" si="78"/>
        <v>0</v>
      </c>
      <c r="CPD26" s="132">
        <f t="shared" si="78"/>
        <v>0</v>
      </c>
      <c r="CPE26" s="132">
        <f t="shared" si="78"/>
        <v>0</v>
      </c>
      <c r="CPF26" s="132">
        <f t="shared" si="78"/>
        <v>0</v>
      </c>
      <c r="CPG26" s="132">
        <f t="shared" si="78"/>
        <v>0</v>
      </c>
      <c r="CPH26" s="132">
        <f t="shared" si="78"/>
        <v>0</v>
      </c>
      <c r="CPI26" s="132">
        <f t="shared" si="78"/>
        <v>0</v>
      </c>
      <c r="CPJ26" s="132">
        <f t="shared" si="78"/>
        <v>0</v>
      </c>
      <c r="CPK26" s="132">
        <f t="shared" si="78"/>
        <v>0</v>
      </c>
      <c r="CPL26" s="132">
        <f t="shared" si="78"/>
        <v>0</v>
      </c>
      <c r="CPM26" s="132">
        <f t="shared" si="78"/>
        <v>0</v>
      </c>
      <c r="CPN26" s="132">
        <f t="shared" si="78"/>
        <v>0</v>
      </c>
      <c r="CPO26" s="132">
        <f t="shared" si="78"/>
        <v>0</v>
      </c>
      <c r="CPP26" s="132">
        <f t="shared" si="78"/>
        <v>0</v>
      </c>
      <c r="CPQ26" s="132">
        <f t="shared" si="78"/>
        <v>0</v>
      </c>
      <c r="CPR26" s="132">
        <f t="shared" si="78"/>
        <v>0</v>
      </c>
      <c r="CPS26" s="132">
        <f t="shared" si="78"/>
        <v>0</v>
      </c>
      <c r="CPT26" s="132">
        <f t="shared" si="78"/>
        <v>0</v>
      </c>
      <c r="CPU26" s="132">
        <f t="shared" si="78"/>
        <v>0</v>
      </c>
      <c r="CPV26" s="132">
        <f t="shared" si="78"/>
        <v>0</v>
      </c>
      <c r="CPW26" s="132">
        <f t="shared" si="78"/>
        <v>0</v>
      </c>
      <c r="CPX26" s="132">
        <f t="shared" si="78"/>
        <v>0</v>
      </c>
      <c r="CPY26" s="132">
        <f t="shared" si="78"/>
        <v>0</v>
      </c>
      <c r="CPZ26" s="132">
        <f t="shared" si="78"/>
        <v>0</v>
      </c>
      <c r="CQA26" s="132">
        <f t="shared" si="78"/>
        <v>0</v>
      </c>
      <c r="CQB26" s="132">
        <f t="shared" si="78"/>
        <v>0</v>
      </c>
      <c r="CQC26" s="132">
        <f t="shared" si="78"/>
        <v>0</v>
      </c>
      <c r="CQD26" s="132">
        <f t="shared" si="78"/>
        <v>0</v>
      </c>
      <c r="CQE26" s="132">
        <f t="shared" si="78"/>
        <v>0</v>
      </c>
      <c r="CQF26" s="132">
        <f t="shared" si="78"/>
        <v>0</v>
      </c>
      <c r="CQG26" s="132">
        <f t="shared" si="78"/>
        <v>0</v>
      </c>
      <c r="CQH26" s="132">
        <f t="shared" si="78"/>
        <v>0</v>
      </c>
      <c r="CQI26" s="132">
        <f t="shared" si="78"/>
        <v>0</v>
      </c>
      <c r="CQJ26" s="132">
        <f t="shared" si="78"/>
        <v>0</v>
      </c>
      <c r="CQK26" s="132">
        <f t="shared" si="78"/>
        <v>0</v>
      </c>
      <c r="CQL26" s="132">
        <f t="shared" si="78"/>
        <v>0</v>
      </c>
      <c r="CQM26" s="132">
        <f t="shared" si="78"/>
        <v>0</v>
      </c>
      <c r="CQN26" s="132">
        <f t="shared" si="78"/>
        <v>0</v>
      </c>
      <c r="CQO26" s="132">
        <f t="shared" si="78"/>
        <v>0</v>
      </c>
      <c r="CQP26" s="132">
        <f t="shared" si="78"/>
        <v>0</v>
      </c>
      <c r="CQQ26" s="132">
        <f t="shared" si="78"/>
        <v>0</v>
      </c>
      <c r="CQR26" s="132">
        <f t="shared" si="78"/>
        <v>0</v>
      </c>
      <c r="CQS26" s="132">
        <f t="shared" si="78"/>
        <v>0</v>
      </c>
      <c r="CQT26" s="132">
        <f t="shared" si="78"/>
        <v>0</v>
      </c>
      <c r="CQU26" s="132">
        <f t="shared" si="78"/>
        <v>0</v>
      </c>
      <c r="CQV26" s="132">
        <f t="shared" si="78"/>
        <v>0</v>
      </c>
      <c r="CQW26" s="132">
        <f t="shared" si="78"/>
        <v>0</v>
      </c>
      <c r="CQX26" s="132">
        <f t="shared" si="78"/>
        <v>0</v>
      </c>
      <c r="CQY26" s="132">
        <f t="shared" si="78"/>
        <v>0</v>
      </c>
      <c r="CQZ26" s="132">
        <f t="shared" si="78"/>
        <v>0</v>
      </c>
      <c r="CRA26" s="132">
        <f t="shared" si="78"/>
        <v>0</v>
      </c>
      <c r="CRB26" s="132">
        <f t="shared" si="78"/>
        <v>0</v>
      </c>
      <c r="CRC26" s="132">
        <f t="shared" si="78"/>
        <v>0</v>
      </c>
      <c r="CRD26" s="132">
        <f t="shared" si="78"/>
        <v>0</v>
      </c>
      <c r="CRE26" s="132">
        <f t="shared" si="78"/>
        <v>0</v>
      </c>
      <c r="CRF26" s="132">
        <f t="shared" si="78"/>
        <v>0</v>
      </c>
      <c r="CRG26" s="132">
        <f t="shared" si="78"/>
        <v>0</v>
      </c>
      <c r="CRH26" s="132">
        <f t="shared" si="78"/>
        <v>0</v>
      </c>
      <c r="CRI26" s="132">
        <f t="shared" ref="CRI26:CTT26" si="79">CRI24*0.8</f>
        <v>0</v>
      </c>
      <c r="CRJ26" s="132">
        <f t="shared" si="79"/>
        <v>0</v>
      </c>
      <c r="CRK26" s="132">
        <f t="shared" si="79"/>
        <v>0</v>
      </c>
      <c r="CRL26" s="132">
        <f t="shared" si="79"/>
        <v>0</v>
      </c>
      <c r="CRM26" s="132">
        <f t="shared" si="79"/>
        <v>0</v>
      </c>
      <c r="CRN26" s="132">
        <f t="shared" si="79"/>
        <v>0</v>
      </c>
      <c r="CRO26" s="132">
        <f t="shared" si="79"/>
        <v>0</v>
      </c>
      <c r="CRP26" s="132">
        <f t="shared" si="79"/>
        <v>0</v>
      </c>
      <c r="CRQ26" s="132">
        <f t="shared" si="79"/>
        <v>0</v>
      </c>
      <c r="CRR26" s="132">
        <f t="shared" si="79"/>
        <v>0</v>
      </c>
      <c r="CRS26" s="132">
        <f t="shared" si="79"/>
        <v>0</v>
      </c>
      <c r="CRT26" s="132">
        <f t="shared" si="79"/>
        <v>0</v>
      </c>
      <c r="CRU26" s="132">
        <f t="shared" si="79"/>
        <v>0</v>
      </c>
      <c r="CRV26" s="132">
        <f t="shared" si="79"/>
        <v>0</v>
      </c>
      <c r="CRW26" s="132">
        <f t="shared" si="79"/>
        <v>0</v>
      </c>
      <c r="CRX26" s="132">
        <f t="shared" si="79"/>
        <v>0</v>
      </c>
      <c r="CRY26" s="132">
        <f t="shared" si="79"/>
        <v>0</v>
      </c>
      <c r="CRZ26" s="132">
        <f t="shared" si="79"/>
        <v>0</v>
      </c>
      <c r="CSA26" s="132">
        <f t="shared" si="79"/>
        <v>0</v>
      </c>
      <c r="CSB26" s="132">
        <f t="shared" si="79"/>
        <v>0</v>
      </c>
      <c r="CSC26" s="132">
        <f t="shared" si="79"/>
        <v>0</v>
      </c>
      <c r="CSD26" s="132">
        <f t="shared" si="79"/>
        <v>0</v>
      </c>
      <c r="CSE26" s="132">
        <f t="shared" si="79"/>
        <v>0</v>
      </c>
      <c r="CSF26" s="132">
        <f t="shared" si="79"/>
        <v>0</v>
      </c>
      <c r="CSG26" s="132">
        <f t="shared" si="79"/>
        <v>0</v>
      </c>
      <c r="CSH26" s="132">
        <f t="shared" si="79"/>
        <v>0</v>
      </c>
      <c r="CSI26" s="132">
        <f t="shared" si="79"/>
        <v>0</v>
      </c>
      <c r="CSJ26" s="132">
        <f t="shared" si="79"/>
        <v>0</v>
      </c>
      <c r="CSK26" s="132">
        <f t="shared" si="79"/>
        <v>0</v>
      </c>
      <c r="CSL26" s="132">
        <f t="shared" si="79"/>
        <v>0</v>
      </c>
      <c r="CSM26" s="132">
        <f t="shared" si="79"/>
        <v>0</v>
      </c>
      <c r="CSN26" s="132">
        <f t="shared" si="79"/>
        <v>0</v>
      </c>
      <c r="CSO26" s="132">
        <f t="shared" si="79"/>
        <v>0</v>
      </c>
      <c r="CSP26" s="132">
        <f t="shared" si="79"/>
        <v>0</v>
      </c>
      <c r="CSQ26" s="132">
        <f t="shared" si="79"/>
        <v>0</v>
      </c>
      <c r="CSR26" s="132">
        <f t="shared" si="79"/>
        <v>0</v>
      </c>
      <c r="CSS26" s="132">
        <f t="shared" si="79"/>
        <v>0</v>
      </c>
      <c r="CST26" s="132">
        <f t="shared" si="79"/>
        <v>0</v>
      </c>
      <c r="CSU26" s="132">
        <f t="shared" si="79"/>
        <v>0</v>
      </c>
      <c r="CSV26" s="132">
        <f t="shared" si="79"/>
        <v>0</v>
      </c>
      <c r="CSW26" s="132">
        <f t="shared" si="79"/>
        <v>0</v>
      </c>
      <c r="CSX26" s="132">
        <f t="shared" si="79"/>
        <v>0</v>
      </c>
      <c r="CSY26" s="132">
        <f t="shared" si="79"/>
        <v>0</v>
      </c>
      <c r="CSZ26" s="132">
        <f t="shared" si="79"/>
        <v>0</v>
      </c>
      <c r="CTA26" s="132">
        <f t="shared" si="79"/>
        <v>0</v>
      </c>
      <c r="CTB26" s="132">
        <f t="shared" si="79"/>
        <v>0</v>
      </c>
      <c r="CTC26" s="132">
        <f t="shared" si="79"/>
        <v>0</v>
      </c>
      <c r="CTD26" s="132">
        <f t="shared" si="79"/>
        <v>0</v>
      </c>
      <c r="CTE26" s="132">
        <f t="shared" si="79"/>
        <v>0</v>
      </c>
      <c r="CTF26" s="132">
        <f t="shared" si="79"/>
        <v>0</v>
      </c>
      <c r="CTG26" s="132">
        <f t="shared" si="79"/>
        <v>0</v>
      </c>
      <c r="CTH26" s="132">
        <f t="shared" si="79"/>
        <v>0</v>
      </c>
      <c r="CTI26" s="132">
        <f t="shared" si="79"/>
        <v>0</v>
      </c>
      <c r="CTJ26" s="132">
        <f t="shared" si="79"/>
        <v>0</v>
      </c>
      <c r="CTK26" s="132">
        <f t="shared" si="79"/>
        <v>0</v>
      </c>
      <c r="CTL26" s="132">
        <f t="shared" si="79"/>
        <v>0</v>
      </c>
      <c r="CTM26" s="132">
        <f t="shared" si="79"/>
        <v>0</v>
      </c>
      <c r="CTN26" s="132">
        <f t="shared" si="79"/>
        <v>0</v>
      </c>
      <c r="CTO26" s="132">
        <f t="shared" si="79"/>
        <v>0</v>
      </c>
      <c r="CTP26" s="132">
        <f t="shared" si="79"/>
        <v>0</v>
      </c>
      <c r="CTQ26" s="132">
        <f t="shared" si="79"/>
        <v>0</v>
      </c>
      <c r="CTR26" s="132">
        <f t="shared" si="79"/>
        <v>0</v>
      </c>
      <c r="CTS26" s="132">
        <f t="shared" si="79"/>
        <v>0</v>
      </c>
      <c r="CTT26" s="132">
        <f t="shared" si="79"/>
        <v>0</v>
      </c>
      <c r="CTU26" s="132">
        <f t="shared" ref="CTU26:CWF26" si="80">CTU24*0.8</f>
        <v>0</v>
      </c>
      <c r="CTV26" s="132">
        <f t="shared" si="80"/>
        <v>0</v>
      </c>
      <c r="CTW26" s="132">
        <f t="shared" si="80"/>
        <v>0</v>
      </c>
      <c r="CTX26" s="132">
        <f t="shared" si="80"/>
        <v>0</v>
      </c>
      <c r="CTY26" s="132">
        <f t="shared" si="80"/>
        <v>0</v>
      </c>
      <c r="CTZ26" s="132">
        <f t="shared" si="80"/>
        <v>0</v>
      </c>
      <c r="CUA26" s="132">
        <f t="shared" si="80"/>
        <v>0</v>
      </c>
      <c r="CUB26" s="132">
        <f t="shared" si="80"/>
        <v>0</v>
      </c>
      <c r="CUC26" s="132">
        <f t="shared" si="80"/>
        <v>0</v>
      </c>
      <c r="CUD26" s="132">
        <f t="shared" si="80"/>
        <v>0</v>
      </c>
      <c r="CUE26" s="132">
        <f t="shared" si="80"/>
        <v>0</v>
      </c>
      <c r="CUF26" s="132">
        <f t="shared" si="80"/>
        <v>0</v>
      </c>
      <c r="CUG26" s="132">
        <f t="shared" si="80"/>
        <v>0</v>
      </c>
      <c r="CUH26" s="132">
        <f t="shared" si="80"/>
        <v>0</v>
      </c>
      <c r="CUI26" s="132">
        <f t="shared" si="80"/>
        <v>0</v>
      </c>
      <c r="CUJ26" s="132">
        <f t="shared" si="80"/>
        <v>0</v>
      </c>
      <c r="CUK26" s="132">
        <f t="shared" si="80"/>
        <v>0</v>
      </c>
      <c r="CUL26" s="132">
        <f t="shared" si="80"/>
        <v>0</v>
      </c>
      <c r="CUM26" s="132">
        <f t="shared" si="80"/>
        <v>0</v>
      </c>
      <c r="CUN26" s="132">
        <f t="shared" si="80"/>
        <v>0</v>
      </c>
      <c r="CUO26" s="132">
        <f t="shared" si="80"/>
        <v>0</v>
      </c>
      <c r="CUP26" s="132">
        <f t="shared" si="80"/>
        <v>0</v>
      </c>
      <c r="CUQ26" s="132">
        <f t="shared" si="80"/>
        <v>0</v>
      </c>
      <c r="CUR26" s="132">
        <f t="shared" si="80"/>
        <v>0</v>
      </c>
      <c r="CUS26" s="132">
        <f t="shared" si="80"/>
        <v>0</v>
      </c>
      <c r="CUT26" s="132">
        <f t="shared" si="80"/>
        <v>0</v>
      </c>
      <c r="CUU26" s="132">
        <f t="shared" si="80"/>
        <v>0</v>
      </c>
      <c r="CUV26" s="132">
        <f t="shared" si="80"/>
        <v>0</v>
      </c>
      <c r="CUW26" s="132">
        <f t="shared" si="80"/>
        <v>0</v>
      </c>
      <c r="CUX26" s="132">
        <f t="shared" si="80"/>
        <v>0</v>
      </c>
      <c r="CUY26" s="132">
        <f t="shared" si="80"/>
        <v>0</v>
      </c>
      <c r="CUZ26" s="132">
        <f t="shared" si="80"/>
        <v>0</v>
      </c>
      <c r="CVA26" s="132">
        <f t="shared" si="80"/>
        <v>0</v>
      </c>
      <c r="CVB26" s="132">
        <f t="shared" si="80"/>
        <v>0</v>
      </c>
      <c r="CVC26" s="132">
        <f t="shared" si="80"/>
        <v>0</v>
      </c>
      <c r="CVD26" s="132">
        <f t="shared" si="80"/>
        <v>0</v>
      </c>
      <c r="CVE26" s="132">
        <f t="shared" si="80"/>
        <v>0</v>
      </c>
      <c r="CVF26" s="132">
        <f t="shared" si="80"/>
        <v>0</v>
      </c>
      <c r="CVG26" s="132">
        <f t="shared" si="80"/>
        <v>0</v>
      </c>
      <c r="CVH26" s="132">
        <f t="shared" si="80"/>
        <v>0</v>
      </c>
      <c r="CVI26" s="132">
        <f t="shared" si="80"/>
        <v>0</v>
      </c>
      <c r="CVJ26" s="132">
        <f t="shared" si="80"/>
        <v>0</v>
      </c>
      <c r="CVK26" s="132">
        <f t="shared" si="80"/>
        <v>0</v>
      </c>
      <c r="CVL26" s="132">
        <f t="shared" si="80"/>
        <v>0</v>
      </c>
      <c r="CVM26" s="132">
        <f t="shared" si="80"/>
        <v>0</v>
      </c>
      <c r="CVN26" s="132">
        <f t="shared" si="80"/>
        <v>0</v>
      </c>
      <c r="CVO26" s="132">
        <f t="shared" si="80"/>
        <v>0</v>
      </c>
      <c r="CVP26" s="132">
        <f t="shared" si="80"/>
        <v>0</v>
      </c>
      <c r="CVQ26" s="132">
        <f t="shared" si="80"/>
        <v>0</v>
      </c>
      <c r="CVR26" s="132">
        <f t="shared" si="80"/>
        <v>0</v>
      </c>
      <c r="CVS26" s="132">
        <f t="shared" si="80"/>
        <v>0</v>
      </c>
      <c r="CVT26" s="132">
        <f t="shared" si="80"/>
        <v>0</v>
      </c>
      <c r="CVU26" s="132">
        <f t="shared" si="80"/>
        <v>0</v>
      </c>
      <c r="CVV26" s="132">
        <f t="shared" si="80"/>
        <v>0</v>
      </c>
      <c r="CVW26" s="132">
        <f t="shared" si="80"/>
        <v>0</v>
      </c>
      <c r="CVX26" s="132">
        <f t="shared" si="80"/>
        <v>0</v>
      </c>
      <c r="CVY26" s="132">
        <f t="shared" si="80"/>
        <v>0</v>
      </c>
      <c r="CVZ26" s="132">
        <f t="shared" si="80"/>
        <v>0</v>
      </c>
      <c r="CWA26" s="132">
        <f t="shared" si="80"/>
        <v>0</v>
      </c>
      <c r="CWB26" s="132">
        <f t="shared" si="80"/>
        <v>0</v>
      </c>
      <c r="CWC26" s="132">
        <f t="shared" si="80"/>
        <v>0</v>
      </c>
      <c r="CWD26" s="132">
        <f t="shared" si="80"/>
        <v>0</v>
      </c>
      <c r="CWE26" s="132">
        <f t="shared" si="80"/>
        <v>0</v>
      </c>
      <c r="CWF26" s="132">
        <f t="shared" si="80"/>
        <v>0</v>
      </c>
      <c r="CWG26" s="132">
        <f t="shared" ref="CWG26:CYR26" si="81">CWG24*0.8</f>
        <v>0</v>
      </c>
      <c r="CWH26" s="132">
        <f t="shared" si="81"/>
        <v>0</v>
      </c>
      <c r="CWI26" s="132">
        <f t="shared" si="81"/>
        <v>0</v>
      </c>
      <c r="CWJ26" s="132">
        <f t="shared" si="81"/>
        <v>0</v>
      </c>
      <c r="CWK26" s="132">
        <f t="shared" si="81"/>
        <v>0</v>
      </c>
      <c r="CWL26" s="132">
        <f t="shared" si="81"/>
        <v>0</v>
      </c>
      <c r="CWM26" s="132">
        <f t="shared" si="81"/>
        <v>0</v>
      </c>
      <c r="CWN26" s="132">
        <f t="shared" si="81"/>
        <v>0</v>
      </c>
      <c r="CWO26" s="132">
        <f t="shared" si="81"/>
        <v>0</v>
      </c>
      <c r="CWP26" s="132">
        <f t="shared" si="81"/>
        <v>0</v>
      </c>
      <c r="CWQ26" s="132">
        <f t="shared" si="81"/>
        <v>0</v>
      </c>
      <c r="CWR26" s="132">
        <f t="shared" si="81"/>
        <v>0</v>
      </c>
      <c r="CWS26" s="132">
        <f t="shared" si="81"/>
        <v>0</v>
      </c>
      <c r="CWT26" s="132">
        <f t="shared" si="81"/>
        <v>0</v>
      </c>
      <c r="CWU26" s="132">
        <f t="shared" si="81"/>
        <v>0</v>
      </c>
      <c r="CWV26" s="132">
        <f t="shared" si="81"/>
        <v>0</v>
      </c>
      <c r="CWW26" s="132">
        <f t="shared" si="81"/>
        <v>0</v>
      </c>
      <c r="CWX26" s="132">
        <f t="shared" si="81"/>
        <v>0</v>
      </c>
      <c r="CWY26" s="132">
        <f t="shared" si="81"/>
        <v>0</v>
      </c>
      <c r="CWZ26" s="132">
        <f t="shared" si="81"/>
        <v>0</v>
      </c>
      <c r="CXA26" s="132">
        <f t="shared" si="81"/>
        <v>0</v>
      </c>
      <c r="CXB26" s="132">
        <f t="shared" si="81"/>
        <v>0</v>
      </c>
      <c r="CXC26" s="132">
        <f t="shared" si="81"/>
        <v>0</v>
      </c>
      <c r="CXD26" s="132">
        <f t="shared" si="81"/>
        <v>0</v>
      </c>
      <c r="CXE26" s="132">
        <f t="shared" si="81"/>
        <v>0</v>
      </c>
      <c r="CXF26" s="132">
        <f t="shared" si="81"/>
        <v>0</v>
      </c>
      <c r="CXG26" s="132">
        <f t="shared" si="81"/>
        <v>0</v>
      </c>
      <c r="CXH26" s="132">
        <f t="shared" si="81"/>
        <v>0</v>
      </c>
      <c r="CXI26" s="132">
        <f t="shared" si="81"/>
        <v>0</v>
      </c>
      <c r="CXJ26" s="132">
        <f t="shared" si="81"/>
        <v>0</v>
      </c>
      <c r="CXK26" s="132">
        <f t="shared" si="81"/>
        <v>0</v>
      </c>
      <c r="CXL26" s="132">
        <f t="shared" si="81"/>
        <v>0</v>
      </c>
      <c r="CXM26" s="132">
        <f t="shared" si="81"/>
        <v>0</v>
      </c>
      <c r="CXN26" s="132">
        <f t="shared" si="81"/>
        <v>0</v>
      </c>
      <c r="CXO26" s="132">
        <f t="shared" si="81"/>
        <v>0</v>
      </c>
      <c r="CXP26" s="132">
        <f t="shared" si="81"/>
        <v>0</v>
      </c>
      <c r="CXQ26" s="132">
        <f t="shared" si="81"/>
        <v>0</v>
      </c>
      <c r="CXR26" s="132">
        <f t="shared" si="81"/>
        <v>0</v>
      </c>
      <c r="CXS26" s="132">
        <f t="shared" si="81"/>
        <v>0</v>
      </c>
      <c r="CXT26" s="132">
        <f t="shared" si="81"/>
        <v>0</v>
      </c>
      <c r="CXU26" s="132">
        <f t="shared" si="81"/>
        <v>0</v>
      </c>
      <c r="CXV26" s="132">
        <f t="shared" si="81"/>
        <v>0</v>
      </c>
      <c r="CXW26" s="132">
        <f t="shared" si="81"/>
        <v>0</v>
      </c>
      <c r="CXX26" s="132">
        <f t="shared" si="81"/>
        <v>0</v>
      </c>
      <c r="CXY26" s="132">
        <f t="shared" si="81"/>
        <v>0</v>
      </c>
      <c r="CXZ26" s="132">
        <f t="shared" si="81"/>
        <v>0</v>
      </c>
      <c r="CYA26" s="132">
        <f t="shared" si="81"/>
        <v>0</v>
      </c>
      <c r="CYB26" s="132">
        <f t="shared" si="81"/>
        <v>0</v>
      </c>
      <c r="CYC26" s="132">
        <f t="shared" si="81"/>
        <v>0</v>
      </c>
      <c r="CYD26" s="132">
        <f t="shared" si="81"/>
        <v>0</v>
      </c>
      <c r="CYE26" s="132">
        <f t="shared" si="81"/>
        <v>0</v>
      </c>
      <c r="CYF26" s="132">
        <f t="shared" si="81"/>
        <v>0</v>
      </c>
      <c r="CYG26" s="132">
        <f t="shared" si="81"/>
        <v>0</v>
      </c>
      <c r="CYH26" s="132">
        <f t="shared" si="81"/>
        <v>0</v>
      </c>
      <c r="CYI26" s="132">
        <f t="shared" si="81"/>
        <v>0</v>
      </c>
      <c r="CYJ26" s="132">
        <f t="shared" si="81"/>
        <v>0</v>
      </c>
      <c r="CYK26" s="132">
        <f t="shared" si="81"/>
        <v>0</v>
      </c>
      <c r="CYL26" s="132">
        <f t="shared" si="81"/>
        <v>0</v>
      </c>
      <c r="CYM26" s="132">
        <f t="shared" si="81"/>
        <v>0</v>
      </c>
      <c r="CYN26" s="132">
        <f t="shared" si="81"/>
        <v>0</v>
      </c>
      <c r="CYO26" s="132">
        <f t="shared" si="81"/>
        <v>0</v>
      </c>
      <c r="CYP26" s="132">
        <f t="shared" si="81"/>
        <v>0</v>
      </c>
      <c r="CYQ26" s="132">
        <f t="shared" si="81"/>
        <v>0</v>
      </c>
      <c r="CYR26" s="132">
        <f t="shared" si="81"/>
        <v>0</v>
      </c>
      <c r="CYS26" s="132">
        <f t="shared" ref="CYS26:DBD26" si="82">CYS24*0.8</f>
        <v>0</v>
      </c>
      <c r="CYT26" s="132">
        <f t="shared" si="82"/>
        <v>0</v>
      </c>
      <c r="CYU26" s="132">
        <f t="shared" si="82"/>
        <v>0</v>
      </c>
      <c r="CYV26" s="132">
        <f t="shared" si="82"/>
        <v>0</v>
      </c>
      <c r="CYW26" s="132">
        <f t="shared" si="82"/>
        <v>0</v>
      </c>
      <c r="CYX26" s="132">
        <f t="shared" si="82"/>
        <v>0</v>
      </c>
      <c r="CYY26" s="132">
        <f t="shared" si="82"/>
        <v>0</v>
      </c>
      <c r="CYZ26" s="132">
        <f t="shared" si="82"/>
        <v>0</v>
      </c>
      <c r="CZA26" s="132">
        <f t="shared" si="82"/>
        <v>0</v>
      </c>
      <c r="CZB26" s="132">
        <f t="shared" si="82"/>
        <v>0</v>
      </c>
      <c r="CZC26" s="132">
        <f t="shared" si="82"/>
        <v>0</v>
      </c>
      <c r="CZD26" s="132">
        <f t="shared" si="82"/>
        <v>0</v>
      </c>
      <c r="CZE26" s="132">
        <f t="shared" si="82"/>
        <v>0</v>
      </c>
      <c r="CZF26" s="132">
        <f t="shared" si="82"/>
        <v>0</v>
      </c>
      <c r="CZG26" s="132">
        <f t="shared" si="82"/>
        <v>0</v>
      </c>
      <c r="CZH26" s="132">
        <f t="shared" si="82"/>
        <v>0</v>
      </c>
      <c r="CZI26" s="132">
        <f t="shared" si="82"/>
        <v>0</v>
      </c>
      <c r="CZJ26" s="132">
        <f t="shared" si="82"/>
        <v>0</v>
      </c>
      <c r="CZK26" s="132">
        <f t="shared" si="82"/>
        <v>0</v>
      </c>
      <c r="CZL26" s="132">
        <f t="shared" si="82"/>
        <v>0</v>
      </c>
      <c r="CZM26" s="132">
        <f t="shared" si="82"/>
        <v>0</v>
      </c>
      <c r="CZN26" s="132">
        <f t="shared" si="82"/>
        <v>0</v>
      </c>
      <c r="CZO26" s="132">
        <f t="shared" si="82"/>
        <v>0</v>
      </c>
      <c r="CZP26" s="132">
        <f t="shared" si="82"/>
        <v>0</v>
      </c>
      <c r="CZQ26" s="132">
        <f t="shared" si="82"/>
        <v>0</v>
      </c>
      <c r="CZR26" s="132">
        <f t="shared" si="82"/>
        <v>0</v>
      </c>
      <c r="CZS26" s="132">
        <f t="shared" si="82"/>
        <v>0</v>
      </c>
      <c r="CZT26" s="132">
        <f t="shared" si="82"/>
        <v>0</v>
      </c>
      <c r="CZU26" s="132">
        <f t="shared" si="82"/>
        <v>0</v>
      </c>
      <c r="CZV26" s="132">
        <f t="shared" si="82"/>
        <v>0</v>
      </c>
      <c r="CZW26" s="132">
        <f t="shared" si="82"/>
        <v>0</v>
      </c>
      <c r="CZX26" s="132">
        <f t="shared" si="82"/>
        <v>0</v>
      </c>
      <c r="CZY26" s="132">
        <f t="shared" si="82"/>
        <v>0</v>
      </c>
      <c r="CZZ26" s="132">
        <f t="shared" si="82"/>
        <v>0</v>
      </c>
      <c r="DAA26" s="132">
        <f t="shared" si="82"/>
        <v>0</v>
      </c>
      <c r="DAB26" s="132">
        <f t="shared" si="82"/>
        <v>0</v>
      </c>
      <c r="DAC26" s="132">
        <f t="shared" si="82"/>
        <v>0</v>
      </c>
      <c r="DAD26" s="132">
        <f t="shared" si="82"/>
        <v>0</v>
      </c>
      <c r="DAE26" s="132">
        <f t="shared" si="82"/>
        <v>0</v>
      </c>
      <c r="DAF26" s="132">
        <f t="shared" si="82"/>
        <v>0</v>
      </c>
      <c r="DAG26" s="132">
        <f t="shared" si="82"/>
        <v>0</v>
      </c>
      <c r="DAH26" s="132">
        <f t="shared" si="82"/>
        <v>0</v>
      </c>
      <c r="DAI26" s="132">
        <f t="shared" si="82"/>
        <v>0</v>
      </c>
      <c r="DAJ26" s="132">
        <f t="shared" si="82"/>
        <v>0</v>
      </c>
      <c r="DAK26" s="132">
        <f t="shared" si="82"/>
        <v>0</v>
      </c>
      <c r="DAL26" s="132">
        <f t="shared" si="82"/>
        <v>0</v>
      </c>
      <c r="DAM26" s="132">
        <f t="shared" si="82"/>
        <v>0</v>
      </c>
      <c r="DAN26" s="132">
        <f t="shared" si="82"/>
        <v>0</v>
      </c>
      <c r="DAO26" s="132">
        <f t="shared" si="82"/>
        <v>0</v>
      </c>
      <c r="DAP26" s="132">
        <f t="shared" si="82"/>
        <v>0</v>
      </c>
      <c r="DAQ26" s="132">
        <f t="shared" si="82"/>
        <v>0</v>
      </c>
      <c r="DAR26" s="132">
        <f t="shared" si="82"/>
        <v>0</v>
      </c>
      <c r="DAS26" s="132">
        <f t="shared" si="82"/>
        <v>0</v>
      </c>
      <c r="DAT26" s="132">
        <f t="shared" si="82"/>
        <v>0</v>
      </c>
      <c r="DAU26" s="132">
        <f t="shared" si="82"/>
        <v>0</v>
      </c>
      <c r="DAV26" s="132">
        <f t="shared" si="82"/>
        <v>0</v>
      </c>
      <c r="DAW26" s="132">
        <f t="shared" si="82"/>
        <v>0</v>
      </c>
      <c r="DAX26" s="132">
        <f t="shared" si="82"/>
        <v>0</v>
      </c>
      <c r="DAY26" s="132">
        <f t="shared" si="82"/>
        <v>0</v>
      </c>
      <c r="DAZ26" s="132">
        <f t="shared" si="82"/>
        <v>0</v>
      </c>
      <c r="DBA26" s="132">
        <f t="shared" si="82"/>
        <v>0</v>
      </c>
      <c r="DBB26" s="132">
        <f t="shared" si="82"/>
        <v>0</v>
      </c>
      <c r="DBC26" s="132">
        <f t="shared" si="82"/>
        <v>0</v>
      </c>
      <c r="DBD26" s="132">
        <f t="shared" si="82"/>
        <v>0</v>
      </c>
      <c r="DBE26" s="132">
        <f t="shared" ref="DBE26:DDP26" si="83">DBE24*0.8</f>
        <v>0</v>
      </c>
      <c r="DBF26" s="132">
        <f t="shared" si="83"/>
        <v>0</v>
      </c>
      <c r="DBG26" s="132">
        <f t="shared" si="83"/>
        <v>0</v>
      </c>
      <c r="DBH26" s="132">
        <f t="shared" si="83"/>
        <v>0</v>
      </c>
      <c r="DBI26" s="132">
        <f t="shared" si="83"/>
        <v>0</v>
      </c>
      <c r="DBJ26" s="132">
        <f t="shared" si="83"/>
        <v>0</v>
      </c>
      <c r="DBK26" s="132">
        <f t="shared" si="83"/>
        <v>0</v>
      </c>
      <c r="DBL26" s="132">
        <f t="shared" si="83"/>
        <v>0</v>
      </c>
      <c r="DBM26" s="132">
        <f t="shared" si="83"/>
        <v>0</v>
      </c>
      <c r="DBN26" s="132">
        <f t="shared" si="83"/>
        <v>0</v>
      </c>
      <c r="DBO26" s="132">
        <f t="shared" si="83"/>
        <v>0</v>
      </c>
      <c r="DBP26" s="132">
        <f t="shared" si="83"/>
        <v>0</v>
      </c>
      <c r="DBQ26" s="132">
        <f t="shared" si="83"/>
        <v>0</v>
      </c>
      <c r="DBR26" s="132">
        <f t="shared" si="83"/>
        <v>0</v>
      </c>
      <c r="DBS26" s="132">
        <f t="shared" si="83"/>
        <v>0</v>
      </c>
      <c r="DBT26" s="132">
        <f t="shared" si="83"/>
        <v>0</v>
      </c>
      <c r="DBU26" s="132">
        <f t="shared" si="83"/>
        <v>0</v>
      </c>
      <c r="DBV26" s="132">
        <f t="shared" si="83"/>
        <v>0</v>
      </c>
      <c r="DBW26" s="132">
        <f t="shared" si="83"/>
        <v>0</v>
      </c>
      <c r="DBX26" s="132">
        <f t="shared" si="83"/>
        <v>0</v>
      </c>
      <c r="DBY26" s="132">
        <f t="shared" si="83"/>
        <v>0</v>
      </c>
      <c r="DBZ26" s="132">
        <f t="shared" si="83"/>
        <v>0</v>
      </c>
      <c r="DCA26" s="132">
        <f t="shared" si="83"/>
        <v>0</v>
      </c>
      <c r="DCB26" s="132">
        <f t="shared" si="83"/>
        <v>0</v>
      </c>
      <c r="DCC26" s="132">
        <f t="shared" si="83"/>
        <v>0</v>
      </c>
      <c r="DCD26" s="132">
        <f t="shared" si="83"/>
        <v>0</v>
      </c>
      <c r="DCE26" s="132">
        <f t="shared" si="83"/>
        <v>0</v>
      </c>
      <c r="DCF26" s="132">
        <f t="shared" si="83"/>
        <v>0</v>
      </c>
      <c r="DCG26" s="132">
        <f t="shared" si="83"/>
        <v>0</v>
      </c>
      <c r="DCH26" s="132">
        <f t="shared" si="83"/>
        <v>0</v>
      </c>
      <c r="DCI26" s="132">
        <f t="shared" si="83"/>
        <v>0</v>
      </c>
      <c r="DCJ26" s="132">
        <f t="shared" si="83"/>
        <v>0</v>
      </c>
      <c r="DCK26" s="132">
        <f t="shared" si="83"/>
        <v>0</v>
      </c>
      <c r="DCL26" s="132">
        <f t="shared" si="83"/>
        <v>0</v>
      </c>
      <c r="DCM26" s="132">
        <f t="shared" si="83"/>
        <v>0</v>
      </c>
      <c r="DCN26" s="132">
        <f t="shared" si="83"/>
        <v>0</v>
      </c>
      <c r="DCO26" s="132">
        <f t="shared" si="83"/>
        <v>0</v>
      </c>
      <c r="DCP26" s="132">
        <f t="shared" si="83"/>
        <v>0</v>
      </c>
      <c r="DCQ26" s="132">
        <f t="shared" si="83"/>
        <v>0</v>
      </c>
      <c r="DCR26" s="132">
        <f t="shared" si="83"/>
        <v>0</v>
      </c>
      <c r="DCS26" s="132">
        <f t="shared" si="83"/>
        <v>0</v>
      </c>
      <c r="DCT26" s="132">
        <f t="shared" si="83"/>
        <v>0</v>
      </c>
      <c r="DCU26" s="132">
        <f t="shared" si="83"/>
        <v>0</v>
      </c>
      <c r="DCV26" s="132">
        <f t="shared" si="83"/>
        <v>0</v>
      </c>
      <c r="DCW26" s="132">
        <f t="shared" si="83"/>
        <v>0</v>
      </c>
      <c r="DCX26" s="132">
        <f t="shared" si="83"/>
        <v>0</v>
      </c>
      <c r="DCY26" s="132">
        <f t="shared" si="83"/>
        <v>0</v>
      </c>
      <c r="DCZ26" s="132">
        <f t="shared" si="83"/>
        <v>0</v>
      </c>
      <c r="DDA26" s="132">
        <f t="shared" si="83"/>
        <v>0</v>
      </c>
      <c r="DDB26" s="132">
        <f t="shared" si="83"/>
        <v>0</v>
      </c>
      <c r="DDC26" s="132">
        <f t="shared" si="83"/>
        <v>0</v>
      </c>
      <c r="DDD26" s="132">
        <f t="shared" si="83"/>
        <v>0</v>
      </c>
      <c r="DDE26" s="132">
        <f t="shared" si="83"/>
        <v>0</v>
      </c>
      <c r="DDF26" s="132">
        <f t="shared" si="83"/>
        <v>0</v>
      </c>
      <c r="DDG26" s="132">
        <f t="shared" si="83"/>
        <v>0</v>
      </c>
      <c r="DDH26" s="132">
        <f t="shared" si="83"/>
        <v>0</v>
      </c>
      <c r="DDI26" s="132">
        <f t="shared" si="83"/>
        <v>0</v>
      </c>
      <c r="DDJ26" s="132">
        <f t="shared" si="83"/>
        <v>0</v>
      </c>
      <c r="DDK26" s="132">
        <f t="shared" si="83"/>
        <v>0</v>
      </c>
      <c r="DDL26" s="132">
        <f t="shared" si="83"/>
        <v>0</v>
      </c>
      <c r="DDM26" s="132">
        <f t="shared" si="83"/>
        <v>0</v>
      </c>
      <c r="DDN26" s="132">
        <f t="shared" si="83"/>
        <v>0</v>
      </c>
      <c r="DDO26" s="132">
        <f t="shared" si="83"/>
        <v>0</v>
      </c>
      <c r="DDP26" s="132">
        <f t="shared" si="83"/>
        <v>0</v>
      </c>
      <c r="DDQ26" s="132">
        <f t="shared" ref="DDQ26:DGB26" si="84">DDQ24*0.8</f>
        <v>0</v>
      </c>
      <c r="DDR26" s="132">
        <f t="shared" si="84"/>
        <v>0</v>
      </c>
      <c r="DDS26" s="132">
        <f t="shared" si="84"/>
        <v>0</v>
      </c>
      <c r="DDT26" s="132">
        <f t="shared" si="84"/>
        <v>0</v>
      </c>
      <c r="DDU26" s="132">
        <f t="shared" si="84"/>
        <v>0</v>
      </c>
      <c r="DDV26" s="132">
        <f t="shared" si="84"/>
        <v>0</v>
      </c>
      <c r="DDW26" s="132">
        <f t="shared" si="84"/>
        <v>0</v>
      </c>
      <c r="DDX26" s="132">
        <f t="shared" si="84"/>
        <v>0</v>
      </c>
      <c r="DDY26" s="132">
        <f t="shared" si="84"/>
        <v>0</v>
      </c>
      <c r="DDZ26" s="132">
        <f t="shared" si="84"/>
        <v>0</v>
      </c>
      <c r="DEA26" s="132">
        <f t="shared" si="84"/>
        <v>0</v>
      </c>
      <c r="DEB26" s="132">
        <f t="shared" si="84"/>
        <v>0</v>
      </c>
      <c r="DEC26" s="132">
        <f t="shared" si="84"/>
        <v>0</v>
      </c>
      <c r="DED26" s="132">
        <f t="shared" si="84"/>
        <v>0</v>
      </c>
      <c r="DEE26" s="132">
        <f t="shared" si="84"/>
        <v>0</v>
      </c>
      <c r="DEF26" s="132">
        <f t="shared" si="84"/>
        <v>0</v>
      </c>
      <c r="DEG26" s="132">
        <f t="shared" si="84"/>
        <v>0</v>
      </c>
      <c r="DEH26" s="132">
        <f t="shared" si="84"/>
        <v>0</v>
      </c>
      <c r="DEI26" s="132">
        <f t="shared" si="84"/>
        <v>0</v>
      </c>
      <c r="DEJ26" s="132">
        <f t="shared" si="84"/>
        <v>0</v>
      </c>
      <c r="DEK26" s="132">
        <f t="shared" si="84"/>
        <v>0</v>
      </c>
      <c r="DEL26" s="132">
        <f t="shared" si="84"/>
        <v>0</v>
      </c>
      <c r="DEM26" s="132">
        <f t="shared" si="84"/>
        <v>0</v>
      </c>
      <c r="DEN26" s="132">
        <f t="shared" si="84"/>
        <v>0</v>
      </c>
      <c r="DEO26" s="132">
        <f t="shared" si="84"/>
        <v>0</v>
      </c>
      <c r="DEP26" s="132">
        <f t="shared" si="84"/>
        <v>0</v>
      </c>
      <c r="DEQ26" s="132">
        <f t="shared" si="84"/>
        <v>0</v>
      </c>
      <c r="DER26" s="132">
        <f t="shared" si="84"/>
        <v>0</v>
      </c>
      <c r="DES26" s="132">
        <f t="shared" si="84"/>
        <v>0</v>
      </c>
      <c r="DET26" s="132">
        <f t="shared" si="84"/>
        <v>0</v>
      </c>
      <c r="DEU26" s="132">
        <f t="shared" si="84"/>
        <v>0</v>
      </c>
      <c r="DEV26" s="132">
        <f t="shared" si="84"/>
        <v>0</v>
      </c>
      <c r="DEW26" s="132">
        <f t="shared" si="84"/>
        <v>0</v>
      </c>
      <c r="DEX26" s="132">
        <f t="shared" si="84"/>
        <v>0</v>
      </c>
      <c r="DEY26" s="132">
        <f t="shared" si="84"/>
        <v>0</v>
      </c>
      <c r="DEZ26" s="132">
        <f t="shared" si="84"/>
        <v>0</v>
      </c>
      <c r="DFA26" s="132">
        <f t="shared" si="84"/>
        <v>0</v>
      </c>
      <c r="DFB26" s="132">
        <f t="shared" si="84"/>
        <v>0</v>
      </c>
      <c r="DFC26" s="132">
        <f t="shared" si="84"/>
        <v>0</v>
      </c>
      <c r="DFD26" s="132">
        <f t="shared" si="84"/>
        <v>0</v>
      </c>
      <c r="DFE26" s="132">
        <f t="shared" si="84"/>
        <v>0</v>
      </c>
      <c r="DFF26" s="132">
        <f t="shared" si="84"/>
        <v>0</v>
      </c>
      <c r="DFG26" s="132">
        <f t="shared" si="84"/>
        <v>0</v>
      </c>
      <c r="DFH26" s="132">
        <f t="shared" si="84"/>
        <v>0</v>
      </c>
      <c r="DFI26" s="132">
        <f t="shared" si="84"/>
        <v>0</v>
      </c>
      <c r="DFJ26" s="132">
        <f t="shared" si="84"/>
        <v>0</v>
      </c>
      <c r="DFK26" s="132">
        <f t="shared" si="84"/>
        <v>0</v>
      </c>
      <c r="DFL26" s="132">
        <f t="shared" si="84"/>
        <v>0</v>
      </c>
      <c r="DFM26" s="132">
        <f t="shared" si="84"/>
        <v>0</v>
      </c>
      <c r="DFN26" s="132">
        <f t="shared" si="84"/>
        <v>0</v>
      </c>
      <c r="DFO26" s="132">
        <f t="shared" si="84"/>
        <v>0</v>
      </c>
      <c r="DFP26" s="132">
        <f t="shared" si="84"/>
        <v>0</v>
      </c>
      <c r="DFQ26" s="132">
        <f t="shared" si="84"/>
        <v>0</v>
      </c>
      <c r="DFR26" s="132">
        <f t="shared" si="84"/>
        <v>0</v>
      </c>
      <c r="DFS26" s="132">
        <f t="shared" si="84"/>
        <v>0</v>
      </c>
      <c r="DFT26" s="132">
        <f t="shared" si="84"/>
        <v>0</v>
      </c>
      <c r="DFU26" s="132">
        <f t="shared" si="84"/>
        <v>0</v>
      </c>
      <c r="DFV26" s="132">
        <f t="shared" si="84"/>
        <v>0</v>
      </c>
      <c r="DFW26" s="132">
        <f t="shared" si="84"/>
        <v>0</v>
      </c>
      <c r="DFX26" s="132">
        <f t="shared" si="84"/>
        <v>0</v>
      </c>
      <c r="DFY26" s="132">
        <f t="shared" si="84"/>
        <v>0</v>
      </c>
      <c r="DFZ26" s="132">
        <f t="shared" si="84"/>
        <v>0</v>
      </c>
      <c r="DGA26" s="132">
        <f t="shared" si="84"/>
        <v>0</v>
      </c>
      <c r="DGB26" s="132">
        <f t="shared" si="84"/>
        <v>0</v>
      </c>
      <c r="DGC26" s="132">
        <f t="shared" ref="DGC26:DIN26" si="85">DGC24*0.8</f>
        <v>0</v>
      </c>
      <c r="DGD26" s="132">
        <f t="shared" si="85"/>
        <v>0</v>
      </c>
      <c r="DGE26" s="132">
        <f t="shared" si="85"/>
        <v>0</v>
      </c>
      <c r="DGF26" s="132">
        <f t="shared" si="85"/>
        <v>0</v>
      </c>
      <c r="DGG26" s="132">
        <f t="shared" si="85"/>
        <v>0</v>
      </c>
      <c r="DGH26" s="132">
        <f t="shared" si="85"/>
        <v>0</v>
      </c>
      <c r="DGI26" s="132">
        <f t="shared" si="85"/>
        <v>0</v>
      </c>
      <c r="DGJ26" s="132">
        <f t="shared" si="85"/>
        <v>0</v>
      </c>
      <c r="DGK26" s="132">
        <f t="shared" si="85"/>
        <v>0</v>
      </c>
      <c r="DGL26" s="132">
        <f t="shared" si="85"/>
        <v>0</v>
      </c>
      <c r="DGM26" s="132">
        <f t="shared" si="85"/>
        <v>0</v>
      </c>
      <c r="DGN26" s="132">
        <f t="shared" si="85"/>
        <v>0</v>
      </c>
      <c r="DGO26" s="132">
        <f t="shared" si="85"/>
        <v>0</v>
      </c>
      <c r="DGP26" s="132">
        <f t="shared" si="85"/>
        <v>0</v>
      </c>
      <c r="DGQ26" s="132">
        <f t="shared" si="85"/>
        <v>0</v>
      </c>
      <c r="DGR26" s="132">
        <f t="shared" si="85"/>
        <v>0</v>
      </c>
      <c r="DGS26" s="132">
        <f t="shared" si="85"/>
        <v>0</v>
      </c>
      <c r="DGT26" s="132">
        <f t="shared" si="85"/>
        <v>0</v>
      </c>
      <c r="DGU26" s="132">
        <f t="shared" si="85"/>
        <v>0</v>
      </c>
      <c r="DGV26" s="132">
        <f t="shared" si="85"/>
        <v>0</v>
      </c>
      <c r="DGW26" s="132">
        <f t="shared" si="85"/>
        <v>0</v>
      </c>
      <c r="DGX26" s="132">
        <f t="shared" si="85"/>
        <v>0</v>
      </c>
      <c r="DGY26" s="132">
        <f t="shared" si="85"/>
        <v>0</v>
      </c>
      <c r="DGZ26" s="132">
        <f t="shared" si="85"/>
        <v>0</v>
      </c>
      <c r="DHA26" s="132">
        <f t="shared" si="85"/>
        <v>0</v>
      </c>
      <c r="DHB26" s="132">
        <f t="shared" si="85"/>
        <v>0</v>
      </c>
      <c r="DHC26" s="132">
        <f t="shared" si="85"/>
        <v>0</v>
      </c>
      <c r="DHD26" s="132">
        <f t="shared" si="85"/>
        <v>0</v>
      </c>
      <c r="DHE26" s="132">
        <f t="shared" si="85"/>
        <v>0</v>
      </c>
      <c r="DHF26" s="132">
        <f t="shared" si="85"/>
        <v>0</v>
      </c>
      <c r="DHG26" s="132">
        <f t="shared" si="85"/>
        <v>0</v>
      </c>
      <c r="DHH26" s="132">
        <f t="shared" si="85"/>
        <v>0</v>
      </c>
      <c r="DHI26" s="132">
        <f t="shared" si="85"/>
        <v>0</v>
      </c>
      <c r="DHJ26" s="132">
        <f t="shared" si="85"/>
        <v>0</v>
      </c>
      <c r="DHK26" s="132">
        <f t="shared" si="85"/>
        <v>0</v>
      </c>
      <c r="DHL26" s="132">
        <f t="shared" si="85"/>
        <v>0</v>
      </c>
      <c r="DHM26" s="132">
        <f t="shared" si="85"/>
        <v>0</v>
      </c>
      <c r="DHN26" s="132">
        <f t="shared" si="85"/>
        <v>0</v>
      </c>
      <c r="DHO26" s="132">
        <f t="shared" si="85"/>
        <v>0</v>
      </c>
      <c r="DHP26" s="132">
        <f t="shared" si="85"/>
        <v>0</v>
      </c>
      <c r="DHQ26" s="132">
        <f t="shared" si="85"/>
        <v>0</v>
      </c>
      <c r="DHR26" s="132">
        <f t="shared" si="85"/>
        <v>0</v>
      </c>
      <c r="DHS26" s="132">
        <f t="shared" si="85"/>
        <v>0</v>
      </c>
      <c r="DHT26" s="132">
        <f t="shared" si="85"/>
        <v>0</v>
      </c>
      <c r="DHU26" s="132">
        <f t="shared" si="85"/>
        <v>0</v>
      </c>
      <c r="DHV26" s="132">
        <f t="shared" si="85"/>
        <v>0</v>
      </c>
      <c r="DHW26" s="132">
        <f t="shared" si="85"/>
        <v>0</v>
      </c>
      <c r="DHX26" s="132">
        <f t="shared" si="85"/>
        <v>0</v>
      </c>
      <c r="DHY26" s="132">
        <f t="shared" si="85"/>
        <v>0</v>
      </c>
      <c r="DHZ26" s="132">
        <f t="shared" si="85"/>
        <v>0</v>
      </c>
      <c r="DIA26" s="132">
        <f t="shared" si="85"/>
        <v>0</v>
      </c>
      <c r="DIB26" s="132">
        <f t="shared" si="85"/>
        <v>0</v>
      </c>
      <c r="DIC26" s="132">
        <f t="shared" si="85"/>
        <v>0</v>
      </c>
      <c r="DID26" s="132">
        <f t="shared" si="85"/>
        <v>0</v>
      </c>
      <c r="DIE26" s="132">
        <f t="shared" si="85"/>
        <v>0</v>
      </c>
      <c r="DIF26" s="132">
        <f t="shared" si="85"/>
        <v>0</v>
      </c>
      <c r="DIG26" s="132">
        <f t="shared" si="85"/>
        <v>0</v>
      </c>
      <c r="DIH26" s="132">
        <f t="shared" si="85"/>
        <v>0</v>
      </c>
      <c r="DII26" s="132">
        <f t="shared" si="85"/>
        <v>0</v>
      </c>
      <c r="DIJ26" s="132">
        <f t="shared" si="85"/>
        <v>0</v>
      </c>
      <c r="DIK26" s="132">
        <f t="shared" si="85"/>
        <v>0</v>
      </c>
      <c r="DIL26" s="132">
        <f t="shared" si="85"/>
        <v>0</v>
      </c>
      <c r="DIM26" s="132">
        <f t="shared" si="85"/>
        <v>0</v>
      </c>
      <c r="DIN26" s="132">
        <f t="shared" si="85"/>
        <v>0</v>
      </c>
      <c r="DIO26" s="132">
        <f t="shared" ref="DIO26:DKZ26" si="86">DIO24*0.8</f>
        <v>0</v>
      </c>
      <c r="DIP26" s="132">
        <f t="shared" si="86"/>
        <v>0</v>
      </c>
      <c r="DIQ26" s="132">
        <f t="shared" si="86"/>
        <v>0</v>
      </c>
      <c r="DIR26" s="132">
        <f t="shared" si="86"/>
        <v>0</v>
      </c>
      <c r="DIS26" s="132">
        <f t="shared" si="86"/>
        <v>0</v>
      </c>
      <c r="DIT26" s="132">
        <f t="shared" si="86"/>
        <v>0</v>
      </c>
      <c r="DIU26" s="132">
        <f t="shared" si="86"/>
        <v>0</v>
      </c>
      <c r="DIV26" s="132">
        <f t="shared" si="86"/>
        <v>0</v>
      </c>
      <c r="DIW26" s="132">
        <f t="shared" si="86"/>
        <v>0</v>
      </c>
      <c r="DIX26" s="132">
        <f t="shared" si="86"/>
        <v>0</v>
      </c>
      <c r="DIY26" s="132">
        <f t="shared" si="86"/>
        <v>0</v>
      </c>
      <c r="DIZ26" s="132">
        <f t="shared" si="86"/>
        <v>0</v>
      </c>
      <c r="DJA26" s="132">
        <f t="shared" si="86"/>
        <v>0</v>
      </c>
      <c r="DJB26" s="132">
        <f t="shared" si="86"/>
        <v>0</v>
      </c>
      <c r="DJC26" s="132">
        <f t="shared" si="86"/>
        <v>0</v>
      </c>
      <c r="DJD26" s="132">
        <f t="shared" si="86"/>
        <v>0</v>
      </c>
      <c r="DJE26" s="132">
        <f t="shared" si="86"/>
        <v>0</v>
      </c>
      <c r="DJF26" s="132">
        <f t="shared" si="86"/>
        <v>0</v>
      </c>
      <c r="DJG26" s="132">
        <f t="shared" si="86"/>
        <v>0</v>
      </c>
      <c r="DJH26" s="132">
        <f t="shared" si="86"/>
        <v>0</v>
      </c>
      <c r="DJI26" s="132">
        <f t="shared" si="86"/>
        <v>0</v>
      </c>
      <c r="DJJ26" s="132">
        <f t="shared" si="86"/>
        <v>0</v>
      </c>
      <c r="DJK26" s="132">
        <f t="shared" si="86"/>
        <v>0</v>
      </c>
      <c r="DJL26" s="132">
        <f t="shared" si="86"/>
        <v>0</v>
      </c>
      <c r="DJM26" s="132">
        <f t="shared" si="86"/>
        <v>0</v>
      </c>
      <c r="DJN26" s="132">
        <f t="shared" si="86"/>
        <v>0</v>
      </c>
      <c r="DJO26" s="132">
        <f t="shared" si="86"/>
        <v>0</v>
      </c>
      <c r="DJP26" s="132">
        <f t="shared" si="86"/>
        <v>0</v>
      </c>
      <c r="DJQ26" s="132">
        <f t="shared" si="86"/>
        <v>0</v>
      </c>
      <c r="DJR26" s="132">
        <f t="shared" si="86"/>
        <v>0</v>
      </c>
      <c r="DJS26" s="132">
        <f t="shared" si="86"/>
        <v>0</v>
      </c>
      <c r="DJT26" s="132">
        <f t="shared" si="86"/>
        <v>0</v>
      </c>
      <c r="DJU26" s="132">
        <f t="shared" si="86"/>
        <v>0</v>
      </c>
      <c r="DJV26" s="132">
        <f t="shared" si="86"/>
        <v>0</v>
      </c>
      <c r="DJW26" s="132">
        <f t="shared" si="86"/>
        <v>0</v>
      </c>
      <c r="DJX26" s="132">
        <f t="shared" si="86"/>
        <v>0</v>
      </c>
      <c r="DJY26" s="132">
        <f t="shared" si="86"/>
        <v>0</v>
      </c>
      <c r="DJZ26" s="132">
        <f t="shared" si="86"/>
        <v>0</v>
      </c>
      <c r="DKA26" s="132">
        <f t="shared" si="86"/>
        <v>0</v>
      </c>
      <c r="DKB26" s="132">
        <f t="shared" si="86"/>
        <v>0</v>
      </c>
      <c r="DKC26" s="132">
        <f t="shared" si="86"/>
        <v>0</v>
      </c>
      <c r="DKD26" s="132">
        <f t="shared" si="86"/>
        <v>0</v>
      </c>
      <c r="DKE26" s="132">
        <f t="shared" si="86"/>
        <v>0</v>
      </c>
      <c r="DKF26" s="132">
        <f t="shared" si="86"/>
        <v>0</v>
      </c>
      <c r="DKG26" s="132">
        <f t="shared" si="86"/>
        <v>0</v>
      </c>
      <c r="DKH26" s="132">
        <f t="shared" si="86"/>
        <v>0</v>
      </c>
      <c r="DKI26" s="132">
        <f t="shared" si="86"/>
        <v>0</v>
      </c>
      <c r="DKJ26" s="132">
        <f t="shared" si="86"/>
        <v>0</v>
      </c>
      <c r="DKK26" s="132">
        <f t="shared" si="86"/>
        <v>0</v>
      </c>
      <c r="DKL26" s="132">
        <f t="shared" si="86"/>
        <v>0</v>
      </c>
      <c r="DKM26" s="132">
        <f t="shared" si="86"/>
        <v>0</v>
      </c>
      <c r="DKN26" s="132">
        <f t="shared" si="86"/>
        <v>0</v>
      </c>
      <c r="DKO26" s="132">
        <f t="shared" si="86"/>
        <v>0</v>
      </c>
      <c r="DKP26" s="132">
        <f t="shared" si="86"/>
        <v>0</v>
      </c>
      <c r="DKQ26" s="132">
        <f t="shared" si="86"/>
        <v>0</v>
      </c>
      <c r="DKR26" s="132">
        <f t="shared" si="86"/>
        <v>0</v>
      </c>
      <c r="DKS26" s="132">
        <f t="shared" si="86"/>
        <v>0</v>
      </c>
      <c r="DKT26" s="132">
        <f t="shared" si="86"/>
        <v>0</v>
      </c>
      <c r="DKU26" s="132">
        <f t="shared" si="86"/>
        <v>0</v>
      </c>
      <c r="DKV26" s="132">
        <f t="shared" si="86"/>
        <v>0</v>
      </c>
      <c r="DKW26" s="132">
        <f t="shared" si="86"/>
        <v>0</v>
      </c>
      <c r="DKX26" s="132">
        <f t="shared" si="86"/>
        <v>0</v>
      </c>
      <c r="DKY26" s="132">
        <f t="shared" si="86"/>
        <v>0</v>
      </c>
      <c r="DKZ26" s="132">
        <f t="shared" si="86"/>
        <v>0</v>
      </c>
      <c r="DLA26" s="132">
        <f t="shared" ref="DLA26:DNL26" si="87">DLA24*0.8</f>
        <v>0</v>
      </c>
      <c r="DLB26" s="132">
        <f t="shared" si="87"/>
        <v>0</v>
      </c>
      <c r="DLC26" s="132">
        <f t="shared" si="87"/>
        <v>0</v>
      </c>
      <c r="DLD26" s="132">
        <f t="shared" si="87"/>
        <v>0</v>
      </c>
      <c r="DLE26" s="132">
        <f t="shared" si="87"/>
        <v>0</v>
      </c>
      <c r="DLF26" s="132">
        <f t="shared" si="87"/>
        <v>0</v>
      </c>
      <c r="DLG26" s="132">
        <f t="shared" si="87"/>
        <v>0</v>
      </c>
      <c r="DLH26" s="132">
        <f t="shared" si="87"/>
        <v>0</v>
      </c>
      <c r="DLI26" s="132">
        <f t="shared" si="87"/>
        <v>0</v>
      </c>
      <c r="DLJ26" s="132">
        <f t="shared" si="87"/>
        <v>0</v>
      </c>
      <c r="DLK26" s="132">
        <f t="shared" si="87"/>
        <v>0</v>
      </c>
      <c r="DLL26" s="132">
        <f t="shared" si="87"/>
        <v>0</v>
      </c>
      <c r="DLM26" s="132">
        <f t="shared" si="87"/>
        <v>0</v>
      </c>
      <c r="DLN26" s="132">
        <f t="shared" si="87"/>
        <v>0</v>
      </c>
      <c r="DLO26" s="132">
        <f t="shared" si="87"/>
        <v>0</v>
      </c>
      <c r="DLP26" s="132">
        <f t="shared" si="87"/>
        <v>0</v>
      </c>
      <c r="DLQ26" s="132">
        <f t="shared" si="87"/>
        <v>0</v>
      </c>
      <c r="DLR26" s="132">
        <f t="shared" si="87"/>
        <v>0</v>
      </c>
      <c r="DLS26" s="132">
        <f t="shared" si="87"/>
        <v>0</v>
      </c>
      <c r="DLT26" s="132">
        <f t="shared" si="87"/>
        <v>0</v>
      </c>
      <c r="DLU26" s="132">
        <f t="shared" si="87"/>
        <v>0</v>
      </c>
      <c r="DLV26" s="132">
        <f t="shared" si="87"/>
        <v>0</v>
      </c>
      <c r="DLW26" s="132">
        <f t="shared" si="87"/>
        <v>0</v>
      </c>
      <c r="DLX26" s="132">
        <f t="shared" si="87"/>
        <v>0</v>
      </c>
      <c r="DLY26" s="132">
        <f t="shared" si="87"/>
        <v>0</v>
      </c>
      <c r="DLZ26" s="132">
        <f t="shared" si="87"/>
        <v>0</v>
      </c>
      <c r="DMA26" s="132">
        <f t="shared" si="87"/>
        <v>0</v>
      </c>
      <c r="DMB26" s="132">
        <f t="shared" si="87"/>
        <v>0</v>
      </c>
      <c r="DMC26" s="132">
        <f t="shared" si="87"/>
        <v>0</v>
      </c>
      <c r="DMD26" s="132">
        <f t="shared" si="87"/>
        <v>0</v>
      </c>
      <c r="DME26" s="132">
        <f t="shared" si="87"/>
        <v>0</v>
      </c>
      <c r="DMF26" s="132">
        <f t="shared" si="87"/>
        <v>0</v>
      </c>
      <c r="DMG26" s="132">
        <f t="shared" si="87"/>
        <v>0</v>
      </c>
      <c r="DMH26" s="132">
        <f t="shared" si="87"/>
        <v>0</v>
      </c>
      <c r="DMI26" s="132">
        <f t="shared" si="87"/>
        <v>0</v>
      </c>
      <c r="DMJ26" s="132">
        <f t="shared" si="87"/>
        <v>0</v>
      </c>
      <c r="DMK26" s="132">
        <f t="shared" si="87"/>
        <v>0</v>
      </c>
      <c r="DML26" s="132">
        <f t="shared" si="87"/>
        <v>0</v>
      </c>
      <c r="DMM26" s="132">
        <f t="shared" si="87"/>
        <v>0</v>
      </c>
      <c r="DMN26" s="132">
        <f t="shared" si="87"/>
        <v>0</v>
      </c>
      <c r="DMO26" s="132">
        <f t="shared" si="87"/>
        <v>0</v>
      </c>
      <c r="DMP26" s="132">
        <f t="shared" si="87"/>
        <v>0</v>
      </c>
      <c r="DMQ26" s="132">
        <f t="shared" si="87"/>
        <v>0</v>
      </c>
      <c r="DMR26" s="132">
        <f t="shared" si="87"/>
        <v>0</v>
      </c>
      <c r="DMS26" s="132">
        <f t="shared" si="87"/>
        <v>0</v>
      </c>
      <c r="DMT26" s="132">
        <f t="shared" si="87"/>
        <v>0</v>
      </c>
      <c r="DMU26" s="132">
        <f t="shared" si="87"/>
        <v>0</v>
      </c>
      <c r="DMV26" s="132">
        <f t="shared" si="87"/>
        <v>0</v>
      </c>
      <c r="DMW26" s="132">
        <f t="shared" si="87"/>
        <v>0</v>
      </c>
      <c r="DMX26" s="132">
        <f t="shared" si="87"/>
        <v>0</v>
      </c>
      <c r="DMY26" s="132">
        <f t="shared" si="87"/>
        <v>0</v>
      </c>
      <c r="DMZ26" s="132">
        <f t="shared" si="87"/>
        <v>0</v>
      </c>
      <c r="DNA26" s="132">
        <f t="shared" si="87"/>
        <v>0</v>
      </c>
      <c r="DNB26" s="132">
        <f t="shared" si="87"/>
        <v>0</v>
      </c>
      <c r="DNC26" s="132">
        <f t="shared" si="87"/>
        <v>0</v>
      </c>
      <c r="DND26" s="132">
        <f t="shared" si="87"/>
        <v>0</v>
      </c>
      <c r="DNE26" s="132">
        <f t="shared" si="87"/>
        <v>0</v>
      </c>
      <c r="DNF26" s="132">
        <f t="shared" si="87"/>
        <v>0</v>
      </c>
      <c r="DNG26" s="132">
        <f t="shared" si="87"/>
        <v>0</v>
      </c>
      <c r="DNH26" s="132">
        <f t="shared" si="87"/>
        <v>0</v>
      </c>
      <c r="DNI26" s="132">
        <f t="shared" si="87"/>
        <v>0</v>
      </c>
      <c r="DNJ26" s="132">
        <f t="shared" si="87"/>
        <v>0</v>
      </c>
      <c r="DNK26" s="132">
        <f t="shared" si="87"/>
        <v>0</v>
      </c>
      <c r="DNL26" s="132">
        <f t="shared" si="87"/>
        <v>0</v>
      </c>
      <c r="DNM26" s="132">
        <f t="shared" ref="DNM26:DPX26" si="88">DNM24*0.8</f>
        <v>0</v>
      </c>
      <c r="DNN26" s="132">
        <f t="shared" si="88"/>
        <v>0</v>
      </c>
      <c r="DNO26" s="132">
        <f t="shared" si="88"/>
        <v>0</v>
      </c>
      <c r="DNP26" s="132">
        <f t="shared" si="88"/>
        <v>0</v>
      </c>
      <c r="DNQ26" s="132">
        <f t="shared" si="88"/>
        <v>0</v>
      </c>
      <c r="DNR26" s="132">
        <f t="shared" si="88"/>
        <v>0</v>
      </c>
      <c r="DNS26" s="132">
        <f t="shared" si="88"/>
        <v>0</v>
      </c>
      <c r="DNT26" s="132">
        <f t="shared" si="88"/>
        <v>0</v>
      </c>
      <c r="DNU26" s="132">
        <f t="shared" si="88"/>
        <v>0</v>
      </c>
      <c r="DNV26" s="132">
        <f t="shared" si="88"/>
        <v>0</v>
      </c>
      <c r="DNW26" s="132">
        <f t="shared" si="88"/>
        <v>0</v>
      </c>
      <c r="DNX26" s="132">
        <f t="shared" si="88"/>
        <v>0</v>
      </c>
      <c r="DNY26" s="132">
        <f t="shared" si="88"/>
        <v>0</v>
      </c>
      <c r="DNZ26" s="132">
        <f t="shared" si="88"/>
        <v>0</v>
      </c>
      <c r="DOA26" s="132">
        <f t="shared" si="88"/>
        <v>0</v>
      </c>
      <c r="DOB26" s="132">
        <f t="shared" si="88"/>
        <v>0</v>
      </c>
      <c r="DOC26" s="132">
        <f t="shared" si="88"/>
        <v>0</v>
      </c>
      <c r="DOD26" s="132">
        <f t="shared" si="88"/>
        <v>0</v>
      </c>
      <c r="DOE26" s="132">
        <f t="shared" si="88"/>
        <v>0</v>
      </c>
      <c r="DOF26" s="132">
        <f t="shared" si="88"/>
        <v>0</v>
      </c>
      <c r="DOG26" s="132">
        <f t="shared" si="88"/>
        <v>0</v>
      </c>
      <c r="DOH26" s="132">
        <f t="shared" si="88"/>
        <v>0</v>
      </c>
      <c r="DOI26" s="132">
        <f t="shared" si="88"/>
        <v>0</v>
      </c>
      <c r="DOJ26" s="132">
        <f t="shared" si="88"/>
        <v>0</v>
      </c>
      <c r="DOK26" s="132">
        <f t="shared" si="88"/>
        <v>0</v>
      </c>
      <c r="DOL26" s="132">
        <f t="shared" si="88"/>
        <v>0</v>
      </c>
      <c r="DOM26" s="132">
        <f t="shared" si="88"/>
        <v>0</v>
      </c>
      <c r="DON26" s="132">
        <f t="shared" si="88"/>
        <v>0</v>
      </c>
      <c r="DOO26" s="132">
        <f t="shared" si="88"/>
        <v>0</v>
      </c>
      <c r="DOP26" s="132">
        <f t="shared" si="88"/>
        <v>0</v>
      </c>
      <c r="DOQ26" s="132">
        <f t="shared" si="88"/>
        <v>0</v>
      </c>
      <c r="DOR26" s="132">
        <f t="shared" si="88"/>
        <v>0</v>
      </c>
      <c r="DOS26" s="132">
        <f t="shared" si="88"/>
        <v>0</v>
      </c>
      <c r="DOT26" s="132">
        <f t="shared" si="88"/>
        <v>0</v>
      </c>
      <c r="DOU26" s="132">
        <f t="shared" si="88"/>
        <v>0</v>
      </c>
      <c r="DOV26" s="132">
        <f t="shared" si="88"/>
        <v>0</v>
      </c>
      <c r="DOW26" s="132">
        <f t="shared" si="88"/>
        <v>0</v>
      </c>
      <c r="DOX26" s="132">
        <f t="shared" si="88"/>
        <v>0</v>
      </c>
      <c r="DOY26" s="132">
        <f t="shared" si="88"/>
        <v>0</v>
      </c>
      <c r="DOZ26" s="132">
        <f t="shared" si="88"/>
        <v>0</v>
      </c>
      <c r="DPA26" s="132">
        <f t="shared" si="88"/>
        <v>0</v>
      </c>
      <c r="DPB26" s="132">
        <f t="shared" si="88"/>
        <v>0</v>
      </c>
      <c r="DPC26" s="132">
        <f t="shared" si="88"/>
        <v>0</v>
      </c>
      <c r="DPD26" s="132">
        <f t="shared" si="88"/>
        <v>0</v>
      </c>
      <c r="DPE26" s="132">
        <f t="shared" si="88"/>
        <v>0</v>
      </c>
      <c r="DPF26" s="132">
        <f t="shared" si="88"/>
        <v>0</v>
      </c>
      <c r="DPG26" s="132">
        <f t="shared" si="88"/>
        <v>0</v>
      </c>
      <c r="DPH26" s="132">
        <f t="shared" si="88"/>
        <v>0</v>
      </c>
      <c r="DPI26" s="132">
        <f t="shared" si="88"/>
        <v>0</v>
      </c>
      <c r="DPJ26" s="132">
        <f t="shared" si="88"/>
        <v>0</v>
      </c>
      <c r="DPK26" s="132">
        <f t="shared" si="88"/>
        <v>0</v>
      </c>
      <c r="DPL26" s="132">
        <f t="shared" si="88"/>
        <v>0</v>
      </c>
      <c r="DPM26" s="132">
        <f t="shared" si="88"/>
        <v>0</v>
      </c>
      <c r="DPN26" s="132">
        <f t="shared" si="88"/>
        <v>0</v>
      </c>
      <c r="DPO26" s="132">
        <f t="shared" si="88"/>
        <v>0</v>
      </c>
      <c r="DPP26" s="132">
        <f t="shared" si="88"/>
        <v>0</v>
      </c>
      <c r="DPQ26" s="132">
        <f t="shared" si="88"/>
        <v>0</v>
      </c>
      <c r="DPR26" s="132">
        <f t="shared" si="88"/>
        <v>0</v>
      </c>
      <c r="DPS26" s="132">
        <f t="shared" si="88"/>
        <v>0</v>
      </c>
      <c r="DPT26" s="132">
        <f t="shared" si="88"/>
        <v>0</v>
      </c>
      <c r="DPU26" s="132">
        <f t="shared" si="88"/>
        <v>0</v>
      </c>
      <c r="DPV26" s="132">
        <f t="shared" si="88"/>
        <v>0</v>
      </c>
      <c r="DPW26" s="132">
        <f t="shared" si="88"/>
        <v>0</v>
      </c>
      <c r="DPX26" s="132">
        <f t="shared" si="88"/>
        <v>0</v>
      </c>
      <c r="DPY26" s="132">
        <f t="shared" ref="DPY26:DSJ26" si="89">DPY24*0.8</f>
        <v>0</v>
      </c>
      <c r="DPZ26" s="132">
        <f t="shared" si="89"/>
        <v>0</v>
      </c>
      <c r="DQA26" s="132">
        <f t="shared" si="89"/>
        <v>0</v>
      </c>
      <c r="DQB26" s="132">
        <f t="shared" si="89"/>
        <v>0</v>
      </c>
      <c r="DQC26" s="132">
        <f t="shared" si="89"/>
        <v>0</v>
      </c>
      <c r="DQD26" s="132">
        <f t="shared" si="89"/>
        <v>0</v>
      </c>
      <c r="DQE26" s="132">
        <f t="shared" si="89"/>
        <v>0</v>
      </c>
      <c r="DQF26" s="132">
        <f t="shared" si="89"/>
        <v>0</v>
      </c>
      <c r="DQG26" s="132">
        <f t="shared" si="89"/>
        <v>0</v>
      </c>
      <c r="DQH26" s="132">
        <f t="shared" si="89"/>
        <v>0</v>
      </c>
      <c r="DQI26" s="132">
        <f t="shared" si="89"/>
        <v>0</v>
      </c>
      <c r="DQJ26" s="132">
        <f t="shared" si="89"/>
        <v>0</v>
      </c>
      <c r="DQK26" s="132">
        <f t="shared" si="89"/>
        <v>0</v>
      </c>
      <c r="DQL26" s="132">
        <f t="shared" si="89"/>
        <v>0</v>
      </c>
      <c r="DQM26" s="132">
        <f t="shared" si="89"/>
        <v>0</v>
      </c>
      <c r="DQN26" s="132">
        <f t="shared" si="89"/>
        <v>0</v>
      </c>
      <c r="DQO26" s="132">
        <f t="shared" si="89"/>
        <v>0</v>
      </c>
      <c r="DQP26" s="132">
        <f t="shared" si="89"/>
        <v>0</v>
      </c>
      <c r="DQQ26" s="132">
        <f t="shared" si="89"/>
        <v>0</v>
      </c>
      <c r="DQR26" s="132">
        <f t="shared" si="89"/>
        <v>0</v>
      </c>
      <c r="DQS26" s="132">
        <f t="shared" si="89"/>
        <v>0</v>
      </c>
      <c r="DQT26" s="132">
        <f t="shared" si="89"/>
        <v>0</v>
      </c>
      <c r="DQU26" s="132">
        <f t="shared" si="89"/>
        <v>0</v>
      </c>
      <c r="DQV26" s="132">
        <f t="shared" si="89"/>
        <v>0</v>
      </c>
      <c r="DQW26" s="132">
        <f t="shared" si="89"/>
        <v>0</v>
      </c>
      <c r="DQX26" s="132">
        <f t="shared" si="89"/>
        <v>0</v>
      </c>
      <c r="DQY26" s="132">
        <f t="shared" si="89"/>
        <v>0</v>
      </c>
      <c r="DQZ26" s="132">
        <f t="shared" si="89"/>
        <v>0</v>
      </c>
      <c r="DRA26" s="132">
        <f t="shared" si="89"/>
        <v>0</v>
      </c>
      <c r="DRB26" s="132">
        <f t="shared" si="89"/>
        <v>0</v>
      </c>
      <c r="DRC26" s="132">
        <f t="shared" si="89"/>
        <v>0</v>
      </c>
      <c r="DRD26" s="132">
        <f t="shared" si="89"/>
        <v>0</v>
      </c>
      <c r="DRE26" s="132">
        <f t="shared" si="89"/>
        <v>0</v>
      </c>
      <c r="DRF26" s="132">
        <f t="shared" si="89"/>
        <v>0</v>
      </c>
      <c r="DRG26" s="132">
        <f t="shared" si="89"/>
        <v>0</v>
      </c>
      <c r="DRH26" s="132">
        <f t="shared" si="89"/>
        <v>0</v>
      </c>
      <c r="DRI26" s="132">
        <f t="shared" si="89"/>
        <v>0</v>
      </c>
      <c r="DRJ26" s="132">
        <f t="shared" si="89"/>
        <v>0</v>
      </c>
      <c r="DRK26" s="132">
        <f t="shared" si="89"/>
        <v>0</v>
      </c>
      <c r="DRL26" s="132">
        <f t="shared" si="89"/>
        <v>0</v>
      </c>
      <c r="DRM26" s="132">
        <f t="shared" si="89"/>
        <v>0</v>
      </c>
      <c r="DRN26" s="132">
        <f t="shared" si="89"/>
        <v>0</v>
      </c>
      <c r="DRO26" s="132">
        <f t="shared" si="89"/>
        <v>0</v>
      </c>
      <c r="DRP26" s="132">
        <f t="shared" si="89"/>
        <v>0</v>
      </c>
      <c r="DRQ26" s="132">
        <f t="shared" si="89"/>
        <v>0</v>
      </c>
      <c r="DRR26" s="132">
        <f t="shared" si="89"/>
        <v>0</v>
      </c>
      <c r="DRS26" s="132">
        <f t="shared" si="89"/>
        <v>0</v>
      </c>
      <c r="DRT26" s="132">
        <f t="shared" si="89"/>
        <v>0</v>
      </c>
      <c r="DRU26" s="132">
        <f t="shared" si="89"/>
        <v>0</v>
      </c>
      <c r="DRV26" s="132">
        <f t="shared" si="89"/>
        <v>0</v>
      </c>
      <c r="DRW26" s="132">
        <f t="shared" si="89"/>
        <v>0</v>
      </c>
      <c r="DRX26" s="132">
        <f t="shared" si="89"/>
        <v>0</v>
      </c>
      <c r="DRY26" s="132">
        <f t="shared" si="89"/>
        <v>0</v>
      </c>
      <c r="DRZ26" s="132">
        <f t="shared" si="89"/>
        <v>0</v>
      </c>
      <c r="DSA26" s="132">
        <f t="shared" si="89"/>
        <v>0</v>
      </c>
      <c r="DSB26" s="132">
        <f t="shared" si="89"/>
        <v>0</v>
      </c>
      <c r="DSC26" s="132">
        <f t="shared" si="89"/>
        <v>0</v>
      </c>
      <c r="DSD26" s="132">
        <f t="shared" si="89"/>
        <v>0</v>
      </c>
      <c r="DSE26" s="132">
        <f t="shared" si="89"/>
        <v>0</v>
      </c>
      <c r="DSF26" s="132">
        <f t="shared" si="89"/>
        <v>0</v>
      </c>
      <c r="DSG26" s="132">
        <f t="shared" si="89"/>
        <v>0</v>
      </c>
      <c r="DSH26" s="132">
        <f t="shared" si="89"/>
        <v>0</v>
      </c>
      <c r="DSI26" s="132">
        <f t="shared" si="89"/>
        <v>0</v>
      </c>
      <c r="DSJ26" s="132">
        <f t="shared" si="89"/>
        <v>0</v>
      </c>
      <c r="DSK26" s="132">
        <f t="shared" ref="DSK26:DUV26" si="90">DSK24*0.8</f>
        <v>0</v>
      </c>
      <c r="DSL26" s="132">
        <f t="shared" si="90"/>
        <v>0</v>
      </c>
      <c r="DSM26" s="132">
        <f t="shared" si="90"/>
        <v>0</v>
      </c>
      <c r="DSN26" s="132">
        <f t="shared" si="90"/>
        <v>0</v>
      </c>
      <c r="DSO26" s="132">
        <f t="shared" si="90"/>
        <v>0</v>
      </c>
      <c r="DSP26" s="132">
        <f t="shared" si="90"/>
        <v>0</v>
      </c>
      <c r="DSQ26" s="132">
        <f t="shared" si="90"/>
        <v>0</v>
      </c>
      <c r="DSR26" s="132">
        <f t="shared" si="90"/>
        <v>0</v>
      </c>
      <c r="DSS26" s="132">
        <f t="shared" si="90"/>
        <v>0</v>
      </c>
      <c r="DST26" s="132">
        <f t="shared" si="90"/>
        <v>0</v>
      </c>
      <c r="DSU26" s="132">
        <f t="shared" si="90"/>
        <v>0</v>
      </c>
      <c r="DSV26" s="132">
        <f t="shared" si="90"/>
        <v>0</v>
      </c>
      <c r="DSW26" s="132">
        <f t="shared" si="90"/>
        <v>0</v>
      </c>
      <c r="DSX26" s="132">
        <f t="shared" si="90"/>
        <v>0</v>
      </c>
      <c r="DSY26" s="132">
        <f t="shared" si="90"/>
        <v>0</v>
      </c>
      <c r="DSZ26" s="132">
        <f t="shared" si="90"/>
        <v>0</v>
      </c>
      <c r="DTA26" s="132">
        <f t="shared" si="90"/>
        <v>0</v>
      </c>
      <c r="DTB26" s="132">
        <f t="shared" si="90"/>
        <v>0</v>
      </c>
      <c r="DTC26" s="132">
        <f t="shared" si="90"/>
        <v>0</v>
      </c>
      <c r="DTD26" s="132">
        <f t="shared" si="90"/>
        <v>0</v>
      </c>
      <c r="DTE26" s="132">
        <f t="shared" si="90"/>
        <v>0</v>
      </c>
      <c r="DTF26" s="132">
        <f t="shared" si="90"/>
        <v>0</v>
      </c>
      <c r="DTG26" s="132">
        <f t="shared" si="90"/>
        <v>0</v>
      </c>
      <c r="DTH26" s="132">
        <f t="shared" si="90"/>
        <v>0</v>
      </c>
      <c r="DTI26" s="132">
        <f t="shared" si="90"/>
        <v>0</v>
      </c>
      <c r="DTJ26" s="132">
        <f t="shared" si="90"/>
        <v>0</v>
      </c>
      <c r="DTK26" s="132">
        <f t="shared" si="90"/>
        <v>0</v>
      </c>
      <c r="DTL26" s="132">
        <f t="shared" si="90"/>
        <v>0</v>
      </c>
      <c r="DTM26" s="132">
        <f t="shared" si="90"/>
        <v>0</v>
      </c>
      <c r="DTN26" s="132">
        <f t="shared" si="90"/>
        <v>0</v>
      </c>
      <c r="DTO26" s="132">
        <f t="shared" si="90"/>
        <v>0</v>
      </c>
      <c r="DTP26" s="132">
        <f t="shared" si="90"/>
        <v>0</v>
      </c>
      <c r="DTQ26" s="132">
        <f t="shared" si="90"/>
        <v>0</v>
      </c>
      <c r="DTR26" s="132">
        <f t="shared" si="90"/>
        <v>0</v>
      </c>
      <c r="DTS26" s="132">
        <f t="shared" si="90"/>
        <v>0</v>
      </c>
      <c r="DTT26" s="132">
        <f t="shared" si="90"/>
        <v>0</v>
      </c>
      <c r="DTU26" s="132">
        <f t="shared" si="90"/>
        <v>0</v>
      </c>
      <c r="DTV26" s="132">
        <f t="shared" si="90"/>
        <v>0</v>
      </c>
      <c r="DTW26" s="132">
        <f t="shared" si="90"/>
        <v>0</v>
      </c>
      <c r="DTX26" s="132">
        <f t="shared" si="90"/>
        <v>0</v>
      </c>
      <c r="DTY26" s="132">
        <f t="shared" si="90"/>
        <v>0</v>
      </c>
      <c r="DTZ26" s="132">
        <f t="shared" si="90"/>
        <v>0</v>
      </c>
      <c r="DUA26" s="132">
        <f t="shared" si="90"/>
        <v>0</v>
      </c>
      <c r="DUB26" s="132">
        <f t="shared" si="90"/>
        <v>0</v>
      </c>
      <c r="DUC26" s="132">
        <f t="shared" si="90"/>
        <v>0</v>
      </c>
      <c r="DUD26" s="132">
        <f t="shared" si="90"/>
        <v>0</v>
      </c>
      <c r="DUE26" s="132">
        <f t="shared" si="90"/>
        <v>0</v>
      </c>
      <c r="DUF26" s="132">
        <f t="shared" si="90"/>
        <v>0</v>
      </c>
      <c r="DUG26" s="132">
        <f t="shared" si="90"/>
        <v>0</v>
      </c>
      <c r="DUH26" s="132">
        <f t="shared" si="90"/>
        <v>0</v>
      </c>
      <c r="DUI26" s="132">
        <f t="shared" si="90"/>
        <v>0</v>
      </c>
      <c r="DUJ26" s="132">
        <f t="shared" si="90"/>
        <v>0</v>
      </c>
      <c r="DUK26" s="132">
        <f t="shared" si="90"/>
        <v>0</v>
      </c>
      <c r="DUL26" s="132">
        <f t="shared" si="90"/>
        <v>0</v>
      </c>
      <c r="DUM26" s="132">
        <f t="shared" si="90"/>
        <v>0</v>
      </c>
      <c r="DUN26" s="132">
        <f t="shared" si="90"/>
        <v>0</v>
      </c>
      <c r="DUO26" s="132">
        <f t="shared" si="90"/>
        <v>0</v>
      </c>
      <c r="DUP26" s="132">
        <f t="shared" si="90"/>
        <v>0</v>
      </c>
      <c r="DUQ26" s="132">
        <f t="shared" si="90"/>
        <v>0</v>
      </c>
      <c r="DUR26" s="132">
        <f t="shared" si="90"/>
        <v>0</v>
      </c>
      <c r="DUS26" s="132">
        <f t="shared" si="90"/>
        <v>0</v>
      </c>
      <c r="DUT26" s="132">
        <f t="shared" si="90"/>
        <v>0</v>
      </c>
      <c r="DUU26" s="132">
        <f t="shared" si="90"/>
        <v>0</v>
      </c>
      <c r="DUV26" s="132">
        <f t="shared" si="90"/>
        <v>0</v>
      </c>
      <c r="DUW26" s="132">
        <f t="shared" ref="DUW26:DXH26" si="91">DUW24*0.8</f>
        <v>0</v>
      </c>
      <c r="DUX26" s="132">
        <f t="shared" si="91"/>
        <v>0</v>
      </c>
      <c r="DUY26" s="132">
        <f t="shared" si="91"/>
        <v>0</v>
      </c>
      <c r="DUZ26" s="132">
        <f t="shared" si="91"/>
        <v>0</v>
      </c>
      <c r="DVA26" s="132">
        <f t="shared" si="91"/>
        <v>0</v>
      </c>
      <c r="DVB26" s="132">
        <f t="shared" si="91"/>
        <v>0</v>
      </c>
      <c r="DVC26" s="132">
        <f t="shared" si="91"/>
        <v>0</v>
      </c>
      <c r="DVD26" s="132">
        <f t="shared" si="91"/>
        <v>0</v>
      </c>
      <c r="DVE26" s="132">
        <f t="shared" si="91"/>
        <v>0</v>
      </c>
      <c r="DVF26" s="132">
        <f t="shared" si="91"/>
        <v>0</v>
      </c>
      <c r="DVG26" s="132">
        <f t="shared" si="91"/>
        <v>0</v>
      </c>
      <c r="DVH26" s="132">
        <f t="shared" si="91"/>
        <v>0</v>
      </c>
      <c r="DVI26" s="132">
        <f t="shared" si="91"/>
        <v>0</v>
      </c>
      <c r="DVJ26" s="132">
        <f t="shared" si="91"/>
        <v>0</v>
      </c>
      <c r="DVK26" s="132">
        <f t="shared" si="91"/>
        <v>0</v>
      </c>
      <c r="DVL26" s="132">
        <f t="shared" si="91"/>
        <v>0</v>
      </c>
      <c r="DVM26" s="132">
        <f t="shared" si="91"/>
        <v>0</v>
      </c>
      <c r="DVN26" s="132">
        <f t="shared" si="91"/>
        <v>0</v>
      </c>
      <c r="DVO26" s="132">
        <f t="shared" si="91"/>
        <v>0</v>
      </c>
      <c r="DVP26" s="132">
        <f t="shared" si="91"/>
        <v>0</v>
      </c>
      <c r="DVQ26" s="132">
        <f t="shared" si="91"/>
        <v>0</v>
      </c>
      <c r="DVR26" s="132">
        <f t="shared" si="91"/>
        <v>0</v>
      </c>
      <c r="DVS26" s="132">
        <f t="shared" si="91"/>
        <v>0</v>
      </c>
      <c r="DVT26" s="132">
        <f t="shared" si="91"/>
        <v>0</v>
      </c>
      <c r="DVU26" s="132">
        <f t="shared" si="91"/>
        <v>0</v>
      </c>
      <c r="DVV26" s="132">
        <f t="shared" si="91"/>
        <v>0</v>
      </c>
      <c r="DVW26" s="132">
        <f t="shared" si="91"/>
        <v>0</v>
      </c>
      <c r="DVX26" s="132">
        <f t="shared" si="91"/>
        <v>0</v>
      </c>
      <c r="DVY26" s="132">
        <f t="shared" si="91"/>
        <v>0</v>
      </c>
      <c r="DVZ26" s="132">
        <f t="shared" si="91"/>
        <v>0</v>
      </c>
      <c r="DWA26" s="132">
        <f t="shared" si="91"/>
        <v>0</v>
      </c>
      <c r="DWB26" s="132">
        <f t="shared" si="91"/>
        <v>0</v>
      </c>
      <c r="DWC26" s="132">
        <f t="shared" si="91"/>
        <v>0</v>
      </c>
      <c r="DWD26" s="132">
        <f t="shared" si="91"/>
        <v>0</v>
      </c>
      <c r="DWE26" s="132">
        <f t="shared" si="91"/>
        <v>0</v>
      </c>
      <c r="DWF26" s="132">
        <f t="shared" si="91"/>
        <v>0</v>
      </c>
      <c r="DWG26" s="132">
        <f t="shared" si="91"/>
        <v>0</v>
      </c>
      <c r="DWH26" s="132">
        <f t="shared" si="91"/>
        <v>0</v>
      </c>
      <c r="DWI26" s="132">
        <f t="shared" si="91"/>
        <v>0</v>
      </c>
      <c r="DWJ26" s="132">
        <f t="shared" si="91"/>
        <v>0</v>
      </c>
      <c r="DWK26" s="132">
        <f t="shared" si="91"/>
        <v>0</v>
      </c>
      <c r="DWL26" s="132">
        <f t="shared" si="91"/>
        <v>0</v>
      </c>
      <c r="DWM26" s="132">
        <f t="shared" si="91"/>
        <v>0</v>
      </c>
      <c r="DWN26" s="132">
        <f t="shared" si="91"/>
        <v>0</v>
      </c>
      <c r="DWO26" s="132">
        <f t="shared" si="91"/>
        <v>0</v>
      </c>
      <c r="DWP26" s="132">
        <f t="shared" si="91"/>
        <v>0</v>
      </c>
      <c r="DWQ26" s="132">
        <f t="shared" si="91"/>
        <v>0</v>
      </c>
      <c r="DWR26" s="132">
        <f t="shared" si="91"/>
        <v>0</v>
      </c>
      <c r="DWS26" s="132">
        <f t="shared" si="91"/>
        <v>0</v>
      </c>
      <c r="DWT26" s="132">
        <f t="shared" si="91"/>
        <v>0</v>
      </c>
      <c r="DWU26" s="132">
        <f t="shared" si="91"/>
        <v>0</v>
      </c>
      <c r="DWV26" s="132">
        <f t="shared" si="91"/>
        <v>0</v>
      </c>
      <c r="DWW26" s="132">
        <f t="shared" si="91"/>
        <v>0</v>
      </c>
      <c r="DWX26" s="132">
        <f t="shared" si="91"/>
        <v>0</v>
      </c>
      <c r="DWY26" s="132">
        <f t="shared" si="91"/>
        <v>0</v>
      </c>
      <c r="DWZ26" s="132">
        <f t="shared" si="91"/>
        <v>0</v>
      </c>
      <c r="DXA26" s="132">
        <f t="shared" si="91"/>
        <v>0</v>
      </c>
      <c r="DXB26" s="132">
        <f t="shared" si="91"/>
        <v>0</v>
      </c>
      <c r="DXC26" s="132">
        <f t="shared" si="91"/>
        <v>0</v>
      </c>
      <c r="DXD26" s="132">
        <f t="shared" si="91"/>
        <v>0</v>
      </c>
      <c r="DXE26" s="132">
        <f t="shared" si="91"/>
        <v>0</v>
      </c>
      <c r="DXF26" s="132">
        <f t="shared" si="91"/>
        <v>0</v>
      </c>
      <c r="DXG26" s="132">
        <f t="shared" si="91"/>
        <v>0</v>
      </c>
      <c r="DXH26" s="132">
        <f t="shared" si="91"/>
        <v>0</v>
      </c>
      <c r="DXI26" s="132">
        <f t="shared" ref="DXI26:DZT26" si="92">DXI24*0.8</f>
        <v>0</v>
      </c>
      <c r="DXJ26" s="132">
        <f t="shared" si="92"/>
        <v>0</v>
      </c>
      <c r="DXK26" s="132">
        <f t="shared" si="92"/>
        <v>0</v>
      </c>
      <c r="DXL26" s="132">
        <f t="shared" si="92"/>
        <v>0</v>
      </c>
      <c r="DXM26" s="132">
        <f t="shared" si="92"/>
        <v>0</v>
      </c>
      <c r="DXN26" s="132">
        <f t="shared" si="92"/>
        <v>0</v>
      </c>
      <c r="DXO26" s="132">
        <f t="shared" si="92"/>
        <v>0</v>
      </c>
      <c r="DXP26" s="132">
        <f t="shared" si="92"/>
        <v>0</v>
      </c>
      <c r="DXQ26" s="132">
        <f t="shared" si="92"/>
        <v>0</v>
      </c>
      <c r="DXR26" s="132">
        <f t="shared" si="92"/>
        <v>0</v>
      </c>
      <c r="DXS26" s="132">
        <f t="shared" si="92"/>
        <v>0</v>
      </c>
      <c r="DXT26" s="132">
        <f t="shared" si="92"/>
        <v>0</v>
      </c>
      <c r="DXU26" s="132">
        <f t="shared" si="92"/>
        <v>0</v>
      </c>
      <c r="DXV26" s="132">
        <f t="shared" si="92"/>
        <v>0</v>
      </c>
      <c r="DXW26" s="132">
        <f t="shared" si="92"/>
        <v>0</v>
      </c>
      <c r="DXX26" s="132">
        <f t="shared" si="92"/>
        <v>0</v>
      </c>
      <c r="DXY26" s="132">
        <f t="shared" si="92"/>
        <v>0</v>
      </c>
      <c r="DXZ26" s="132">
        <f t="shared" si="92"/>
        <v>0</v>
      </c>
      <c r="DYA26" s="132">
        <f t="shared" si="92"/>
        <v>0</v>
      </c>
      <c r="DYB26" s="132">
        <f t="shared" si="92"/>
        <v>0</v>
      </c>
      <c r="DYC26" s="132">
        <f t="shared" si="92"/>
        <v>0</v>
      </c>
      <c r="DYD26" s="132">
        <f t="shared" si="92"/>
        <v>0</v>
      </c>
      <c r="DYE26" s="132">
        <f t="shared" si="92"/>
        <v>0</v>
      </c>
      <c r="DYF26" s="132">
        <f t="shared" si="92"/>
        <v>0</v>
      </c>
      <c r="DYG26" s="132">
        <f t="shared" si="92"/>
        <v>0</v>
      </c>
      <c r="DYH26" s="132">
        <f t="shared" si="92"/>
        <v>0</v>
      </c>
      <c r="DYI26" s="132">
        <f t="shared" si="92"/>
        <v>0</v>
      </c>
      <c r="DYJ26" s="132">
        <f t="shared" si="92"/>
        <v>0</v>
      </c>
      <c r="DYK26" s="132">
        <f t="shared" si="92"/>
        <v>0</v>
      </c>
      <c r="DYL26" s="132">
        <f t="shared" si="92"/>
        <v>0</v>
      </c>
      <c r="DYM26" s="132">
        <f t="shared" si="92"/>
        <v>0</v>
      </c>
      <c r="DYN26" s="132">
        <f t="shared" si="92"/>
        <v>0</v>
      </c>
      <c r="DYO26" s="132">
        <f t="shared" si="92"/>
        <v>0</v>
      </c>
      <c r="DYP26" s="132">
        <f t="shared" si="92"/>
        <v>0</v>
      </c>
      <c r="DYQ26" s="132">
        <f t="shared" si="92"/>
        <v>0</v>
      </c>
      <c r="DYR26" s="132">
        <f t="shared" si="92"/>
        <v>0</v>
      </c>
      <c r="DYS26" s="132">
        <f t="shared" si="92"/>
        <v>0</v>
      </c>
      <c r="DYT26" s="132">
        <f t="shared" si="92"/>
        <v>0</v>
      </c>
      <c r="DYU26" s="132">
        <f t="shared" si="92"/>
        <v>0</v>
      </c>
      <c r="DYV26" s="132">
        <f t="shared" si="92"/>
        <v>0</v>
      </c>
      <c r="DYW26" s="132">
        <f t="shared" si="92"/>
        <v>0</v>
      </c>
      <c r="DYX26" s="132">
        <f t="shared" si="92"/>
        <v>0</v>
      </c>
      <c r="DYY26" s="132">
        <f t="shared" si="92"/>
        <v>0</v>
      </c>
      <c r="DYZ26" s="132">
        <f t="shared" si="92"/>
        <v>0</v>
      </c>
      <c r="DZA26" s="132">
        <f t="shared" si="92"/>
        <v>0</v>
      </c>
      <c r="DZB26" s="132">
        <f t="shared" si="92"/>
        <v>0</v>
      </c>
      <c r="DZC26" s="132">
        <f t="shared" si="92"/>
        <v>0</v>
      </c>
      <c r="DZD26" s="132">
        <f t="shared" si="92"/>
        <v>0</v>
      </c>
      <c r="DZE26" s="132">
        <f t="shared" si="92"/>
        <v>0</v>
      </c>
      <c r="DZF26" s="132">
        <f t="shared" si="92"/>
        <v>0</v>
      </c>
      <c r="DZG26" s="132">
        <f t="shared" si="92"/>
        <v>0</v>
      </c>
      <c r="DZH26" s="132">
        <f t="shared" si="92"/>
        <v>0</v>
      </c>
      <c r="DZI26" s="132">
        <f t="shared" si="92"/>
        <v>0</v>
      </c>
      <c r="DZJ26" s="132">
        <f t="shared" si="92"/>
        <v>0</v>
      </c>
      <c r="DZK26" s="132">
        <f t="shared" si="92"/>
        <v>0</v>
      </c>
      <c r="DZL26" s="132">
        <f t="shared" si="92"/>
        <v>0</v>
      </c>
      <c r="DZM26" s="132">
        <f t="shared" si="92"/>
        <v>0</v>
      </c>
      <c r="DZN26" s="132">
        <f t="shared" si="92"/>
        <v>0</v>
      </c>
      <c r="DZO26" s="132">
        <f t="shared" si="92"/>
        <v>0</v>
      </c>
      <c r="DZP26" s="132">
        <f t="shared" si="92"/>
        <v>0</v>
      </c>
      <c r="DZQ26" s="132">
        <f t="shared" si="92"/>
        <v>0</v>
      </c>
      <c r="DZR26" s="132">
        <f t="shared" si="92"/>
        <v>0</v>
      </c>
      <c r="DZS26" s="132">
        <f t="shared" si="92"/>
        <v>0</v>
      </c>
      <c r="DZT26" s="132">
        <f t="shared" si="92"/>
        <v>0</v>
      </c>
      <c r="DZU26" s="132">
        <f t="shared" ref="DZU26:ECF26" si="93">DZU24*0.8</f>
        <v>0</v>
      </c>
      <c r="DZV26" s="132">
        <f t="shared" si="93"/>
        <v>0</v>
      </c>
      <c r="DZW26" s="132">
        <f t="shared" si="93"/>
        <v>0</v>
      </c>
      <c r="DZX26" s="132">
        <f t="shared" si="93"/>
        <v>0</v>
      </c>
      <c r="DZY26" s="132">
        <f t="shared" si="93"/>
        <v>0</v>
      </c>
      <c r="DZZ26" s="132">
        <f t="shared" si="93"/>
        <v>0</v>
      </c>
      <c r="EAA26" s="132">
        <f t="shared" si="93"/>
        <v>0</v>
      </c>
      <c r="EAB26" s="132">
        <f t="shared" si="93"/>
        <v>0</v>
      </c>
      <c r="EAC26" s="132">
        <f t="shared" si="93"/>
        <v>0</v>
      </c>
      <c r="EAD26" s="132">
        <f t="shared" si="93"/>
        <v>0</v>
      </c>
      <c r="EAE26" s="132">
        <f t="shared" si="93"/>
        <v>0</v>
      </c>
      <c r="EAF26" s="132">
        <f t="shared" si="93"/>
        <v>0</v>
      </c>
      <c r="EAG26" s="132">
        <f t="shared" si="93"/>
        <v>0</v>
      </c>
      <c r="EAH26" s="132">
        <f t="shared" si="93"/>
        <v>0</v>
      </c>
      <c r="EAI26" s="132">
        <f t="shared" si="93"/>
        <v>0</v>
      </c>
      <c r="EAJ26" s="132">
        <f t="shared" si="93"/>
        <v>0</v>
      </c>
      <c r="EAK26" s="132">
        <f t="shared" si="93"/>
        <v>0</v>
      </c>
      <c r="EAL26" s="132">
        <f t="shared" si="93"/>
        <v>0</v>
      </c>
      <c r="EAM26" s="132">
        <f t="shared" si="93"/>
        <v>0</v>
      </c>
      <c r="EAN26" s="132">
        <f t="shared" si="93"/>
        <v>0</v>
      </c>
      <c r="EAO26" s="132">
        <f t="shared" si="93"/>
        <v>0</v>
      </c>
      <c r="EAP26" s="132">
        <f t="shared" si="93"/>
        <v>0</v>
      </c>
      <c r="EAQ26" s="132">
        <f t="shared" si="93"/>
        <v>0</v>
      </c>
      <c r="EAR26" s="132">
        <f t="shared" si="93"/>
        <v>0</v>
      </c>
      <c r="EAS26" s="132">
        <f t="shared" si="93"/>
        <v>0</v>
      </c>
      <c r="EAT26" s="132">
        <f t="shared" si="93"/>
        <v>0</v>
      </c>
      <c r="EAU26" s="132">
        <f t="shared" si="93"/>
        <v>0</v>
      </c>
      <c r="EAV26" s="132">
        <f t="shared" si="93"/>
        <v>0</v>
      </c>
      <c r="EAW26" s="132">
        <f t="shared" si="93"/>
        <v>0</v>
      </c>
      <c r="EAX26" s="132">
        <f t="shared" si="93"/>
        <v>0</v>
      </c>
      <c r="EAY26" s="132">
        <f t="shared" si="93"/>
        <v>0</v>
      </c>
      <c r="EAZ26" s="132">
        <f t="shared" si="93"/>
        <v>0</v>
      </c>
      <c r="EBA26" s="132">
        <f t="shared" si="93"/>
        <v>0</v>
      </c>
      <c r="EBB26" s="132">
        <f t="shared" si="93"/>
        <v>0</v>
      </c>
      <c r="EBC26" s="132">
        <f t="shared" si="93"/>
        <v>0</v>
      </c>
      <c r="EBD26" s="132">
        <f t="shared" si="93"/>
        <v>0</v>
      </c>
      <c r="EBE26" s="132">
        <f t="shared" si="93"/>
        <v>0</v>
      </c>
      <c r="EBF26" s="132">
        <f t="shared" si="93"/>
        <v>0</v>
      </c>
      <c r="EBG26" s="132">
        <f t="shared" si="93"/>
        <v>0</v>
      </c>
      <c r="EBH26" s="132">
        <f t="shared" si="93"/>
        <v>0</v>
      </c>
      <c r="EBI26" s="132">
        <f t="shared" si="93"/>
        <v>0</v>
      </c>
      <c r="EBJ26" s="132">
        <f t="shared" si="93"/>
        <v>0</v>
      </c>
      <c r="EBK26" s="132">
        <f t="shared" si="93"/>
        <v>0</v>
      </c>
      <c r="EBL26" s="132">
        <f t="shared" si="93"/>
        <v>0</v>
      </c>
      <c r="EBM26" s="132">
        <f t="shared" si="93"/>
        <v>0</v>
      </c>
      <c r="EBN26" s="132">
        <f t="shared" si="93"/>
        <v>0</v>
      </c>
      <c r="EBO26" s="132">
        <f t="shared" si="93"/>
        <v>0</v>
      </c>
      <c r="EBP26" s="132">
        <f t="shared" si="93"/>
        <v>0</v>
      </c>
      <c r="EBQ26" s="132">
        <f t="shared" si="93"/>
        <v>0</v>
      </c>
      <c r="EBR26" s="132">
        <f t="shared" si="93"/>
        <v>0</v>
      </c>
      <c r="EBS26" s="132">
        <f t="shared" si="93"/>
        <v>0</v>
      </c>
      <c r="EBT26" s="132">
        <f t="shared" si="93"/>
        <v>0</v>
      </c>
      <c r="EBU26" s="132">
        <f t="shared" si="93"/>
        <v>0</v>
      </c>
      <c r="EBV26" s="132">
        <f t="shared" si="93"/>
        <v>0</v>
      </c>
      <c r="EBW26" s="132">
        <f t="shared" si="93"/>
        <v>0</v>
      </c>
      <c r="EBX26" s="132">
        <f t="shared" si="93"/>
        <v>0</v>
      </c>
      <c r="EBY26" s="132">
        <f t="shared" si="93"/>
        <v>0</v>
      </c>
      <c r="EBZ26" s="132">
        <f t="shared" si="93"/>
        <v>0</v>
      </c>
      <c r="ECA26" s="132">
        <f t="shared" si="93"/>
        <v>0</v>
      </c>
      <c r="ECB26" s="132">
        <f t="shared" si="93"/>
        <v>0</v>
      </c>
      <c r="ECC26" s="132">
        <f t="shared" si="93"/>
        <v>0</v>
      </c>
      <c r="ECD26" s="132">
        <f t="shared" si="93"/>
        <v>0</v>
      </c>
      <c r="ECE26" s="132">
        <f t="shared" si="93"/>
        <v>0</v>
      </c>
      <c r="ECF26" s="132">
        <f t="shared" si="93"/>
        <v>0</v>
      </c>
      <c r="ECG26" s="132">
        <f t="shared" ref="ECG26:EER26" si="94">ECG24*0.8</f>
        <v>0</v>
      </c>
      <c r="ECH26" s="132">
        <f t="shared" si="94"/>
        <v>0</v>
      </c>
      <c r="ECI26" s="132">
        <f t="shared" si="94"/>
        <v>0</v>
      </c>
      <c r="ECJ26" s="132">
        <f t="shared" si="94"/>
        <v>0</v>
      </c>
      <c r="ECK26" s="132">
        <f t="shared" si="94"/>
        <v>0</v>
      </c>
      <c r="ECL26" s="132">
        <f t="shared" si="94"/>
        <v>0</v>
      </c>
      <c r="ECM26" s="132">
        <f t="shared" si="94"/>
        <v>0</v>
      </c>
      <c r="ECN26" s="132">
        <f t="shared" si="94"/>
        <v>0</v>
      </c>
      <c r="ECO26" s="132">
        <f t="shared" si="94"/>
        <v>0</v>
      </c>
      <c r="ECP26" s="132">
        <f t="shared" si="94"/>
        <v>0</v>
      </c>
      <c r="ECQ26" s="132">
        <f t="shared" si="94"/>
        <v>0</v>
      </c>
      <c r="ECR26" s="132">
        <f t="shared" si="94"/>
        <v>0</v>
      </c>
      <c r="ECS26" s="132">
        <f t="shared" si="94"/>
        <v>0</v>
      </c>
      <c r="ECT26" s="132">
        <f t="shared" si="94"/>
        <v>0</v>
      </c>
      <c r="ECU26" s="132">
        <f t="shared" si="94"/>
        <v>0</v>
      </c>
      <c r="ECV26" s="132">
        <f t="shared" si="94"/>
        <v>0</v>
      </c>
      <c r="ECW26" s="132">
        <f t="shared" si="94"/>
        <v>0</v>
      </c>
      <c r="ECX26" s="132">
        <f t="shared" si="94"/>
        <v>0</v>
      </c>
      <c r="ECY26" s="132">
        <f t="shared" si="94"/>
        <v>0</v>
      </c>
      <c r="ECZ26" s="132">
        <f t="shared" si="94"/>
        <v>0</v>
      </c>
      <c r="EDA26" s="132">
        <f t="shared" si="94"/>
        <v>0</v>
      </c>
      <c r="EDB26" s="132">
        <f t="shared" si="94"/>
        <v>0</v>
      </c>
      <c r="EDC26" s="132">
        <f t="shared" si="94"/>
        <v>0</v>
      </c>
      <c r="EDD26" s="132">
        <f t="shared" si="94"/>
        <v>0</v>
      </c>
      <c r="EDE26" s="132">
        <f t="shared" si="94"/>
        <v>0</v>
      </c>
      <c r="EDF26" s="132">
        <f t="shared" si="94"/>
        <v>0</v>
      </c>
      <c r="EDG26" s="132">
        <f t="shared" si="94"/>
        <v>0</v>
      </c>
      <c r="EDH26" s="132">
        <f t="shared" si="94"/>
        <v>0</v>
      </c>
      <c r="EDI26" s="132">
        <f t="shared" si="94"/>
        <v>0</v>
      </c>
      <c r="EDJ26" s="132">
        <f t="shared" si="94"/>
        <v>0</v>
      </c>
      <c r="EDK26" s="132">
        <f t="shared" si="94"/>
        <v>0</v>
      </c>
      <c r="EDL26" s="132">
        <f t="shared" si="94"/>
        <v>0</v>
      </c>
      <c r="EDM26" s="132">
        <f t="shared" si="94"/>
        <v>0</v>
      </c>
      <c r="EDN26" s="132">
        <f t="shared" si="94"/>
        <v>0</v>
      </c>
      <c r="EDO26" s="132">
        <f t="shared" si="94"/>
        <v>0</v>
      </c>
      <c r="EDP26" s="132">
        <f t="shared" si="94"/>
        <v>0</v>
      </c>
      <c r="EDQ26" s="132">
        <f t="shared" si="94"/>
        <v>0</v>
      </c>
      <c r="EDR26" s="132">
        <f t="shared" si="94"/>
        <v>0</v>
      </c>
      <c r="EDS26" s="132">
        <f t="shared" si="94"/>
        <v>0</v>
      </c>
      <c r="EDT26" s="132">
        <f t="shared" si="94"/>
        <v>0</v>
      </c>
      <c r="EDU26" s="132">
        <f t="shared" si="94"/>
        <v>0</v>
      </c>
      <c r="EDV26" s="132">
        <f t="shared" si="94"/>
        <v>0</v>
      </c>
      <c r="EDW26" s="132">
        <f t="shared" si="94"/>
        <v>0</v>
      </c>
      <c r="EDX26" s="132">
        <f t="shared" si="94"/>
        <v>0</v>
      </c>
      <c r="EDY26" s="132">
        <f t="shared" si="94"/>
        <v>0</v>
      </c>
      <c r="EDZ26" s="132">
        <f t="shared" si="94"/>
        <v>0</v>
      </c>
      <c r="EEA26" s="132">
        <f t="shared" si="94"/>
        <v>0</v>
      </c>
      <c r="EEB26" s="132">
        <f t="shared" si="94"/>
        <v>0</v>
      </c>
      <c r="EEC26" s="132">
        <f t="shared" si="94"/>
        <v>0</v>
      </c>
      <c r="EED26" s="132">
        <f t="shared" si="94"/>
        <v>0</v>
      </c>
      <c r="EEE26" s="132">
        <f t="shared" si="94"/>
        <v>0</v>
      </c>
      <c r="EEF26" s="132">
        <f t="shared" si="94"/>
        <v>0</v>
      </c>
      <c r="EEG26" s="132">
        <f t="shared" si="94"/>
        <v>0</v>
      </c>
      <c r="EEH26" s="132">
        <f t="shared" si="94"/>
        <v>0</v>
      </c>
      <c r="EEI26" s="132">
        <f t="shared" si="94"/>
        <v>0</v>
      </c>
      <c r="EEJ26" s="132">
        <f t="shared" si="94"/>
        <v>0</v>
      </c>
      <c r="EEK26" s="132">
        <f t="shared" si="94"/>
        <v>0</v>
      </c>
      <c r="EEL26" s="132">
        <f t="shared" si="94"/>
        <v>0</v>
      </c>
      <c r="EEM26" s="132">
        <f t="shared" si="94"/>
        <v>0</v>
      </c>
      <c r="EEN26" s="132">
        <f t="shared" si="94"/>
        <v>0</v>
      </c>
      <c r="EEO26" s="132">
        <f t="shared" si="94"/>
        <v>0</v>
      </c>
      <c r="EEP26" s="132">
        <f t="shared" si="94"/>
        <v>0</v>
      </c>
      <c r="EEQ26" s="132">
        <f t="shared" si="94"/>
        <v>0</v>
      </c>
      <c r="EER26" s="132">
        <f t="shared" si="94"/>
        <v>0</v>
      </c>
      <c r="EES26" s="132">
        <f t="shared" ref="EES26:EHD26" si="95">EES24*0.8</f>
        <v>0</v>
      </c>
      <c r="EET26" s="132">
        <f t="shared" si="95"/>
        <v>0</v>
      </c>
      <c r="EEU26" s="132">
        <f t="shared" si="95"/>
        <v>0</v>
      </c>
      <c r="EEV26" s="132">
        <f t="shared" si="95"/>
        <v>0</v>
      </c>
      <c r="EEW26" s="132">
        <f t="shared" si="95"/>
        <v>0</v>
      </c>
      <c r="EEX26" s="132">
        <f t="shared" si="95"/>
        <v>0</v>
      </c>
      <c r="EEY26" s="132">
        <f t="shared" si="95"/>
        <v>0</v>
      </c>
      <c r="EEZ26" s="132">
        <f t="shared" si="95"/>
        <v>0</v>
      </c>
      <c r="EFA26" s="132">
        <f t="shared" si="95"/>
        <v>0</v>
      </c>
      <c r="EFB26" s="132">
        <f t="shared" si="95"/>
        <v>0</v>
      </c>
      <c r="EFC26" s="132">
        <f t="shared" si="95"/>
        <v>0</v>
      </c>
      <c r="EFD26" s="132">
        <f t="shared" si="95"/>
        <v>0</v>
      </c>
      <c r="EFE26" s="132">
        <f t="shared" si="95"/>
        <v>0</v>
      </c>
      <c r="EFF26" s="132">
        <f t="shared" si="95"/>
        <v>0</v>
      </c>
      <c r="EFG26" s="132">
        <f t="shared" si="95"/>
        <v>0</v>
      </c>
      <c r="EFH26" s="132">
        <f t="shared" si="95"/>
        <v>0</v>
      </c>
      <c r="EFI26" s="132">
        <f t="shared" si="95"/>
        <v>0</v>
      </c>
      <c r="EFJ26" s="132">
        <f t="shared" si="95"/>
        <v>0</v>
      </c>
      <c r="EFK26" s="132">
        <f t="shared" si="95"/>
        <v>0</v>
      </c>
      <c r="EFL26" s="132">
        <f t="shared" si="95"/>
        <v>0</v>
      </c>
      <c r="EFM26" s="132">
        <f t="shared" si="95"/>
        <v>0</v>
      </c>
      <c r="EFN26" s="132">
        <f t="shared" si="95"/>
        <v>0</v>
      </c>
      <c r="EFO26" s="132">
        <f t="shared" si="95"/>
        <v>0</v>
      </c>
      <c r="EFP26" s="132">
        <f t="shared" si="95"/>
        <v>0</v>
      </c>
      <c r="EFQ26" s="132">
        <f t="shared" si="95"/>
        <v>0</v>
      </c>
      <c r="EFR26" s="132">
        <f t="shared" si="95"/>
        <v>0</v>
      </c>
      <c r="EFS26" s="132">
        <f t="shared" si="95"/>
        <v>0</v>
      </c>
      <c r="EFT26" s="132">
        <f t="shared" si="95"/>
        <v>0</v>
      </c>
      <c r="EFU26" s="132">
        <f t="shared" si="95"/>
        <v>0</v>
      </c>
      <c r="EFV26" s="132">
        <f t="shared" si="95"/>
        <v>0</v>
      </c>
      <c r="EFW26" s="132">
        <f t="shared" si="95"/>
        <v>0</v>
      </c>
      <c r="EFX26" s="132">
        <f t="shared" si="95"/>
        <v>0</v>
      </c>
      <c r="EFY26" s="132">
        <f t="shared" si="95"/>
        <v>0</v>
      </c>
      <c r="EFZ26" s="132">
        <f t="shared" si="95"/>
        <v>0</v>
      </c>
      <c r="EGA26" s="132">
        <f t="shared" si="95"/>
        <v>0</v>
      </c>
      <c r="EGB26" s="132">
        <f t="shared" si="95"/>
        <v>0</v>
      </c>
      <c r="EGC26" s="132">
        <f t="shared" si="95"/>
        <v>0</v>
      </c>
      <c r="EGD26" s="132">
        <f t="shared" si="95"/>
        <v>0</v>
      </c>
      <c r="EGE26" s="132">
        <f t="shared" si="95"/>
        <v>0</v>
      </c>
      <c r="EGF26" s="132">
        <f t="shared" si="95"/>
        <v>0</v>
      </c>
      <c r="EGG26" s="132">
        <f t="shared" si="95"/>
        <v>0</v>
      </c>
      <c r="EGH26" s="132">
        <f t="shared" si="95"/>
        <v>0</v>
      </c>
      <c r="EGI26" s="132">
        <f t="shared" si="95"/>
        <v>0</v>
      </c>
      <c r="EGJ26" s="132">
        <f t="shared" si="95"/>
        <v>0</v>
      </c>
      <c r="EGK26" s="132">
        <f t="shared" si="95"/>
        <v>0</v>
      </c>
      <c r="EGL26" s="132">
        <f t="shared" si="95"/>
        <v>0</v>
      </c>
      <c r="EGM26" s="132">
        <f t="shared" si="95"/>
        <v>0</v>
      </c>
      <c r="EGN26" s="132">
        <f t="shared" si="95"/>
        <v>0</v>
      </c>
      <c r="EGO26" s="132">
        <f t="shared" si="95"/>
        <v>0</v>
      </c>
      <c r="EGP26" s="132">
        <f t="shared" si="95"/>
        <v>0</v>
      </c>
      <c r="EGQ26" s="132">
        <f t="shared" si="95"/>
        <v>0</v>
      </c>
      <c r="EGR26" s="132">
        <f t="shared" si="95"/>
        <v>0</v>
      </c>
      <c r="EGS26" s="132">
        <f t="shared" si="95"/>
        <v>0</v>
      </c>
      <c r="EGT26" s="132">
        <f t="shared" si="95"/>
        <v>0</v>
      </c>
      <c r="EGU26" s="132">
        <f t="shared" si="95"/>
        <v>0</v>
      </c>
      <c r="EGV26" s="132">
        <f t="shared" si="95"/>
        <v>0</v>
      </c>
      <c r="EGW26" s="132">
        <f t="shared" si="95"/>
        <v>0</v>
      </c>
      <c r="EGX26" s="132">
        <f t="shared" si="95"/>
        <v>0</v>
      </c>
      <c r="EGY26" s="132">
        <f t="shared" si="95"/>
        <v>0</v>
      </c>
      <c r="EGZ26" s="132">
        <f t="shared" si="95"/>
        <v>0</v>
      </c>
      <c r="EHA26" s="132">
        <f t="shared" si="95"/>
        <v>0</v>
      </c>
      <c r="EHB26" s="132">
        <f t="shared" si="95"/>
        <v>0</v>
      </c>
      <c r="EHC26" s="132">
        <f t="shared" si="95"/>
        <v>0</v>
      </c>
      <c r="EHD26" s="132">
        <f t="shared" si="95"/>
        <v>0</v>
      </c>
      <c r="EHE26" s="132">
        <f t="shared" ref="EHE26:EJP26" si="96">EHE24*0.8</f>
        <v>0</v>
      </c>
      <c r="EHF26" s="132">
        <f t="shared" si="96"/>
        <v>0</v>
      </c>
      <c r="EHG26" s="132">
        <f t="shared" si="96"/>
        <v>0</v>
      </c>
      <c r="EHH26" s="132">
        <f t="shared" si="96"/>
        <v>0</v>
      </c>
      <c r="EHI26" s="132">
        <f t="shared" si="96"/>
        <v>0</v>
      </c>
      <c r="EHJ26" s="132">
        <f t="shared" si="96"/>
        <v>0</v>
      </c>
      <c r="EHK26" s="132">
        <f t="shared" si="96"/>
        <v>0</v>
      </c>
      <c r="EHL26" s="132">
        <f t="shared" si="96"/>
        <v>0</v>
      </c>
      <c r="EHM26" s="132">
        <f t="shared" si="96"/>
        <v>0</v>
      </c>
      <c r="EHN26" s="132">
        <f t="shared" si="96"/>
        <v>0</v>
      </c>
      <c r="EHO26" s="132">
        <f t="shared" si="96"/>
        <v>0</v>
      </c>
      <c r="EHP26" s="132">
        <f t="shared" si="96"/>
        <v>0</v>
      </c>
      <c r="EHQ26" s="132">
        <f t="shared" si="96"/>
        <v>0</v>
      </c>
      <c r="EHR26" s="132">
        <f t="shared" si="96"/>
        <v>0</v>
      </c>
      <c r="EHS26" s="132">
        <f t="shared" si="96"/>
        <v>0</v>
      </c>
      <c r="EHT26" s="132">
        <f t="shared" si="96"/>
        <v>0</v>
      </c>
      <c r="EHU26" s="132">
        <f t="shared" si="96"/>
        <v>0</v>
      </c>
      <c r="EHV26" s="132">
        <f t="shared" si="96"/>
        <v>0</v>
      </c>
      <c r="EHW26" s="132">
        <f t="shared" si="96"/>
        <v>0</v>
      </c>
      <c r="EHX26" s="132">
        <f t="shared" si="96"/>
        <v>0</v>
      </c>
      <c r="EHY26" s="132">
        <f t="shared" si="96"/>
        <v>0</v>
      </c>
      <c r="EHZ26" s="132">
        <f t="shared" si="96"/>
        <v>0</v>
      </c>
      <c r="EIA26" s="132">
        <f t="shared" si="96"/>
        <v>0</v>
      </c>
      <c r="EIB26" s="132">
        <f t="shared" si="96"/>
        <v>0</v>
      </c>
      <c r="EIC26" s="132">
        <f t="shared" si="96"/>
        <v>0</v>
      </c>
      <c r="EID26" s="132">
        <f t="shared" si="96"/>
        <v>0</v>
      </c>
      <c r="EIE26" s="132">
        <f t="shared" si="96"/>
        <v>0</v>
      </c>
      <c r="EIF26" s="132">
        <f t="shared" si="96"/>
        <v>0</v>
      </c>
      <c r="EIG26" s="132">
        <f t="shared" si="96"/>
        <v>0</v>
      </c>
      <c r="EIH26" s="132">
        <f t="shared" si="96"/>
        <v>0</v>
      </c>
      <c r="EII26" s="132">
        <f t="shared" si="96"/>
        <v>0</v>
      </c>
      <c r="EIJ26" s="132">
        <f t="shared" si="96"/>
        <v>0</v>
      </c>
      <c r="EIK26" s="132">
        <f t="shared" si="96"/>
        <v>0</v>
      </c>
      <c r="EIL26" s="132">
        <f t="shared" si="96"/>
        <v>0</v>
      </c>
      <c r="EIM26" s="132">
        <f t="shared" si="96"/>
        <v>0</v>
      </c>
      <c r="EIN26" s="132">
        <f t="shared" si="96"/>
        <v>0</v>
      </c>
      <c r="EIO26" s="132">
        <f t="shared" si="96"/>
        <v>0</v>
      </c>
      <c r="EIP26" s="132">
        <f t="shared" si="96"/>
        <v>0</v>
      </c>
      <c r="EIQ26" s="132">
        <f t="shared" si="96"/>
        <v>0</v>
      </c>
      <c r="EIR26" s="132">
        <f t="shared" si="96"/>
        <v>0</v>
      </c>
      <c r="EIS26" s="132">
        <f t="shared" si="96"/>
        <v>0</v>
      </c>
      <c r="EIT26" s="132">
        <f t="shared" si="96"/>
        <v>0</v>
      </c>
      <c r="EIU26" s="132">
        <f t="shared" si="96"/>
        <v>0</v>
      </c>
      <c r="EIV26" s="132">
        <f t="shared" si="96"/>
        <v>0</v>
      </c>
      <c r="EIW26" s="132">
        <f t="shared" si="96"/>
        <v>0</v>
      </c>
      <c r="EIX26" s="132">
        <f t="shared" si="96"/>
        <v>0</v>
      </c>
      <c r="EIY26" s="132">
        <f t="shared" si="96"/>
        <v>0</v>
      </c>
      <c r="EIZ26" s="132">
        <f t="shared" si="96"/>
        <v>0</v>
      </c>
      <c r="EJA26" s="132">
        <f t="shared" si="96"/>
        <v>0</v>
      </c>
      <c r="EJB26" s="132">
        <f t="shared" si="96"/>
        <v>0</v>
      </c>
      <c r="EJC26" s="132">
        <f t="shared" si="96"/>
        <v>0</v>
      </c>
      <c r="EJD26" s="132">
        <f t="shared" si="96"/>
        <v>0</v>
      </c>
      <c r="EJE26" s="132">
        <f t="shared" si="96"/>
        <v>0</v>
      </c>
      <c r="EJF26" s="132">
        <f t="shared" si="96"/>
        <v>0</v>
      </c>
      <c r="EJG26" s="132">
        <f t="shared" si="96"/>
        <v>0</v>
      </c>
      <c r="EJH26" s="132">
        <f t="shared" si="96"/>
        <v>0</v>
      </c>
      <c r="EJI26" s="132">
        <f t="shared" si="96"/>
        <v>0</v>
      </c>
      <c r="EJJ26" s="132">
        <f t="shared" si="96"/>
        <v>0</v>
      </c>
      <c r="EJK26" s="132">
        <f t="shared" si="96"/>
        <v>0</v>
      </c>
      <c r="EJL26" s="132">
        <f t="shared" si="96"/>
        <v>0</v>
      </c>
      <c r="EJM26" s="132">
        <f t="shared" si="96"/>
        <v>0</v>
      </c>
      <c r="EJN26" s="132">
        <f t="shared" si="96"/>
        <v>0</v>
      </c>
      <c r="EJO26" s="132">
        <f t="shared" si="96"/>
        <v>0</v>
      </c>
      <c r="EJP26" s="132">
        <f t="shared" si="96"/>
        <v>0</v>
      </c>
      <c r="EJQ26" s="132">
        <f t="shared" ref="EJQ26:EMB26" si="97">EJQ24*0.8</f>
        <v>0</v>
      </c>
      <c r="EJR26" s="132">
        <f t="shared" si="97"/>
        <v>0</v>
      </c>
      <c r="EJS26" s="132">
        <f t="shared" si="97"/>
        <v>0</v>
      </c>
      <c r="EJT26" s="132">
        <f t="shared" si="97"/>
        <v>0</v>
      </c>
      <c r="EJU26" s="132">
        <f t="shared" si="97"/>
        <v>0</v>
      </c>
      <c r="EJV26" s="132">
        <f t="shared" si="97"/>
        <v>0</v>
      </c>
      <c r="EJW26" s="132">
        <f t="shared" si="97"/>
        <v>0</v>
      </c>
      <c r="EJX26" s="132">
        <f t="shared" si="97"/>
        <v>0</v>
      </c>
      <c r="EJY26" s="132">
        <f t="shared" si="97"/>
        <v>0</v>
      </c>
      <c r="EJZ26" s="132">
        <f t="shared" si="97"/>
        <v>0</v>
      </c>
      <c r="EKA26" s="132">
        <f t="shared" si="97"/>
        <v>0</v>
      </c>
      <c r="EKB26" s="132">
        <f t="shared" si="97"/>
        <v>0</v>
      </c>
      <c r="EKC26" s="132">
        <f t="shared" si="97"/>
        <v>0</v>
      </c>
      <c r="EKD26" s="132">
        <f t="shared" si="97"/>
        <v>0</v>
      </c>
      <c r="EKE26" s="132">
        <f t="shared" si="97"/>
        <v>0</v>
      </c>
      <c r="EKF26" s="132">
        <f t="shared" si="97"/>
        <v>0</v>
      </c>
      <c r="EKG26" s="132">
        <f t="shared" si="97"/>
        <v>0</v>
      </c>
      <c r="EKH26" s="132">
        <f t="shared" si="97"/>
        <v>0</v>
      </c>
      <c r="EKI26" s="132">
        <f t="shared" si="97"/>
        <v>0</v>
      </c>
      <c r="EKJ26" s="132">
        <f t="shared" si="97"/>
        <v>0</v>
      </c>
      <c r="EKK26" s="132">
        <f t="shared" si="97"/>
        <v>0</v>
      </c>
      <c r="EKL26" s="132">
        <f t="shared" si="97"/>
        <v>0</v>
      </c>
      <c r="EKM26" s="132">
        <f t="shared" si="97"/>
        <v>0</v>
      </c>
      <c r="EKN26" s="132">
        <f t="shared" si="97"/>
        <v>0</v>
      </c>
      <c r="EKO26" s="132">
        <f t="shared" si="97"/>
        <v>0</v>
      </c>
      <c r="EKP26" s="132">
        <f t="shared" si="97"/>
        <v>0</v>
      </c>
      <c r="EKQ26" s="132">
        <f t="shared" si="97"/>
        <v>0</v>
      </c>
      <c r="EKR26" s="132">
        <f t="shared" si="97"/>
        <v>0</v>
      </c>
      <c r="EKS26" s="132">
        <f t="shared" si="97"/>
        <v>0</v>
      </c>
      <c r="EKT26" s="132">
        <f t="shared" si="97"/>
        <v>0</v>
      </c>
      <c r="EKU26" s="132">
        <f t="shared" si="97"/>
        <v>0</v>
      </c>
      <c r="EKV26" s="132">
        <f t="shared" si="97"/>
        <v>0</v>
      </c>
      <c r="EKW26" s="132">
        <f t="shared" si="97"/>
        <v>0</v>
      </c>
      <c r="EKX26" s="132">
        <f t="shared" si="97"/>
        <v>0</v>
      </c>
      <c r="EKY26" s="132">
        <f t="shared" si="97"/>
        <v>0</v>
      </c>
      <c r="EKZ26" s="132">
        <f t="shared" si="97"/>
        <v>0</v>
      </c>
      <c r="ELA26" s="132">
        <f t="shared" si="97"/>
        <v>0</v>
      </c>
      <c r="ELB26" s="132">
        <f t="shared" si="97"/>
        <v>0</v>
      </c>
      <c r="ELC26" s="132">
        <f t="shared" si="97"/>
        <v>0</v>
      </c>
      <c r="ELD26" s="132">
        <f t="shared" si="97"/>
        <v>0</v>
      </c>
      <c r="ELE26" s="132">
        <f t="shared" si="97"/>
        <v>0</v>
      </c>
      <c r="ELF26" s="132">
        <f t="shared" si="97"/>
        <v>0</v>
      </c>
      <c r="ELG26" s="132">
        <f t="shared" si="97"/>
        <v>0</v>
      </c>
      <c r="ELH26" s="132">
        <f t="shared" si="97"/>
        <v>0</v>
      </c>
      <c r="ELI26" s="132">
        <f t="shared" si="97"/>
        <v>0</v>
      </c>
      <c r="ELJ26" s="132">
        <f t="shared" si="97"/>
        <v>0</v>
      </c>
      <c r="ELK26" s="132">
        <f t="shared" si="97"/>
        <v>0</v>
      </c>
      <c r="ELL26" s="132">
        <f t="shared" si="97"/>
        <v>0</v>
      </c>
      <c r="ELM26" s="132">
        <f t="shared" si="97"/>
        <v>0</v>
      </c>
      <c r="ELN26" s="132">
        <f t="shared" si="97"/>
        <v>0</v>
      </c>
      <c r="ELO26" s="132">
        <f t="shared" si="97"/>
        <v>0</v>
      </c>
      <c r="ELP26" s="132">
        <f t="shared" si="97"/>
        <v>0</v>
      </c>
      <c r="ELQ26" s="132">
        <f t="shared" si="97"/>
        <v>0</v>
      </c>
      <c r="ELR26" s="132">
        <f t="shared" si="97"/>
        <v>0</v>
      </c>
      <c r="ELS26" s="132">
        <f t="shared" si="97"/>
        <v>0</v>
      </c>
      <c r="ELT26" s="132">
        <f t="shared" si="97"/>
        <v>0</v>
      </c>
      <c r="ELU26" s="132">
        <f t="shared" si="97"/>
        <v>0</v>
      </c>
      <c r="ELV26" s="132">
        <f t="shared" si="97"/>
        <v>0</v>
      </c>
      <c r="ELW26" s="132">
        <f t="shared" si="97"/>
        <v>0</v>
      </c>
      <c r="ELX26" s="132">
        <f t="shared" si="97"/>
        <v>0</v>
      </c>
      <c r="ELY26" s="132">
        <f t="shared" si="97"/>
        <v>0</v>
      </c>
      <c r="ELZ26" s="132">
        <f t="shared" si="97"/>
        <v>0</v>
      </c>
      <c r="EMA26" s="132">
        <f t="shared" si="97"/>
        <v>0</v>
      </c>
      <c r="EMB26" s="132">
        <f t="shared" si="97"/>
        <v>0</v>
      </c>
      <c r="EMC26" s="132">
        <f t="shared" ref="EMC26:EON26" si="98">EMC24*0.8</f>
        <v>0</v>
      </c>
      <c r="EMD26" s="132">
        <f t="shared" si="98"/>
        <v>0</v>
      </c>
      <c r="EME26" s="132">
        <f t="shared" si="98"/>
        <v>0</v>
      </c>
      <c r="EMF26" s="132">
        <f t="shared" si="98"/>
        <v>0</v>
      </c>
      <c r="EMG26" s="132">
        <f t="shared" si="98"/>
        <v>0</v>
      </c>
      <c r="EMH26" s="132">
        <f t="shared" si="98"/>
        <v>0</v>
      </c>
      <c r="EMI26" s="132">
        <f t="shared" si="98"/>
        <v>0</v>
      </c>
      <c r="EMJ26" s="132">
        <f t="shared" si="98"/>
        <v>0</v>
      </c>
      <c r="EMK26" s="132">
        <f t="shared" si="98"/>
        <v>0</v>
      </c>
      <c r="EML26" s="132">
        <f t="shared" si="98"/>
        <v>0</v>
      </c>
      <c r="EMM26" s="132">
        <f t="shared" si="98"/>
        <v>0</v>
      </c>
      <c r="EMN26" s="132">
        <f t="shared" si="98"/>
        <v>0</v>
      </c>
      <c r="EMO26" s="132">
        <f t="shared" si="98"/>
        <v>0</v>
      </c>
      <c r="EMP26" s="132">
        <f t="shared" si="98"/>
        <v>0</v>
      </c>
      <c r="EMQ26" s="132">
        <f t="shared" si="98"/>
        <v>0</v>
      </c>
      <c r="EMR26" s="132">
        <f t="shared" si="98"/>
        <v>0</v>
      </c>
      <c r="EMS26" s="132">
        <f t="shared" si="98"/>
        <v>0</v>
      </c>
      <c r="EMT26" s="132">
        <f t="shared" si="98"/>
        <v>0</v>
      </c>
      <c r="EMU26" s="132">
        <f t="shared" si="98"/>
        <v>0</v>
      </c>
      <c r="EMV26" s="132">
        <f t="shared" si="98"/>
        <v>0</v>
      </c>
      <c r="EMW26" s="132">
        <f t="shared" si="98"/>
        <v>0</v>
      </c>
      <c r="EMX26" s="132">
        <f t="shared" si="98"/>
        <v>0</v>
      </c>
      <c r="EMY26" s="132">
        <f t="shared" si="98"/>
        <v>0</v>
      </c>
      <c r="EMZ26" s="132">
        <f t="shared" si="98"/>
        <v>0</v>
      </c>
      <c r="ENA26" s="132">
        <f t="shared" si="98"/>
        <v>0</v>
      </c>
      <c r="ENB26" s="132">
        <f t="shared" si="98"/>
        <v>0</v>
      </c>
      <c r="ENC26" s="132">
        <f t="shared" si="98"/>
        <v>0</v>
      </c>
      <c r="END26" s="132">
        <f t="shared" si="98"/>
        <v>0</v>
      </c>
      <c r="ENE26" s="132">
        <f t="shared" si="98"/>
        <v>0</v>
      </c>
      <c r="ENF26" s="132">
        <f t="shared" si="98"/>
        <v>0</v>
      </c>
      <c r="ENG26" s="132">
        <f t="shared" si="98"/>
        <v>0</v>
      </c>
      <c r="ENH26" s="132">
        <f t="shared" si="98"/>
        <v>0</v>
      </c>
      <c r="ENI26" s="132">
        <f t="shared" si="98"/>
        <v>0</v>
      </c>
      <c r="ENJ26" s="132">
        <f t="shared" si="98"/>
        <v>0</v>
      </c>
      <c r="ENK26" s="132">
        <f t="shared" si="98"/>
        <v>0</v>
      </c>
      <c r="ENL26" s="132">
        <f t="shared" si="98"/>
        <v>0</v>
      </c>
      <c r="ENM26" s="132">
        <f t="shared" si="98"/>
        <v>0</v>
      </c>
      <c r="ENN26" s="132">
        <f t="shared" si="98"/>
        <v>0</v>
      </c>
      <c r="ENO26" s="132">
        <f t="shared" si="98"/>
        <v>0</v>
      </c>
      <c r="ENP26" s="132">
        <f t="shared" si="98"/>
        <v>0</v>
      </c>
      <c r="ENQ26" s="132">
        <f t="shared" si="98"/>
        <v>0</v>
      </c>
      <c r="ENR26" s="132">
        <f t="shared" si="98"/>
        <v>0</v>
      </c>
      <c r="ENS26" s="132">
        <f t="shared" si="98"/>
        <v>0</v>
      </c>
      <c r="ENT26" s="132">
        <f t="shared" si="98"/>
        <v>0</v>
      </c>
      <c r="ENU26" s="132">
        <f t="shared" si="98"/>
        <v>0</v>
      </c>
      <c r="ENV26" s="132">
        <f t="shared" si="98"/>
        <v>0</v>
      </c>
      <c r="ENW26" s="132">
        <f t="shared" si="98"/>
        <v>0</v>
      </c>
      <c r="ENX26" s="132">
        <f t="shared" si="98"/>
        <v>0</v>
      </c>
      <c r="ENY26" s="132">
        <f t="shared" si="98"/>
        <v>0</v>
      </c>
      <c r="ENZ26" s="132">
        <f t="shared" si="98"/>
        <v>0</v>
      </c>
      <c r="EOA26" s="132">
        <f t="shared" si="98"/>
        <v>0</v>
      </c>
      <c r="EOB26" s="132">
        <f t="shared" si="98"/>
        <v>0</v>
      </c>
      <c r="EOC26" s="132">
        <f t="shared" si="98"/>
        <v>0</v>
      </c>
      <c r="EOD26" s="132">
        <f t="shared" si="98"/>
        <v>0</v>
      </c>
      <c r="EOE26" s="132">
        <f t="shared" si="98"/>
        <v>0</v>
      </c>
      <c r="EOF26" s="132">
        <f t="shared" si="98"/>
        <v>0</v>
      </c>
      <c r="EOG26" s="132">
        <f t="shared" si="98"/>
        <v>0</v>
      </c>
      <c r="EOH26" s="132">
        <f t="shared" si="98"/>
        <v>0</v>
      </c>
      <c r="EOI26" s="132">
        <f t="shared" si="98"/>
        <v>0</v>
      </c>
      <c r="EOJ26" s="132">
        <f t="shared" si="98"/>
        <v>0</v>
      </c>
      <c r="EOK26" s="132">
        <f t="shared" si="98"/>
        <v>0</v>
      </c>
      <c r="EOL26" s="132">
        <f t="shared" si="98"/>
        <v>0</v>
      </c>
      <c r="EOM26" s="132">
        <f t="shared" si="98"/>
        <v>0</v>
      </c>
      <c r="EON26" s="132">
        <f t="shared" si="98"/>
        <v>0</v>
      </c>
      <c r="EOO26" s="132">
        <f t="shared" ref="EOO26:EQZ26" si="99">EOO24*0.8</f>
        <v>0</v>
      </c>
      <c r="EOP26" s="132">
        <f t="shared" si="99"/>
        <v>0</v>
      </c>
      <c r="EOQ26" s="132">
        <f t="shared" si="99"/>
        <v>0</v>
      </c>
      <c r="EOR26" s="132">
        <f t="shared" si="99"/>
        <v>0</v>
      </c>
      <c r="EOS26" s="132">
        <f t="shared" si="99"/>
        <v>0</v>
      </c>
      <c r="EOT26" s="132">
        <f t="shared" si="99"/>
        <v>0</v>
      </c>
      <c r="EOU26" s="132">
        <f t="shared" si="99"/>
        <v>0</v>
      </c>
      <c r="EOV26" s="132">
        <f t="shared" si="99"/>
        <v>0</v>
      </c>
      <c r="EOW26" s="132">
        <f t="shared" si="99"/>
        <v>0</v>
      </c>
      <c r="EOX26" s="132">
        <f t="shared" si="99"/>
        <v>0</v>
      </c>
      <c r="EOY26" s="132">
        <f t="shared" si="99"/>
        <v>0</v>
      </c>
      <c r="EOZ26" s="132">
        <f t="shared" si="99"/>
        <v>0</v>
      </c>
      <c r="EPA26" s="132">
        <f t="shared" si="99"/>
        <v>0</v>
      </c>
      <c r="EPB26" s="132">
        <f t="shared" si="99"/>
        <v>0</v>
      </c>
      <c r="EPC26" s="132">
        <f t="shared" si="99"/>
        <v>0</v>
      </c>
      <c r="EPD26" s="132">
        <f t="shared" si="99"/>
        <v>0</v>
      </c>
      <c r="EPE26" s="132">
        <f t="shared" si="99"/>
        <v>0</v>
      </c>
      <c r="EPF26" s="132">
        <f t="shared" si="99"/>
        <v>0</v>
      </c>
      <c r="EPG26" s="132">
        <f t="shared" si="99"/>
        <v>0</v>
      </c>
      <c r="EPH26" s="132">
        <f t="shared" si="99"/>
        <v>0</v>
      </c>
      <c r="EPI26" s="132">
        <f t="shared" si="99"/>
        <v>0</v>
      </c>
      <c r="EPJ26" s="132">
        <f t="shared" si="99"/>
        <v>0</v>
      </c>
      <c r="EPK26" s="132">
        <f t="shared" si="99"/>
        <v>0</v>
      </c>
      <c r="EPL26" s="132">
        <f t="shared" si="99"/>
        <v>0</v>
      </c>
      <c r="EPM26" s="132">
        <f t="shared" si="99"/>
        <v>0</v>
      </c>
      <c r="EPN26" s="132">
        <f t="shared" si="99"/>
        <v>0</v>
      </c>
      <c r="EPO26" s="132">
        <f t="shared" si="99"/>
        <v>0</v>
      </c>
      <c r="EPP26" s="132">
        <f t="shared" si="99"/>
        <v>0</v>
      </c>
      <c r="EPQ26" s="132">
        <f t="shared" si="99"/>
        <v>0</v>
      </c>
      <c r="EPR26" s="132">
        <f t="shared" si="99"/>
        <v>0</v>
      </c>
      <c r="EPS26" s="132">
        <f t="shared" si="99"/>
        <v>0</v>
      </c>
      <c r="EPT26" s="132">
        <f t="shared" si="99"/>
        <v>0</v>
      </c>
      <c r="EPU26" s="132">
        <f t="shared" si="99"/>
        <v>0</v>
      </c>
      <c r="EPV26" s="132">
        <f t="shared" si="99"/>
        <v>0</v>
      </c>
      <c r="EPW26" s="132">
        <f t="shared" si="99"/>
        <v>0</v>
      </c>
      <c r="EPX26" s="132">
        <f t="shared" si="99"/>
        <v>0</v>
      </c>
      <c r="EPY26" s="132">
        <f t="shared" si="99"/>
        <v>0</v>
      </c>
      <c r="EPZ26" s="132">
        <f t="shared" si="99"/>
        <v>0</v>
      </c>
      <c r="EQA26" s="132">
        <f t="shared" si="99"/>
        <v>0</v>
      </c>
      <c r="EQB26" s="132">
        <f t="shared" si="99"/>
        <v>0</v>
      </c>
      <c r="EQC26" s="132">
        <f t="shared" si="99"/>
        <v>0</v>
      </c>
      <c r="EQD26" s="132">
        <f t="shared" si="99"/>
        <v>0</v>
      </c>
      <c r="EQE26" s="132">
        <f t="shared" si="99"/>
        <v>0</v>
      </c>
      <c r="EQF26" s="132">
        <f t="shared" si="99"/>
        <v>0</v>
      </c>
      <c r="EQG26" s="132">
        <f t="shared" si="99"/>
        <v>0</v>
      </c>
      <c r="EQH26" s="132">
        <f t="shared" si="99"/>
        <v>0</v>
      </c>
      <c r="EQI26" s="132">
        <f t="shared" si="99"/>
        <v>0</v>
      </c>
      <c r="EQJ26" s="132">
        <f t="shared" si="99"/>
        <v>0</v>
      </c>
      <c r="EQK26" s="132">
        <f t="shared" si="99"/>
        <v>0</v>
      </c>
      <c r="EQL26" s="132">
        <f t="shared" si="99"/>
        <v>0</v>
      </c>
      <c r="EQM26" s="132">
        <f t="shared" si="99"/>
        <v>0</v>
      </c>
      <c r="EQN26" s="132">
        <f t="shared" si="99"/>
        <v>0</v>
      </c>
      <c r="EQO26" s="132">
        <f t="shared" si="99"/>
        <v>0</v>
      </c>
      <c r="EQP26" s="132">
        <f t="shared" si="99"/>
        <v>0</v>
      </c>
      <c r="EQQ26" s="132">
        <f t="shared" si="99"/>
        <v>0</v>
      </c>
      <c r="EQR26" s="132">
        <f t="shared" si="99"/>
        <v>0</v>
      </c>
      <c r="EQS26" s="132">
        <f t="shared" si="99"/>
        <v>0</v>
      </c>
      <c r="EQT26" s="132">
        <f t="shared" si="99"/>
        <v>0</v>
      </c>
      <c r="EQU26" s="132">
        <f t="shared" si="99"/>
        <v>0</v>
      </c>
      <c r="EQV26" s="132">
        <f t="shared" si="99"/>
        <v>0</v>
      </c>
      <c r="EQW26" s="132">
        <f t="shared" si="99"/>
        <v>0</v>
      </c>
      <c r="EQX26" s="132">
        <f t="shared" si="99"/>
        <v>0</v>
      </c>
      <c r="EQY26" s="132">
        <f t="shared" si="99"/>
        <v>0</v>
      </c>
      <c r="EQZ26" s="132">
        <f t="shared" si="99"/>
        <v>0</v>
      </c>
      <c r="ERA26" s="132">
        <f t="shared" ref="ERA26:ETL26" si="100">ERA24*0.8</f>
        <v>0</v>
      </c>
      <c r="ERB26" s="132">
        <f t="shared" si="100"/>
        <v>0</v>
      </c>
      <c r="ERC26" s="132">
        <f t="shared" si="100"/>
        <v>0</v>
      </c>
      <c r="ERD26" s="132">
        <f t="shared" si="100"/>
        <v>0</v>
      </c>
      <c r="ERE26" s="132">
        <f t="shared" si="100"/>
        <v>0</v>
      </c>
      <c r="ERF26" s="132">
        <f t="shared" si="100"/>
        <v>0</v>
      </c>
      <c r="ERG26" s="132">
        <f t="shared" si="100"/>
        <v>0</v>
      </c>
      <c r="ERH26" s="132">
        <f t="shared" si="100"/>
        <v>0</v>
      </c>
      <c r="ERI26" s="132">
        <f t="shared" si="100"/>
        <v>0</v>
      </c>
      <c r="ERJ26" s="132">
        <f t="shared" si="100"/>
        <v>0</v>
      </c>
      <c r="ERK26" s="132">
        <f t="shared" si="100"/>
        <v>0</v>
      </c>
      <c r="ERL26" s="132">
        <f t="shared" si="100"/>
        <v>0</v>
      </c>
      <c r="ERM26" s="132">
        <f t="shared" si="100"/>
        <v>0</v>
      </c>
      <c r="ERN26" s="132">
        <f t="shared" si="100"/>
        <v>0</v>
      </c>
      <c r="ERO26" s="132">
        <f t="shared" si="100"/>
        <v>0</v>
      </c>
      <c r="ERP26" s="132">
        <f t="shared" si="100"/>
        <v>0</v>
      </c>
      <c r="ERQ26" s="132">
        <f t="shared" si="100"/>
        <v>0</v>
      </c>
      <c r="ERR26" s="132">
        <f t="shared" si="100"/>
        <v>0</v>
      </c>
      <c r="ERS26" s="132">
        <f t="shared" si="100"/>
        <v>0</v>
      </c>
      <c r="ERT26" s="132">
        <f t="shared" si="100"/>
        <v>0</v>
      </c>
      <c r="ERU26" s="132">
        <f t="shared" si="100"/>
        <v>0</v>
      </c>
      <c r="ERV26" s="132">
        <f t="shared" si="100"/>
        <v>0</v>
      </c>
      <c r="ERW26" s="132">
        <f t="shared" si="100"/>
        <v>0</v>
      </c>
      <c r="ERX26" s="132">
        <f t="shared" si="100"/>
        <v>0</v>
      </c>
      <c r="ERY26" s="132">
        <f t="shared" si="100"/>
        <v>0</v>
      </c>
      <c r="ERZ26" s="132">
        <f t="shared" si="100"/>
        <v>0</v>
      </c>
      <c r="ESA26" s="132">
        <f t="shared" si="100"/>
        <v>0</v>
      </c>
      <c r="ESB26" s="132">
        <f t="shared" si="100"/>
        <v>0</v>
      </c>
      <c r="ESC26" s="132">
        <f t="shared" si="100"/>
        <v>0</v>
      </c>
      <c r="ESD26" s="132">
        <f t="shared" si="100"/>
        <v>0</v>
      </c>
      <c r="ESE26" s="132">
        <f t="shared" si="100"/>
        <v>0</v>
      </c>
      <c r="ESF26" s="132">
        <f t="shared" si="100"/>
        <v>0</v>
      </c>
      <c r="ESG26" s="132">
        <f t="shared" si="100"/>
        <v>0</v>
      </c>
      <c r="ESH26" s="132">
        <f t="shared" si="100"/>
        <v>0</v>
      </c>
      <c r="ESI26" s="132">
        <f t="shared" si="100"/>
        <v>0</v>
      </c>
      <c r="ESJ26" s="132">
        <f t="shared" si="100"/>
        <v>0</v>
      </c>
      <c r="ESK26" s="132">
        <f t="shared" si="100"/>
        <v>0</v>
      </c>
      <c r="ESL26" s="132">
        <f t="shared" si="100"/>
        <v>0</v>
      </c>
      <c r="ESM26" s="132">
        <f t="shared" si="100"/>
        <v>0</v>
      </c>
      <c r="ESN26" s="132">
        <f t="shared" si="100"/>
        <v>0</v>
      </c>
      <c r="ESO26" s="132">
        <f t="shared" si="100"/>
        <v>0</v>
      </c>
      <c r="ESP26" s="132">
        <f t="shared" si="100"/>
        <v>0</v>
      </c>
      <c r="ESQ26" s="132">
        <f t="shared" si="100"/>
        <v>0</v>
      </c>
      <c r="ESR26" s="132">
        <f t="shared" si="100"/>
        <v>0</v>
      </c>
      <c r="ESS26" s="132">
        <f t="shared" si="100"/>
        <v>0</v>
      </c>
      <c r="EST26" s="132">
        <f t="shared" si="100"/>
        <v>0</v>
      </c>
      <c r="ESU26" s="132">
        <f t="shared" si="100"/>
        <v>0</v>
      </c>
      <c r="ESV26" s="132">
        <f t="shared" si="100"/>
        <v>0</v>
      </c>
      <c r="ESW26" s="132">
        <f t="shared" si="100"/>
        <v>0</v>
      </c>
      <c r="ESX26" s="132">
        <f t="shared" si="100"/>
        <v>0</v>
      </c>
      <c r="ESY26" s="132">
        <f t="shared" si="100"/>
        <v>0</v>
      </c>
      <c r="ESZ26" s="132">
        <f t="shared" si="100"/>
        <v>0</v>
      </c>
      <c r="ETA26" s="132">
        <f t="shared" si="100"/>
        <v>0</v>
      </c>
      <c r="ETB26" s="132">
        <f t="shared" si="100"/>
        <v>0</v>
      </c>
      <c r="ETC26" s="132">
        <f t="shared" si="100"/>
        <v>0</v>
      </c>
      <c r="ETD26" s="132">
        <f t="shared" si="100"/>
        <v>0</v>
      </c>
      <c r="ETE26" s="132">
        <f t="shared" si="100"/>
        <v>0</v>
      </c>
      <c r="ETF26" s="132">
        <f t="shared" si="100"/>
        <v>0</v>
      </c>
      <c r="ETG26" s="132">
        <f t="shared" si="100"/>
        <v>0</v>
      </c>
      <c r="ETH26" s="132">
        <f t="shared" si="100"/>
        <v>0</v>
      </c>
      <c r="ETI26" s="132">
        <f t="shared" si="100"/>
        <v>0</v>
      </c>
      <c r="ETJ26" s="132">
        <f t="shared" si="100"/>
        <v>0</v>
      </c>
      <c r="ETK26" s="132">
        <f t="shared" si="100"/>
        <v>0</v>
      </c>
      <c r="ETL26" s="132">
        <f t="shared" si="100"/>
        <v>0</v>
      </c>
      <c r="ETM26" s="132">
        <f t="shared" ref="ETM26:EVX26" si="101">ETM24*0.8</f>
        <v>0</v>
      </c>
      <c r="ETN26" s="132">
        <f t="shared" si="101"/>
        <v>0</v>
      </c>
      <c r="ETO26" s="132">
        <f t="shared" si="101"/>
        <v>0</v>
      </c>
      <c r="ETP26" s="132">
        <f t="shared" si="101"/>
        <v>0</v>
      </c>
      <c r="ETQ26" s="132">
        <f t="shared" si="101"/>
        <v>0</v>
      </c>
      <c r="ETR26" s="132">
        <f t="shared" si="101"/>
        <v>0</v>
      </c>
      <c r="ETS26" s="132">
        <f t="shared" si="101"/>
        <v>0</v>
      </c>
      <c r="ETT26" s="132">
        <f t="shared" si="101"/>
        <v>0</v>
      </c>
      <c r="ETU26" s="132">
        <f t="shared" si="101"/>
        <v>0</v>
      </c>
      <c r="ETV26" s="132">
        <f t="shared" si="101"/>
        <v>0</v>
      </c>
      <c r="ETW26" s="132">
        <f t="shared" si="101"/>
        <v>0</v>
      </c>
      <c r="ETX26" s="132">
        <f t="shared" si="101"/>
        <v>0</v>
      </c>
      <c r="ETY26" s="132">
        <f t="shared" si="101"/>
        <v>0</v>
      </c>
      <c r="ETZ26" s="132">
        <f t="shared" si="101"/>
        <v>0</v>
      </c>
      <c r="EUA26" s="132">
        <f t="shared" si="101"/>
        <v>0</v>
      </c>
      <c r="EUB26" s="132">
        <f t="shared" si="101"/>
        <v>0</v>
      </c>
      <c r="EUC26" s="132">
        <f t="shared" si="101"/>
        <v>0</v>
      </c>
      <c r="EUD26" s="132">
        <f t="shared" si="101"/>
        <v>0</v>
      </c>
      <c r="EUE26" s="132">
        <f t="shared" si="101"/>
        <v>0</v>
      </c>
      <c r="EUF26" s="132">
        <f t="shared" si="101"/>
        <v>0</v>
      </c>
      <c r="EUG26" s="132">
        <f t="shared" si="101"/>
        <v>0</v>
      </c>
      <c r="EUH26" s="132">
        <f t="shared" si="101"/>
        <v>0</v>
      </c>
      <c r="EUI26" s="132">
        <f t="shared" si="101"/>
        <v>0</v>
      </c>
      <c r="EUJ26" s="132">
        <f t="shared" si="101"/>
        <v>0</v>
      </c>
      <c r="EUK26" s="132">
        <f t="shared" si="101"/>
        <v>0</v>
      </c>
      <c r="EUL26" s="132">
        <f t="shared" si="101"/>
        <v>0</v>
      </c>
      <c r="EUM26" s="132">
        <f t="shared" si="101"/>
        <v>0</v>
      </c>
      <c r="EUN26" s="132">
        <f t="shared" si="101"/>
        <v>0</v>
      </c>
      <c r="EUO26" s="132">
        <f t="shared" si="101"/>
        <v>0</v>
      </c>
      <c r="EUP26" s="132">
        <f t="shared" si="101"/>
        <v>0</v>
      </c>
      <c r="EUQ26" s="132">
        <f t="shared" si="101"/>
        <v>0</v>
      </c>
      <c r="EUR26" s="132">
        <f t="shared" si="101"/>
        <v>0</v>
      </c>
      <c r="EUS26" s="132">
        <f t="shared" si="101"/>
        <v>0</v>
      </c>
      <c r="EUT26" s="132">
        <f t="shared" si="101"/>
        <v>0</v>
      </c>
      <c r="EUU26" s="132">
        <f t="shared" si="101"/>
        <v>0</v>
      </c>
      <c r="EUV26" s="132">
        <f t="shared" si="101"/>
        <v>0</v>
      </c>
      <c r="EUW26" s="132">
        <f t="shared" si="101"/>
        <v>0</v>
      </c>
      <c r="EUX26" s="132">
        <f t="shared" si="101"/>
        <v>0</v>
      </c>
      <c r="EUY26" s="132">
        <f t="shared" si="101"/>
        <v>0</v>
      </c>
      <c r="EUZ26" s="132">
        <f t="shared" si="101"/>
        <v>0</v>
      </c>
      <c r="EVA26" s="132">
        <f t="shared" si="101"/>
        <v>0</v>
      </c>
      <c r="EVB26" s="132">
        <f t="shared" si="101"/>
        <v>0</v>
      </c>
      <c r="EVC26" s="132">
        <f t="shared" si="101"/>
        <v>0</v>
      </c>
      <c r="EVD26" s="132">
        <f t="shared" si="101"/>
        <v>0</v>
      </c>
      <c r="EVE26" s="132">
        <f t="shared" si="101"/>
        <v>0</v>
      </c>
      <c r="EVF26" s="132">
        <f t="shared" si="101"/>
        <v>0</v>
      </c>
      <c r="EVG26" s="132">
        <f t="shared" si="101"/>
        <v>0</v>
      </c>
      <c r="EVH26" s="132">
        <f t="shared" si="101"/>
        <v>0</v>
      </c>
      <c r="EVI26" s="132">
        <f t="shared" si="101"/>
        <v>0</v>
      </c>
      <c r="EVJ26" s="132">
        <f t="shared" si="101"/>
        <v>0</v>
      </c>
      <c r="EVK26" s="132">
        <f t="shared" si="101"/>
        <v>0</v>
      </c>
      <c r="EVL26" s="132">
        <f t="shared" si="101"/>
        <v>0</v>
      </c>
      <c r="EVM26" s="132">
        <f t="shared" si="101"/>
        <v>0</v>
      </c>
      <c r="EVN26" s="132">
        <f t="shared" si="101"/>
        <v>0</v>
      </c>
      <c r="EVO26" s="132">
        <f t="shared" si="101"/>
        <v>0</v>
      </c>
      <c r="EVP26" s="132">
        <f t="shared" si="101"/>
        <v>0</v>
      </c>
      <c r="EVQ26" s="132">
        <f t="shared" si="101"/>
        <v>0</v>
      </c>
      <c r="EVR26" s="132">
        <f t="shared" si="101"/>
        <v>0</v>
      </c>
      <c r="EVS26" s="132">
        <f t="shared" si="101"/>
        <v>0</v>
      </c>
      <c r="EVT26" s="132">
        <f t="shared" si="101"/>
        <v>0</v>
      </c>
      <c r="EVU26" s="132">
        <f t="shared" si="101"/>
        <v>0</v>
      </c>
      <c r="EVV26" s="132">
        <f t="shared" si="101"/>
        <v>0</v>
      </c>
      <c r="EVW26" s="132">
        <f t="shared" si="101"/>
        <v>0</v>
      </c>
      <c r="EVX26" s="132">
        <f t="shared" si="101"/>
        <v>0</v>
      </c>
      <c r="EVY26" s="132">
        <f t="shared" ref="EVY26:EYJ26" si="102">EVY24*0.8</f>
        <v>0</v>
      </c>
      <c r="EVZ26" s="132">
        <f t="shared" si="102"/>
        <v>0</v>
      </c>
      <c r="EWA26" s="132">
        <f t="shared" si="102"/>
        <v>0</v>
      </c>
      <c r="EWB26" s="132">
        <f t="shared" si="102"/>
        <v>0</v>
      </c>
      <c r="EWC26" s="132">
        <f t="shared" si="102"/>
        <v>0</v>
      </c>
      <c r="EWD26" s="132">
        <f t="shared" si="102"/>
        <v>0</v>
      </c>
      <c r="EWE26" s="132">
        <f t="shared" si="102"/>
        <v>0</v>
      </c>
      <c r="EWF26" s="132">
        <f t="shared" si="102"/>
        <v>0</v>
      </c>
      <c r="EWG26" s="132">
        <f t="shared" si="102"/>
        <v>0</v>
      </c>
      <c r="EWH26" s="132">
        <f t="shared" si="102"/>
        <v>0</v>
      </c>
      <c r="EWI26" s="132">
        <f t="shared" si="102"/>
        <v>0</v>
      </c>
      <c r="EWJ26" s="132">
        <f t="shared" si="102"/>
        <v>0</v>
      </c>
      <c r="EWK26" s="132">
        <f t="shared" si="102"/>
        <v>0</v>
      </c>
      <c r="EWL26" s="132">
        <f t="shared" si="102"/>
        <v>0</v>
      </c>
      <c r="EWM26" s="132">
        <f t="shared" si="102"/>
        <v>0</v>
      </c>
      <c r="EWN26" s="132">
        <f t="shared" si="102"/>
        <v>0</v>
      </c>
      <c r="EWO26" s="132">
        <f t="shared" si="102"/>
        <v>0</v>
      </c>
      <c r="EWP26" s="132">
        <f t="shared" si="102"/>
        <v>0</v>
      </c>
      <c r="EWQ26" s="132">
        <f t="shared" si="102"/>
        <v>0</v>
      </c>
      <c r="EWR26" s="132">
        <f t="shared" si="102"/>
        <v>0</v>
      </c>
      <c r="EWS26" s="132">
        <f t="shared" si="102"/>
        <v>0</v>
      </c>
      <c r="EWT26" s="132">
        <f t="shared" si="102"/>
        <v>0</v>
      </c>
      <c r="EWU26" s="132">
        <f t="shared" si="102"/>
        <v>0</v>
      </c>
      <c r="EWV26" s="132">
        <f t="shared" si="102"/>
        <v>0</v>
      </c>
      <c r="EWW26" s="132">
        <f t="shared" si="102"/>
        <v>0</v>
      </c>
      <c r="EWX26" s="132">
        <f t="shared" si="102"/>
        <v>0</v>
      </c>
      <c r="EWY26" s="132">
        <f t="shared" si="102"/>
        <v>0</v>
      </c>
      <c r="EWZ26" s="132">
        <f t="shared" si="102"/>
        <v>0</v>
      </c>
      <c r="EXA26" s="132">
        <f t="shared" si="102"/>
        <v>0</v>
      </c>
      <c r="EXB26" s="132">
        <f t="shared" si="102"/>
        <v>0</v>
      </c>
      <c r="EXC26" s="132">
        <f t="shared" si="102"/>
        <v>0</v>
      </c>
      <c r="EXD26" s="132">
        <f t="shared" si="102"/>
        <v>0</v>
      </c>
      <c r="EXE26" s="132">
        <f t="shared" si="102"/>
        <v>0</v>
      </c>
      <c r="EXF26" s="132">
        <f t="shared" si="102"/>
        <v>0</v>
      </c>
      <c r="EXG26" s="132">
        <f t="shared" si="102"/>
        <v>0</v>
      </c>
      <c r="EXH26" s="132">
        <f t="shared" si="102"/>
        <v>0</v>
      </c>
      <c r="EXI26" s="132">
        <f t="shared" si="102"/>
        <v>0</v>
      </c>
      <c r="EXJ26" s="132">
        <f t="shared" si="102"/>
        <v>0</v>
      </c>
      <c r="EXK26" s="132">
        <f t="shared" si="102"/>
        <v>0</v>
      </c>
      <c r="EXL26" s="132">
        <f t="shared" si="102"/>
        <v>0</v>
      </c>
      <c r="EXM26" s="132">
        <f t="shared" si="102"/>
        <v>0</v>
      </c>
      <c r="EXN26" s="132">
        <f t="shared" si="102"/>
        <v>0</v>
      </c>
      <c r="EXO26" s="132">
        <f t="shared" si="102"/>
        <v>0</v>
      </c>
      <c r="EXP26" s="132">
        <f t="shared" si="102"/>
        <v>0</v>
      </c>
      <c r="EXQ26" s="132">
        <f t="shared" si="102"/>
        <v>0</v>
      </c>
      <c r="EXR26" s="132">
        <f t="shared" si="102"/>
        <v>0</v>
      </c>
      <c r="EXS26" s="132">
        <f t="shared" si="102"/>
        <v>0</v>
      </c>
      <c r="EXT26" s="132">
        <f t="shared" si="102"/>
        <v>0</v>
      </c>
      <c r="EXU26" s="132">
        <f t="shared" si="102"/>
        <v>0</v>
      </c>
      <c r="EXV26" s="132">
        <f t="shared" si="102"/>
        <v>0</v>
      </c>
      <c r="EXW26" s="132">
        <f t="shared" si="102"/>
        <v>0</v>
      </c>
      <c r="EXX26" s="132">
        <f t="shared" si="102"/>
        <v>0</v>
      </c>
      <c r="EXY26" s="132">
        <f t="shared" si="102"/>
        <v>0</v>
      </c>
      <c r="EXZ26" s="132">
        <f t="shared" si="102"/>
        <v>0</v>
      </c>
      <c r="EYA26" s="132">
        <f t="shared" si="102"/>
        <v>0</v>
      </c>
      <c r="EYB26" s="132">
        <f t="shared" si="102"/>
        <v>0</v>
      </c>
      <c r="EYC26" s="132">
        <f t="shared" si="102"/>
        <v>0</v>
      </c>
      <c r="EYD26" s="132">
        <f t="shared" si="102"/>
        <v>0</v>
      </c>
      <c r="EYE26" s="132">
        <f t="shared" si="102"/>
        <v>0</v>
      </c>
      <c r="EYF26" s="132">
        <f t="shared" si="102"/>
        <v>0</v>
      </c>
      <c r="EYG26" s="132">
        <f t="shared" si="102"/>
        <v>0</v>
      </c>
      <c r="EYH26" s="132">
        <f t="shared" si="102"/>
        <v>0</v>
      </c>
      <c r="EYI26" s="132">
        <f t="shared" si="102"/>
        <v>0</v>
      </c>
      <c r="EYJ26" s="132">
        <f t="shared" si="102"/>
        <v>0</v>
      </c>
      <c r="EYK26" s="132">
        <f t="shared" ref="EYK26:FAV26" si="103">EYK24*0.8</f>
        <v>0</v>
      </c>
      <c r="EYL26" s="132">
        <f t="shared" si="103"/>
        <v>0</v>
      </c>
      <c r="EYM26" s="132">
        <f t="shared" si="103"/>
        <v>0</v>
      </c>
      <c r="EYN26" s="132">
        <f t="shared" si="103"/>
        <v>0</v>
      </c>
      <c r="EYO26" s="132">
        <f t="shared" si="103"/>
        <v>0</v>
      </c>
      <c r="EYP26" s="132">
        <f t="shared" si="103"/>
        <v>0</v>
      </c>
      <c r="EYQ26" s="132">
        <f t="shared" si="103"/>
        <v>0</v>
      </c>
      <c r="EYR26" s="132">
        <f t="shared" si="103"/>
        <v>0</v>
      </c>
      <c r="EYS26" s="132">
        <f t="shared" si="103"/>
        <v>0</v>
      </c>
      <c r="EYT26" s="132">
        <f t="shared" si="103"/>
        <v>0</v>
      </c>
      <c r="EYU26" s="132">
        <f t="shared" si="103"/>
        <v>0</v>
      </c>
      <c r="EYV26" s="132">
        <f t="shared" si="103"/>
        <v>0</v>
      </c>
      <c r="EYW26" s="132">
        <f t="shared" si="103"/>
        <v>0</v>
      </c>
      <c r="EYX26" s="132">
        <f t="shared" si="103"/>
        <v>0</v>
      </c>
      <c r="EYY26" s="132">
        <f t="shared" si="103"/>
        <v>0</v>
      </c>
      <c r="EYZ26" s="132">
        <f t="shared" si="103"/>
        <v>0</v>
      </c>
      <c r="EZA26" s="132">
        <f t="shared" si="103"/>
        <v>0</v>
      </c>
      <c r="EZB26" s="132">
        <f t="shared" si="103"/>
        <v>0</v>
      </c>
      <c r="EZC26" s="132">
        <f t="shared" si="103"/>
        <v>0</v>
      </c>
      <c r="EZD26" s="132">
        <f t="shared" si="103"/>
        <v>0</v>
      </c>
      <c r="EZE26" s="132">
        <f t="shared" si="103"/>
        <v>0</v>
      </c>
      <c r="EZF26" s="132">
        <f t="shared" si="103"/>
        <v>0</v>
      </c>
      <c r="EZG26" s="132">
        <f t="shared" si="103"/>
        <v>0</v>
      </c>
      <c r="EZH26" s="132">
        <f t="shared" si="103"/>
        <v>0</v>
      </c>
      <c r="EZI26" s="132">
        <f t="shared" si="103"/>
        <v>0</v>
      </c>
      <c r="EZJ26" s="132">
        <f t="shared" si="103"/>
        <v>0</v>
      </c>
      <c r="EZK26" s="132">
        <f t="shared" si="103"/>
        <v>0</v>
      </c>
      <c r="EZL26" s="132">
        <f t="shared" si="103"/>
        <v>0</v>
      </c>
      <c r="EZM26" s="132">
        <f t="shared" si="103"/>
        <v>0</v>
      </c>
      <c r="EZN26" s="132">
        <f t="shared" si="103"/>
        <v>0</v>
      </c>
      <c r="EZO26" s="132">
        <f t="shared" si="103"/>
        <v>0</v>
      </c>
      <c r="EZP26" s="132">
        <f t="shared" si="103"/>
        <v>0</v>
      </c>
      <c r="EZQ26" s="132">
        <f t="shared" si="103"/>
        <v>0</v>
      </c>
      <c r="EZR26" s="132">
        <f t="shared" si="103"/>
        <v>0</v>
      </c>
      <c r="EZS26" s="132">
        <f t="shared" si="103"/>
        <v>0</v>
      </c>
      <c r="EZT26" s="132">
        <f t="shared" si="103"/>
        <v>0</v>
      </c>
      <c r="EZU26" s="132">
        <f t="shared" si="103"/>
        <v>0</v>
      </c>
      <c r="EZV26" s="132">
        <f t="shared" si="103"/>
        <v>0</v>
      </c>
      <c r="EZW26" s="132">
        <f t="shared" si="103"/>
        <v>0</v>
      </c>
      <c r="EZX26" s="132">
        <f t="shared" si="103"/>
        <v>0</v>
      </c>
      <c r="EZY26" s="132">
        <f t="shared" si="103"/>
        <v>0</v>
      </c>
      <c r="EZZ26" s="132">
        <f t="shared" si="103"/>
        <v>0</v>
      </c>
      <c r="FAA26" s="132">
        <f t="shared" si="103"/>
        <v>0</v>
      </c>
      <c r="FAB26" s="132">
        <f t="shared" si="103"/>
        <v>0</v>
      </c>
      <c r="FAC26" s="132">
        <f t="shared" si="103"/>
        <v>0</v>
      </c>
      <c r="FAD26" s="132">
        <f t="shared" si="103"/>
        <v>0</v>
      </c>
      <c r="FAE26" s="132">
        <f t="shared" si="103"/>
        <v>0</v>
      </c>
      <c r="FAF26" s="132">
        <f t="shared" si="103"/>
        <v>0</v>
      </c>
      <c r="FAG26" s="132">
        <f t="shared" si="103"/>
        <v>0</v>
      </c>
      <c r="FAH26" s="132">
        <f t="shared" si="103"/>
        <v>0</v>
      </c>
      <c r="FAI26" s="132">
        <f t="shared" si="103"/>
        <v>0</v>
      </c>
      <c r="FAJ26" s="132">
        <f t="shared" si="103"/>
        <v>0</v>
      </c>
      <c r="FAK26" s="132">
        <f t="shared" si="103"/>
        <v>0</v>
      </c>
      <c r="FAL26" s="132">
        <f t="shared" si="103"/>
        <v>0</v>
      </c>
      <c r="FAM26" s="132">
        <f t="shared" si="103"/>
        <v>0</v>
      </c>
      <c r="FAN26" s="132">
        <f t="shared" si="103"/>
        <v>0</v>
      </c>
      <c r="FAO26" s="132">
        <f t="shared" si="103"/>
        <v>0</v>
      </c>
      <c r="FAP26" s="132">
        <f t="shared" si="103"/>
        <v>0</v>
      </c>
      <c r="FAQ26" s="132">
        <f t="shared" si="103"/>
        <v>0</v>
      </c>
      <c r="FAR26" s="132">
        <f t="shared" si="103"/>
        <v>0</v>
      </c>
      <c r="FAS26" s="132">
        <f t="shared" si="103"/>
        <v>0</v>
      </c>
      <c r="FAT26" s="132">
        <f t="shared" si="103"/>
        <v>0</v>
      </c>
      <c r="FAU26" s="132">
        <f t="shared" si="103"/>
        <v>0</v>
      </c>
      <c r="FAV26" s="132">
        <f t="shared" si="103"/>
        <v>0</v>
      </c>
      <c r="FAW26" s="132">
        <f t="shared" ref="FAW26:FDH26" si="104">FAW24*0.8</f>
        <v>0</v>
      </c>
      <c r="FAX26" s="132">
        <f t="shared" si="104"/>
        <v>0</v>
      </c>
      <c r="FAY26" s="132">
        <f t="shared" si="104"/>
        <v>0</v>
      </c>
      <c r="FAZ26" s="132">
        <f t="shared" si="104"/>
        <v>0</v>
      </c>
      <c r="FBA26" s="132">
        <f t="shared" si="104"/>
        <v>0</v>
      </c>
      <c r="FBB26" s="132">
        <f t="shared" si="104"/>
        <v>0</v>
      </c>
      <c r="FBC26" s="132">
        <f t="shared" si="104"/>
        <v>0</v>
      </c>
      <c r="FBD26" s="132">
        <f t="shared" si="104"/>
        <v>0</v>
      </c>
      <c r="FBE26" s="132">
        <f t="shared" si="104"/>
        <v>0</v>
      </c>
      <c r="FBF26" s="132">
        <f t="shared" si="104"/>
        <v>0</v>
      </c>
      <c r="FBG26" s="132">
        <f t="shared" si="104"/>
        <v>0</v>
      </c>
      <c r="FBH26" s="132">
        <f t="shared" si="104"/>
        <v>0</v>
      </c>
      <c r="FBI26" s="132">
        <f t="shared" si="104"/>
        <v>0</v>
      </c>
      <c r="FBJ26" s="132">
        <f t="shared" si="104"/>
        <v>0</v>
      </c>
      <c r="FBK26" s="132">
        <f t="shared" si="104"/>
        <v>0</v>
      </c>
      <c r="FBL26" s="132">
        <f t="shared" si="104"/>
        <v>0</v>
      </c>
      <c r="FBM26" s="132">
        <f t="shared" si="104"/>
        <v>0</v>
      </c>
      <c r="FBN26" s="132">
        <f t="shared" si="104"/>
        <v>0</v>
      </c>
      <c r="FBO26" s="132">
        <f t="shared" si="104"/>
        <v>0</v>
      </c>
      <c r="FBP26" s="132">
        <f t="shared" si="104"/>
        <v>0</v>
      </c>
      <c r="FBQ26" s="132">
        <f t="shared" si="104"/>
        <v>0</v>
      </c>
      <c r="FBR26" s="132">
        <f t="shared" si="104"/>
        <v>0</v>
      </c>
      <c r="FBS26" s="132">
        <f t="shared" si="104"/>
        <v>0</v>
      </c>
      <c r="FBT26" s="132">
        <f t="shared" si="104"/>
        <v>0</v>
      </c>
      <c r="FBU26" s="132">
        <f t="shared" si="104"/>
        <v>0</v>
      </c>
      <c r="FBV26" s="132">
        <f t="shared" si="104"/>
        <v>0</v>
      </c>
      <c r="FBW26" s="132">
        <f t="shared" si="104"/>
        <v>0</v>
      </c>
      <c r="FBX26" s="132">
        <f t="shared" si="104"/>
        <v>0</v>
      </c>
      <c r="FBY26" s="132">
        <f t="shared" si="104"/>
        <v>0</v>
      </c>
      <c r="FBZ26" s="132">
        <f t="shared" si="104"/>
        <v>0</v>
      </c>
      <c r="FCA26" s="132">
        <f t="shared" si="104"/>
        <v>0</v>
      </c>
      <c r="FCB26" s="132">
        <f t="shared" si="104"/>
        <v>0</v>
      </c>
      <c r="FCC26" s="132">
        <f t="shared" si="104"/>
        <v>0</v>
      </c>
      <c r="FCD26" s="132">
        <f t="shared" si="104"/>
        <v>0</v>
      </c>
      <c r="FCE26" s="132">
        <f t="shared" si="104"/>
        <v>0</v>
      </c>
      <c r="FCF26" s="132">
        <f t="shared" si="104"/>
        <v>0</v>
      </c>
      <c r="FCG26" s="132">
        <f t="shared" si="104"/>
        <v>0</v>
      </c>
      <c r="FCH26" s="132">
        <f t="shared" si="104"/>
        <v>0</v>
      </c>
      <c r="FCI26" s="132">
        <f t="shared" si="104"/>
        <v>0</v>
      </c>
      <c r="FCJ26" s="132">
        <f t="shared" si="104"/>
        <v>0</v>
      </c>
      <c r="FCK26" s="132">
        <f t="shared" si="104"/>
        <v>0</v>
      </c>
      <c r="FCL26" s="132">
        <f t="shared" si="104"/>
        <v>0</v>
      </c>
      <c r="FCM26" s="132">
        <f t="shared" si="104"/>
        <v>0</v>
      </c>
      <c r="FCN26" s="132">
        <f t="shared" si="104"/>
        <v>0</v>
      </c>
      <c r="FCO26" s="132">
        <f t="shared" si="104"/>
        <v>0</v>
      </c>
      <c r="FCP26" s="132">
        <f t="shared" si="104"/>
        <v>0</v>
      </c>
      <c r="FCQ26" s="132">
        <f t="shared" si="104"/>
        <v>0</v>
      </c>
      <c r="FCR26" s="132">
        <f t="shared" si="104"/>
        <v>0</v>
      </c>
      <c r="FCS26" s="132">
        <f t="shared" si="104"/>
        <v>0</v>
      </c>
      <c r="FCT26" s="132">
        <f t="shared" si="104"/>
        <v>0</v>
      </c>
      <c r="FCU26" s="132">
        <f t="shared" si="104"/>
        <v>0</v>
      </c>
      <c r="FCV26" s="132">
        <f t="shared" si="104"/>
        <v>0</v>
      </c>
      <c r="FCW26" s="132">
        <f t="shared" si="104"/>
        <v>0</v>
      </c>
      <c r="FCX26" s="132">
        <f t="shared" si="104"/>
        <v>0</v>
      </c>
      <c r="FCY26" s="132">
        <f t="shared" si="104"/>
        <v>0</v>
      </c>
      <c r="FCZ26" s="132">
        <f t="shared" si="104"/>
        <v>0</v>
      </c>
      <c r="FDA26" s="132">
        <f t="shared" si="104"/>
        <v>0</v>
      </c>
      <c r="FDB26" s="132">
        <f t="shared" si="104"/>
        <v>0</v>
      </c>
      <c r="FDC26" s="132">
        <f t="shared" si="104"/>
        <v>0</v>
      </c>
      <c r="FDD26" s="132">
        <f t="shared" si="104"/>
        <v>0</v>
      </c>
      <c r="FDE26" s="132">
        <f t="shared" si="104"/>
        <v>0</v>
      </c>
      <c r="FDF26" s="132">
        <f t="shared" si="104"/>
        <v>0</v>
      </c>
      <c r="FDG26" s="132">
        <f t="shared" si="104"/>
        <v>0</v>
      </c>
      <c r="FDH26" s="132">
        <f t="shared" si="104"/>
        <v>0</v>
      </c>
      <c r="FDI26" s="132">
        <f t="shared" ref="FDI26:FFT26" si="105">FDI24*0.8</f>
        <v>0</v>
      </c>
      <c r="FDJ26" s="132">
        <f t="shared" si="105"/>
        <v>0</v>
      </c>
      <c r="FDK26" s="132">
        <f t="shared" si="105"/>
        <v>0</v>
      </c>
      <c r="FDL26" s="132">
        <f t="shared" si="105"/>
        <v>0</v>
      </c>
      <c r="FDM26" s="132">
        <f t="shared" si="105"/>
        <v>0</v>
      </c>
      <c r="FDN26" s="132">
        <f t="shared" si="105"/>
        <v>0</v>
      </c>
      <c r="FDO26" s="132">
        <f t="shared" si="105"/>
        <v>0</v>
      </c>
      <c r="FDP26" s="132">
        <f t="shared" si="105"/>
        <v>0</v>
      </c>
      <c r="FDQ26" s="132">
        <f t="shared" si="105"/>
        <v>0</v>
      </c>
      <c r="FDR26" s="132">
        <f t="shared" si="105"/>
        <v>0</v>
      </c>
      <c r="FDS26" s="132">
        <f t="shared" si="105"/>
        <v>0</v>
      </c>
      <c r="FDT26" s="132">
        <f t="shared" si="105"/>
        <v>0</v>
      </c>
      <c r="FDU26" s="132">
        <f t="shared" si="105"/>
        <v>0</v>
      </c>
      <c r="FDV26" s="132">
        <f t="shared" si="105"/>
        <v>0</v>
      </c>
      <c r="FDW26" s="132">
        <f t="shared" si="105"/>
        <v>0</v>
      </c>
      <c r="FDX26" s="132">
        <f t="shared" si="105"/>
        <v>0</v>
      </c>
      <c r="FDY26" s="132">
        <f t="shared" si="105"/>
        <v>0</v>
      </c>
      <c r="FDZ26" s="132">
        <f t="shared" si="105"/>
        <v>0</v>
      </c>
      <c r="FEA26" s="132">
        <f t="shared" si="105"/>
        <v>0</v>
      </c>
      <c r="FEB26" s="132">
        <f t="shared" si="105"/>
        <v>0</v>
      </c>
      <c r="FEC26" s="132">
        <f t="shared" si="105"/>
        <v>0</v>
      </c>
      <c r="FED26" s="132">
        <f t="shared" si="105"/>
        <v>0</v>
      </c>
      <c r="FEE26" s="132">
        <f t="shared" si="105"/>
        <v>0</v>
      </c>
      <c r="FEF26" s="132">
        <f t="shared" si="105"/>
        <v>0</v>
      </c>
      <c r="FEG26" s="132">
        <f t="shared" si="105"/>
        <v>0</v>
      </c>
      <c r="FEH26" s="132">
        <f t="shared" si="105"/>
        <v>0</v>
      </c>
      <c r="FEI26" s="132">
        <f t="shared" si="105"/>
        <v>0</v>
      </c>
      <c r="FEJ26" s="132">
        <f t="shared" si="105"/>
        <v>0</v>
      </c>
      <c r="FEK26" s="132">
        <f t="shared" si="105"/>
        <v>0</v>
      </c>
      <c r="FEL26" s="132">
        <f t="shared" si="105"/>
        <v>0</v>
      </c>
      <c r="FEM26" s="132">
        <f t="shared" si="105"/>
        <v>0</v>
      </c>
      <c r="FEN26" s="132">
        <f t="shared" si="105"/>
        <v>0</v>
      </c>
      <c r="FEO26" s="132">
        <f t="shared" si="105"/>
        <v>0</v>
      </c>
      <c r="FEP26" s="132">
        <f t="shared" si="105"/>
        <v>0</v>
      </c>
      <c r="FEQ26" s="132">
        <f t="shared" si="105"/>
        <v>0</v>
      </c>
      <c r="FER26" s="132">
        <f t="shared" si="105"/>
        <v>0</v>
      </c>
      <c r="FES26" s="132">
        <f t="shared" si="105"/>
        <v>0</v>
      </c>
      <c r="FET26" s="132">
        <f t="shared" si="105"/>
        <v>0</v>
      </c>
      <c r="FEU26" s="132">
        <f t="shared" si="105"/>
        <v>0</v>
      </c>
      <c r="FEV26" s="132">
        <f t="shared" si="105"/>
        <v>0</v>
      </c>
      <c r="FEW26" s="132">
        <f t="shared" si="105"/>
        <v>0</v>
      </c>
      <c r="FEX26" s="132">
        <f t="shared" si="105"/>
        <v>0</v>
      </c>
      <c r="FEY26" s="132">
        <f t="shared" si="105"/>
        <v>0</v>
      </c>
      <c r="FEZ26" s="132">
        <f t="shared" si="105"/>
        <v>0</v>
      </c>
      <c r="FFA26" s="132">
        <f t="shared" si="105"/>
        <v>0</v>
      </c>
      <c r="FFB26" s="132">
        <f t="shared" si="105"/>
        <v>0</v>
      </c>
      <c r="FFC26" s="132">
        <f t="shared" si="105"/>
        <v>0</v>
      </c>
      <c r="FFD26" s="132">
        <f t="shared" si="105"/>
        <v>0</v>
      </c>
      <c r="FFE26" s="132">
        <f t="shared" si="105"/>
        <v>0</v>
      </c>
      <c r="FFF26" s="132">
        <f t="shared" si="105"/>
        <v>0</v>
      </c>
      <c r="FFG26" s="132">
        <f t="shared" si="105"/>
        <v>0</v>
      </c>
      <c r="FFH26" s="132">
        <f t="shared" si="105"/>
        <v>0</v>
      </c>
      <c r="FFI26" s="132">
        <f t="shared" si="105"/>
        <v>0</v>
      </c>
      <c r="FFJ26" s="132">
        <f t="shared" si="105"/>
        <v>0</v>
      </c>
      <c r="FFK26" s="132">
        <f t="shared" si="105"/>
        <v>0</v>
      </c>
      <c r="FFL26" s="132">
        <f t="shared" si="105"/>
        <v>0</v>
      </c>
      <c r="FFM26" s="132">
        <f t="shared" si="105"/>
        <v>0</v>
      </c>
      <c r="FFN26" s="132">
        <f t="shared" si="105"/>
        <v>0</v>
      </c>
      <c r="FFO26" s="132">
        <f t="shared" si="105"/>
        <v>0</v>
      </c>
      <c r="FFP26" s="132">
        <f t="shared" si="105"/>
        <v>0</v>
      </c>
      <c r="FFQ26" s="132">
        <f t="shared" si="105"/>
        <v>0</v>
      </c>
      <c r="FFR26" s="132">
        <f t="shared" si="105"/>
        <v>0</v>
      </c>
      <c r="FFS26" s="132">
        <f t="shared" si="105"/>
        <v>0</v>
      </c>
      <c r="FFT26" s="132">
        <f t="shared" si="105"/>
        <v>0</v>
      </c>
      <c r="FFU26" s="132">
        <f t="shared" ref="FFU26:FIF26" si="106">FFU24*0.8</f>
        <v>0</v>
      </c>
      <c r="FFV26" s="132">
        <f t="shared" si="106"/>
        <v>0</v>
      </c>
      <c r="FFW26" s="132">
        <f t="shared" si="106"/>
        <v>0</v>
      </c>
      <c r="FFX26" s="132">
        <f t="shared" si="106"/>
        <v>0</v>
      </c>
      <c r="FFY26" s="132">
        <f t="shared" si="106"/>
        <v>0</v>
      </c>
      <c r="FFZ26" s="132">
        <f t="shared" si="106"/>
        <v>0</v>
      </c>
      <c r="FGA26" s="132">
        <f t="shared" si="106"/>
        <v>0</v>
      </c>
      <c r="FGB26" s="132">
        <f t="shared" si="106"/>
        <v>0</v>
      </c>
      <c r="FGC26" s="132">
        <f t="shared" si="106"/>
        <v>0</v>
      </c>
      <c r="FGD26" s="132">
        <f t="shared" si="106"/>
        <v>0</v>
      </c>
      <c r="FGE26" s="132">
        <f t="shared" si="106"/>
        <v>0</v>
      </c>
      <c r="FGF26" s="132">
        <f t="shared" si="106"/>
        <v>0</v>
      </c>
      <c r="FGG26" s="132">
        <f t="shared" si="106"/>
        <v>0</v>
      </c>
      <c r="FGH26" s="132">
        <f t="shared" si="106"/>
        <v>0</v>
      </c>
      <c r="FGI26" s="132">
        <f t="shared" si="106"/>
        <v>0</v>
      </c>
      <c r="FGJ26" s="132">
        <f t="shared" si="106"/>
        <v>0</v>
      </c>
      <c r="FGK26" s="132">
        <f t="shared" si="106"/>
        <v>0</v>
      </c>
      <c r="FGL26" s="132">
        <f t="shared" si="106"/>
        <v>0</v>
      </c>
      <c r="FGM26" s="132">
        <f t="shared" si="106"/>
        <v>0</v>
      </c>
      <c r="FGN26" s="132">
        <f t="shared" si="106"/>
        <v>0</v>
      </c>
      <c r="FGO26" s="132">
        <f t="shared" si="106"/>
        <v>0</v>
      </c>
      <c r="FGP26" s="132">
        <f t="shared" si="106"/>
        <v>0</v>
      </c>
      <c r="FGQ26" s="132">
        <f t="shared" si="106"/>
        <v>0</v>
      </c>
      <c r="FGR26" s="132">
        <f t="shared" si="106"/>
        <v>0</v>
      </c>
      <c r="FGS26" s="132">
        <f t="shared" si="106"/>
        <v>0</v>
      </c>
      <c r="FGT26" s="132">
        <f t="shared" si="106"/>
        <v>0</v>
      </c>
      <c r="FGU26" s="132">
        <f t="shared" si="106"/>
        <v>0</v>
      </c>
      <c r="FGV26" s="132">
        <f t="shared" si="106"/>
        <v>0</v>
      </c>
      <c r="FGW26" s="132">
        <f t="shared" si="106"/>
        <v>0</v>
      </c>
      <c r="FGX26" s="132">
        <f t="shared" si="106"/>
        <v>0</v>
      </c>
      <c r="FGY26" s="132">
        <f t="shared" si="106"/>
        <v>0</v>
      </c>
      <c r="FGZ26" s="132">
        <f t="shared" si="106"/>
        <v>0</v>
      </c>
      <c r="FHA26" s="132">
        <f t="shared" si="106"/>
        <v>0</v>
      </c>
      <c r="FHB26" s="132">
        <f t="shared" si="106"/>
        <v>0</v>
      </c>
      <c r="FHC26" s="132">
        <f t="shared" si="106"/>
        <v>0</v>
      </c>
      <c r="FHD26" s="132">
        <f t="shared" si="106"/>
        <v>0</v>
      </c>
      <c r="FHE26" s="132">
        <f t="shared" si="106"/>
        <v>0</v>
      </c>
      <c r="FHF26" s="132">
        <f t="shared" si="106"/>
        <v>0</v>
      </c>
      <c r="FHG26" s="132">
        <f t="shared" si="106"/>
        <v>0</v>
      </c>
      <c r="FHH26" s="132">
        <f t="shared" si="106"/>
        <v>0</v>
      </c>
      <c r="FHI26" s="132">
        <f t="shared" si="106"/>
        <v>0</v>
      </c>
      <c r="FHJ26" s="132">
        <f t="shared" si="106"/>
        <v>0</v>
      </c>
      <c r="FHK26" s="132">
        <f t="shared" si="106"/>
        <v>0</v>
      </c>
      <c r="FHL26" s="132">
        <f t="shared" si="106"/>
        <v>0</v>
      </c>
      <c r="FHM26" s="132">
        <f t="shared" si="106"/>
        <v>0</v>
      </c>
      <c r="FHN26" s="132">
        <f t="shared" si="106"/>
        <v>0</v>
      </c>
      <c r="FHO26" s="132">
        <f t="shared" si="106"/>
        <v>0</v>
      </c>
      <c r="FHP26" s="132">
        <f t="shared" si="106"/>
        <v>0</v>
      </c>
      <c r="FHQ26" s="132">
        <f t="shared" si="106"/>
        <v>0</v>
      </c>
      <c r="FHR26" s="132">
        <f t="shared" si="106"/>
        <v>0</v>
      </c>
      <c r="FHS26" s="132">
        <f t="shared" si="106"/>
        <v>0</v>
      </c>
      <c r="FHT26" s="132">
        <f t="shared" si="106"/>
        <v>0</v>
      </c>
      <c r="FHU26" s="132">
        <f t="shared" si="106"/>
        <v>0</v>
      </c>
      <c r="FHV26" s="132">
        <f t="shared" si="106"/>
        <v>0</v>
      </c>
      <c r="FHW26" s="132">
        <f t="shared" si="106"/>
        <v>0</v>
      </c>
      <c r="FHX26" s="132">
        <f t="shared" si="106"/>
        <v>0</v>
      </c>
      <c r="FHY26" s="132">
        <f t="shared" si="106"/>
        <v>0</v>
      </c>
      <c r="FHZ26" s="132">
        <f t="shared" si="106"/>
        <v>0</v>
      </c>
      <c r="FIA26" s="132">
        <f t="shared" si="106"/>
        <v>0</v>
      </c>
      <c r="FIB26" s="132">
        <f t="shared" si="106"/>
        <v>0</v>
      </c>
      <c r="FIC26" s="132">
        <f t="shared" si="106"/>
        <v>0</v>
      </c>
      <c r="FID26" s="132">
        <f t="shared" si="106"/>
        <v>0</v>
      </c>
      <c r="FIE26" s="132">
        <f t="shared" si="106"/>
        <v>0</v>
      </c>
      <c r="FIF26" s="132">
        <f t="shared" si="106"/>
        <v>0</v>
      </c>
      <c r="FIG26" s="132">
        <f t="shared" ref="FIG26:FKR26" si="107">FIG24*0.8</f>
        <v>0</v>
      </c>
      <c r="FIH26" s="132">
        <f t="shared" si="107"/>
        <v>0</v>
      </c>
      <c r="FII26" s="132">
        <f t="shared" si="107"/>
        <v>0</v>
      </c>
      <c r="FIJ26" s="132">
        <f t="shared" si="107"/>
        <v>0</v>
      </c>
      <c r="FIK26" s="132">
        <f t="shared" si="107"/>
        <v>0</v>
      </c>
      <c r="FIL26" s="132">
        <f t="shared" si="107"/>
        <v>0</v>
      </c>
      <c r="FIM26" s="132">
        <f t="shared" si="107"/>
        <v>0</v>
      </c>
      <c r="FIN26" s="132">
        <f t="shared" si="107"/>
        <v>0</v>
      </c>
      <c r="FIO26" s="132">
        <f t="shared" si="107"/>
        <v>0</v>
      </c>
      <c r="FIP26" s="132">
        <f t="shared" si="107"/>
        <v>0</v>
      </c>
      <c r="FIQ26" s="132">
        <f t="shared" si="107"/>
        <v>0</v>
      </c>
      <c r="FIR26" s="132">
        <f t="shared" si="107"/>
        <v>0</v>
      </c>
      <c r="FIS26" s="132">
        <f t="shared" si="107"/>
        <v>0</v>
      </c>
      <c r="FIT26" s="132">
        <f t="shared" si="107"/>
        <v>0</v>
      </c>
      <c r="FIU26" s="132">
        <f t="shared" si="107"/>
        <v>0</v>
      </c>
      <c r="FIV26" s="132">
        <f t="shared" si="107"/>
        <v>0</v>
      </c>
      <c r="FIW26" s="132">
        <f t="shared" si="107"/>
        <v>0</v>
      </c>
      <c r="FIX26" s="132">
        <f t="shared" si="107"/>
        <v>0</v>
      </c>
      <c r="FIY26" s="132">
        <f t="shared" si="107"/>
        <v>0</v>
      </c>
      <c r="FIZ26" s="132">
        <f t="shared" si="107"/>
        <v>0</v>
      </c>
      <c r="FJA26" s="132">
        <f t="shared" si="107"/>
        <v>0</v>
      </c>
      <c r="FJB26" s="132">
        <f t="shared" si="107"/>
        <v>0</v>
      </c>
      <c r="FJC26" s="132">
        <f t="shared" si="107"/>
        <v>0</v>
      </c>
      <c r="FJD26" s="132">
        <f t="shared" si="107"/>
        <v>0</v>
      </c>
      <c r="FJE26" s="132">
        <f t="shared" si="107"/>
        <v>0</v>
      </c>
      <c r="FJF26" s="132">
        <f t="shared" si="107"/>
        <v>0</v>
      </c>
      <c r="FJG26" s="132">
        <f t="shared" si="107"/>
        <v>0</v>
      </c>
      <c r="FJH26" s="132">
        <f t="shared" si="107"/>
        <v>0</v>
      </c>
      <c r="FJI26" s="132">
        <f t="shared" si="107"/>
        <v>0</v>
      </c>
      <c r="FJJ26" s="132">
        <f t="shared" si="107"/>
        <v>0</v>
      </c>
      <c r="FJK26" s="132">
        <f t="shared" si="107"/>
        <v>0</v>
      </c>
      <c r="FJL26" s="132">
        <f t="shared" si="107"/>
        <v>0</v>
      </c>
      <c r="FJM26" s="132">
        <f t="shared" si="107"/>
        <v>0</v>
      </c>
      <c r="FJN26" s="132">
        <f t="shared" si="107"/>
        <v>0</v>
      </c>
      <c r="FJO26" s="132">
        <f t="shared" si="107"/>
        <v>0</v>
      </c>
      <c r="FJP26" s="132">
        <f t="shared" si="107"/>
        <v>0</v>
      </c>
      <c r="FJQ26" s="132">
        <f t="shared" si="107"/>
        <v>0</v>
      </c>
      <c r="FJR26" s="132">
        <f t="shared" si="107"/>
        <v>0</v>
      </c>
      <c r="FJS26" s="132">
        <f t="shared" si="107"/>
        <v>0</v>
      </c>
      <c r="FJT26" s="132">
        <f t="shared" si="107"/>
        <v>0</v>
      </c>
      <c r="FJU26" s="132">
        <f t="shared" si="107"/>
        <v>0</v>
      </c>
      <c r="FJV26" s="132">
        <f t="shared" si="107"/>
        <v>0</v>
      </c>
      <c r="FJW26" s="132">
        <f t="shared" si="107"/>
        <v>0</v>
      </c>
      <c r="FJX26" s="132">
        <f t="shared" si="107"/>
        <v>0</v>
      </c>
      <c r="FJY26" s="132">
        <f t="shared" si="107"/>
        <v>0</v>
      </c>
      <c r="FJZ26" s="132">
        <f t="shared" si="107"/>
        <v>0</v>
      </c>
      <c r="FKA26" s="132">
        <f t="shared" si="107"/>
        <v>0</v>
      </c>
      <c r="FKB26" s="132">
        <f t="shared" si="107"/>
        <v>0</v>
      </c>
      <c r="FKC26" s="132">
        <f t="shared" si="107"/>
        <v>0</v>
      </c>
      <c r="FKD26" s="132">
        <f t="shared" si="107"/>
        <v>0</v>
      </c>
      <c r="FKE26" s="132">
        <f t="shared" si="107"/>
        <v>0</v>
      </c>
      <c r="FKF26" s="132">
        <f t="shared" si="107"/>
        <v>0</v>
      </c>
      <c r="FKG26" s="132">
        <f t="shared" si="107"/>
        <v>0</v>
      </c>
      <c r="FKH26" s="132">
        <f t="shared" si="107"/>
        <v>0</v>
      </c>
      <c r="FKI26" s="132">
        <f t="shared" si="107"/>
        <v>0</v>
      </c>
      <c r="FKJ26" s="132">
        <f t="shared" si="107"/>
        <v>0</v>
      </c>
      <c r="FKK26" s="132">
        <f t="shared" si="107"/>
        <v>0</v>
      </c>
      <c r="FKL26" s="132">
        <f t="shared" si="107"/>
        <v>0</v>
      </c>
      <c r="FKM26" s="132">
        <f t="shared" si="107"/>
        <v>0</v>
      </c>
      <c r="FKN26" s="132">
        <f t="shared" si="107"/>
        <v>0</v>
      </c>
      <c r="FKO26" s="132">
        <f t="shared" si="107"/>
        <v>0</v>
      </c>
      <c r="FKP26" s="132">
        <f t="shared" si="107"/>
        <v>0</v>
      </c>
      <c r="FKQ26" s="132">
        <f t="shared" si="107"/>
        <v>0</v>
      </c>
      <c r="FKR26" s="132">
        <f t="shared" si="107"/>
        <v>0</v>
      </c>
      <c r="FKS26" s="132">
        <f t="shared" ref="FKS26:FND26" si="108">FKS24*0.8</f>
        <v>0</v>
      </c>
      <c r="FKT26" s="132">
        <f t="shared" si="108"/>
        <v>0</v>
      </c>
      <c r="FKU26" s="132">
        <f t="shared" si="108"/>
        <v>0</v>
      </c>
      <c r="FKV26" s="132">
        <f t="shared" si="108"/>
        <v>0</v>
      </c>
      <c r="FKW26" s="132">
        <f t="shared" si="108"/>
        <v>0</v>
      </c>
      <c r="FKX26" s="132">
        <f t="shared" si="108"/>
        <v>0</v>
      </c>
      <c r="FKY26" s="132">
        <f t="shared" si="108"/>
        <v>0</v>
      </c>
      <c r="FKZ26" s="132">
        <f t="shared" si="108"/>
        <v>0</v>
      </c>
      <c r="FLA26" s="132">
        <f t="shared" si="108"/>
        <v>0</v>
      </c>
      <c r="FLB26" s="132">
        <f t="shared" si="108"/>
        <v>0</v>
      </c>
      <c r="FLC26" s="132">
        <f t="shared" si="108"/>
        <v>0</v>
      </c>
      <c r="FLD26" s="132">
        <f t="shared" si="108"/>
        <v>0</v>
      </c>
      <c r="FLE26" s="132">
        <f t="shared" si="108"/>
        <v>0</v>
      </c>
      <c r="FLF26" s="132">
        <f t="shared" si="108"/>
        <v>0</v>
      </c>
      <c r="FLG26" s="132">
        <f t="shared" si="108"/>
        <v>0</v>
      </c>
      <c r="FLH26" s="132">
        <f t="shared" si="108"/>
        <v>0</v>
      </c>
      <c r="FLI26" s="132">
        <f t="shared" si="108"/>
        <v>0</v>
      </c>
      <c r="FLJ26" s="132">
        <f t="shared" si="108"/>
        <v>0</v>
      </c>
      <c r="FLK26" s="132">
        <f t="shared" si="108"/>
        <v>0</v>
      </c>
      <c r="FLL26" s="132">
        <f t="shared" si="108"/>
        <v>0</v>
      </c>
      <c r="FLM26" s="132">
        <f t="shared" si="108"/>
        <v>0</v>
      </c>
      <c r="FLN26" s="132">
        <f t="shared" si="108"/>
        <v>0</v>
      </c>
      <c r="FLO26" s="132">
        <f t="shared" si="108"/>
        <v>0</v>
      </c>
      <c r="FLP26" s="132">
        <f t="shared" si="108"/>
        <v>0</v>
      </c>
      <c r="FLQ26" s="132">
        <f t="shared" si="108"/>
        <v>0</v>
      </c>
      <c r="FLR26" s="132">
        <f t="shared" si="108"/>
        <v>0</v>
      </c>
      <c r="FLS26" s="132">
        <f t="shared" si="108"/>
        <v>0</v>
      </c>
      <c r="FLT26" s="132">
        <f t="shared" si="108"/>
        <v>0</v>
      </c>
      <c r="FLU26" s="132">
        <f t="shared" si="108"/>
        <v>0</v>
      </c>
      <c r="FLV26" s="132">
        <f t="shared" si="108"/>
        <v>0</v>
      </c>
      <c r="FLW26" s="132">
        <f t="shared" si="108"/>
        <v>0</v>
      </c>
      <c r="FLX26" s="132">
        <f t="shared" si="108"/>
        <v>0</v>
      </c>
      <c r="FLY26" s="132">
        <f t="shared" si="108"/>
        <v>0</v>
      </c>
      <c r="FLZ26" s="132">
        <f t="shared" si="108"/>
        <v>0</v>
      </c>
      <c r="FMA26" s="132">
        <f t="shared" si="108"/>
        <v>0</v>
      </c>
      <c r="FMB26" s="132">
        <f t="shared" si="108"/>
        <v>0</v>
      </c>
      <c r="FMC26" s="132">
        <f t="shared" si="108"/>
        <v>0</v>
      </c>
      <c r="FMD26" s="132">
        <f t="shared" si="108"/>
        <v>0</v>
      </c>
      <c r="FME26" s="132">
        <f t="shared" si="108"/>
        <v>0</v>
      </c>
      <c r="FMF26" s="132">
        <f t="shared" si="108"/>
        <v>0</v>
      </c>
      <c r="FMG26" s="132">
        <f t="shared" si="108"/>
        <v>0</v>
      </c>
      <c r="FMH26" s="132">
        <f t="shared" si="108"/>
        <v>0</v>
      </c>
      <c r="FMI26" s="132">
        <f t="shared" si="108"/>
        <v>0</v>
      </c>
      <c r="FMJ26" s="132">
        <f t="shared" si="108"/>
        <v>0</v>
      </c>
      <c r="FMK26" s="132">
        <f t="shared" si="108"/>
        <v>0</v>
      </c>
      <c r="FML26" s="132">
        <f t="shared" si="108"/>
        <v>0</v>
      </c>
      <c r="FMM26" s="132">
        <f t="shared" si="108"/>
        <v>0</v>
      </c>
      <c r="FMN26" s="132">
        <f t="shared" si="108"/>
        <v>0</v>
      </c>
      <c r="FMO26" s="132">
        <f t="shared" si="108"/>
        <v>0</v>
      </c>
      <c r="FMP26" s="132">
        <f t="shared" si="108"/>
        <v>0</v>
      </c>
      <c r="FMQ26" s="132">
        <f t="shared" si="108"/>
        <v>0</v>
      </c>
      <c r="FMR26" s="132">
        <f t="shared" si="108"/>
        <v>0</v>
      </c>
      <c r="FMS26" s="132">
        <f t="shared" si="108"/>
        <v>0</v>
      </c>
      <c r="FMT26" s="132">
        <f t="shared" si="108"/>
        <v>0</v>
      </c>
      <c r="FMU26" s="132">
        <f t="shared" si="108"/>
        <v>0</v>
      </c>
      <c r="FMV26" s="132">
        <f t="shared" si="108"/>
        <v>0</v>
      </c>
      <c r="FMW26" s="132">
        <f t="shared" si="108"/>
        <v>0</v>
      </c>
      <c r="FMX26" s="132">
        <f t="shared" si="108"/>
        <v>0</v>
      </c>
      <c r="FMY26" s="132">
        <f t="shared" si="108"/>
        <v>0</v>
      </c>
      <c r="FMZ26" s="132">
        <f t="shared" si="108"/>
        <v>0</v>
      </c>
      <c r="FNA26" s="132">
        <f t="shared" si="108"/>
        <v>0</v>
      </c>
      <c r="FNB26" s="132">
        <f t="shared" si="108"/>
        <v>0</v>
      </c>
      <c r="FNC26" s="132">
        <f t="shared" si="108"/>
        <v>0</v>
      </c>
      <c r="FND26" s="132">
        <f t="shared" si="108"/>
        <v>0</v>
      </c>
      <c r="FNE26" s="132">
        <f t="shared" ref="FNE26:FPP26" si="109">FNE24*0.8</f>
        <v>0</v>
      </c>
      <c r="FNF26" s="132">
        <f t="shared" si="109"/>
        <v>0</v>
      </c>
      <c r="FNG26" s="132">
        <f t="shared" si="109"/>
        <v>0</v>
      </c>
      <c r="FNH26" s="132">
        <f t="shared" si="109"/>
        <v>0</v>
      </c>
      <c r="FNI26" s="132">
        <f t="shared" si="109"/>
        <v>0</v>
      </c>
      <c r="FNJ26" s="132">
        <f t="shared" si="109"/>
        <v>0</v>
      </c>
      <c r="FNK26" s="132">
        <f t="shared" si="109"/>
        <v>0</v>
      </c>
      <c r="FNL26" s="132">
        <f t="shared" si="109"/>
        <v>0</v>
      </c>
      <c r="FNM26" s="132">
        <f t="shared" si="109"/>
        <v>0</v>
      </c>
      <c r="FNN26" s="132">
        <f t="shared" si="109"/>
        <v>0</v>
      </c>
      <c r="FNO26" s="132">
        <f t="shared" si="109"/>
        <v>0</v>
      </c>
      <c r="FNP26" s="132">
        <f t="shared" si="109"/>
        <v>0</v>
      </c>
      <c r="FNQ26" s="132">
        <f t="shared" si="109"/>
        <v>0</v>
      </c>
      <c r="FNR26" s="132">
        <f t="shared" si="109"/>
        <v>0</v>
      </c>
      <c r="FNS26" s="132">
        <f t="shared" si="109"/>
        <v>0</v>
      </c>
      <c r="FNT26" s="132">
        <f t="shared" si="109"/>
        <v>0</v>
      </c>
      <c r="FNU26" s="132">
        <f t="shared" si="109"/>
        <v>0</v>
      </c>
      <c r="FNV26" s="132">
        <f t="shared" si="109"/>
        <v>0</v>
      </c>
      <c r="FNW26" s="132">
        <f t="shared" si="109"/>
        <v>0</v>
      </c>
      <c r="FNX26" s="132">
        <f t="shared" si="109"/>
        <v>0</v>
      </c>
      <c r="FNY26" s="132">
        <f t="shared" si="109"/>
        <v>0</v>
      </c>
      <c r="FNZ26" s="132">
        <f t="shared" si="109"/>
        <v>0</v>
      </c>
      <c r="FOA26" s="132">
        <f t="shared" si="109"/>
        <v>0</v>
      </c>
      <c r="FOB26" s="132">
        <f t="shared" si="109"/>
        <v>0</v>
      </c>
      <c r="FOC26" s="132">
        <f t="shared" si="109"/>
        <v>0</v>
      </c>
      <c r="FOD26" s="132">
        <f t="shared" si="109"/>
        <v>0</v>
      </c>
      <c r="FOE26" s="132">
        <f t="shared" si="109"/>
        <v>0</v>
      </c>
      <c r="FOF26" s="132">
        <f t="shared" si="109"/>
        <v>0</v>
      </c>
      <c r="FOG26" s="132">
        <f t="shared" si="109"/>
        <v>0</v>
      </c>
      <c r="FOH26" s="132">
        <f t="shared" si="109"/>
        <v>0</v>
      </c>
      <c r="FOI26" s="132">
        <f t="shared" si="109"/>
        <v>0</v>
      </c>
      <c r="FOJ26" s="132">
        <f t="shared" si="109"/>
        <v>0</v>
      </c>
      <c r="FOK26" s="132">
        <f t="shared" si="109"/>
        <v>0</v>
      </c>
      <c r="FOL26" s="132">
        <f t="shared" si="109"/>
        <v>0</v>
      </c>
      <c r="FOM26" s="132">
        <f t="shared" si="109"/>
        <v>0</v>
      </c>
      <c r="FON26" s="132">
        <f t="shared" si="109"/>
        <v>0</v>
      </c>
      <c r="FOO26" s="132">
        <f t="shared" si="109"/>
        <v>0</v>
      </c>
      <c r="FOP26" s="132">
        <f t="shared" si="109"/>
        <v>0</v>
      </c>
      <c r="FOQ26" s="132">
        <f t="shared" si="109"/>
        <v>0</v>
      </c>
      <c r="FOR26" s="132">
        <f t="shared" si="109"/>
        <v>0</v>
      </c>
      <c r="FOS26" s="132">
        <f t="shared" si="109"/>
        <v>0</v>
      </c>
      <c r="FOT26" s="132">
        <f t="shared" si="109"/>
        <v>0</v>
      </c>
      <c r="FOU26" s="132">
        <f t="shared" si="109"/>
        <v>0</v>
      </c>
      <c r="FOV26" s="132">
        <f t="shared" si="109"/>
        <v>0</v>
      </c>
      <c r="FOW26" s="132">
        <f t="shared" si="109"/>
        <v>0</v>
      </c>
      <c r="FOX26" s="132">
        <f t="shared" si="109"/>
        <v>0</v>
      </c>
      <c r="FOY26" s="132">
        <f t="shared" si="109"/>
        <v>0</v>
      </c>
      <c r="FOZ26" s="132">
        <f t="shared" si="109"/>
        <v>0</v>
      </c>
      <c r="FPA26" s="132">
        <f t="shared" si="109"/>
        <v>0</v>
      </c>
      <c r="FPB26" s="132">
        <f t="shared" si="109"/>
        <v>0</v>
      </c>
      <c r="FPC26" s="132">
        <f t="shared" si="109"/>
        <v>0</v>
      </c>
      <c r="FPD26" s="132">
        <f t="shared" si="109"/>
        <v>0</v>
      </c>
      <c r="FPE26" s="132">
        <f t="shared" si="109"/>
        <v>0</v>
      </c>
      <c r="FPF26" s="132">
        <f t="shared" si="109"/>
        <v>0</v>
      </c>
      <c r="FPG26" s="132">
        <f t="shared" si="109"/>
        <v>0</v>
      </c>
      <c r="FPH26" s="132">
        <f t="shared" si="109"/>
        <v>0</v>
      </c>
      <c r="FPI26" s="132">
        <f t="shared" si="109"/>
        <v>0</v>
      </c>
      <c r="FPJ26" s="132">
        <f t="shared" si="109"/>
        <v>0</v>
      </c>
      <c r="FPK26" s="132">
        <f t="shared" si="109"/>
        <v>0</v>
      </c>
      <c r="FPL26" s="132">
        <f t="shared" si="109"/>
        <v>0</v>
      </c>
      <c r="FPM26" s="132">
        <f t="shared" si="109"/>
        <v>0</v>
      </c>
      <c r="FPN26" s="132">
        <f t="shared" si="109"/>
        <v>0</v>
      </c>
      <c r="FPO26" s="132">
        <f t="shared" si="109"/>
        <v>0</v>
      </c>
      <c r="FPP26" s="132">
        <f t="shared" si="109"/>
        <v>0</v>
      </c>
      <c r="FPQ26" s="132">
        <f t="shared" ref="FPQ26:FSB26" si="110">FPQ24*0.8</f>
        <v>0</v>
      </c>
      <c r="FPR26" s="132">
        <f t="shared" si="110"/>
        <v>0</v>
      </c>
      <c r="FPS26" s="132">
        <f t="shared" si="110"/>
        <v>0</v>
      </c>
      <c r="FPT26" s="132">
        <f t="shared" si="110"/>
        <v>0</v>
      </c>
      <c r="FPU26" s="132">
        <f t="shared" si="110"/>
        <v>0</v>
      </c>
      <c r="FPV26" s="132">
        <f t="shared" si="110"/>
        <v>0</v>
      </c>
      <c r="FPW26" s="132">
        <f t="shared" si="110"/>
        <v>0</v>
      </c>
      <c r="FPX26" s="132">
        <f t="shared" si="110"/>
        <v>0</v>
      </c>
      <c r="FPY26" s="132">
        <f t="shared" si="110"/>
        <v>0</v>
      </c>
      <c r="FPZ26" s="132">
        <f t="shared" si="110"/>
        <v>0</v>
      </c>
      <c r="FQA26" s="132">
        <f t="shared" si="110"/>
        <v>0</v>
      </c>
      <c r="FQB26" s="132">
        <f t="shared" si="110"/>
        <v>0</v>
      </c>
      <c r="FQC26" s="132">
        <f t="shared" si="110"/>
        <v>0</v>
      </c>
      <c r="FQD26" s="132">
        <f t="shared" si="110"/>
        <v>0</v>
      </c>
      <c r="FQE26" s="132">
        <f t="shared" si="110"/>
        <v>0</v>
      </c>
      <c r="FQF26" s="132">
        <f t="shared" si="110"/>
        <v>0</v>
      </c>
      <c r="FQG26" s="132">
        <f t="shared" si="110"/>
        <v>0</v>
      </c>
      <c r="FQH26" s="132">
        <f t="shared" si="110"/>
        <v>0</v>
      </c>
      <c r="FQI26" s="132">
        <f t="shared" si="110"/>
        <v>0</v>
      </c>
      <c r="FQJ26" s="132">
        <f t="shared" si="110"/>
        <v>0</v>
      </c>
      <c r="FQK26" s="132">
        <f t="shared" si="110"/>
        <v>0</v>
      </c>
      <c r="FQL26" s="132">
        <f t="shared" si="110"/>
        <v>0</v>
      </c>
      <c r="FQM26" s="132">
        <f t="shared" si="110"/>
        <v>0</v>
      </c>
      <c r="FQN26" s="132">
        <f t="shared" si="110"/>
        <v>0</v>
      </c>
      <c r="FQO26" s="132">
        <f t="shared" si="110"/>
        <v>0</v>
      </c>
      <c r="FQP26" s="132">
        <f t="shared" si="110"/>
        <v>0</v>
      </c>
      <c r="FQQ26" s="132">
        <f t="shared" si="110"/>
        <v>0</v>
      </c>
      <c r="FQR26" s="132">
        <f t="shared" si="110"/>
        <v>0</v>
      </c>
      <c r="FQS26" s="132">
        <f t="shared" si="110"/>
        <v>0</v>
      </c>
      <c r="FQT26" s="132">
        <f t="shared" si="110"/>
        <v>0</v>
      </c>
      <c r="FQU26" s="132">
        <f t="shared" si="110"/>
        <v>0</v>
      </c>
      <c r="FQV26" s="132">
        <f t="shared" si="110"/>
        <v>0</v>
      </c>
      <c r="FQW26" s="132">
        <f t="shared" si="110"/>
        <v>0</v>
      </c>
      <c r="FQX26" s="132">
        <f t="shared" si="110"/>
        <v>0</v>
      </c>
      <c r="FQY26" s="132">
        <f t="shared" si="110"/>
        <v>0</v>
      </c>
      <c r="FQZ26" s="132">
        <f t="shared" si="110"/>
        <v>0</v>
      </c>
      <c r="FRA26" s="132">
        <f t="shared" si="110"/>
        <v>0</v>
      </c>
      <c r="FRB26" s="132">
        <f t="shared" si="110"/>
        <v>0</v>
      </c>
      <c r="FRC26" s="132">
        <f t="shared" si="110"/>
        <v>0</v>
      </c>
      <c r="FRD26" s="132">
        <f t="shared" si="110"/>
        <v>0</v>
      </c>
      <c r="FRE26" s="132">
        <f t="shared" si="110"/>
        <v>0</v>
      </c>
      <c r="FRF26" s="132">
        <f t="shared" si="110"/>
        <v>0</v>
      </c>
      <c r="FRG26" s="132">
        <f t="shared" si="110"/>
        <v>0</v>
      </c>
      <c r="FRH26" s="132">
        <f t="shared" si="110"/>
        <v>0</v>
      </c>
      <c r="FRI26" s="132">
        <f t="shared" si="110"/>
        <v>0</v>
      </c>
      <c r="FRJ26" s="132">
        <f t="shared" si="110"/>
        <v>0</v>
      </c>
      <c r="FRK26" s="132">
        <f t="shared" si="110"/>
        <v>0</v>
      </c>
      <c r="FRL26" s="132">
        <f t="shared" si="110"/>
        <v>0</v>
      </c>
      <c r="FRM26" s="132">
        <f t="shared" si="110"/>
        <v>0</v>
      </c>
      <c r="FRN26" s="132">
        <f t="shared" si="110"/>
        <v>0</v>
      </c>
      <c r="FRO26" s="132">
        <f t="shared" si="110"/>
        <v>0</v>
      </c>
      <c r="FRP26" s="132">
        <f t="shared" si="110"/>
        <v>0</v>
      </c>
      <c r="FRQ26" s="132">
        <f t="shared" si="110"/>
        <v>0</v>
      </c>
      <c r="FRR26" s="132">
        <f t="shared" si="110"/>
        <v>0</v>
      </c>
      <c r="FRS26" s="132">
        <f t="shared" si="110"/>
        <v>0</v>
      </c>
      <c r="FRT26" s="132">
        <f t="shared" si="110"/>
        <v>0</v>
      </c>
      <c r="FRU26" s="132">
        <f t="shared" si="110"/>
        <v>0</v>
      </c>
      <c r="FRV26" s="132">
        <f t="shared" si="110"/>
        <v>0</v>
      </c>
      <c r="FRW26" s="132">
        <f t="shared" si="110"/>
        <v>0</v>
      </c>
      <c r="FRX26" s="132">
        <f t="shared" si="110"/>
        <v>0</v>
      </c>
      <c r="FRY26" s="132">
        <f t="shared" si="110"/>
        <v>0</v>
      </c>
      <c r="FRZ26" s="132">
        <f t="shared" si="110"/>
        <v>0</v>
      </c>
      <c r="FSA26" s="132">
        <f t="shared" si="110"/>
        <v>0</v>
      </c>
      <c r="FSB26" s="132">
        <f t="shared" si="110"/>
        <v>0</v>
      </c>
      <c r="FSC26" s="132">
        <f t="shared" ref="FSC26:FUN26" si="111">FSC24*0.8</f>
        <v>0</v>
      </c>
      <c r="FSD26" s="132">
        <f t="shared" si="111"/>
        <v>0</v>
      </c>
      <c r="FSE26" s="132">
        <f t="shared" si="111"/>
        <v>0</v>
      </c>
      <c r="FSF26" s="132">
        <f t="shared" si="111"/>
        <v>0</v>
      </c>
      <c r="FSG26" s="132">
        <f t="shared" si="111"/>
        <v>0</v>
      </c>
      <c r="FSH26" s="132">
        <f t="shared" si="111"/>
        <v>0</v>
      </c>
      <c r="FSI26" s="132">
        <f t="shared" si="111"/>
        <v>0</v>
      </c>
      <c r="FSJ26" s="132">
        <f t="shared" si="111"/>
        <v>0</v>
      </c>
      <c r="FSK26" s="132">
        <f t="shared" si="111"/>
        <v>0</v>
      </c>
      <c r="FSL26" s="132">
        <f t="shared" si="111"/>
        <v>0</v>
      </c>
      <c r="FSM26" s="132">
        <f t="shared" si="111"/>
        <v>0</v>
      </c>
      <c r="FSN26" s="132">
        <f t="shared" si="111"/>
        <v>0</v>
      </c>
      <c r="FSO26" s="132">
        <f t="shared" si="111"/>
        <v>0</v>
      </c>
      <c r="FSP26" s="132">
        <f t="shared" si="111"/>
        <v>0</v>
      </c>
      <c r="FSQ26" s="132">
        <f t="shared" si="111"/>
        <v>0</v>
      </c>
      <c r="FSR26" s="132">
        <f t="shared" si="111"/>
        <v>0</v>
      </c>
      <c r="FSS26" s="132">
        <f t="shared" si="111"/>
        <v>0</v>
      </c>
      <c r="FST26" s="132">
        <f t="shared" si="111"/>
        <v>0</v>
      </c>
      <c r="FSU26" s="132">
        <f t="shared" si="111"/>
        <v>0</v>
      </c>
      <c r="FSV26" s="132">
        <f t="shared" si="111"/>
        <v>0</v>
      </c>
      <c r="FSW26" s="132">
        <f t="shared" si="111"/>
        <v>0</v>
      </c>
      <c r="FSX26" s="132">
        <f t="shared" si="111"/>
        <v>0</v>
      </c>
      <c r="FSY26" s="132">
        <f t="shared" si="111"/>
        <v>0</v>
      </c>
      <c r="FSZ26" s="132">
        <f t="shared" si="111"/>
        <v>0</v>
      </c>
      <c r="FTA26" s="132">
        <f t="shared" si="111"/>
        <v>0</v>
      </c>
      <c r="FTB26" s="132">
        <f t="shared" si="111"/>
        <v>0</v>
      </c>
      <c r="FTC26" s="132">
        <f t="shared" si="111"/>
        <v>0</v>
      </c>
      <c r="FTD26" s="132">
        <f t="shared" si="111"/>
        <v>0</v>
      </c>
      <c r="FTE26" s="132">
        <f t="shared" si="111"/>
        <v>0</v>
      </c>
      <c r="FTF26" s="132">
        <f t="shared" si="111"/>
        <v>0</v>
      </c>
      <c r="FTG26" s="132">
        <f t="shared" si="111"/>
        <v>0</v>
      </c>
      <c r="FTH26" s="132">
        <f t="shared" si="111"/>
        <v>0</v>
      </c>
      <c r="FTI26" s="132">
        <f t="shared" si="111"/>
        <v>0</v>
      </c>
      <c r="FTJ26" s="132">
        <f t="shared" si="111"/>
        <v>0</v>
      </c>
      <c r="FTK26" s="132">
        <f t="shared" si="111"/>
        <v>0</v>
      </c>
      <c r="FTL26" s="132">
        <f t="shared" si="111"/>
        <v>0</v>
      </c>
      <c r="FTM26" s="132">
        <f t="shared" si="111"/>
        <v>0</v>
      </c>
      <c r="FTN26" s="132">
        <f t="shared" si="111"/>
        <v>0</v>
      </c>
      <c r="FTO26" s="132">
        <f t="shared" si="111"/>
        <v>0</v>
      </c>
      <c r="FTP26" s="132">
        <f t="shared" si="111"/>
        <v>0</v>
      </c>
      <c r="FTQ26" s="132">
        <f t="shared" si="111"/>
        <v>0</v>
      </c>
      <c r="FTR26" s="132">
        <f t="shared" si="111"/>
        <v>0</v>
      </c>
      <c r="FTS26" s="132">
        <f t="shared" si="111"/>
        <v>0</v>
      </c>
      <c r="FTT26" s="132">
        <f t="shared" si="111"/>
        <v>0</v>
      </c>
      <c r="FTU26" s="132">
        <f t="shared" si="111"/>
        <v>0</v>
      </c>
      <c r="FTV26" s="132">
        <f t="shared" si="111"/>
        <v>0</v>
      </c>
      <c r="FTW26" s="132">
        <f t="shared" si="111"/>
        <v>0</v>
      </c>
      <c r="FTX26" s="132">
        <f t="shared" si="111"/>
        <v>0</v>
      </c>
      <c r="FTY26" s="132">
        <f t="shared" si="111"/>
        <v>0</v>
      </c>
      <c r="FTZ26" s="132">
        <f t="shared" si="111"/>
        <v>0</v>
      </c>
      <c r="FUA26" s="132">
        <f t="shared" si="111"/>
        <v>0</v>
      </c>
      <c r="FUB26" s="132">
        <f t="shared" si="111"/>
        <v>0</v>
      </c>
      <c r="FUC26" s="132">
        <f t="shared" si="111"/>
        <v>0</v>
      </c>
      <c r="FUD26" s="132">
        <f t="shared" si="111"/>
        <v>0</v>
      </c>
      <c r="FUE26" s="132">
        <f t="shared" si="111"/>
        <v>0</v>
      </c>
      <c r="FUF26" s="132">
        <f t="shared" si="111"/>
        <v>0</v>
      </c>
      <c r="FUG26" s="132">
        <f t="shared" si="111"/>
        <v>0</v>
      </c>
      <c r="FUH26" s="132">
        <f t="shared" si="111"/>
        <v>0</v>
      </c>
      <c r="FUI26" s="132">
        <f t="shared" si="111"/>
        <v>0</v>
      </c>
      <c r="FUJ26" s="132">
        <f t="shared" si="111"/>
        <v>0</v>
      </c>
      <c r="FUK26" s="132">
        <f t="shared" si="111"/>
        <v>0</v>
      </c>
      <c r="FUL26" s="132">
        <f t="shared" si="111"/>
        <v>0</v>
      </c>
      <c r="FUM26" s="132">
        <f t="shared" si="111"/>
        <v>0</v>
      </c>
      <c r="FUN26" s="132">
        <f t="shared" si="111"/>
        <v>0</v>
      </c>
      <c r="FUO26" s="132">
        <f t="shared" ref="FUO26:FWZ26" si="112">FUO24*0.8</f>
        <v>0</v>
      </c>
      <c r="FUP26" s="132">
        <f t="shared" si="112"/>
        <v>0</v>
      </c>
      <c r="FUQ26" s="132">
        <f t="shared" si="112"/>
        <v>0</v>
      </c>
      <c r="FUR26" s="132">
        <f t="shared" si="112"/>
        <v>0</v>
      </c>
      <c r="FUS26" s="132">
        <f t="shared" si="112"/>
        <v>0</v>
      </c>
      <c r="FUT26" s="132">
        <f t="shared" si="112"/>
        <v>0</v>
      </c>
      <c r="FUU26" s="132">
        <f t="shared" si="112"/>
        <v>0</v>
      </c>
      <c r="FUV26" s="132">
        <f t="shared" si="112"/>
        <v>0</v>
      </c>
      <c r="FUW26" s="132">
        <f t="shared" si="112"/>
        <v>0</v>
      </c>
      <c r="FUX26" s="132">
        <f t="shared" si="112"/>
        <v>0</v>
      </c>
      <c r="FUY26" s="132">
        <f t="shared" si="112"/>
        <v>0</v>
      </c>
      <c r="FUZ26" s="132">
        <f t="shared" si="112"/>
        <v>0</v>
      </c>
      <c r="FVA26" s="132">
        <f t="shared" si="112"/>
        <v>0</v>
      </c>
      <c r="FVB26" s="132">
        <f t="shared" si="112"/>
        <v>0</v>
      </c>
      <c r="FVC26" s="132">
        <f t="shared" si="112"/>
        <v>0</v>
      </c>
      <c r="FVD26" s="132">
        <f t="shared" si="112"/>
        <v>0</v>
      </c>
      <c r="FVE26" s="132">
        <f t="shared" si="112"/>
        <v>0</v>
      </c>
      <c r="FVF26" s="132">
        <f t="shared" si="112"/>
        <v>0</v>
      </c>
      <c r="FVG26" s="132">
        <f t="shared" si="112"/>
        <v>0</v>
      </c>
      <c r="FVH26" s="132">
        <f t="shared" si="112"/>
        <v>0</v>
      </c>
      <c r="FVI26" s="132">
        <f t="shared" si="112"/>
        <v>0</v>
      </c>
      <c r="FVJ26" s="132">
        <f t="shared" si="112"/>
        <v>0</v>
      </c>
      <c r="FVK26" s="132">
        <f t="shared" si="112"/>
        <v>0</v>
      </c>
      <c r="FVL26" s="132">
        <f t="shared" si="112"/>
        <v>0</v>
      </c>
      <c r="FVM26" s="132">
        <f t="shared" si="112"/>
        <v>0</v>
      </c>
      <c r="FVN26" s="132">
        <f t="shared" si="112"/>
        <v>0</v>
      </c>
      <c r="FVO26" s="132">
        <f t="shared" si="112"/>
        <v>0</v>
      </c>
      <c r="FVP26" s="132">
        <f t="shared" si="112"/>
        <v>0</v>
      </c>
      <c r="FVQ26" s="132">
        <f t="shared" si="112"/>
        <v>0</v>
      </c>
      <c r="FVR26" s="132">
        <f t="shared" si="112"/>
        <v>0</v>
      </c>
      <c r="FVS26" s="132">
        <f t="shared" si="112"/>
        <v>0</v>
      </c>
      <c r="FVT26" s="132">
        <f t="shared" si="112"/>
        <v>0</v>
      </c>
      <c r="FVU26" s="132">
        <f t="shared" si="112"/>
        <v>0</v>
      </c>
      <c r="FVV26" s="132">
        <f t="shared" si="112"/>
        <v>0</v>
      </c>
      <c r="FVW26" s="132">
        <f t="shared" si="112"/>
        <v>0</v>
      </c>
      <c r="FVX26" s="132">
        <f t="shared" si="112"/>
        <v>0</v>
      </c>
      <c r="FVY26" s="132">
        <f t="shared" si="112"/>
        <v>0</v>
      </c>
      <c r="FVZ26" s="132">
        <f t="shared" si="112"/>
        <v>0</v>
      </c>
      <c r="FWA26" s="132">
        <f t="shared" si="112"/>
        <v>0</v>
      </c>
      <c r="FWB26" s="132">
        <f t="shared" si="112"/>
        <v>0</v>
      </c>
      <c r="FWC26" s="132">
        <f t="shared" si="112"/>
        <v>0</v>
      </c>
      <c r="FWD26" s="132">
        <f t="shared" si="112"/>
        <v>0</v>
      </c>
      <c r="FWE26" s="132">
        <f t="shared" si="112"/>
        <v>0</v>
      </c>
      <c r="FWF26" s="132">
        <f t="shared" si="112"/>
        <v>0</v>
      </c>
      <c r="FWG26" s="132">
        <f t="shared" si="112"/>
        <v>0</v>
      </c>
      <c r="FWH26" s="132">
        <f t="shared" si="112"/>
        <v>0</v>
      </c>
      <c r="FWI26" s="132">
        <f t="shared" si="112"/>
        <v>0</v>
      </c>
      <c r="FWJ26" s="132">
        <f t="shared" si="112"/>
        <v>0</v>
      </c>
      <c r="FWK26" s="132">
        <f t="shared" si="112"/>
        <v>0</v>
      </c>
      <c r="FWL26" s="132">
        <f t="shared" si="112"/>
        <v>0</v>
      </c>
      <c r="FWM26" s="132">
        <f t="shared" si="112"/>
        <v>0</v>
      </c>
      <c r="FWN26" s="132">
        <f t="shared" si="112"/>
        <v>0</v>
      </c>
      <c r="FWO26" s="132">
        <f t="shared" si="112"/>
        <v>0</v>
      </c>
      <c r="FWP26" s="132">
        <f t="shared" si="112"/>
        <v>0</v>
      </c>
      <c r="FWQ26" s="132">
        <f t="shared" si="112"/>
        <v>0</v>
      </c>
      <c r="FWR26" s="132">
        <f t="shared" si="112"/>
        <v>0</v>
      </c>
      <c r="FWS26" s="132">
        <f t="shared" si="112"/>
        <v>0</v>
      </c>
      <c r="FWT26" s="132">
        <f t="shared" si="112"/>
        <v>0</v>
      </c>
      <c r="FWU26" s="132">
        <f t="shared" si="112"/>
        <v>0</v>
      </c>
      <c r="FWV26" s="132">
        <f t="shared" si="112"/>
        <v>0</v>
      </c>
      <c r="FWW26" s="132">
        <f t="shared" si="112"/>
        <v>0</v>
      </c>
      <c r="FWX26" s="132">
        <f t="shared" si="112"/>
        <v>0</v>
      </c>
      <c r="FWY26" s="132">
        <f t="shared" si="112"/>
        <v>0</v>
      </c>
      <c r="FWZ26" s="132">
        <f t="shared" si="112"/>
        <v>0</v>
      </c>
      <c r="FXA26" s="132">
        <f t="shared" ref="FXA26:FZL26" si="113">FXA24*0.8</f>
        <v>0</v>
      </c>
      <c r="FXB26" s="132">
        <f t="shared" si="113"/>
        <v>0</v>
      </c>
      <c r="FXC26" s="132">
        <f t="shared" si="113"/>
        <v>0</v>
      </c>
      <c r="FXD26" s="132">
        <f t="shared" si="113"/>
        <v>0</v>
      </c>
      <c r="FXE26" s="132">
        <f t="shared" si="113"/>
        <v>0</v>
      </c>
      <c r="FXF26" s="132">
        <f t="shared" si="113"/>
        <v>0</v>
      </c>
      <c r="FXG26" s="132">
        <f t="shared" si="113"/>
        <v>0</v>
      </c>
      <c r="FXH26" s="132">
        <f t="shared" si="113"/>
        <v>0</v>
      </c>
      <c r="FXI26" s="132">
        <f t="shared" si="113"/>
        <v>0</v>
      </c>
      <c r="FXJ26" s="132">
        <f t="shared" si="113"/>
        <v>0</v>
      </c>
      <c r="FXK26" s="132">
        <f t="shared" si="113"/>
        <v>0</v>
      </c>
      <c r="FXL26" s="132">
        <f t="shared" si="113"/>
        <v>0</v>
      </c>
      <c r="FXM26" s="132">
        <f t="shared" si="113"/>
        <v>0</v>
      </c>
      <c r="FXN26" s="132">
        <f t="shared" si="113"/>
        <v>0</v>
      </c>
      <c r="FXO26" s="132">
        <f t="shared" si="113"/>
        <v>0</v>
      </c>
      <c r="FXP26" s="132">
        <f t="shared" si="113"/>
        <v>0</v>
      </c>
      <c r="FXQ26" s="132">
        <f t="shared" si="113"/>
        <v>0</v>
      </c>
      <c r="FXR26" s="132">
        <f t="shared" si="113"/>
        <v>0</v>
      </c>
      <c r="FXS26" s="132">
        <f t="shared" si="113"/>
        <v>0</v>
      </c>
      <c r="FXT26" s="132">
        <f t="shared" si="113"/>
        <v>0</v>
      </c>
      <c r="FXU26" s="132">
        <f t="shared" si="113"/>
        <v>0</v>
      </c>
      <c r="FXV26" s="132">
        <f t="shared" si="113"/>
        <v>0</v>
      </c>
      <c r="FXW26" s="132">
        <f t="shared" si="113"/>
        <v>0</v>
      </c>
      <c r="FXX26" s="132">
        <f t="shared" si="113"/>
        <v>0</v>
      </c>
      <c r="FXY26" s="132">
        <f t="shared" si="113"/>
        <v>0</v>
      </c>
      <c r="FXZ26" s="132">
        <f t="shared" si="113"/>
        <v>0</v>
      </c>
      <c r="FYA26" s="132">
        <f t="shared" si="113"/>
        <v>0</v>
      </c>
      <c r="FYB26" s="132">
        <f t="shared" si="113"/>
        <v>0</v>
      </c>
      <c r="FYC26" s="132">
        <f t="shared" si="113"/>
        <v>0</v>
      </c>
      <c r="FYD26" s="132">
        <f t="shared" si="113"/>
        <v>0</v>
      </c>
      <c r="FYE26" s="132">
        <f t="shared" si="113"/>
        <v>0</v>
      </c>
      <c r="FYF26" s="132">
        <f t="shared" si="113"/>
        <v>0</v>
      </c>
      <c r="FYG26" s="132">
        <f t="shared" si="113"/>
        <v>0</v>
      </c>
      <c r="FYH26" s="132">
        <f t="shared" si="113"/>
        <v>0</v>
      </c>
      <c r="FYI26" s="132">
        <f t="shared" si="113"/>
        <v>0</v>
      </c>
      <c r="FYJ26" s="132">
        <f t="shared" si="113"/>
        <v>0</v>
      </c>
      <c r="FYK26" s="132">
        <f t="shared" si="113"/>
        <v>0</v>
      </c>
      <c r="FYL26" s="132">
        <f t="shared" si="113"/>
        <v>0</v>
      </c>
      <c r="FYM26" s="132">
        <f t="shared" si="113"/>
        <v>0</v>
      </c>
      <c r="FYN26" s="132">
        <f t="shared" si="113"/>
        <v>0</v>
      </c>
      <c r="FYO26" s="132">
        <f t="shared" si="113"/>
        <v>0</v>
      </c>
      <c r="FYP26" s="132">
        <f t="shared" si="113"/>
        <v>0</v>
      </c>
      <c r="FYQ26" s="132">
        <f t="shared" si="113"/>
        <v>0</v>
      </c>
      <c r="FYR26" s="132">
        <f t="shared" si="113"/>
        <v>0</v>
      </c>
      <c r="FYS26" s="132">
        <f t="shared" si="113"/>
        <v>0</v>
      </c>
      <c r="FYT26" s="132">
        <f t="shared" si="113"/>
        <v>0</v>
      </c>
      <c r="FYU26" s="132">
        <f t="shared" si="113"/>
        <v>0</v>
      </c>
      <c r="FYV26" s="132">
        <f t="shared" si="113"/>
        <v>0</v>
      </c>
      <c r="FYW26" s="132">
        <f t="shared" si="113"/>
        <v>0</v>
      </c>
      <c r="FYX26" s="132">
        <f t="shared" si="113"/>
        <v>0</v>
      </c>
      <c r="FYY26" s="132">
        <f t="shared" si="113"/>
        <v>0</v>
      </c>
      <c r="FYZ26" s="132">
        <f t="shared" si="113"/>
        <v>0</v>
      </c>
      <c r="FZA26" s="132">
        <f t="shared" si="113"/>
        <v>0</v>
      </c>
      <c r="FZB26" s="132">
        <f t="shared" si="113"/>
        <v>0</v>
      </c>
      <c r="FZC26" s="132">
        <f t="shared" si="113"/>
        <v>0</v>
      </c>
      <c r="FZD26" s="132">
        <f t="shared" si="113"/>
        <v>0</v>
      </c>
      <c r="FZE26" s="132">
        <f t="shared" si="113"/>
        <v>0</v>
      </c>
      <c r="FZF26" s="132">
        <f t="shared" si="113"/>
        <v>0</v>
      </c>
      <c r="FZG26" s="132">
        <f t="shared" si="113"/>
        <v>0</v>
      </c>
      <c r="FZH26" s="132">
        <f t="shared" si="113"/>
        <v>0</v>
      </c>
      <c r="FZI26" s="132">
        <f t="shared" si="113"/>
        <v>0</v>
      </c>
      <c r="FZJ26" s="132">
        <f t="shared" si="113"/>
        <v>0</v>
      </c>
      <c r="FZK26" s="132">
        <f t="shared" si="113"/>
        <v>0</v>
      </c>
      <c r="FZL26" s="132">
        <f t="shared" si="113"/>
        <v>0</v>
      </c>
      <c r="FZM26" s="132">
        <f t="shared" ref="FZM26:GBX26" si="114">FZM24*0.8</f>
        <v>0</v>
      </c>
      <c r="FZN26" s="132">
        <f t="shared" si="114"/>
        <v>0</v>
      </c>
      <c r="FZO26" s="132">
        <f t="shared" si="114"/>
        <v>0</v>
      </c>
      <c r="FZP26" s="132">
        <f t="shared" si="114"/>
        <v>0</v>
      </c>
      <c r="FZQ26" s="132">
        <f t="shared" si="114"/>
        <v>0</v>
      </c>
      <c r="FZR26" s="132">
        <f t="shared" si="114"/>
        <v>0</v>
      </c>
      <c r="FZS26" s="132">
        <f t="shared" si="114"/>
        <v>0</v>
      </c>
      <c r="FZT26" s="132">
        <f t="shared" si="114"/>
        <v>0</v>
      </c>
      <c r="FZU26" s="132">
        <f t="shared" si="114"/>
        <v>0</v>
      </c>
      <c r="FZV26" s="132">
        <f t="shared" si="114"/>
        <v>0</v>
      </c>
      <c r="FZW26" s="132">
        <f t="shared" si="114"/>
        <v>0</v>
      </c>
      <c r="FZX26" s="132">
        <f t="shared" si="114"/>
        <v>0</v>
      </c>
      <c r="FZY26" s="132">
        <f t="shared" si="114"/>
        <v>0</v>
      </c>
      <c r="FZZ26" s="132">
        <f t="shared" si="114"/>
        <v>0</v>
      </c>
      <c r="GAA26" s="132">
        <f t="shared" si="114"/>
        <v>0</v>
      </c>
      <c r="GAB26" s="132">
        <f t="shared" si="114"/>
        <v>0</v>
      </c>
      <c r="GAC26" s="132">
        <f t="shared" si="114"/>
        <v>0</v>
      </c>
      <c r="GAD26" s="132">
        <f t="shared" si="114"/>
        <v>0</v>
      </c>
      <c r="GAE26" s="132">
        <f t="shared" si="114"/>
        <v>0</v>
      </c>
      <c r="GAF26" s="132">
        <f t="shared" si="114"/>
        <v>0</v>
      </c>
      <c r="GAG26" s="132">
        <f t="shared" si="114"/>
        <v>0</v>
      </c>
      <c r="GAH26" s="132">
        <f t="shared" si="114"/>
        <v>0</v>
      </c>
      <c r="GAI26" s="132">
        <f t="shared" si="114"/>
        <v>0</v>
      </c>
      <c r="GAJ26" s="132">
        <f t="shared" si="114"/>
        <v>0</v>
      </c>
      <c r="GAK26" s="132">
        <f t="shared" si="114"/>
        <v>0</v>
      </c>
      <c r="GAL26" s="132">
        <f t="shared" si="114"/>
        <v>0</v>
      </c>
      <c r="GAM26" s="132">
        <f t="shared" si="114"/>
        <v>0</v>
      </c>
      <c r="GAN26" s="132">
        <f t="shared" si="114"/>
        <v>0</v>
      </c>
      <c r="GAO26" s="132">
        <f t="shared" si="114"/>
        <v>0</v>
      </c>
      <c r="GAP26" s="132">
        <f t="shared" si="114"/>
        <v>0</v>
      </c>
      <c r="GAQ26" s="132">
        <f t="shared" si="114"/>
        <v>0</v>
      </c>
      <c r="GAR26" s="132">
        <f t="shared" si="114"/>
        <v>0</v>
      </c>
      <c r="GAS26" s="132">
        <f t="shared" si="114"/>
        <v>0</v>
      </c>
      <c r="GAT26" s="132">
        <f t="shared" si="114"/>
        <v>0</v>
      </c>
      <c r="GAU26" s="132">
        <f t="shared" si="114"/>
        <v>0</v>
      </c>
      <c r="GAV26" s="132">
        <f t="shared" si="114"/>
        <v>0</v>
      </c>
      <c r="GAW26" s="132">
        <f t="shared" si="114"/>
        <v>0</v>
      </c>
      <c r="GAX26" s="132">
        <f t="shared" si="114"/>
        <v>0</v>
      </c>
      <c r="GAY26" s="132">
        <f t="shared" si="114"/>
        <v>0</v>
      </c>
      <c r="GAZ26" s="132">
        <f t="shared" si="114"/>
        <v>0</v>
      </c>
      <c r="GBA26" s="132">
        <f t="shared" si="114"/>
        <v>0</v>
      </c>
      <c r="GBB26" s="132">
        <f t="shared" si="114"/>
        <v>0</v>
      </c>
      <c r="GBC26" s="132">
        <f t="shared" si="114"/>
        <v>0</v>
      </c>
      <c r="GBD26" s="132">
        <f t="shared" si="114"/>
        <v>0</v>
      </c>
      <c r="GBE26" s="132">
        <f t="shared" si="114"/>
        <v>0</v>
      </c>
      <c r="GBF26" s="132">
        <f t="shared" si="114"/>
        <v>0</v>
      </c>
      <c r="GBG26" s="132">
        <f t="shared" si="114"/>
        <v>0</v>
      </c>
      <c r="GBH26" s="132">
        <f t="shared" si="114"/>
        <v>0</v>
      </c>
      <c r="GBI26" s="132">
        <f t="shared" si="114"/>
        <v>0</v>
      </c>
      <c r="GBJ26" s="132">
        <f t="shared" si="114"/>
        <v>0</v>
      </c>
      <c r="GBK26" s="132">
        <f t="shared" si="114"/>
        <v>0</v>
      </c>
      <c r="GBL26" s="132">
        <f t="shared" si="114"/>
        <v>0</v>
      </c>
      <c r="GBM26" s="132">
        <f t="shared" si="114"/>
        <v>0</v>
      </c>
      <c r="GBN26" s="132">
        <f t="shared" si="114"/>
        <v>0</v>
      </c>
      <c r="GBO26" s="132">
        <f t="shared" si="114"/>
        <v>0</v>
      </c>
      <c r="GBP26" s="132">
        <f t="shared" si="114"/>
        <v>0</v>
      </c>
      <c r="GBQ26" s="132">
        <f t="shared" si="114"/>
        <v>0</v>
      </c>
      <c r="GBR26" s="132">
        <f t="shared" si="114"/>
        <v>0</v>
      </c>
      <c r="GBS26" s="132">
        <f t="shared" si="114"/>
        <v>0</v>
      </c>
      <c r="GBT26" s="132">
        <f t="shared" si="114"/>
        <v>0</v>
      </c>
      <c r="GBU26" s="132">
        <f t="shared" si="114"/>
        <v>0</v>
      </c>
      <c r="GBV26" s="132">
        <f t="shared" si="114"/>
        <v>0</v>
      </c>
      <c r="GBW26" s="132">
        <f t="shared" si="114"/>
        <v>0</v>
      </c>
      <c r="GBX26" s="132">
        <f t="shared" si="114"/>
        <v>0</v>
      </c>
      <c r="GBY26" s="132">
        <f t="shared" ref="GBY26:GEJ26" si="115">GBY24*0.8</f>
        <v>0</v>
      </c>
      <c r="GBZ26" s="132">
        <f t="shared" si="115"/>
        <v>0</v>
      </c>
      <c r="GCA26" s="132">
        <f t="shared" si="115"/>
        <v>0</v>
      </c>
      <c r="GCB26" s="132">
        <f t="shared" si="115"/>
        <v>0</v>
      </c>
      <c r="GCC26" s="132">
        <f t="shared" si="115"/>
        <v>0</v>
      </c>
      <c r="GCD26" s="132">
        <f t="shared" si="115"/>
        <v>0</v>
      </c>
      <c r="GCE26" s="132">
        <f t="shared" si="115"/>
        <v>0</v>
      </c>
      <c r="GCF26" s="132">
        <f t="shared" si="115"/>
        <v>0</v>
      </c>
      <c r="GCG26" s="132">
        <f t="shared" si="115"/>
        <v>0</v>
      </c>
      <c r="GCH26" s="132">
        <f t="shared" si="115"/>
        <v>0</v>
      </c>
      <c r="GCI26" s="132">
        <f t="shared" si="115"/>
        <v>0</v>
      </c>
      <c r="GCJ26" s="132">
        <f t="shared" si="115"/>
        <v>0</v>
      </c>
      <c r="GCK26" s="132">
        <f t="shared" si="115"/>
        <v>0</v>
      </c>
      <c r="GCL26" s="132">
        <f t="shared" si="115"/>
        <v>0</v>
      </c>
      <c r="GCM26" s="132">
        <f t="shared" si="115"/>
        <v>0</v>
      </c>
      <c r="GCN26" s="132">
        <f t="shared" si="115"/>
        <v>0</v>
      </c>
      <c r="GCO26" s="132">
        <f t="shared" si="115"/>
        <v>0</v>
      </c>
      <c r="GCP26" s="132">
        <f t="shared" si="115"/>
        <v>0</v>
      </c>
      <c r="GCQ26" s="132">
        <f t="shared" si="115"/>
        <v>0</v>
      </c>
      <c r="GCR26" s="132">
        <f t="shared" si="115"/>
        <v>0</v>
      </c>
      <c r="GCS26" s="132">
        <f t="shared" si="115"/>
        <v>0</v>
      </c>
      <c r="GCT26" s="132">
        <f t="shared" si="115"/>
        <v>0</v>
      </c>
      <c r="GCU26" s="132">
        <f t="shared" si="115"/>
        <v>0</v>
      </c>
      <c r="GCV26" s="132">
        <f t="shared" si="115"/>
        <v>0</v>
      </c>
      <c r="GCW26" s="132">
        <f t="shared" si="115"/>
        <v>0</v>
      </c>
      <c r="GCX26" s="132">
        <f t="shared" si="115"/>
        <v>0</v>
      </c>
      <c r="GCY26" s="132">
        <f t="shared" si="115"/>
        <v>0</v>
      </c>
      <c r="GCZ26" s="132">
        <f t="shared" si="115"/>
        <v>0</v>
      </c>
      <c r="GDA26" s="132">
        <f t="shared" si="115"/>
        <v>0</v>
      </c>
      <c r="GDB26" s="132">
        <f t="shared" si="115"/>
        <v>0</v>
      </c>
      <c r="GDC26" s="132">
        <f t="shared" si="115"/>
        <v>0</v>
      </c>
      <c r="GDD26" s="132">
        <f t="shared" si="115"/>
        <v>0</v>
      </c>
      <c r="GDE26" s="132">
        <f t="shared" si="115"/>
        <v>0</v>
      </c>
      <c r="GDF26" s="132">
        <f t="shared" si="115"/>
        <v>0</v>
      </c>
      <c r="GDG26" s="132">
        <f t="shared" si="115"/>
        <v>0</v>
      </c>
      <c r="GDH26" s="132">
        <f t="shared" si="115"/>
        <v>0</v>
      </c>
      <c r="GDI26" s="132">
        <f t="shared" si="115"/>
        <v>0</v>
      </c>
      <c r="GDJ26" s="132">
        <f t="shared" si="115"/>
        <v>0</v>
      </c>
      <c r="GDK26" s="132">
        <f t="shared" si="115"/>
        <v>0</v>
      </c>
      <c r="GDL26" s="132">
        <f t="shared" si="115"/>
        <v>0</v>
      </c>
      <c r="GDM26" s="132">
        <f t="shared" si="115"/>
        <v>0</v>
      </c>
      <c r="GDN26" s="132">
        <f t="shared" si="115"/>
        <v>0</v>
      </c>
      <c r="GDO26" s="132">
        <f t="shared" si="115"/>
        <v>0</v>
      </c>
      <c r="GDP26" s="132">
        <f t="shared" si="115"/>
        <v>0</v>
      </c>
      <c r="GDQ26" s="132">
        <f t="shared" si="115"/>
        <v>0</v>
      </c>
      <c r="GDR26" s="132">
        <f t="shared" si="115"/>
        <v>0</v>
      </c>
      <c r="GDS26" s="132">
        <f t="shared" si="115"/>
        <v>0</v>
      </c>
      <c r="GDT26" s="132">
        <f t="shared" si="115"/>
        <v>0</v>
      </c>
      <c r="GDU26" s="132">
        <f t="shared" si="115"/>
        <v>0</v>
      </c>
      <c r="GDV26" s="132">
        <f t="shared" si="115"/>
        <v>0</v>
      </c>
      <c r="GDW26" s="132">
        <f t="shared" si="115"/>
        <v>0</v>
      </c>
      <c r="GDX26" s="132">
        <f t="shared" si="115"/>
        <v>0</v>
      </c>
      <c r="GDY26" s="132">
        <f t="shared" si="115"/>
        <v>0</v>
      </c>
      <c r="GDZ26" s="132">
        <f t="shared" si="115"/>
        <v>0</v>
      </c>
      <c r="GEA26" s="132">
        <f t="shared" si="115"/>
        <v>0</v>
      </c>
      <c r="GEB26" s="132">
        <f t="shared" si="115"/>
        <v>0</v>
      </c>
      <c r="GEC26" s="132">
        <f t="shared" si="115"/>
        <v>0</v>
      </c>
      <c r="GED26" s="132">
        <f t="shared" si="115"/>
        <v>0</v>
      </c>
      <c r="GEE26" s="132">
        <f t="shared" si="115"/>
        <v>0</v>
      </c>
      <c r="GEF26" s="132">
        <f t="shared" si="115"/>
        <v>0</v>
      </c>
      <c r="GEG26" s="132">
        <f t="shared" si="115"/>
        <v>0</v>
      </c>
      <c r="GEH26" s="132">
        <f t="shared" si="115"/>
        <v>0</v>
      </c>
      <c r="GEI26" s="132">
        <f t="shared" si="115"/>
        <v>0</v>
      </c>
      <c r="GEJ26" s="132">
        <f t="shared" si="115"/>
        <v>0</v>
      </c>
      <c r="GEK26" s="132">
        <f t="shared" ref="GEK26:GGV26" si="116">GEK24*0.8</f>
        <v>0</v>
      </c>
      <c r="GEL26" s="132">
        <f t="shared" si="116"/>
        <v>0</v>
      </c>
      <c r="GEM26" s="132">
        <f t="shared" si="116"/>
        <v>0</v>
      </c>
      <c r="GEN26" s="132">
        <f t="shared" si="116"/>
        <v>0</v>
      </c>
      <c r="GEO26" s="132">
        <f t="shared" si="116"/>
        <v>0</v>
      </c>
      <c r="GEP26" s="132">
        <f t="shared" si="116"/>
        <v>0</v>
      </c>
      <c r="GEQ26" s="132">
        <f t="shared" si="116"/>
        <v>0</v>
      </c>
      <c r="GER26" s="132">
        <f t="shared" si="116"/>
        <v>0</v>
      </c>
      <c r="GES26" s="132">
        <f t="shared" si="116"/>
        <v>0</v>
      </c>
      <c r="GET26" s="132">
        <f t="shared" si="116"/>
        <v>0</v>
      </c>
      <c r="GEU26" s="132">
        <f t="shared" si="116"/>
        <v>0</v>
      </c>
      <c r="GEV26" s="132">
        <f t="shared" si="116"/>
        <v>0</v>
      </c>
      <c r="GEW26" s="132">
        <f t="shared" si="116"/>
        <v>0</v>
      </c>
      <c r="GEX26" s="132">
        <f t="shared" si="116"/>
        <v>0</v>
      </c>
      <c r="GEY26" s="132">
        <f t="shared" si="116"/>
        <v>0</v>
      </c>
      <c r="GEZ26" s="132">
        <f t="shared" si="116"/>
        <v>0</v>
      </c>
      <c r="GFA26" s="132">
        <f t="shared" si="116"/>
        <v>0</v>
      </c>
      <c r="GFB26" s="132">
        <f t="shared" si="116"/>
        <v>0</v>
      </c>
      <c r="GFC26" s="132">
        <f t="shared" si="116"/>
        <v>0</v>
      </c>
      <c r="GFD26" s="132">
        <f t="shared" si="116"/>
        <v>0</v>
      </c>
      <c r="GFE26" s="132">
        <f t="shared" si="116"/>
        <v>0</v>
      </c>
      <c r="GFF26" s="132">
        <f t="shared" si="116"/>
        <v>0</v>
      </c>
      <c r="GFG26" s="132">
        <f t="shared" si="116"/>
        <v>0</v>
      </c>
      <c r="GFH26" s="132">
        <f t="shared" si="116"/>
        <v>0</v>
      </c>
      <c r="GFI26" s="132">
        <f t="shared" si="116"/>
        <v>0</v>
      </c>
      <c r="GFJ26" s="132">
        <f t="shared" si="116"/>
        <v>0</v>
      </c>
      <c r="GFK26" s="132">
        <f t="shared" si="116"/>
        <v>0</v>
      </c>
      <c r="GFL26" s="132">
        <f t="shared" si="116"/>
        <v>0</v>
      </c>
      <c r="GFM26" s="132">
        <f t="shared" si="116"/>
        <v>0</v>
      </c>
      <c r="GFN26" s="132">
        <f t="shared" si="116"/>
        <v>0</v>
      </c>
      <c r="GFO26" s="132">
        <f t="shared" si="116"/>
        <v>0</v>
      </c>
      <c r="GFP26" s="132">
        <f t="shared" si="116"/>
        <v>0</v>
      </c>
      <c r="GFQ26" s="132">
        <f t="shared" si="116"/>
        <v>0</v>
      </c>
      <c r="GFR26" s="132">
        <f t="shared" si="116"/>
        <v>0</v>
      </c>
      <c r="GFS26" s="132">
        <f t="shared" si="116"/>
        <v>0</v>
      </c>
      <c r="GFT26" s="132">
        <f t="shared" si="116"/>
        <v>0</v>
      </c>
      <c r="GFU26" s="132">
        <f t="shared" si="116"/>
        <v>0</v>
      </c>
      <c r="GFV26" s="132">
        <f t="shared" si="116"/>
        <v>0</v>
      </c>
      <c r="GFW26" s="132">
        <f t="shared" si="116"/>
        <v>0</v>
      </c>
      <c r="GFX26" s="132">
        <f t="shared" si="116"/>
        <v>0</v>
      </c>
      <c r="GFY26" s="132">
        <f t="shared" si="116"/>
        <v>0</v>
      </c>
      <c r="GFZ26" s="132">
        <f t="shared" si="116"/>
        <v>0</v>
      </c>
      <c r="GGA26" s="132">
        <f t="shared" si="116"/>
        <v>0</v>
      </c>
      <c r="GGB26" s="132">
        <f t="shared" si="116"/>
        <v>0</v>
      </c>
      <c r="GGC26" s="132">
        <f t="shared" si="116"/>
        <v>0</v>
      </c>
      <c r="GGD26" s="132">
        <f t="shared" si="116"/>
        <v>0</v>
      </c>
      <c r="GGE26" s="132">
        <f t="shared" si="116"/>
        <v>0</v>
      </c>
      <c r="GGF26" s="132">
        <f t="shared" si="116"/>
        <v>0</v>
      </c>
      <c r="GGG26" s="132">
        <f t="shared" si="116"/>
        <v>0</v>
      </c>
      <c r="GGH26" s="132">
        <f t="shared" si="116"/>
        <v>0</v>
      </c>
      <c r="GGI26" s="132">
        <f t="shared" si="116"/>
        <v>0</v>
      </c>
      <c r="GGJ26" s="132">
        <f t="shared" si="116"/>
        <v>0</v>
      </c>
      <c r="GGK26" s="132">
        <f t="shared" si="116"/>
        <v>0</v>
      </c>
      <c r="GGL26" s="132">
        <f t="shared" si="116"/>
        <v>0</v>
      </c>
      <c r="GGM26" s="132">
        <f t="shared" si="116"/>
        <v>0</v>
      </c>
      <c r="GGN26" s="132">
        <f t="shared" si="116"/>
        <v>0</v>
      </c>
      <c r="GGO26" s="132">
        <f t="shared" si="116"/>
        <v>0</v>
      </c>
      <c r="GGP26" s="132">
        <f t="shared" si="116"/>
        <v>0</v>
      </c>
      <c r="GGQ26" s="132">
        <f t="shared" si="116"/>
        <v>0</v>
      </c>
      <c r="GGR26" s="132">
        <f t="shared" si="116"/>
        <v>0</v>
      </c>
      <c r="GGS26" s="132">
        <f t="shared" si="116"/>
        <v>0</v>
      </c>
      <c r="GGT26" s="132">
        <f t="shared" si="116"/>
        <v>0</v>
      </c>
      <c r="GGU26" s="132">
        <f t="shared" si="116"/>
        <v>0</v>
      </c>
      <c r="GGV26" s="132">
        <f t="shared" si="116"/>
        <v>0</v>
      </c>
      <c r="GGW26" s="132">
        <f t="shared" ref="GGW26:GJH26" si="117">GGW24*0.8</f>
        <v>0</v>
      </c>
      <c r="GGX26" s="132">
        <f t="shared" si="117"/>
        <v>0</v>
      </c>
      <c r="GGY26" s="132">
        <f t="shared" si="117"/>
        <v>0</v>
      </c>
      <c r="GGZ26" s="132">
        <f t="shared" si="117"/>
        <v>0</v>
      </c>
      <c r="GHA26" s="132">
        <f t="shared" si="117"/>
        <v>0</v>
      </c>
      <c r="GHB26" s="132">
        <f t="shared" si="117"/>
        <v>0</v>
      </c>
      <c r="GHC26" s="132">
        <f t="shared" si="117"/>
        <v>0</v>
      </c>
      <c r="GHD26" s="132">
        <f t="shared" si="117"/>
        <v>0</v>
      </c>
      <c r="GHE26" s="132">
        <f t="shared" si="117"/>
        <v>0</v>
      </c>
      <c r="GHF26" s="132">
        <f t="shared" si="117"/>
        <v>0</v>
      </c>
      <c r="GHG26" s="132">
        <f t="shared" si="117"/>
        <v>0</v>
      </c>
      <c r="GHH26" s="132">
        <f t="shared" si="117"/>
        <v>0</v>
      </c>
      <c r="GHI26" s="132">
        <f t="shared" si="117"/>
        <v>0</v>
      </c>
      <c r="GHJ26" s="132">
        <f t="shared" si="117"/>
        <v>0</v>
      </c>
      <c r="GHK26" s="132">
        <f t="shared" si="117"/>
        <v>0</v>
      </c>
      <c r="GHL26" s="132">
        <f t="shared" si="117"/>
        <v>0</v>
      </c>
      <c r="GHM26" s="132">
        <f t="shared" si="117"/>
        <v>0</v>
      </c>
      <c r="GHN26" s="132">
        <f t="shared" si="117"/>
        <v>0</v>
      </c>
      <c r="GHO26" s="132">
        <f t="shared" si="117"/>
        <v>0</v>
      </c>
      <c r="GHP26" s="132">
        <f t="shared" si="117"/>
        <v>0</v>
      </c>
      <c r="GHQ26" s="132">
        <f t="shared" si="117"/>
        <v>0</v>
      </c>
      <c r="GHR26" s="132">
        <f t="shared" si="117"/>
        <v>0</v>
      </c>
      <c r="GHS26" s="132">
        <f t="shared" si="117"/>
        <v>0</v>
      </c>
      <c r="GHT26" s="132">
        <f t="shared" si="117"/>
        <v>0</v>
      </c>
      <c r="GHU26" s="132">
        <f t="shared" si="117"/>
        <v>0</v>
      </c>
      <c r="GHV26" s="132">
        <f t="shared" si="117"/>
        <v>0</v>
      </c>
      <c r="GHW26" s="132">
        <f t="shared" si="117"/>
        <v>0</v>
      </c>
      <c r="GHX26" s="132">
        <f t="shared" si="117"/>
        <v>0</v>
      </c>
      <c r="GHY26" s="132">
        <f t="shared" si="117"/>
        <v>0</v>
      </c>
      <c r="GHZ26" s="132">
        <f t="shared" si="117"/>
        <v>0</v>
      </c>
      <c r="GIA26" s="132">
        <f t="shared" si="117"/>
        <v>0</v>
      </c>
      <c r="GIB26" s="132">
        <f t="shared" si="117"/>
        <v>0</v>
      </c>
      <c r="GIC26" s="132">
        <f t="shared" si="117"/>
        <v>0</v>
      </c>
      <c r="GID26" s="132">
        <f t="shared" si="117"/>
        <v>0</v>
      </c>
      <c r="GIE26" s="132">
        <f t="shared" si="117"/>
        <v>0</v>
      </c>
      <c r="GIF26" s="132">
        <f t="shared" si="117"/>
        <v>0</v>
      </c>
      <c r="GIG26" s="132">
        <f t="shared" si="117"/>
        <v>0</v>
      </c>
      <c r="GIH26" s="132">
        <f t="shared" si="117"/>
        <v>0</v>
      </c>
      <c r="GII26" s="132">
        <f t="shared" si="117"/>
        <v>0</v>
      </c>
      <c r="GIJ26" s="132">
        <f t="shared" si="117"/>
        <v>0</v>
      </c>
      <c r="GIK26" s="132">
        <f t="shared" si="117"/>
        <v>0</v>
      </c>
      <c r="GIL26" s="132">
        <f t="shared" si="117"/>
        <v>0</v>
      </c>
      <c r="GIM26" s="132">
        <f t="shared" si="117"/>
        <v>0</v>
      </c>
      <c r="GIN26" s="132">
        <f t="shared" si="117"/>
        <v>0</v>
      </c>
      <c r="GIO26" s="132">
        <f t="shared" si="117"/>
        <v>0</v>
      </c>
      <c r="GIP26" s="132">
        <f t="shared" si="117"/>
        <v>0</v>
      </c>
      <c r="GIQ26" s="132">
        <f t="shared" si="117"/>
        <v>0</v>
      </c>
      <c r="GIR26" s="132">
        <f t="shared" si="117"/>
        <v>0</v>
      </c>
      <c r="GIS26" s="132">
        <f t="shared" si="117"/>
        <v>0</v>
      </c>
      <c r="GIT26" s="132">
        <f t="shared" si="117"/>
        <v>0</v>
      </c>
      <c r="GIU26" s="132">
        <f t="shared" si="117"/>
        <v>0</v>
      </c>
      <c r="GIV26" s="132">
        <f t="shared" si="117"/>
        <v>0</v>
      </c>
      <c r="GIW26" s="132">
        <f t="shared" si="117"/>
        <v>0</v>
      </c>
      <c r="GIX26" s="132">
        <f t="shared" si="117"/>
        <v>0</v>
      </c>
      <c r="GIY26" s="132">
        <f t="shared" si="117"/>
        <v>0</v>
      </c>
      <c r="GIZ26" s="132">
        <f t="shared" si="117"/>
        <v>0</v>
      </c>
      <c r="GJA26" s="132">
        <f t="shared" si="117"/>
        <v>0</v>
      </c>
      <c r="GJB26" s="132">
        <f t="shared" si="117"/>
        <v>0</v>
      </c>
      <c r="GJC26" s="132">
        <f t="shared" si="117"/>
        <v>0</v>
      </c>
      <c r="GJD26" s="132">
        <f t="shared" si="117"/>
        <v>0</v>
      </c>
      <c r="GJE26" s="132">
        <f t="shared" si="117"/>
        <v>0</v>
      </c>
      <c r="GJF26" s="132">
        <f t="shared" si="117"/>
        <v>0</v>
      </c>
      <c r="GJG26" s="132">
        <f t="shared" si="117"/>
        <v>0</v>
      </c>
      <c r="GJH26" s="132">
        <f t="shared" si="117"/>
        <v>0</v>
      </c>
      <c r="GJI26" s="132">
        <f t="shared" ref="GJI26:GLT26" si="118">GJI24*0.8</f>
        <v>0</v>
      </c>
      <c r="GJJ26" s="132">
        <f t="shared" si="118"/>
        <v>0</v>
      </c>
      <c r="GJK26" s="132">
        <f t="shared" si="118"/>
        <v>0</v>
      </c>
      <c r="GJL26" s="132">
        <f t="shared" si="118"/>
        <v>0</v>
      </c>
      <c r="GJM26" s="132">
        <f t="shared" si="118"/>
        <v>0</v>
      </c>
      <c r="GJN26" s="132">
        <f t="shared" si="118"/>
        <v>0</v>
      </c>
      <c r="GJO26" s="132">
        <f t="shared" si="118"/>
        <v>0</v>
      </c>
      <c r="GJP26" s="132">
        <f t="shared" si="118"/>
        <v>0</v>
      </c>
      <c r="GJQ26" s="132">
        <f t="shared" si="118"/>
        <v>0</v>
      </c>
      <c r="GJR26" s="132">
        <f t="shared" si="118"/>
        <v>0</v>
      </c>
      <c r="GJS26" s="132">
        <f t="shared" si="118"/>
        <v>0</v>
      </c>
      <c r="GJT26" s="132">
        <f t="shared" si="118"/>
        <v>0</v>
      </c>
      <c r="GJU26" s="132">
        <f t="shared" si="118"/>
        <v>0</v>
      </c>
      <c r="GJV26" s="132">
        <f t="shared" si="118"/>
        <v>0</v>
      </c>
      <c r="GJW26" s="132">
        <f t="shared" si="118"/>
        <v>0</v>
      </c>
      <c r="GJX26" s="132">
        <f t="shared" si="118"/>
        <v>0</v>
      </c>
      <c r="GJY26" s="132">
        <f t="shared" si="118"/>
        <v>0</v>
      </c>
      <c r="GJZ26" s="132">
        <f t="shared" si="118"/>
        <v>0</v>
      </c>
      <c r="GKA26" s="132">
        <f t="shared" si="118"/>
        <v>0</v>
      </c>
      <c r="GKB26" s="132">
        <f t="shared" si="118"/>
        <v>0</v>
      </c>
      <c r="GKC26" s="132">
        <f t="shared" si="118"/>
        <v>0</v>
      </c>
      <c r="GKD26" s="132">
        <f t="shared" si="118"/>
        <v>0</v>
      </c>
      <c r="GKE26" s="132">
        <f t="shared" si="118"/>
        <v>0</v>
      </c>
      <c r="GKF26" s="132">
        <f t="shared" si="118"/>
        <v>0</v>
      </c>
      <c r="GKG26" s="132">
        <f t="shared" si="118"/>
        <v>0</v>
      </c>
      <c r="GKH26" s="132">
        <f t="shared" si="118"/>
        <v>0</v>
      </c>
      <c r="GKI26" s="132">
        <f t="shared" si="118"/>
        <v>0</v>
      </c>
      <c r="GKJ26" s="132">
        <f t="shared" si="118"/>
        <v>0</v>
      </c>
      <c r="GKK26" s="132">
        <f t="shared" si="118"/>
        <v>0</v>
      </c>
      <c r="GKL26" s="132">
        <f t="shared" si="118"/>
        <v>0</v>
      </c>
      <c r="GKM26" s="132">
        <f t="shared" si="118"/>
        <v>0</v>
      </c>
      <c r="GKN26" s="132">
        <f t="shared" si="118"/>
        <v>0</v>
      </c>
      <c r="GKO26" s="132">
        <f t="shared" si="118"/>
        <v>0</v>
      </c>
      <c r="GKP26" s="132">
        <f t="shared" si="118"/>
        <v>0</v>
      </c>
      <c r="GKQ26" s="132">
        <f t="shared" si="118"/>
        <v>0</v>
      </c>
      <c r="GKR26" s="132">
        <f t="shared" si="118"/>
        <v>0</v>
      </c>
      <c r="GKS26" s="132">
        <f t="shared" si="118"/>
        <v>0</v>
      </c>
      <c r="GKT26" s="132">
        <f t="shared" si="118"/>
        <v>0</v>
      </c>
      <c r="GKU26" s="132">
        <f t="shared" si="118"/>
        <v>0</v>
      </c>
      <c r="GKV26" s="132">
        <f t="shared" si="118"/>
        <v>0</v>
      </c>
      <c r="GKW26" s="132">
        <f t="shared" si="118"/>
        <v>0</v>
      </c>
      <c r="GKX26" s="132">
        <f t="shared" si="118"/>
        <v>0</v>
      </c>
      <c r="GKY26" s="132">
        <f t="shared" si="118"/>
        <v>0</v>
      </c>
      <c r="GKZ26" s="132">
        <f t="shared" si="118"/>
        <v>0</v>
      </c>
      <c r="GLA26" s="132">
        <f t="shared" si="118"/>
        <v>0</v>
      </c>
      <c r="GLB26" s="132">
        <f t="shared" si="118"/>
        <v>0</v>
      </c>
      <c r="GLC26" s="132">
        <f t="shared" si="118"/>
        <v>0</v>
      </c>
      <c r="GLD26" s="132">
        <f t="shared" si="118"/>
        <v>0</v>
      </c>
      <c r="GLE26" s="132">
        <f t="shared" si="118"/>
        <v>0</v>
      </c>
      <c r="GLF26" s="132">
        <f t="shared" si="118"/>
        <v>0</v>
      </c>
      <c r="GLG26" s="132">
        <f t="shared" si="118"/>
        <v>0</v>
      </c>
      <c r="GLH26" s="132">
        <f t="shared" si="118"/>
        <v>0</v>
      </c>
      <c r="GLI26" s="132">
        <f t="shared" si="118"/>
        <v>0</v>
      </c>
      <c r="GLJ26" s="132">
        <f t="shared" si="118"/>
        <v>0</v>
      </c>
      <c r="GLK26" s="132">
        <f t="shared" si="118"/>
        <v>0</v>
      </c>
      <c r="GLL26" s="132">
        <f t="shared" si="118"/>
        <v>0</v>
      </c>
      <c r="GLM26" s="132">
        <f t="shared" si="118"/>
        <v>0</v>
      </c>
      <c r="GLN26" s="132">
        <f t="shared" si="118"/>
        <v>0</v>
      </c>
      <c r="GLO26" s="132">
        <f t="shared" si="118"/>
        <v>0</v>
      </c>
      <c r="GLP26" s="132">
        <f t="shared" si="118"/>
        <v>0</v>
      </c>
      <c r="GLQ26" s="132">
        <f t="shared" si="118"/>
        <v>0</v>
      </c>
      <c r="GLR26" s="132">
        <f t="shared" si="118"/>
        <v>0</v>
      </c>
      <c r="GLS26" s="132">
        <f t="shared" si="118"/>
        <v>0</v>
      </c>
      <c r="GLT26" s="132">
        <f t="shared" si="118"/>
        <v>0</v>
      </c>
      <c r="GLU26" s="132">
        <f t="shared" ref="GLU26:GOF26" si="119">GLU24*0.8</f>
        <v>0</v>
      </c>
      <c r="GLV26" s="132">
        <f t="shared" si="119"/>
        <v>0</v>
      </c>
      <c r="GLW26" s="132">
        <f t="shared" si="119"/>
        <v>0</v>
      </c>
      <c r="GLX26" s="132">
        <f t="shared" si="119"/>
        <v>0</v>
      </c>
      <c r="GLY26" s="132">
        <f t="shared" si="119"/>
        <v>0</v>
      </c>
      <c r="GLZ26" s="132">
        <f t="shared" si="119"/>
        <v>0</v>
      </c>
      <c r="GMA26" s="132">
        <f t="shared" si="119"/>
        <v>0</v>
      </c>
      <c r="GMB26" s="132">
        <f t="shared" si="119"/>
        <v>0</v>
      </c>
      <c r="GMC26" s="132">
        <f t="shared" si="119"/>
        <v>0</v>
      </c>
      <c r="GMD26" s="132">
        <f t="shared" si="119"/>
        <v>0</v>
      </c>
      <c r="GME26" s="132">
        <f t="shared" si="119"/>
        <v>0</v>
      </c>
      <c r="GMF26" s="132">
        <f t="shared" si="119"/>
        <v>0</v>
      </c>
      <c r="GMG26" s="132">
        <f t="shared" si="119"/>
        <v>0</v>
      </c>
      <c r="GMH26" s="132">
        <f t="shared" si="119"/>
        <v>0</v>
      </c>
      <c r="GMI26" s="132">
        <f t="shared" si="119"/>
        <v>0</v>
      </c>
      <c r="GMJ26" s="132">
        <f t="shared" si="119"/>
        <v>0</v>
      </c>
      <c r="GMK26" s="132">
        <f t="shared" si="119"/>
        <v>0</v>
      </c>
      <c r="GML26" s="132">
        <f t="shared" si="119"/>
        <v>0</v>
      </c>
      <c r="GMM26" s="132">
        <f t="shared" si="119"/>
        <v>0</v>
      </c>
      <c r="GMN26" s="132">
        <f t="shared" si="119"/>
        <v>0</v>
      </c>
      <c r="GMO26" s="132">
        <f t="shared" si="119"/>
        <v>0</v>
      </c>
      <c r="GMP26" s="132">
        <f t="shared" si="119"/>
        <v>0</v>
      </c>
      <c r="GMQ26" s="132">
        <f t="shared" si="119"/>
        <v>0</v>
      </c>
      <c r="GMR26" s="132">
        <f t="shared" si="119"/>
        <v>0</v>
      </c>
      <c r="GMS26" s="132">
        <f t="shared" si="119"/>
        <v>0</v>
      </c>
      <c r="GMT26" s="132">
        <f t="shared" si="119"/>
        <v>0</v>
      </c>
      <c r="GMU26" s="132">
        <f t="shared" si="119"/>
        <v>0</v>
      </c>
      <c r="GMV26" s="132">
        <f t="shared" si="119"/>
        <v>0</v>
      </c>
      <c r="GMW26" s="132">
        <f t="shared" si="119"/>
        <v>0</v>
      </c>
      <c r="GMX26" s="132">
        <f t="shared" si="119"/>
        <v>0</v>
      </c>
      <c r="GMY26" s="132">
        <f t="shared" si="119"/>
        <v>0</v>
      </c>
      <c r="GMZ26" s="132">
        <f t="shared" si="119"/>
        <v>0</v>
      </c>
      <c r="GNA26" s="132">
        <f t="shared" si="119"/>
        <v>0</v>
      </c>
      <c r="GNB26" s="132">
        <f t="shared" si="119"/>
        <v>0</v>
      </c>
      <c r="GNC26" s="132">
        <f t="shared" si="119"/>
        <v>0</v>
      </c>
      <c r="GND26" s="132">
        <f t="shared" si="119"/>
        <v>0</v>
      </c>
      <c r="GNE26" s="132">
        <f t="shared" si="119"/>
        <v>0</v>
      </c>
      <c r="GNF26" s="132">
        <f t="shared" si="119"/>
        <v>0</v>
      </c>
      <c r="GNG26" s="132">
        <f t="shared" si="119"/>
        <v>0</v>
      </c>
      <c r="GNH26" s="132">
        <f t="shared" si="119"/>
        <v>0</v>
      </c>
      <c r="GNI26" s="132">
        <f t="shared" si="119"/>
        <v>0</v>
      </c>
      <c r="GNJ26" s="132">
        <f t="shared" si="119"/>
        <v>0</v>
      </c>
      <c r="GNK26" s="132">
        <f t="shared" si="119"/>
        <v>0</v>
      </c>
      <c r="GNL26" s="132">
        <f t="shared" si="119"/>
        <v>0</v>
      </c>
      <c r="GNM26" s="132">
        <f t="shared" si="119"/>
        <v>0</v>
      </c>
      <c r="GNN26" s="132">
        <f t="shared" si="119"/>
        <v>0</v>
      </c>
      <c r="GNO26" s="132">
        <f t="shared" si="119"/>
        <v>0</v>
      </c>
      <c r="GNP26" s="132">
        <f t="shared" si="119"/>
        <v>0</v>
      </c>
      <c r="GNQ26" s="132">
        <f t="shared" si="119"/>
        <v>0</v>
      </c>
      <c r="GNR26" s="132">
        <f t="shared" si="119"/>
        <v>0</v>
      </c>
      <c r="GNS26" s="132">
        <f t="shared" si="119"/>
        <v>0</v>
      </c>
      <c r="GNT26" s="132">
        <f t="shared" si="119"/>
        <v>0</v>
      </c>
      <c r="GNU26" s="132">
        <f t="shared" si="119"/>
        <v>0</v>
      </c>
      <c r="GNV26" s="132">
        <f t="shared" si="119"/>
        <v>0</v>
      </c>
      <c r="GNW26" s="132">
        <f t="shared" si="119"/>
        <v>0</v>
      </c>
      <c r="GNX26" s="132">
        <f t="shared" si="119"/>
        <v>0</v>
      </c>
      <c r="GNY26" s="132">
        <f t="shared" si="119"/>
        <v>0</v>
      </c>
      <c r="GNZ26" s="132">
        <f t="shared" si="119"/>
        <v>0</v>
      </c>
      <c r="GOA26" s="132">
        <f t="shared" si="119"/>
        <v>0</v>
      </c>
      <c r="GOB26" s="132">
        <f t="shared" si="119"/>
        <v>0</v>
      </c>
      <c r="GOC26" s="132">
        <f t="shared" si="119"/>
        <v>0</v>
      </c>
      <c r="GOD26" s="132">
        <f t="shared" si="119"/>
        <v>0</v>
      </c>
      <c r="GOE26" s="132">
        <f t="shared" si="119"/>
        <v>0</v>
      </c>
      <c r="GOF26" s="132">
        <f t="shared" si="119"/>
        <v>0</v>
      </c>
      <c r="GOG26" s="132">
        <f t="shared" ref="GOG26:GQR26" si="120">GOG24*0.8</f>
        <v>0</v>
      </c>
      <c r="GOH26" s="132">
        <f t="shared" si="120"/>
        <v>0</v>
      </c>
      <c r="GOI26" s="132">
        <f t="shared" si="120"/>
        <v>0</v>
      </c>
      <c r="GOJ26" s="132">
        <f t="shared" si="120"/>
        <v>0</v>
      </c>
      <c r="GOK26" s="132">
        <f t="shared" si="120"/>
        <v>0</v>
      </c>
      <c r="GOL26" s="132">
        <f t="shared" si="120"/>
        <v>0</v>
      </c>
      <c r="GOM26" s="132">
        <f t="shared" si="120"/>
        <v>0</v>
      </c>
      <c r="GON26" s="132">
        <f t="shared" si="120"/>
        <v>0</v>
      </c>
      <c r="GOO26" s="132">
        <f t="shared" si="120"/>
        <v>0</v>
      </c>
      <c r="GOP26" s="132">
        <f t="shared" si="120"/>
        <v>0</v>
      </c>
      <c r="GOQ26" s="132">
        <f t="shared" si="120"/>
        <v>0</v>
      </c>
      <c r="GOR26" s="132">
        <f t="shared" si="120"/>
        <v>0</v>
      </c>
      <c r="GOS26" s="132">
        <f t="shared" si="120"/>
        <v>0</v>
      </c>
      <c r="GOT26" s="132">
        <f t="shared" si="120"/>
        <v>0</v>
      </c>
      <c r="GOU26" s="132">
        <f t="shared" si="120"/>
        <v>0</v>
      </c>
      <c r="GOV26" s="132">
        <f t="shared" si="120"/>
        <v>0</v>
      </c>
      <c r="GOW26" s="132">
        <f t="shared" si="120"/>
        <v>0</v>
      </c>
      <c r="GOX26" s="132">
        <f t="shared" si="120"/>
        <v>0</v>
      </c>
      <c r="GOY26" s="132">
        <f t="shared" si="120"/>
        <v>0</v>
      </c>
      <c r="GOZ26" s="132">
        <f t="shared" si="120"/>
        <v>0</v>
      </c>
      <c r="GPA26" s="132">
        <f t="shared" si="120"/>
        <v>0</v>
      </c>
      <c r="GPB26" s="132">
        <f t="shared" si="120"/>
        <v>0</v>
      </c>
      <c r="GPC26" s="132">
        <f t="shared" si="120"/>
        <v>0</v>
      </c>
      <c r="GPD26" s="132">
        <f t="shared" si="120"/>
        <v>0</v>
      </c>
      <c r="GPE26" s="132">
        <f t="shared" si="120"/>
        <v>0</v>
      </c>
      <c r="GPF26" s="132">
        <f t="shared" si="120"/>
        <v>0</v>
      </c>
      <c r="GPG26" s="132">
        <f t="shared" si="120"/>
        <v>0</v>
      </c>
      <c r="GPH26" s="132">
        <f t="shared" si="120"/>
        <v>0</v>
      </c>
      <c r="GPI26" s="132">
        <f t="shared" si="120"/>
        <v>0</v>
      </c>
      <c r="GPJ26" s="132">
        <f t="shared" si="120"/>
        <v>0</v>
      </c>
      <c r="GPK26" s="132">
        <f t="shared" si="120"/>
        <v>0</v>
      </c>
      <c r="GPL26" s="132">
        <f t="shared" si="120"/>
        <v>0</v>
      </c>
      <c r="GPM26" s="132">
        <f t="shared" si="120"/>
        <v>0</v>
      </c>
      <c r="GPN26" s="132">
        <f t="shared" si="120"/>
        <v>0</v>
      </c>
      <c r="GPO26" s="132">
        <f t="shared" si="120"/>
        <v>0</v>
      </c>
      <c r="GPP26" s="132">
        <f t="shared" si="120"/>
        <v>0</v>
      </c>
      <c r="GPQ26" s="132">
        <f t="shared" si="120"/>
        <v>0</v>
      </c>
      <c r="GPR26" s="132">
        <f t="shared" si="120"/>
        <v>0</v>
      </c>
      <c r="GPS26" s="132">
        <f t="shared" si="120"/>
        <v>0</v>
      </c>
      <c r="GPT26" s="132">
        <f t="shared" si="120"/>
        <v>0</v>
      </c>
      <c r="GPU26" s="132">
        <f t="shared" si="120"/>
        <v>0</v>
      </c>
      <c r="GPV26" s="132">
        <f t="shared" si="120"/>
        <v>0</v>
      </c>
      <c r="GPW26" s="132">
        <f t="shared" si="120"/>
        <v>0</v>
      </c>
      <c r="GPX26" s="132">
        <f t="shared" si="120"/>
        <v>0</v>
      </c>
      <c r="GPY26" s="132">
        <f t="shared" si="120"/>
        <v>0</v>
      </c>
      <c r="GPZ26" s="132">
        <f t="shared" si="120"/>
        <v>0</v>
      </c>
      <c r="GQA26" s="132">
        <f t="shared" si="120"/>
        <v>0</v>
      </c>
      <c r="GQB26" s="132">
        <f t="shared" si="120"/>
        <v>0</v>
      </c>
      <c r="GQC26" s="132">
        <f t="shared" si="120"/>
        <v>0</v>
      </c>
      <c r="GQD26" s="132">
        <f t="shared" si="120"/>
        <v>0</v>
      </c>
      <c r="GQE26" s="132">
        <f t="shared" si="120"/>
        <v>0</v>
      </c>
      <c r="GQF26" s="132">
        <f t="shared" si="120"/>
        <v>0</v>
      </c>
      <c r="GQG26" s="132">
        <f t="shared" si="120"/>
        <v>0</v>
      </c>
      <c r="GQH26" s="132">
        <f t="shared" si="120"/>
        <v>0</v>
      </c>
      <c r="GQI26" s="132">
        <f t="shared" si="120"/>
        <v>0</v>
      </c>
      <c r="GQJ26" s="132">
        <f t="shared" si="120"/>
        <v>0</v>
      </c>
      <c r="GQK26" s="132">
        <f t="shared" si="120"/>
        <v>0</v>
      </c>
      <c r="GQL26" s="132">
        <f t="shared" si="120"/>
        <v>0</v>
      </c>
      <c r="GQM26" s="132">
        <f t="shared" si="120"/>
        <v>0</v>
      </c>
      <c r="GQN26" s="132">
        <f t="shared" si="120"/>
        <v>0</v>
      </c>
      <c r="GQO26" s="132">
        <f t="shared" si="120"/>
        <v>0</v>
      </c>
      <c r="GQP26" s="132">
        <f t="shared" si="120"/>
        <v>0</v>
      </c>
      <c r="GQQ26" s="132">
        <f t="shared" si="120"/>
        <v>0</v>
      </c>
      <c r="GQR26" s="132">
        <f t="shared" si="120"/>
        <v>0</v>
      </c>
      <c r="GQS26" s="132">
        <f t="shared" ref="GQS26:GTD26" si="121">GQS24*0.8</f>
        <v>0</v>
      </c>
      <c r="GQT26" s="132">
        <f t="shared" si="121"/>
        <v>0</v>
      </c>
      <c r="GQU26" s="132">
        <f t="shared" si="121"/>
        <v>0</v>
      </c>
      <c r="GQV26" s="132">
        <f t="shared" si="121"/>
        <v>0</v>
      </c>
      <c r="GQW26" s="132">
        <f t="shared" si="121"/>
        <v>0</v>
      </c>
      <c r="GQX26" s="132">
        <f t="shared" si="121"/>
        <v>0</v>
      </c>
      <c r="GQY26" s="132">
        <f t="shared" si="121"/>
        <v>0</v>
      </c>
      <c r="GQZ26" s="132">
        <f t="shared" si="121"/>
        <v>0</v>
      </c>
      <c r="GRA26" s="132">
        <f t="shared" si="121"/>
        <v>0</v>
      </c>
      <c r="GRB26" s="132">
        <f t="shared" si="121"/>
        <v>0</v>
      </c>
      <c r="GRC26" s="132">
        <f t="shared" si="121"/>
        <v>0</v>
      </c>
      <c r="GRD26" s="132">
        <f t="shared" si="121"/>
        <v>0</v>
      </c>
      <c r="GRE26" s="132">
        <f t="shared" si="121"/>
        <v>0</v>
      </c>
      <c r="GRF26" s="132">
        <f t="shared" si="121"/>
        <v>0</v>
      </c>
      <c r="GRG26" s="132">
        <f t="shared" si="121"/>
        <v>0</v>
      </c>
      <c r="GRH26" s="132">
        <f t="shared" si="121"/>
        <v>0</v>
      </c>
      <c r="GRI26" s="132">
        <f t="shared" si="121"/>
        <v>0</v>
      </c>
      <c r="GRJ26" s="132">
        <f t="shared" si="121"/>
        <v>0</v>
      </c>
      <c r="GRK26" s="132">
        <f t="shared" si="121"/>
        <v>0</v>
      </c>
      <c r="GRL26" s="132">
        <f t="shared" si="121"/>
        <v>0</v>
      </c>
      <c r="GRM26" s="132">
        <f t="shared" si="121"/>
        <v>0</v>
      </c>
      <c r="GRN26" s="132">
        <f t="shared" si="121"/>
        <v>0</v>
      </c>
      <c r="GRO26" s="132">
        <f t="shared" si="121"/>
        <v>0</v>
      </c>
      <c r="GRP26" s="132">
        <f t="shared" si="121"/>
        <v>0</v>
      </c>
      <c r="GRQ26" s="132">
        <f t="shared" si="121"/>
        <v>0</v>
      </c>
      <c r="GRR26" s="132">
        <f t="shared" si="121"/>
        <v>0</v>
      </c>
      <c r="GRS26" s="132">
        <f t="shared" si="121"/>
        <v>0</v>
      </c>
      <c r="GRT26" s="132">
        <f t="shared" si="121"/>
        <v>0</v>
      </c>
      <c r="GRU26" s="132">
        <f t="shared" si="121"/>
        <v>0</v>
      </c>
      <c r="GRV26" s="132">
        <f t="shared" si="121"/>
        <v>0</v>
      </c>
      <c r="GRW26" s="132">
        <f t="shared" si="121"/>
        <v>0</v>
      </c>
      <c r="GRX26" s="132">
        <f t="shared" si="121"/>
        <v>0</v>
      </c>
      <c r="GRY26" s="132">
        <f t="shared" si="121"/>
        <v>0</v>
      </c>
      <c r="GRZ26" s="132">
        <f t="shared" si="121"/>
        <v>0</v>
      </c>
      <c r="GSA26" s="132">
        <f t="shared" si="121"/>
        <v>0</v>
      </c>
      <c r="GSB26" s="132">
        <f t="shared" si="121"/>
        <v>0</v>
      </c>
      <c r="GSC26" s="132">
        <f t="shared" si="121"/>
        <v>0</v>
      </c>
      <c r="GSD26" s="132">
        <f t="shared" si="121"/>
        <v>0</v>
      </c>
      <c r="GSE26" s="132">
        <f t="shared" si="121"/>
        <v>0</v>
      </c>
      <c r="GSF26" s="132">
        <f t="shared" si="121"/>
        <v>0</v>
      </c>
      <c r="GSG26" s="132">
        <f t="shared" si="121"/>
        <v>0</v>
      </c>
      <c r="GSH26" s="132">
        <f t="shared" si="121"/>
        <v>0</v>
      </c>
      <c r="GSI26" s="132">
        <f t="shared" si="121"/>
        <v>0</v>
      </c>
      <c r="GSJ26" s="132">
        <f t="shared" si="121"/>
        <v>0</v>
      </c>
      <c r="GSK26" s="132">
        <f t="shared" si="121"/>
        <v>0</v>
      </c>
      <c r="GSL26" s="132">
        <f t="shared" si="121"/>
        <v>0</v>
      </c>
      <c r="GSM26" s="132">
        <f t="shared" si="121"/>
        <v>0</v>
      </c>
      <c r="GSN26" s="132">
        <f t="shared" si="121"/>
        <v>0</v>
      </c>
      <c r="GSO26" s="132">
        <f t="shared" si="121"/>
        <v>0</v>
      </c>
      <c r="GSP26" s="132">
        <f t="shared" si="121"/>
        <v>0</v>
      </c>
      <c r="GSQ26" s="132">
        <f t="shared" si="121"/>
        <v>0</v>
      </c>
      <c r="GSR26" s="132">
        <f t="shared" si="121"/>
        <v>0</v>
      </c>
      <c r="GSS26" s="132">
        <f t="shared" si="121"/>
        <v>0</v>
      </c>
      <c r="GST26" s="132">
        <f t="shared" si="121"/>
        <v>0</v>
      </c>
      <c r="GSU26" s="132">
        <f t="shared" si="121"/>
        <v>0</v>
      </c>
      <c r="GSV26" s="132">
        <f t="shared" si="121"/>
        <v>0</v>
      </c>
      <c r="GSW26" s="132">
        <f t="shared" si="121"/>
        <v>0</v>
      </c>
      <c r="GSX26" s="132">
        <f t="shared" si="121"/>
        <v>0</v>
      </c>
      <c r="GSY26" s="132">
        <f t="shared" si="121"/>
        <v>0</v>
      </c>
      <c r="GSZ26" s="132">
        <f t="shared" si="121"/>
        <v>0</v>
      </c>
      <c r="GTA26" s="132">
        <f t="shared" si="121"/>
        <v>0</v>
      </c>
      <c r="GTB26" s="132">
        <f t="shared" si="121"/>
        <v>0</v>
      </c>
      <c r="GTC26" s="132">
        <f t="shared" si="121"/>
        <v>0</v>
      </c>
      <c r="GTD26" s="132">
        <f t="shared" si="121"/>
        <v>0</v>
      </c>
      <c r="GTE26" s="132">
        <f t="shared" ref="GTE26:GVP26" si="122">GTE24*0.8</f>
        <v>0</v>
      </c>
      <c r="GTF26" s="132">
        <f t="shared" si="122"/>
        <v>0</v>
      </c>
      <c r="GTG26" s="132">
        <f t="shared" si="122"/>
        <v>0</v>
      </c>
      <c r="GTH26" s="132">
        <f t="shared" si="122"/>
        <v>0</v>
      </c>
      <c r="GTI26" s="132">
        <f t="shared" si="122"/>
        <v>0</v>
      </c>
      <c r="GTJ26" s="132">
        <f t="shared" si="122"/>
        <v>0</v>
      </c>
      <c r="GTK26" s="132">
        <f t="shared" si="122"/>
        <v>0</v>
      </c>
      <c r="GTL26" s="132">
        <f t="shared" si="122"/>
        <v>0</v>
      </c>
      <c r="GTM26" s="132">
        <f t="shared" si="122"/>
        <v>0</v>
      </c>
      <c r="GTN26" s="132">
        <f t="shared" si="122"/>
        <v>0</v>
      </c>
      <c r="GTO26" s="132">
        <f t="shared" si="122"/>
        <v>0</v>
      </c>
      <c r="GTP26" s="132">
        <f t="shared" si="122"/>
        <v>0</v>
      </c>
      <c r="GTQ26" s="132">
        <f t="shared" si="122"/>
        <v>0</v>
      </c>
      <c r="GTR26" s="132">
        <f t="shared" si="122"/>
        <v>0</v>
      </c>
      <c r="GTS26" s="132">
        <f t="shared" si="122"/>
        <v>0</v>
      </c>
      <c r="GTT26" s="132">
        <f t="shared" si="122"/>
        <v>0</v>
      </c>
      <c r="GTU26" s="132">
        <f t="shared" si="122"/>
        <v>0</v>
      </c>
      <c r="GTV26" s="132">
        <f t="shared" si="122"/>
        <v>0</v>
      </c>
      <c r="GTW26" s="132">
        <f t="shared" si="122"/>
        <v>0</v>
      </c>
      <c r="GTX26" s="132">
        <f t="shared" si="122"/>
        <v>0</v>
      </c>
      <c r="GTY26" s="132">
        <f t="shared" si="122"/>
        <v>0</v>
      </c>
      <c r="GTZ26" s="132">
        <f t="shared" si="122"/>
        <v>0</v>
      </c>
      <c r="GUA26" s="132">
        <f t="shared" si="122"/>
        <v>0</v>
      </c>
      <c r="GUB26" s="132">
        <f t="shared" si="122"/>
        <v>0</v>
      </c>
      <c r="GUC26" s="132">
        <f t="shared" si="122"/>
        <v>0</v>
      </c>
      <c r="GUD26" s="132">
        <f t="shared" si="122"/>
        <v>0</v>
      </c>
      <c r="GUE26" s="132">
        <f t="shared" si="122"/>
        <v>0</v>
      </c>
      <c r="GUF26" s="132">
        <f t="shared" si="122"/>
        <v>0</v>
      </c>
      <c r="GUG26" s="132">
        <f t="shared" si="122"/>
        <v>0</v>
      </c>
      <c r="GUH26" s="132">
        <f t="shared" si="122"/>
        <v>0</v>
      </c>
      <c r="GUI26" s="132">
        <f t="shared" si="122"/>
        <v>0</v>
      </c>
      <c r="GUJ26" s="132">
        <f t="shared" si="122"/>
        <v>0</v>
      </c>
      <c r="GUK26" s="132">
        <f t="shared" si="122"/>
        <v>0</v>
      </c>
      <c r="GUL26" s="132">
        <f t="shared" si="122"/>
        <v>0</v>
      </c>
      <c r="GUM26" s="132">
        <f t="shared" si="122"/>
        <v>0</v>
      </c>
      <c r="GUN26" s="132">
        <f t="shared" si="122"/>
        <v>0</v>
      </c>
      <c r="GUO26" s="132">
        <f t="shared" si="122"/>
        <v>0</v>
      </c>
      <c r="GUP26" s="132">
        <f t="shared" si="122"/>
        <v>0</v>
      </c>
      <c r="GUQ26" s="132">
        <f t="shared" si="122"/>
        <v>0</v>
      </c>
      <c r="GUR26" s="132">
        <f t="shared" si="122"/>
        <v>0</v>
      </c>
      <c r="GUS26" s="132">
        <f t="shared" si="122"/>
        <v>0</v>
      </c>
      <c r="GUT26" s="132">
        <f t="shared" si="122"/>
        <v>0</v>
      </c>
      <c r="GUU26" s="132">
        <f t="shared" si="122"/>
        <v>0</v>
      </c>
      <c r="GUV26" s="132">
        <f t="shared" si="122"/>
        <v>0</v>
      </c>
      <c r="GUW26" s="132">
        <f t="shared" si="122"/>
        <v>0</v>
      </c>
      <c r="GUX26" s="132">
        <f t="shared" si="122"/>
        <v>0</v>
      </c>
      <c r="GUY26" s="132">
        <f t="shared" si="122"/>
        <v>0</v>
      </c>
      <c r="GUZ26" s="132">
        <f t="shared" si="122"/>
        <v>0</v>
      </c>
      <c r="GVA26" s="132">
        <f t="shared" si="122"/>
        <v>0</v>
      </c>
      <c r="GVB26" s="132">
        <f t="shared" si="122"/>
        <v>0</v>
      </c>
      <c r="GVC26" s="132">
        <f t="shared" si="122"/>
        <v>0</v>
      </c>
      <c r="GVD26" s="132">
        <f t="shared" si="122"/>
        <v>0</v>
      </c>
      <c r="GVE26" s="132">
        <f t="shared" si="122"/>
        <v>0</v>
      </c>
      <c r="GVF26" s="132">
        <f t="shared" si="122"/>
        <v>0</v>
      </c>
      <c r="GVG26" s="132">
        <f t="shared" si="122"/>
        <v>0</v>
      </c>
      <c r="GVH26" s="132">
        <f t="shared" si="122"/>
        <v>0</v>
      </c>
      <c r="GVI26" s="132">
        <f t="shared" si="122"/>
        <v>0</v>
      </c>
      <c r="GVJ26" s="132">
        <f t="shared" si="122"/>
        <v>0</v>
      </c>
      <c r="GVK26" s="132">
        <f t="shared" si="122"/>
        <v>0</v>
      </c>
      <c r="GVL26" s="132">
        <f t="shared" si="122"/>
        <v>0</v>
      </c>
      <c r="GVM26" s="132">
        <f t="shared" si="122"/>
        <v>0</v>
      </c>
      <c r="GVN26" s="132">
        <f t="shared" si="122"/>
        <v>0</v>
      </c>
      <c r="GVO26" s="132">
        <f t="shared" si="122"/>
        <v>0</v>
      </c>
      <c r="GVP26" s="132">
        <f t="shared" si="122"/>
        <v>0</v>
      </c>
      <c r="GVQ26" s="132">
        <f t="shared" ref="GVQ26:GYB26" si="123">GVQ24*0.8</f>
        <v>0</v>
      </c>
      <c r="GVR26" s="132">
        <f t="shared" si="123"/>
        <v>0</v>
      </c>
      <c r="GVS26" s="132">
        <f t="shared" si="123"/>
        <v>0</v>
      </c>
      <c r="GVT26" s="132">
        <f t="shared" si="123"/>
        <v>0</v>
      </c>
      <c r="GVU26" s="132">
        <f t="shared" si="123"/>
        <v>0</v>
      </c>
      <c r="GVV26" s="132">
        <f t="shared" si="123"/>
        <v>0</v>
      </c>
      <c r="GVW26" s="132">
        <f t="shared" si="123"/>
        <v>0</v>
      </c>
      <c r="GVX26" s="132">
        <f t="shared" si="123"/>
        <v>0</v>
      </c>
      <c r="GVY26" s="132">
        <f t="shared" si="123"/>
        <v>0</v>
      </c>
      <c r="GVZ26" s="132">
        <f t="shared" si="123"/>
        <v>0</v>
      </c>
      <c r="GWA26" s="132">
        <f t="shared" si="123"/>
        <v>0</v>
      </c>
      <c r="GWB26" s="132">
        <f t="shared" si="123"/>
        <v>0</v>
      </c>
      <c r="GWC26" s="132">
        <f t="shared" si="123"/>
        <v>0</v>
      </c>
      <c r="GWD26" s="132">
        <f t="shared" si="123"/>
        <v>0</v>
      </c>
      <c r="GWE26" s="132">
        <f t="shared" si="123"/>
        <v>0</v>
      </c>
      <c r="GWF26" s="132">
        <f t="shared" si="123"/>
        <v>0</v>
      </c>
      <c r="GWG26" s="132">
        <f t="shared" si="123"/>
        <v>0</v>
      </c>
      <c r="GWH26" s="132">
        <f t="shared" si="123"/>
        <v>0</v>
      </c>
      <c r="GWI26" s="132">
        <f t="shared" si="123"/>
        <v>0</v>
      </c>
      <c r="GWJ26" s="132">
        <f t="shared" si="123"/>
        <v>0</v>
      </c>
      <c r="GWK26" s="132">
        <f t="shared" si="123"/>
        <v>0</v>
      </c>
      <c r="GWL26" s="132">
        <f t="shared" si="123"/>
        <v>0</v>
      </c>
      <c r="GWM26" s="132">
        <f t="shared" si="123"/>
        <v>0</v>
      </c>
      <c r="GWN26" s="132">
        <f t="shared" si="123"/>
        <v>0</v>
      </c>
      <c r="GWO26" s="132">
        <f t="shared" si="123"/>
        <v>0</v>
      </c>
      <c r="GWP26" s="132">
        <f t="shared" si="123"/>
        <v>0</v>
      </c>
      <c r="GWQ26" s="132">
        <f t="shared" si="123"/>
        <v>0</v>
      </c>
      <c r="GWR26" s="132">
        <f t="shared" si="123"/>
        <v>0</v>
      </c>
      <c r="GWS26" s="132">
        <f t="shared" si="123"/>
        <v>0</v>
      </c>
      <c r="GWT26" s="132">
        <f t="shared" si="123"/>
        <v>0</v>
      </c>
      <c r="GWU26" s="132">
        <f t="shared" si="123"/>
        <v>0</v>
      </c>
      <c r="GWV26" s="132">
        <f t="shared" si="123"/>
        <v>0</v>
      </c>
      <c r="GWW26" s="132">
        <f t="shared" si="123"/>
        <v>0</v>
      </c>
      <c r="GWX26" s="132">
        <f t="shared" si="123"/>
        <v>0</v>
      </c>
      <c r="GWY26" s="132">
        <f t="shared" si="123"/>
        <v>0</v>
      </c>
      <c r="GWZ26" s="132">
        <f t="shared" si="123"/>
        <v>0</v>
      </c>
      <c r="GXA26" s="132">
        <f t="shared" si="123"/>
        <v>0</v>
      </c>
      <c r="GXB26" s="132">
        <f t="shared" si="123"/>
        <v>0</v>
      </c>
      <c r="GXC26" s="132">
        <f t="shared" si="123"/>
        <v>0</v>
      </c>
      <c r="GXD26" s="132">
        <f t="shared" si="123"/>
        <v>0</v>
      </c>
      <c r="GXE26" s="132">
        <f t="shared" si="123"/>
        <v>0</v>
      </c>
      <c r="GXF26" s="132">
        <f t="shared" si="123"/>
        <v>0</v>
      </c>
      <c r="GXG26" s="132">
        <f t="shared" si="123"/>
        <v>0</v>
      </c>
      <c r="GXH26" s="132">
        <f t="shared" si="123"/>
        <v>0</v>
      </c>
      <c r="GXI26" s="132">
        <f t="shared" si="123"/>
        <v>0</v>
      </c>
      <c r="GXJ26" s="132">
        <f t="shared" si="123"/>
        <v>0</v>
      </c>
      <c r="GXK26" s="132">
        <f t="shared" si="123"/>
        <v>0</v>
      </c>
      <c r="GXL26" s="132">
        <f t="shared" si="123"/>
        <v>0</v>
      </c>
      <c r="GXM26" s="132">
        <f t="shared" si="123"/>
        <v>0</v>
      </c>
      <c r="GXN26" s="132">
        <f t="shared" si="123"/>
        <v>0</v>
      </c>
      <c r="GXO26" s="132">
        <f t="shared" si="123"/>
        <v>0</v>
      </c>
      <c r="GXP26" s="132">
        <f t="shared" si="123"/>
        <v>0</v>
      </c>
      <c r="GXQ26" s="132">
        <f t="shared" si="123"/>
        <v>0</v>
      </c>
      <c r="GXR26" s="132">
        <f t="shared" si="123"/>
        <v>0</v>
      </c>
      <c r="GXS26" s="132">
        <f t="shared" si="123"/>
        <v>0</v>
      </c>
      <c r="GXT26" s="132">
        <f t="shared" si="123"/>
        <v>0</v>
      </c>
      <c r="GXU26" s="132">
        <f t="shared" si="123"/>
        <v>0</v>
      </c>
      <c r="GXV26" s="132">
        <f t="shared" si="123"/>
        <v>0</v>
      </c>
      <c r="GXW26" s="132">
        <f t="shared" si="123"/>
        <v>0</v>
      </c>
      <c r="GXX26" s="132">
        <f t="shared" si="123"/>
        <v>0</v>
      </c>
      <c r="GXY26" s="132">
        <f t="shared" si="123"/>
        <v>0</v>
      </c>
      <c r="GXZ26" s="132">
        <f t="shared" si="123"/>
        <v>0</v>
      </c>
      <c r="GYA26" s="132">
        <f t="shared" si="123"/>
        <v>0</v>
      </c>
      <c r="GYB26" s="132">
        <f t="shared" si="123"/>
        <v>0</v>
      </c>
      <c r="GYC26" s="132">
        <f t="shared" ref="GYC26:HAN26" si="124">GYC24*0.8</f>
        <v>0</v>
      </c>
      <c r="GYD26" s="132">
        <f t="shared" si="124"/>
        <v>0</v>
      </c>
      <c r="GYE26" s="132">
        <f t="shared" si="124"/>
        <v>0</v>
      </c>
      <c r="GYF26" s="132">
        <f t="shared" si="124"/>
        <v>0</v>
      </c>
      <c r="GYG26" s="132">
        <f t="shared" si="124"/>
        <v>0</v>
      </c>
      <c r="GYH26" s="132">
        <f t="shared" si="124"/>
        <v>0</v>
      </c>
      <c r="GYI26" s="132">
        <f t="shared" si="124"/>
        <v>0</v>
      </c>
      <c r="GYJ26" s="132">
        <f t="shared" si="124"/>
        <v>0</v>
      </c>
      <c r="GYK26" s="132">
        <f t="shared" si="124"/>
        <v>0</v>
      </c>
      <c r="GYL26" s="132">
        <f t="shared" si="124"/>
        <v>0</v>
      </c>
      <c r="GYM26" s="132">
        <f t="shared" si="124"/>
        <v>0</v>
      </c>
      <c r="GYN26" s="132">
        <f t="shared" si="124"/>
        <v>0</v>
      </c>
      <c r="GYO26" s="132">
        <f t="shared" si="124"/>
        <v>0</v>
      </c>
      <c r="GYP26" s="132">
        <f t="shared" si="124"/>
        <v>0</v>
      </c>
      <c r="GYQ26" s="132">
        <f t="shared" si="124"/>
        <v>0</v>
      </c>
      <c r="GYR26" s="132">
        <f t="shared" si="124"/>
        <v>0</v>
      </c>
      <c r="GYS26" s="132">
        <f t="shared" si="124"/>
        <v>0</v>
      </c>
      <c r="GYT26" s="132">
        <f t="shared" si="124"/>
        <v>0</v>
      </c>
      <c r="GYU26" s="132">
        <f t="shared" si="124"/>
        <v>0</v>
      </c>
      <c r="GYV26" s="132">
        <f t="shared" si="124"/>
        <v>0</v>
      </c>
      <c r="GYW26" s="132">
        <f t="shared" si="124"/>
        <v>0</v>
      </c>
      <c r="GYX26" s="132">
        <f t="shared" si="124"/>
        <v>0</v>
      </c>
      <c r="GYY26" s="132">
        <f t="shared" si="124"/>
        <v>0</v>
      </c>
      <c r="GYZ26" s="132">
        <f t="shared" si="124"/>
        <v>0</v>
      </c>
      <c r="GZA26" s="132">
        <f t="shared" si="124"/>
        <v>0</v>
      </c>
      <c r="GZB26" s="132">
        <f t="shared" si="124"/>
        <v>0</v>
      </c>
      <c r="GZC26" s="132">
        <f t="shared" si="124"/>
        <v>0</v>
      </c>
      <c r="GZD26" s="132">
        <f t="shared" si="124"/>
        <v>0</v>
      </c>
      <c r="GZE26" s="132">
        <f t="shared" si="124"/>
        <v>0</v>
      </c>
      <c r="GZF26" s="132">
        <f t="shared" si="124"/>
        <v>0</v>
      </c>
      <c r="GZG26" s="132">
        <f t="shared" si="124"/>
        <v>0</v>
      </c>
      <c r="GZH26" s="132">
        <f t="shared" si="124"/>
        <v>0</v>
      </c>
      <c r="GZI26" s="132">
        <f t="shared" si="124"/>
        <v>0</v>
      </c>
      <c r="GZJ26" s="132">
        <f t="shared" si="124"/>
        <v>0</v>
      </c>
      <c r="GZK26" s="132">
        <f t="shared" si="124"/>
        <v>0</v>
      </c>
      <c r="GZL26" s="132">
        <f t="shared" si="124"/>
        <v>0</v>
      </c>
      <c r="GZM26" s="132">
        <f t="shared" si="124"/>
        <v>0</v>
      </c>
      <c r="GZN26" s="132">
        <f t="shared" si="124"/>
        <v>0</v>
      </c>
      <c r="GZO26" s="132">
        <f t="shared" si="124"/>
        <v>0</v>
      </c>
      <c r="GZP26" s="132">
        <f t="shared" si="124"/>
        <v>0</v>
      </c>
      <c r="GZQ26" s="132">
        <f t="shared" si="124"/>
        <v>0</v>
      </c>
      <c r="GZR26" s="132">
        <f t="shared" si="124"/>
        <v>0</v>
      </c>
      <c r="GZS26" s="132">
        <f t="shared" si="124"/>
        <v>0</v>
      </c>
      <c r="GZT26" s="132">
        <f t="shared" si="124"/>
        <v>0</v>
      </c>
      <c r="GZU26" s="132">
        <f t="shared" si="124"/>
        <v>0</v>
      </c>
      <c r="GZV26" s="132">
        <f t="shared" si="124"/>
        <v>0</v>
      </c>
      <c r="GZW26" s="132">
        <f t="shared" si="124"/>
        <v>0</v>
      </c>
      <c r="GZX26" s="132">
        <f t="shared" si="124"/>
        <v>0</v>
      </c>
      <c r="GZY26" s="132">
        <f t="shared" si="124"/>
        <v>0</v>
      </c>
      <c r="GZZ26" s="132">
        <f t="shared" si="124"/>
        <v>0</v>
      </c>
      <c r="HAA26" s="132">
        <f t="shared" si="124"/>
        <v>0</v>
      </c>
      <c r="HAB26" s="132">
        <f t="shared" si="124"/>
        <v>0</v>
      </c>
      <c r="HAC26" s="132">
        <f t="shared" si="124"/>
        <v>0</v>
      </c>
      <c r="HAD26" s="132">
        <f t="shared" si="124"/>
        <v>0</v>
      </c>
      <c r="HAE26" s="132">
        <f t="shared" si="124"/>
        <v>0</v>
      </c>
      <c r="HAF26" s="132">
        <f t="shared" si="124"/>
        <v>0</v>
      </c>
      <c r="HAG26" s="132">
        <f t="shared" si="124"/>
        <v>0</v>
      </c>
      <c r="HAH26" s="132">
        <f t="shared" si="124"/>
        <v>0</v>
      </c>
      <c r="HAI26" s="132">
        <f t="shared" si="124"/>
        <v>0</v>
      </c>
      <c r="HAJ26" s="132">
        <f t="shared" si="124"/>
        <v>0</v>
      </c>
      <c r="HAK26" s="132">
        <f t="shared" si="124"/>
        <v>0</v>
      </c>
      <c r="HAL26" s="132">
        <f t="shared" si="124"/>
        <v>0</v>
      </c>
      <c r="HAM26" s="132">
        <f t="shared" si="124"/>
        <v>0</v>
      </c>
      <c r="HAN26" s="132">
        <f t="shared" si="124"/>
        <v>0</v>
      </c>
      <c r="HAO26" s="132">
        <f t="shared" ref="HAO26:HCZ26" si="125">HAO24*0.8</f>
        <v>0</v>
      </c>
      <c r="HAP26" s="132">
        <f t="shared" si="125"/>
        <v>0</v>
      </c>
      <c r="HAQ26" s="132">
        <f t="shared" si="125"/>
        <v>0</v>
      </c>
      <c r="HAR26" s="132">
        <f t="shared" si="125"/>
        <v>0</v>
      </c>
      <c r="HAS26" s="132">
        <f t="shared" si="125"/>
        <v>0</v>
      </c>
      <c r="HAT26" s="132">
        <f t="shared" si="125"/>
        <v>0</v>
      </c>
      <c r="HAU26" s="132">
        <f t="shared" si="125"/>
        <v>0</v>
      </c>
      <c r="HAV26" s="132">
        <f t="shared" si="125"/>
        <v>0</v>
      </c>
      <c r="HAW26" s="132">
        <f t="shared" si="125"/>
        <v>0</v>
      </c>
      <c r="HAX26" s="132">
        <f t="shared" si="125"/>
        <v>0</v>
      </c>
      <c r="HAY26" s="132">
        <f t="shared" si="125"/>
        <v>0</v>
      </c>
      <c r="HAZ26" s="132">
        <f t="shared" si="125"/>
        <v>0</v>
      </c>
      <c r="HBA26" s="132">
        <f t="shared" si="125"/>
        <v>0</v>
      </c>
      <c r="HBB26" s="132">
        <f t="shared" si="125"/>
        <v>0</v>
      </c>
      <c r="HBC26" s="132">
        <f t="shared" si="125"/>
        <v>0</v>
      </c>
      <c r="HBD26" s="132">
        <f t="shared" si="125"/>
        <v>0</v>
      </c>
      <c r="HBE26" s="132">
        <f t="shared" si="125"/>
        <v>0</v>
      </c>
      <c r="HBF26" s="132">
        <f t="shared" si="125"/>
        <v>0</v>
      </c>
      <c r="HBG26" s="132">
        <f t="shared" si="125"/>
        <v>0</v>
      </c>
      <c r="HBH26" s="132">
        <f t="shared" si="125"/>
        <v>0</v>
      </c>
      <c r="HBI26" s="132">
        <f t="shared" si="125"/>
        <v>0</v>
      </c>
      <c r="HBJ26" s="132">
        <f t="shared" si="125"/>
        <v>0</v>
      </c>
      <c r="HBK26" s="132">
        <f t="shared" si="125"/>
        <v>0</v>
      </c>
      <c r="HBL26" s="132">
        <f t="shared" si="125"/>
        <v>0</v>
      </c>
      <c r="HBM26" s="132">
        <f t="shared" si="125"/>
        <v>0</v>
      </c>
      <c r="HBN26" s="132">
        <f t="shared" si="125"/>
        <v>0</v>
      </c>
      <c r="HBO26" s="132">
        <f t="shared" si="125"/>
        <v>0</v>
      </c>
      <c r="HBP26" s="132">
        <f t="shared" si="125"/>
        <v>0</v>
      </c>
      <c r="HBQ26" s="132">
        <f t="shared" si="125"/>
        <v>0</v>
      </c>
      <c r="HBR26" s="132">
        <f t="shared" si="125"/>
        <v>0</v>
      </c>
      <c r="HBS26" s="132">
        <f t="shared" si="125"/>
        <v>0</v>
      </c>
      <c r="HBT26" s="132">
        <f t="shared" si="125"/>
        <v>0</v>
      </c>
      <c r="HBU26" s="132">
        <f t="shared" si="125"/>
        <v>0</v>
      </c>
      <c r="HBV26" s="132">
        <f t="shared" si="125"/>
        <v>0</v>
      </c>
      <c r="HBW26" s="132">
        <f t="shared" si="125"/>
        <v>0</v>
      </c>
      <c r="HBX26" s="132">
        <f t="shared" si="125"/>
        <v>0</v>
      </c>
      <c r="HBY26" s="132">
        <f t="shared" si="125"/>
        <v>0</v>
      </c>
      <c r="HBZ26" s="132">
        <f t="shared" si="125"/>
        <v>0</v>
      </c>
      <c r="HCA26" s="132">
        <f t="shared" si="125"/>
        <v>0</v>
      </c>
      <c r="HCB26" s="132">
        <f t="shared" si="125"/>
        <v>0</v>
      </c>
      <c r="HCC26" s="132">
        <f t="shared" si="125"/>
        <v>0</v>
      </c>
      <c r="HCD26" s="132">
        <f t="shared" si="125"/>
        <v>0</v>
      </c>
      <c r="HCE26" s="132">
        <f t="shared" si="125"/>
        <v>0</v>
      </c>
      <c r="HCF26" s="132">
        <f t="shared" si="125"/>
        <v>0</v>
      </c>
      <c r="HCG26" s="132">
        <f t="shared" si="125"/>
        <v>0</v>
      </c>
      <c r="HCH26" s="132">
        <f t="shared" si="125"/>
        <v>0</v>
      </c>
      <c r="HCI26" s="132">
        <f t="shared" si="125"/>
        <v>0</v>
      </c>
      <c r="HCJ26" s="132">
        <f t="shared" si="125"/>
        <v>0</v>
      </c>
      <c r="HCK26" s="132">
        <f t="shared" si="125"/>
        <v>0</v>
      </c>
      <c r="HCL26" s="132">
        <f t="shared" si="125"/>
        <v>0</v>
      </c>
      <c r="HCM26" s="132">
        <f t="shared" si="125"/>
        <v>0</v>
      </c>
      <c r="HCN26" s="132">
        <f t="shared" si="125"/>
        <v>0</v>
      </c>
      <c r="HCO26" s="132">
        <f t="shared" si="125"/>
        <v>0</v>
      </c>
      <c r="HCP26" s="132">
        <f t="shared" si="125"/>
        <v>0</v>
      </c>
      <c r="HCQ26" s="132">
        <f t="shared" si="125"/>
        <v>0</v>
      </c>
      <c r="HCR26" s="132">
        <f t="shared" si="125"/>
        <v>0</v>
      </c>
      <c r="HCS26" s="132">
        <f t="shared" si="125"/>
        <v>0</v>
      </c>
      <c r="HCT26" s="132">
        <f t="shared" si="125"/>
        <v>0</v>
      </c>
      <c r="HCU26" s="132">
        <f t="shared" si="125"/>
        <v>0</v>
      </c>
      <c r="HCV26" s="132">
        <f t="shared" si="125"/>
        <v>0</v>
      </c>
      <c r="HCW26" s="132">
        <f t="shared" si="125"/>
        <v>0</v>
      </c>
      <c r="HCX26" s="132">
        <f t="shared" si="125"/>
        <v>0</v>
      </c>
      <c r="HCY26" s="132">
        <f t="shared" si="125"/>
        <v>0</v>
      </c>
      <c r="HCZ26" s="132">
        <f t="shared" si="125"/>
        <v>0</v>
      </c>
      <c r="HDA26" s="132">
        <f t="shared" ref="HDA26:HFL26" si="126">HDA24*0.8</f>
        <v>0</v>
      </c>
      <c r="HDB26" s="132">
        <f t="shared" si="126"/>
        <v>0</v>
      </c>
      <c r="HDC26" s="132">
        <f t="shared" si="126"/>
        <v>0</v>
      </c>
      <c r="HDD26" s="132">
        <f t="shared" si="126"/>
        <v>0</v>
      </c>
      <c r="HDE26" s="132">
        <f t="shared" si="126"/>
        <v>0</v>
      </c>
      <c r="HDF26" s="132">
        <f t="shared" si="126"/>
        <v>0</v>
      </c>
      <c r="HDG26" s="132">
        <f t="shared" si="126"/>
        <v>0</v>
      </c>
      <c r="HDH26" s="132">
        <f t="shared" si="126"/>
        <v>0</v>
      </c>
      <c r="HDI26" s="132">
        <f t="shared" si="126"/>
        <v>0</v>
      </c>
      <c r="HDJ26" s="132">
        <f t="shared" si="126"/>
        <v>0</v>
      </c>
      <c r="HDK26" s="132">
        <f t="shared" si="126"/>
        <v>0</v>
      </c>
      <c r="HDL26" s="132">
        <f t="shared" si="126"/>
        <v>0</v>
      </c>
      <c r="HDM26" s="132">
        <f t="shared" si="126"/>
        <v>0</v>
      </c>
      <c r="HDN26" s="132">
        <f t="shared" si="126"/>
        <v>0</v>
      </c>
      <c r="HDO26" s="132">
        <f t="shared" si="126"/>
        <v>0</v>
      </c>
      <c r="HDP26" s="132">
        <f t="shared" si="126"/>
        <v>0</v>
      </c>
      <c r="HDQ26" s="132">
        <f t="shared" si="126"/>
        <v>0</v>
      </c>
      <c r="HDR26" s="132">
        <f t="shared" si="126"/>
        <v>0</v>
      </c>
      <c r="HDS26" s="132">
        <f t="shared" si="126"/>
        <v>0</v>
      </c>
      <c r="HDT26" s="132">
        <f t="shared" si="126"/>
        <v>0</v>
      </c>
      <c r="HDU26" s="132">
        <f t="shared" si="126"/>
        <v>0</v>
      </c>
      <c r="HDV26" s="132">
        <f t="shared" si="126"/>
        <v>0</v>
      </c>
      <c r="HDW26" s="132">
        <f t="shared" si="126"/>
        <v>0</v>
      </c>
      <c r="HDX26" s="132">
        <f t="shared" si="126"/>
        <v>0</v>
      </c>
      <c r="HDY26" s="132">
        <f t="shared" si="126"/>
        <v>0</v>
      </c>
      <c r="HDZ26" s="132">
        <f t="shared" si="126"/>
        <v>0</v>
      </c>
      <c r="HEA26" s="132">
        <f t="shared" si="126"/>
        <v>0</v>
      </c>
      <c r="HEB26" s="132">
        <f t="shared" si="126"/>
        <v>0</v>
      </c>
      <c r="HEC26" s="132">
        <f t="shared" si="126"/>
        <v>0</v>
      </c>
      <c r="HED26" s="132">
        <f t="shared" si="126"/>
        <v>0</v>
      </c>
      <c r="HEE26" s="132">
        <f t="shared" si="126"/>
        <v>0</v>
      </c>
      <c r="HEF26" s="132">
        <f t="shared" si="126"/>
        <v>0</v>
      </c>
      <c r="HEG26" s="132">
        <f t="shared" si="126"/>
        <v>0</v>
      </c>
      <c r="HEH26" s="132">
        <f t="shared" si="126"/>
        <v>0</v>
      </c>
      <c r="HEI26" s="132">
        <f t="shared" si="126"/>
        <v>0</v>
      </c>
      <c r="HEJ26" s="132">
        <f t="shared" si="126"/>
        <v>0</v>
      </c>
      <c r="HEK26" s="132">
        <f t="shared" si="126"/>
        <v>0</v>
      </c>
      <c r="HEL26" s="132">
        <f t="shared" si="126"/>
        <v>0</v>
      </c>
      <c r="HEM26" s="132">
        <f t="shared" si="126"/>
        <v>0</v>
      </c>
      <c r="HEN26" s="132">
        <f t="shared" si="126"/>
        <v>0</v>
      </c>
      <c r="HEO26" s="132">
        <f t="shared" si="126"/>
        <v>0</v>
      </c>
      <c r="HEP26" s="132">
        <f t="shared" si="126"/>
        <v>0</v>
      </c>
      <c r="HEQ26" s="132">
        <f t="shared" si="126"/>
        <v>0</v>
      </c>
      <c r="HER26" s="132">
        <f t="shared" si="126"/>
        <v>0</v>
      </c>
      <c r="HES26" s="132">
        <f t="shared" si="126"/>
        <v>0</v>
      </c>
      <c r="HET26" s="132">
        <f t="shared" si="126"/>
        <v>0</v>
      </c>
      <c r="HEU26" s="132">
        <f t="shared" si="126"/>
        <v>0</v>
      </c>
      <c r="HEV26" s="132">
        <f t="shared" si="126"/>
        <v>0</v>
      </c>
      <c r="HEW26" s="132">
        <f t="shared" si="126"/>
        <v>0</v>
      </c>
      <c r="HEX26" s="132">
        <f t="shared" si="126"/>
        <v>0</v>
      </c>
      <c r="HEY26" s="132">
        <f t="shared" si="126"/>
        <v>0</v>
      </c>
      <c r="HEZ26" s="132">
        <f t="shared" si="126"/>
        <v>0</v>
      </c>
      <c r="HFA26" s="132">
        <f t="shared" si="126"/>
        <v>0</v>
      </c>
      <c r="HFB26" s="132">
        <f t="shared" si="126"/>
        <v>0</v>
      </c>
      <c r="HFC26" s="132">
        <f t="shared" si="126"/>
        <v>0</v>
      </c>
      <c r="HFD26" s="132">
        <f t="shared" si="126"/>
        <v>0</v>
      </c>
      <c r="HFE26" s="132">
        <f t="shared" si="126"/>
        <v>0</v>
      </c>
      <c r="HFF26" s="132">
        <f t="shared" si="126"/>
        <v>0</v>
      </c>
      <c r="HFG26" s="132">
        <f t="shared" si="126"/>
        <v>0</v>
      </c>
      <c r="HFH26" s="132">
        <f t="shared" si="126"/>
        <v>0</v>
      </c>
      <c r="HFI26" s="132">
        <f t="shared" si="126"/>
        <v>0</v>
      </c>
      <c r="HFJ26" s="132">
        <f t="shared" si="126"/>
        <v>0</v>
      </c>
      <c r="HFK26" s="132">
        <f t="shared" si="126"/>
        <v>0</v>
      </c>
      <c r="HFL26" s="132">
        <f t="shared" si="126"/>
        <v>0</v>
      </c>
      <c r="HFM26" s="132">
        <f t="shared" ref="HFM26:HHX26" si="127">HFM24*0.8</f>
        <v>0</v>
      </c>
      <c r="HFN26" s="132">
        <f t="shared" si="127"/>
        <v>0</v>
      </c>
      <c r="HFO26" s="132">
        <f t="shared" si="127"/>
        <v>0</v>
      </c>
      <c r="HFP26" s="132">
        <f t="shared" si="127"/>
        <v>0</v>
      </c>
      <c r="HFQ26" s="132">
        <f t="shared" si="127"/>
        <v>0</v>
      </c>
      <c r="HFR26" s="132">
        <f t="shared" si="127"/>
        <v>0</v>
      </c>
      <c r="HFS26" s="132">
        <f t="shared" si="127"/>
        <v>0</v>
      </c>
      <c r="HFT26" s="132">
        <f t="shared" si="127"/>
        <v>0</v>
      </c>
      <c r="HFU26" s="132">
        <f t="shared" si="127"/>
        <v>0</v>
      </c>
      <c r="HFV26" s="132">
        <f t="shared" si="127"/>
        <v>0</v>
      </c>
      <c r="HFW26" s="132">
        <f t="shared" si="127"/>
        <v>0</v>
      </c>
      <c r="HFX26" s="132">
        <f t="shared" si="127"/>
        <v>0</v>
      </c>
      <c r="HFY26" s="132">
        <f t="shared" si="127"/>
        <v>0</v>
      </c>
      <c r="HFZ26" s="132">
        <f t="shared" si="127"/>
        <v>0</v>
      </c>
      <c r="HGA26" s="132">
        <f t="shared" si="127"/>
        <v>0</v>
      </c>
      <c r="HGB26" s="132">
        <f t="shared" si="127"/>
        <v>0</v>
      </c>
      <c r="HGC26" s="132">
        <f t="shared" si="127"/>
        <v>0</v>
      </c>
      <c r="HGD26" s="132">
        <f t="shared" si="127"/>
        <v>0</v>
      </c>
      <c r="HGE26" s="132">
        <f t="shared" si="127"/>
        <v>0</v>
      </c>
      <c r="HGF26" s="132">
        <f t="shared" si="127"/>
        <v>0</v>
      </c>
      <c r="HGG26" s="132">
        <f t="shared" si="127"/>
        <v>0</v>
      </c>
      <c r="HGH26" s="132">
        <f t="shared" si="127"/>
        <v>0</v>
      </c>
      <c r="HGI26" s="132">
        <f t="shared" si="127"/>
        <v>0</v>
      </c>
      <c r="HGJ26" s="132">
        <f t="shared" si="127"/>
        <v>0</v>
      </c>
      <c r="HGK26" s="132">
        <f t="shared" si="127"/>
        <v>0</v>
      </c>
      <c r="HGL26" s="132">
        <f t="shared" si="127"/>
        <v>0</v>
      </c>
      <c r="HGM26" s="132">
        <f t="shared" si="127"/>
        <v>0</v>
      </c>
      <c r="HGN26" s="132">
        <f t="shared" si="127"/>
        <v>0</v>
      </c>
      <c r="HGO26" s="132">
        <f t="shared" si="127"/>
        <v>0</v>
      </c>
      <c r="HGP26" s="132">
        <f t="shared" si="127"/>
        <v>0</v>
      </c>
      <c r="HGQ26" s="132">
        <f t="shared" si="127"/>
        <v>0</v>
      </c>
      <c r="HGR26" s="132">
        <f t="shared" si="127"/>
        <v>0</v>
      </c>
      <c r="HGS26" s="132">
        <f t="shared" si="127"/>
        <v>0</v>
      </c>
      <c r="HGT26" s="132">
        <f t="shared" si="127"/>
        <v>0</v>
      </c>
      <c r="HGU26" s="132">
        <f t="shared" si="127"/>
        <v>0</v>
      </c>
      <c r="HGV26" s="132">
        <f t="shared" si="127"/>
        <v>0</v>
      </c>
      <c r="HGW26" s="132">
        <f t="shared" si="127"/>
        <v>0</v>
      </c>
      <c r="HGX26" s="132">
        <f t="shared" si="127"/>
        <v>0</v>
      </c>
      <c r="HGY26" s="132">
        <f t="shared" si="127"/>
        <v>0</v>
      </c>
      <c r="HGZ26" s="132">
        <f t="shared" si="127"/>
        <v>0</v>
      </c>
      <c r="HHA26" s="132">
        <f t="shared" si="127"/>
        <v>0</v>
      </c>
      <c r="HHB26" s="132">
        <f t="shared" si="127"/>
        <v>0</v>
      </c>
      <c r="HHC26" s="132">
        <f t="shared" si="127"/>
        <v>0</v>
      </c>
      <c r="HHD26" s="132">
        <f t="shared" si="127"/>
        <v>0</v>
      </c>
      <c r="HHE26" s="132">
        <f t="shared" si="127"/>
        <v>0</v>
      </c>
      <c r="HHF26" s="132">
        <f t="shared" si="127"/>
        <v>0</v>
      </c>
      <c r="HHG26" s="132">
        <f t="shared" si="127"/>
        <v>0</v>
      </c>
      <c r="HHH26" s="132">
        <f t="shared" si="127"/>
        <v>0</v>
      </c>
      <c r="HHI26" s="132">
        <f t="shared" si="127"/>
        <v>0</v>
      </c>
      <c r="HHJ26" s="132">
        <f t="shared" si="127"/>
        <v>0</v>
      </c>
      <c r="HHK26" s="132">
        <f t="shared" si="127"/>
        <v>0</v>
      </c>
      <c r="HHL26" s="132">
        <f t="shared" si="127"/>
        <v>0</v>
      </c>
      <c r="HHM26" s="132">
        <f t="shared" si="127"/>
        <v>0</v>
      </c>
      <c r="HHN26" s="132">
        <f t="shared" si="127"/>
        <v>0</v>
      </c>
      <c r="HHO26" s="132">
        <f t="shared" si="127"/>
        <v>0</v>
      </c>
      <c r="HHP26" s="132">
        <f t="shared" si="127"/>
        <v>0</v>
      </c>
      <c r="HHQ26" s="132">
        <f t="shared" si="127"/>
        <v>0</v>
      </c>
      <c r="HHR26" s="132">
        <f t="shared" si="127"/>
        <v>0</v>
      </c>
      <c r="HHS26" s="132">
        <f t="shared" si="127"/>
        <v>0</v>
      </c>
      <c r="HHT26" s="132">
        <f t="shared" si="127"/>
        <v>0</v>
      </c>
      <c r="HHU26" s="132">
        <f t="shared" si="127"/>
        <v>0</v>
      </c>
      <c r="HHV26" s="132">
        <f t="shared" si="127"/>
        <v>0</v>
      </c>
      <c r="HHW26" s="132">
        <f t="shared" si="127"/>
        <v>0</v>
      </c>
      <c r="HHX26" s="132">
        <f t="shared" si="127"/>
        <v>0</v>
      </c>
      <c r="HHY26" s="132">
        <f t="shared" ref="HHY26:HKJ26" si="128">HHY24*0.8</f>
        <v>0</v>
      </c>
      <c r="HHZ26" s="132">
        <f t="shared" si="128"/>
        <v>0</v>
      </c>
      <c r="HIA26" s="132">
        <f t="shared" si="128"/>
        <v>0</v>
      </c>
      <c r="HIB26" s="132">
        <f t="shared" si="128"/>
        <v>0</v>
      </c>
      <c r="HIC26" s="132">
        <f t="shared" si="128"/>
        <v>0</v>
      </c>
      <c r="HID26" s="132">
        <f t="shared" si="128"/>
        <v>0</v>
      </c>
      <c r="HIE26" s="132">
        <f t="shared" si="128"/>
        <v>0</v>
      </c>
      <c r="HIF26" s="132">
        <f t="shared" si="128"/>
        <v>0</v>
      </c>
      <c r="HIG26" s="132">
        <f t="shared" si="128"/>
        <v>0</v>
      </c>
      <c r="HIH26" s="132">
        <f t="shared" si="128"/>
        <v>0</v>
      </c>
      <c r="HII26" s="132">
        <f t="shared" si="128"/>
        <v>0</v>
      </c>
      <c r="HIJ26" s="132">
        <f t="shared" si="128"/>
        <v>0</v>
      </c>
      <c r="HIK26" s="132">
        <f t="shared" si="128"/>
        <v>0</v>
      </c>
      <c r="HIL26" s="132">
        <f t="shared" si="128"/>
        <v>0</v>
      </c>
      <c r="HIM26" s="132">
        <f t="shared" si="128"/>
        <v>0</v>
      </c>
      <c r="HIN26" s="132">
        <f t="shared" si="128"/>
        <v>0</v>
      </c>
      <c r="HIO26" s="132">
        <f t="shared" si="128"/>
        <v>0</v>
      </c>
      <c r="HIP26" s="132">
        <f t="shared" si="128"/>
        <v>0</v>
      </c>
      <c r="HIQ26" s="132">
        <f t="shared" si="128"/>
        <v>0</v>
      </c>
      <c r="HIR26" s="132">
        <f t="shared" si="128"/>
        <v>0</v>
      </c>
      <c r="HIS26" s="132">
        <f t="shared" si="128"/>
        <v>0</v>
      </c>
      <c r="HIT26" s="132">
        <f t="shared" si="128"/>
        <v>0</v>
      </c>
      <c r="HIU26" s="132">
        <f t="shared" si="128"/>
        <v>0</v>
      </c>
      <c r="HIV26" s="132">
        <f t="shared" si="128"/>
        <v>0</v>
      </c>
      <c r="HIW26" s="132">
        <f t="shared" si="128"/>
        <v>0</v>
      </c>
      <c r="HIX26" s="132">
        <f t="shared" si="128"/>
        <v>0</v>
      </c>
      <c r="HIY26" s="132">
        <f t="shared" si="128"/>
        <v>0</v>
      </c>
      <c r="HIZ26" s="132">
        <f t="shared" si="128"/>
        <v>0</v>
      </c>
      <c r="HJA26" s="132">
        <f t="shared" si="128"/>
        <v>0</v>
      </c>
      <c r="HJB26" s="132">
        <f t="shared" si="128"/>
        <v>0</v>
      </c>
      <c r="HJC26" s="132">
        <f t="shared" si="128"/>
        <v>0</v>
      </c>
      <c r="HJD26" s="132">
        <f t="shared" si="128"/>
        <v>0</v>
      </c>
      <c r="HJE26" s="132">
        <f t="shared" si="128"/>
        <v>0</v>
      </c>
      <c r="HJF26" s="132">
        <f t="shared" si="128"/>
        <v>0</v>
      </c>
      <c r="HJG26" s="132">
        <f t="shared" si="128"/>
        <v>0</v>
      </c>
      <c r="HJH26" s="132">
        <f t="shared" si="128"/>
        <v>0</v>
      </c>
      <c r="HJI26" s="132">
        <f t="shared" si="128"/>
        <v>0</v>
      </c>
      <c r="HJJ26" s="132">
        <f t="shared" si="128"/>
        <v>0</v>
      </c>
      <c r="HJK26" s="132">
        <f t="shared" si="128"/>
        <v>0</v>
      </c>
      <c r="HJL26" s="132">
        <f t="shared" si="128"/>
        <v>0</v>
      </c>
      <c r="HJM26" s="132">
        <f t="shared" si="128"/>
        <v>0</v>
      </c>
      <c r="HJN26" s="132">
        <f t="shared" si="128"/>
        <v>0</v>
      </c>
      <c r="HJO26" s="132">
        <f t="shared" si="128"/>
        <v>0</v>
      </c>
      <c r="HJP26" s="132">
        <f t="shared" si="128"/>
        <v>0</v>
      </c>
      <c r="HJQ26" s="132">
        <f t="shared" si="128"/>
        <v>0</v>
      </c>
      <c r="HJR26" s="132">
        <f t="shared" si="128"/>
        <v>0</v>
      </c>
      <c r="HJS26" s="132">
        <f t="shared" si="128"/>
        <v>0</v>
      </c>
      <c r="HJT26" s="132">
        <f t="shared" si="128"/>
        <v>0</v>
      </c>
      <c r="HJU26" s="132">
        <f t="shared" si="128"/>
        <v>0</v>
      </c>
      <c r="HJV26" s="132">
        <f t="shared" si="128"/>
        <v>0</v>
      </c>
      <c r="HJW26" s="132">
        <f t="shared" si="128"/>
        <v>0</v>
      </c>
      <c r="HJX26" s="132">
        <f t="shared" si="128"/>
        <v>0</v>
      </c>
      <c r="HJY26" s="132">
        <f t="shared" si="128"/>
        <v>0</v>
      </c>
      <c r="HJZ26" s="132">
        <f t="shared" si="128"/>
        <v>0</v>
      </c>
      <c r="HKA26" s="132">
        <f t="shared" si="128"/>
        <v>0</v>
      </c>
      <c r="HKB26" s="132">
        <f t="shared" si="128"/>
        <v>0</v>
      </c>
      <c r="HKC26" s="132">
        <f t="shared" si="128"/>
        <v>0</v>
      </c>
      <c r="HKD26" s="132">
        <f t="shared" si="128"/>
        <v>0</v>
      </c>
      <c r="HKE26" s="132">
        <f t="shared" si="128"/>
        <v>0</v>
      </c>
      <c r="HKF26" s="132">
        <f t="shared" si="128"/>
        <v>0</v>
      </c>
      <c r="HKG26" s="132">
        <f t="shared" si="128"/>
        <v>0</v>
      </c>
      <c r="HKH26" s="132">
        <f t="shared" si="128"/>
        <v>0</v>
      </c>
      <c r="HKI26" s="132">
        <f t="shared" si="128"/>
        <v>0</v>
      </c>
      <c r="HKJ26" s="132">
        <f t="shared" si="128"/>
        <v>0</v>
      </c>
      <c r="HKK26" s="132">
        <f t="shared" ref="HKK26:HMV26" si="129">HKK24*0.8</f>
        <v>0</v>
      </c>
      <c r="HKL26" s="132">
        <f t="shared" si="129"/>
        <v>0</v>
      </c>
      <c r="HKM26" s="132">
        <f t="shared" si="129"/>
        <v>0</v>
      </c>
      <c r="HKN26" s="132">
        <f t="shared" si="129"/>
        <v>0</v>
      </c>
      <c r="HKO26" s="132">
        <f t="shared" si="129"/>
        <v>0</v>
      </c>
      <c r="HKP26" s="132">
        <f t="shared" si="129"/>
        <v>0</v>
      </c>
      <c r="HKQ26" s="132">
        <f t="shared" si="129"/>
        <v>0</v>
      </c>
      <c r="HKR26" s="132">
        <f t="shared" si="129"/>
        <v>0</v>
      </c>
      <c r="HKS26" s="132">
        <f t="shared" si="129"/>
        <v>0</v>
      </c>
      <c r="HKT26" s="132">
        <f t="shared" si="129"/>
        <v>0</v>
      </c>
      <c r="HKU26" s="132">
        <f t="shared" si="129"/>
        <v>0</v>
      </c>
      <c r="HKV26" s="132">
        <f t="shared" si="129"/>
        <v>0</v>
      </c>
      <c r="HKW26" s="132">
        <f t="shared" si="129"/>
        <v>0</v>
      </c>
      <c r="HKX26" s="132">
        <f t="shared" si="129"/>
        <v>0</v>
      </c>
      <c r="HKY26" s="132">
        <f t="shared" si="129"/>
        <v>0</v>
      </c>
      <c r="HKZ26" s="132">
        <f t="shared" si="129"/>
        <v>0</v>
      </c>
      <c r="HLA26" s="132">
        <f t="shared" si="129"/>
        <v>0</v>
      </c>
      <c r="HLB26" s="132">
        <f t="shared" si="129"/>
        <v>0</v>
      </c>
      <c r="HLC26" s="132">
        <f t="shared" si="129"/>
        <v>0</v>
      </c>
      <c r="HLD26" s="132">
        <f t="shared" si="129"/>
        <v>0</v>
      </c>
      <c r="HLE26" s="132">
        <f t="shared" si="129"/>
        <v>0</v>
      </c>
      <c r="HLF26" s="132">
        <f t="shared" si="129"/>
        <v>0</v>
      </c>
      <c r="HLG26" s="132">
        <f t="shared" si="129"/>
        <v>0</v>
      </c>
      <c r="HLH26" s="132">
        <f t="shared" si="129"/>
        <v>0</v>
      </c>
      <c r="HLI26" s="132">
        <f t="shared" si="129"/>
        <v>0</v>
      </c>
      <c r="HLJ26" s="132">
        <f t="shared" si="129"/>
        <v>0</v>
      </c>
      <c r="HLK26" s="132">
        <f t="shared" si="129"/>
        <v>0</v>
      </c>
      <c r="HLL26" s="132">
        <f t="shared" si="129"/>
        <v>0</v>
      </c>
      <c r="HLM26" s="132">
        <f t="shared" si="129"/>
        <v>0</v>
      </c>
      <c r="HLN26" s="132">
        <f t="shared" si="129"/>
        <v>0</v>
      </c>
      <c r="HLO26" s="132">
        <f t="shared" si="129"/>
        <v>0</v>
      </c>
      <c r="HLP26" s="132">
        <f t="shared" si="129"/>
        <v>0</v>
      </c>
      <c r="HLQ26" s="132">
        <f t="shared" si="129"/>
        <v>0</v>
      </c>
      <c r="HLR26" s="132">
        <f t="shared" si="129"/>
        <v>0</v>
      </c>
      <c r="HLS26" s="132">
        <f t="shared" si="129"/>
        <v>0</v>
      </c>
      <c r="HLT26" s="132">
        <f t="shared" si="129"/>
        <v>0</v>
      </c>
      <c r="HLU26" s="132">
        <f t="shared" si="129"/>
        <v>0</v>
      </c>
      <c r="HLV26" s="132">
        <f t="shared" si="129"/>
        <v>0</v>
      </c>
      <c r="HLW26" s="132">
        <f t="shared" si="129"/>
        <v>0</v>
      </c>
      <c r="HLX26" s="132">
        <f t="shared" si="129"/>
        <v>0</v>
      </c>
      <c r="HLY26" s="132">
        <f t="shared" si="129"/>
        <v>0</v>
      </c>
      <c r="HLZ26" s="132">
        <f t="shared" si="129"/>
        <v>0</v>
      </c>
      <c r="HMA26" s="132">
        <f t="shared" si="129"/>
        <v>0</v>
      </c>
      <c r="HMB26" s="132">
        <f t="shared" si="129"/>
        <v>0</v>
      </c>
      <c r="HMC26" s="132">
        <f t="shared" si="129"/>
        <v>0</v>
      </c>
      <c r="HMD26" s="132">
        <f t="shared" si="129"/>
        <v>0</v>
      </c>
      <c r="HME26" s="132">
        <f t="shared" si="129"/>
        <v>0</v>
      </c>
      <c r="HMF26" s="132">
        <f t="shared" si="129"/>
        <v>0</v>
      </c>
      <c r="HMG26" s="132">
        <f t="shared" si="129"/>
        <v>0</v>
      </c>
      <c r="HMH26" s="132">
        <f t="shared" si="129"/>
        <v>0</v>
      </c>
      <c r="HMI26" s="132">
        <f t="shared" si="129"/>
        <v>0</v>
      </c>
      <c r="HMJ26" s="132">
        <f t="shared" si="129"/>
        <v>0</v>
      </c>
      <c r="HMK26" s="132">
        <f t="shared" si="129"/>
        <v>0</v>
      </c>
      <c r="HML26" s="132">
        <f t="shared" si="129"/>
        <v>0</v>
      </c>
      <c r="HMM26" s="132">
        <f t="shared" si="129"/>
        <v>0</v>
      </c>
      <c r="HMN26" s="132">
        <f t="shared" si="129"/>
        <v>0</v>
      </c>
      <c r="HMO26" s="132">
        <f t="shared" si="129"/>
        <v>0</v>
      </c>
      <c r="HMP26" s="132">
        <f t="shared" si="129"/>
        <v>0</v>
      </c>
      <c r="HMQ26" s="132">
        <f t="shared" si="129"/>
        <v>0</v>
      </c>
      <c r="HMR26" s="132">
        <f t="shared" si="129"/>
        <v>0</v>
      </c>
      <c r="HMS26" s="132">
        <f t="shared" si="129"/>
        <v>0</v>
      </c>
      <c r="HMT26" s="132">
        <f t="shared" si="129"/>
        <v>0</v>
      </c>
      <c r="HMU26" s="132">
        <f t="shared" si="129"/>
        <v>0</v>
      </c>
      <c r="HMV26" s="132">
        <f t="shared" si="129"/>
        <v>0</v>
      </c>
      <c r="HMW26" s="132">
        <f t="shared" ref="HMW26:HPH26" si="130">HMW24*0.8</f>
        <v>0</v>
      </c>
      <c r="HMX26" s="132">
        <f t="shared" si="130"/>
        <v>0</v>
      </c>
      <c r="HMY26" s="132">
        <f t="shared" si="130"/>
        <v>0</v>
      </c>
      <c r="HMZ26" s="132">
        <f t="shared" si="130"/>
        <v>0</v>
      </c>
      <c r="HNA26" s="132">
        <f t="shared" si="130"/>
        <v>0</v>
      </c>
      <c r="HNB26" s="132">
        <f t="shared" si="130"/>
        <v>0</v>
      </c>
      <c r="HNC26" s="132">
        <f t="shared" si="130"/>
        <v>0</v>
      </c>
      <c r="HND26" s="132">
        <f t="shared" si="130"/>
        <v>0</v>
      </c>
      <c r="HNE26" s="132">
        <f t="shared" si="130"/>
        <v>0</v>
      </c>
      <c r="HNF26" s="132">
        <f t="shared" si="130"/>
        <v>0</v>
      </c>
      <c r="HNG26" s="132">
        <f t="shared" si="130"/>
        <v>0</v>
      </c>
      <c r="HNH26" s="132">
        <f t="shared" si="130"/>
        <v>0</v>
      </c>
      <c r="HNI26" s="132">
        <f t="shared" si="130"/>
        <v>0</v>
      </c>
      <c r="HNJ26" s="132">
        <f t="shared" si="130"/>
        <v>0</v>
      </c>
      <c r="HNK26" s="132">
        <f t="shared" si="130"/>
        <v>0</v>
      </c>
      <c r="HNL26" s="132">
        <f t="shared" si="130"/>
        <v>0</v>
      </c>
      <c r="HNM26" s="132">
        <f t="shared" si="130"/>
        <v>0</v>
      </c>
      <c r="HNN26" s="132">
        <f t="shared" si="130"/>
        <v>0</v>
      </c>
      <c r="HNO26" s="132">
        <f t="shared" si="130"/>
        <v>0</v>
      </c>
      <c r="HNP26" s="132">
        <f t="shared" si="130"/>
        <v>0</v>
      </c>
      <c r="HNQ26" s="132">
        <f t="shared" si="130"/>
        <v>0</v>
      </c>
      <c r="HNR26" s="132">
        <f t="shared" si="130"/>
        <v>0</v>
      </c>
      <c r="HNS26" s="132">
        <f t="shared" si="130"/>
        <v>0</v>
      </c>
      <c r="HNT26" s="132">
        <f t="shared" si="130"/>
        <v>0</v>
      </c>
      <c r="HNU26" s="132">
        <f t="shared" si="130"/>
        <v>0</v>
      </c>
      <c r="HNV26" s="132">
        <f t="shared" si="130"/>
        <v>0</v>
      </c>
      <c r="HNW26" s="132">
        <f t="shared" si="130"/>
        <v>0</v>
      </c>
      <c r="HNX26" s="132">
        <f t="shared" si="130"/>
        <v>0</v>
      </c>
      <c r="HNY26" s="132">
        <f t="shared" si="130"/>
        <v>0</v>
      </c>
      <c r="HNZ26" s="132">
        <f t="shared" si="130"/>
        <v>0</v>
      </c>
      <c r="HOA26" s="132">
        <f t="shared" si="130"/>
        <v>0</v>
      </c>
      <c r="HOB26" s="132">
        <f t="shared" si="130"/>
        <v>0</v>
      </c>
      <c r="HOC26" s="132">
        <f t="shared" si="130"/>
        <v>0</v>
      </c>
      <c r="HOD26" s="132">
        <f t="shared" si="130"/>
        <v>0</v>
      </c>
      <c r="HOE26" s="132">
        <f t="shared" si="130"/>
        <v>0</v>
      </c>
      <c r="HOF26" s="132">
        <f t="shared" si="130"/>
        <v>0</v>
      </c>
      <c r="HOG26" s="132">
        <f t="shared" si="130"/>
        <v>0</v>
      </c>
      <c r="HOH26" s="132">
        <f t="shared" si="130"/>
        <v>0</v>
      </c>
      <c r="HOI26" s="132">
        <f t="shared" si="130"/>
        <v>0</v>
      </c>
      <c r="HOJ26" s="132">
        <f t="shared" si="130"/>
        <v>0</v>
      </c>
      <c r="HOK26" s="132">
        <f t="shared" si="130"/>
        <v>0</v>
      </c>
      <c r="HOL26" s="132">
        <f t="shared" si="130"/>
        <v>0</v>
      </c>
      <c r="HOM26" s="132">
        <f t="shared" si="130"/>
        <v>0</v>
      </c>
      <c r="HON26" s="132">
        <f t="shared" si="130"/>
        <v>0</v>
      </c>
      <c r="HOO26" s="132">
        <f t="shared" si="130"/>
        <v>0</v>
      </c>
      <c r="HOP26" s="132">
        <f t="shared" si="130"/>
        <v>0</v>
      </c>
      <c r="HOQ26" s="132">
        <f t="shared" si="130"/>
        <v>0</v>
      </c>
      <c r="HOR26" s="132">
        <f t="shared" si="130"/>
        <v>0</v>
      </c>
      <c r="HOS26" s="132">
        <f t="shared" si="130"/>
        <v>0</v>
      </c>
      <c r="HOT26" s="132">
        <f t="shared" si="130"/>
        <v>0</v>
      </c>
      <c r="HOU26" s="132">
        <f t="shared" si="130"/>
        <v>0</v>
      </c>
      <c r="HOV26" s="132">
        <f t="shared" si="130"/>
        <v>0</v>
      </c>
      <c r="HOW26" s="132">
        <f t="shared" si="130"/>
        <v>0</v>
      </c>
      <c r="HOX26" s="132">
        <f t="shared" si="130"/>
        <v>0</v>
      </c>
      <c r="HOY26" s="132">
        <f t="shared" si="130"/>
        <v>0</v>
      </c>
      <c r="HOZ26" s="132">
        <f t="shared" si="130"/>
        <v>0</v>
      </c>
      <c r="HPA26" s="132">
        <f t="shared" si="130"/>
        <v>0</v>
      </c>
      <c r="HPB26" s="132">
        <f t="shared" si="130"/>
        <v>0</v>
      </c>
      <c r="HPC26" s="132">
        <f t="shared" si="130"/>
        <v>0</v>
      </c>
      <c r="HPD26" s="132">
        <f t="shared" si="130"/>
        <v>0</v>
      </c>
      <c r="HPE26" s="132">
        <f t="shared" si="130"/>
        <v>0</v>
      </c>
      <c r="HPF26" s="132">
        <f t="shared" si="130"/>
        <v>0</v>
      </c>
      <c r="HPG26" s="132">
        <f t="shared" si="130"/>
        <v>0</v>
      </c>
      <c r="HPH26" s="132">
        <f t="shared" si="130"/>
        <v>0</v>
      </c>
      <c r="HPI26" s="132">
        <f t="shared" ref="HPI26:HRT26" si="131">HPI24*0.8</f>
        <v>0</v>
      </c>
      <c r="HPJ26" s="132">
        <f t="shared" si="131"/>
        <v>0</v>
      </c>
      <c r="HPK26" s="132">
        <f t="shared" si="131"/>
        <v>0</v>
      </c>
      <c r="HPL26" s="132">
        <f t="shared" si="131"/>
        <v>0</v>
      </c>
      <c r="HPM26" s="132">
        <f t="shared" si="131"/>
        <v>0</v>
      </c>
      <c r="HPN26" s="132">
        <f t="shared" si="131"/>
        <v>0</v>
      </c>
      <c r="HPO26" s="132">
        <f t="shared" si="131"/>
        <v>0</v>
      </c>
      <c r="HPP26" s="132">
        <f t="shared" si="131"/>
        <v>0</v>
      </c>
      <c r="HPQ26" s="132">
        <f t="shared" si="131"/>
        <v>0</v>
      </c>
      <c r="HPR26" s="132">
        <f t="shared" si="131"/>
        <v>0</v>
      </c>
      <c r="HPS26" s="132">
        <f t="shared" si="131"/>
        <v>0</v>
      </c>
      <c r="HPT26" s="132">
        <f t="shared" si="131"/>
        <v>0</v>
      </c>
      <c r="HPU26" s="132">
        <f t="shared" si="131"/>
        <v>0</v>
      </c>
      <c r="HPV26" s="132">
        <f t="shared" si="131"/>
        <v>0</v>
      </c>
      <c r="HPW26" s="132">
        <f t="shared" si="131"/>
        <v>0</v>
      </c>
      <c r="HPX26" s="132">
        <f t="shared" si="131"/>
        <v>0</v>
      </c>
      <c r="HPY26" s="132">
        <f t="shared" si="131"/>
        <v>0</v>
      </c>
      <c r="HPZ26" s="132">
        <f t="shared" si="131"/>
        <v>0</v>
      </c>
      <c r="HQA26" s="132">
        <f t="shared" si="131"/>
        <v>0</v>
      </c>
      <c r="HQB26" s="132">
        <f t="shared" si="131"/>
        <v>0</v>
      </c>
      <c r="HQC26" s="132">
        <f t="shared" si="131"/>
        <v>0</v>
      </c>
      <c r="HQD26" s="132">
        <f t="shared" si="131"/>
        <v>0</v>
      </c>
      <c r="HQE26" s="132">
        <f t="shared" si="131"/>
        <v>0</v>
      </c>
      <c r="HQF26" s="132">
        <f t="shared" si="131"/>
        <v>0</v>
      </c>
      <c r="HQG26" s="132">
        <f t="shared" si="131"/>
        <v>0</v>
      </c>
      <c r="HQH26" s="132">
        <f t="shared" si="131"/>
        <v>0</v>
      </c>
      <c r="HQI26" s="132">
        <f t="shared" si="131"/>
        <v>0</v>
      </c>
      <c r="HQJ26" s="132">
        <f t="shared" si="131"/>
        <v>0</v>
      </c>
      <c r="HQK26" s="132">
        <f t="shared" si="131"/>
        <v>0</v>
      </c>
      <c r="HQL26" s="132">
        <f t="shared" si="131"/>
        <v>0</v>
      </c>
      <c r="HQM26" s="132">
        <f t="shared" si="131"/>
        <v>0</v>
      </c>
      <c r="HQN26" s="132">
        <f t="shared" si="131"/>
        <v>0</v>
      </c>
      <c r="HQO26" s="132">
        <f t="shared" si="131"/>
        <v>0</v>
      </c>
      <c r="HQP26" s="132">
        <f t="shared" si="131"/>
        <v>0</v>
      </c>
      <c r="HQQ26" s="132">
        <f t="shared" si="131"/>
        <v>0</v>
      </c>
      <c r="HQR26" s="132">
        <f t="shared" si="131"/>
        <v>0</v>
      </c>
      <c r="HQS26" s="132">
        <f t="shared" si="131"/>
        <v>0</v>
      </c>
      <c r="HQT26" s="132">
        <f t="shared" si="131"/>
        <v>0</v>
      </c>
      <c r="HQU26" s="132">
        <f t="shared" si="131"/>
        <v>0</v>
      </c>
      <c r="HQV26" s="132">
        <f t="shared" si="131"/>
        <v>0</v>
      </c>
      <c r="HQW26" s="132">
        <f t="shared" si="131"/>
        <v>0</v>
      </c>
      <c r="HQX26" s="132">
        <f t="shared" si="131"/>
        <v>0</v>
      </c>
      <c r="HQY26" s="132">
        <f t="shared" si="131"/>
        <v>0</v>
      </c>
      <c r="HQZ26" s="132">
        <f t="shared" si="131"/>
        <v>0</v>
      </c>
      <c r="HRA26" s="132">
        <f t="shared" si="131"/>
        <v>0</v>
      </c>
      <c r="HRB26" s="132">
        <f t="shared" si="131"/>
        <v>0</v>
      </c>
      <c r="HRC26" s="132">
        <f t="shared" si="131"/>
        <v>0</v>
      </c>
      <c r="HRD26" s="132">
        <f t="shared" si="131"/>
        <v>0</v>
      </c>
      <c r="HRE26" s="132">
        <f t="shared" si="131"/>
        <v>0</v>
      </c>
      <c r="HRF26" s="132">
        <f t="shared" si="131"/>
        <v>0</v>
      </c>
      <c r="HRG26" s="132">
        <f t="shared" si="131"/>
        <v>0</v>
      </c>
      <c r="HRH26" s="132">
        <f t="shared" si="131"/>
        <v>0</v>
      </c>
      <c r="HRI26" s="132">
        <f t="shared" si="131"/>
        <v>0</v>
      </c>
      <c r="HRJ26" s="132">
        <f t="shared" si="131"/>
        <v>0</v>
      </c>
      <c r="HRK26" s="132">
        <f t="shared" si="131"/>
        <v>0</v>
      </c>
      <c r="HRL26" s="132">
        <f t="shared" si="131"/>
        <v>0</v>
      </c>
      <c r="HRM26" s="132">
        <f t="shared" si="131"/>
        <v>0</v>
      </c>
      <c r="HRN26" s="132">
        <f t="shared" si="131"/>
        <v>0</v>
      </c>
      <c r="HRO26" s="132">
        <f t="shared" si="131"/>
        <v>0</v>
      </c>
      <c r="HRP26" s="132">
        <f t="shared" si="131"/>
        <v>0</v>
      </c>
      <c r="HRQ26" s="132">
        <f t="shared" si="131"/>
        <v>0</v>
      </c>
      <c r="HRR26" s="132">
        <f t="shared" si="131"/>
        <v>0</v>
      </c>
      <c r="HRS26" s="132">
        <f t="shared" si="131"/>
        <v>0</v>
      </c>
      <c r="HRT26" s="132">
        <f t="shared" si="131"/>
        <v>0</v>
      </c>
      <c r="HRU26" s="132">
        <f t="shared" ref="HRU26:HUF26" si="132">HRU24*0.8</f>
        <v>0</v>
      </c>
      <c r="HRV26" s="132">
        <f t="shared" si="132"/>
        <v>0</v>
      </c>
      <c r="HRW26" s="132">
        <f t="shared" si="132"/>
        <v>0</v>
      </c>
      <c r="HRX26" s="132">
        <f t="shared" si="132"/>
        <v>0</v>
      </c>
      <c r="HRY26" s="132">
        <f t="shared" si="132"/>
        <v>0</v>
      </c>
      <c r="HRZ26" s="132">
        <f t="shared" si="132"/>
        <v>0</v>
      </c>
      <c r="HSA26" s="132">
        <f t="shared" si="132"/>
        <v>0</v>
      </c>
      <c r="HSB26" s="132">
        <f t="shared" si="132"/>
        <v>0</v>
      </c>
      <c r="HSC26" s="132">
        <f t="shared" si="132"/>
        <v>0</v>
      </c>
      <c r="HSD26" s="132">
        <f t="shared" si="132"/>
        <v>0</v>
      </c>
      <c r="HSE26" s="132">
        <f t="shared" si="132"/>
        <v>0</v>
      </c>
      <c r="HSF26" s="132">
        <f t="shared" si="132"/>
        <v>0</v>
      </c>
      <c r="HSG26" s="132">
        <f t="shared" si="132"/>
        <v>0</v>
      </c>
      <c r="HSH26" s="132">
        <f t="shared" si="132"/>
        <v>0</v>
      </c>
      <c r="HSI26" s="132">
        <f t="shared" si="132"/>
        <v>0</v>
      </c>
      <c r="HSJ26" s="132">
        <f t="shared" si="132"/>
        <v>0</v>
      </c>
      <c r="HSK26" s="132">
        <f t="shared" si="132"/>
        <v>0</v>
      </c>
      <c r="HSL26" s="132">
        <f t="shared" si="132"/>
        <v>0</v>
      </c>
      <c r="HSM26" s="132">
        <f t="shared" si="132"/>
        <v>0</v>
      </c>
      <c r="HSN26" s="132">
        <f t="shared" si="132"/>
        <v>0</v>
      </c>
      <c r="HSO26" s="132">
        <f t="shared" si="132"/>
        <v>0</v>
      </c>
      <c r="HSP26" s="132">
        <f t="shared" si="132"/>
        <v>0</v>
      </c>
      <c r="HSQ26" s="132">
        <f t="shared" si="132"/>
        <v>0</v>
      </c>
      <c r="HSR26" s="132">
        <f t="shared" si="132"/>
        <v>0</v>
      </c>
      <c r="HSS26" s="132">
        <f t="shared" si="132"/>
        <v>0</v>
      </c>
      <c r="HST26" s="132">
        <f t="shared" si="132"/>
        <v>0</v>
      </c>
      <c r="HSU26" s="132">
        <f t="shared" si="132"/>
        <v>0</v>
      </c>
      <c r="HSV26" s="132">
        <f t="shared" si="132"/>
        <v>0</v>
      </c>
      <c r="HSW26" s="132">
        <f t="shared" si="132"/>
        <v>0</v>
      </c>
      <c r="HSX26" s="132">
        <f t="shared" si="132"/>
        <v>0</v>
      </c>
      <c r="HSY26" s="132">
        <f t="shared" si="132"/>
        <v>0</v>
      </c>
      <c r="HSZ26" s="132">
        <f t="shared" si="132"/>
        <v>0</v>
      </c>
      <c r="HTA26" s="132">
        <f t="shared" si="132"/>
        <v>0</v>
      </c>
      <c r="HTB26" s="132">
        <f t="shared" si="132"/>
        <v>0</v>
      </c>
      <c r="HTC26" s="132">
        <f t="shared" si="132"/>
        <v>0</v>
      </c>
      <c r="HTD26" s="132">
        <f t="shared" si="132"/>
        <v>0</v>
      </c>
      <c r="HTE26" s="132">
        <f t="shared" si="132"/>
        <v>0</v>
      </c>
      <c r="HTF26" s="132">
        <f t="shared" si="132"/>
        <v>0</v>
      </c>
      <c r="HTG26" s="132">
        <f t="shared" si="132"/>
        <v>0</v>
      </c>
      <c r="HTH26" s="132">
        <f t="shared" si="132"/>
        <v>0</v>
      </c>
      <c r="HTI26" s="132">
        <f t="shared" si="132"/>
        <v>0</v>
      </c>
      <c r="HTJ26" s="132">
        <f t="shared" si="132"/>
        <v>0</v>
      </c>
      <c r="HTK26" s="132">
        <f t="shared" si="132"/>
        <v>0</v>
      </c>
      <c r="HTL26" s="132">
        <f t="shared" si="132"/>
        <v>0</v>
      </c>
      <c r="HTM26" s="132">
        <f t="shared" si="132"/>
        <v>0</v>
      </c>
      <c r="HTN26" s="132">
        <f t="shared" si="132"/>
        <v>0</v>
      </c>
      <c r="HTO26" s="132">
        <f t="shared" si="132"/>
        <v>0</v>
      </c>
      <c r="HTP26" s="132">
        <f t="shared" si="132"/>
        <v>0</v>
      </c>
      <c r="HTQ26" s="132">
        <f t="shared" si="132"/>
        <v>0</v>
      </c>
      <c r="HTR26" s="132">
        <f t="shared" si="132"/>
        <v>0</v>
      </c>
      <c r="HTS26" s="132">
        <f t="shared" si="132"/>
        <v>0</v>
      </c>
      <c r="HTT26" s="132">
        <f t="shared" si="132"/>
        <v>0</v>
      </c>
      <c r="HTU26" s="132">
        <f t="shared" si="132"/>
        <v>0</v>
      </c>
      <c r="HTV26" s="132">
        <f t="shared" si="132"/>
        <v>0</v>
      </c>
      <c r="HTW26" s="132">
        <f t="shared" si="132"/>
        <v>0</v>
      </c>
      <c r="HTX26" s="132">
        <f t="shared" si="132"/>
        <v>0</v>
      </c>
      <c r="HTY26" s="132">
        <f t="shared" si="132"/>
        <v>0</v>
      </c>
      <c r="HTZ26" s="132">
        <f t="shared" si="132"/>
        <v>0</v>
      </c>
      <c r="HUA26" s="132">
        <f t="shared" si="132"/>
        <v>0</v>
      </c>
      <c r="HUB26" s="132">
        <f t="shared" si="132"/>
        <v>0</v>
      </c>
      <c r="HUC26" s="132">
        <f t="shared" si="132"/>
        <v>0</v>
      </c>
      <c r="HUD26" s="132">
        <f t="shared" si="132"/>
        <v>0</v>
      </c>
      <c r="HUE26" s="132">
        <f t="shared" si="132"/>
        <v>0</v>
      </c>
      <c r="HUF26" s="132">
        <f t="shared" si="132"/>
        <v>0</v>
      </c>
      <c r="HUG26" s="132">
        <f t="shared" ref="HUG26:HWR26" si="133">HUG24*0.8</f>
        <v>0</v>
      </c>
      <c r="HUH26" s="132">
        <f t="shared" si="133"/>
        <v>0</v>
      </c>
      <c r="HUI26" s="132">
        <f t="shared" si="133"/>
        <v>0</v>
      </c>
      <c r="HUJ26" s="132">
        <f t="shared" si="133"/>
        <v>0</v>
      </c>
      <c r="HUK26" s="132">
        <f t="shared" si="133"/>
        <v>0</v>
      </c>
      <c r="HUL26" s="132">
        <f t="shared" si="133"/>
        <v>0</v>
      </c>
      <c r="HUM26" s="132">
        <f t="shared" si="133"/>
        <v>0</v>
      </c>
      <c r="HUN26" s="132">
        <f t="shared" si="133"/>
        <v>0</v>
      </c>
      <c r="HUO26" s="132">
        <f t="shared" si="133"/>
        <v>0</v>
      </c>
      <c r="HUP26" s="132">
        <f t="shared" si="133"/>
        <v>0</v>
      </c>
      <c r="HUQ26" s="132">
        <f t="shared" si="133"/>
        <v>0</v>
      </c>
      <c r="HUR26" s="132">
        <f t="shared" si="133"/>
        <v>0</v>
      </c>
      <c r="HUS26" s="132">
        <f t="shared" si="133"/>
        <v>0</v>
      </c>
      <c r="HUT26" s="132">
        <f t="shared" si="133"/>
        <v>0</v>
      </c>
      <c r="HUU26" s="132">
        <f t="shared" si="133"/>
        <v>0</v>
      </c>
      <c r="HUV26" s="132">
        <f t="shared" si="133"/>
        <v>0</v>
      </c>
      <c r="HUW26" s="132">
        <f t="shared" si="133"/>
        <v>0</v>
      </c>
      <c r="HUX26" s="132">
        <f t="shared" si="133"/>
        <v>0</v>
      </c>
      <c r="HUY26" s="132">
        <f t="shared" si="133"/>
        <v>0</v>
      </c>
      <c r="HUZ26" s="132">
        <f t="shared" si="133"/>
        <v>0</v>
      </c>
      <c r="HVA26" s="132">
        <f t="shared" si="133"/>
        <v>0</v>
      </c>
      <c r="HVB26" s="132">
        <f t="shared" si="133"/>
        <v>0</v>
      </c>
      <c r="HVC26" s="132">
        <f t="shared" si="133"/>
        <v>0</v>
      </c>
      <c r="HVD26" s="132">
        <f t="shared" si="133"/>
        <v>0</v>
      </c>
      <c r="HVE26" s="132">
        <f t="shared" si="133"/>
        <v>0</v>
      </c>
      <c r="HVF26" s="132">
        <f t="shared" si="133"/>
        <v>0</v>
      </c>
      <c r="HVG26" s="132">
        <f t="shared" si="133"/>
        <v>0</v>
      </c>
      <c r="HVH26" s="132">
        <f t="shared" si="133"/>
        <v>0</v>
      </c>
      <c r="HVI26" s="132">
        <f t="shared" si="133"/>
        <v>0</v>
      </c>
      <c r="HVJ26" s="132">
        <f t="shared" si="133"/>
        <v>0</v>
      </c>
      <c r="HVK26" s="132">
        <f t="shared" si="133"/>
        <v>0</v>
      </c>
      <c r="HVL26" s="132">
        <f t="shared" si="133"/>
        <v>0</v>
      </c>
      <c r="HVM26" s="132">
        <f t="shared" si="133"/>
        <v>0</v>
      </c>
      <c r="HVN26" s="132">
        <f t="shared" si="133"/>
        <v>0</v>
      </c>
      <c r="HVO26" s="132">
        <f t="shared" si="133"/>
        <v>0</v>
      </c>
      <c r="HVP26" s="132">
        <f t="shared" si="133"/>
        <v>0</v>
      </c>
      <c r="HVQ26" s="132">
        <f t="shared" si="133"/>
        <v>0</v>
      </c>
      <c r="HVR26" s="132">
        <f t="shared" si="133"/>
        <v>0</v>
      </c>
      <c r="HVS26" s="132">
        <f t="shared" si="133"/>
        <v>0</v>
      </c>
      <c r="HVT26" s="132">
        <f t="shared" si="133"/>
        <v>0</v>
      </c>
      <c r="HVU26" s="132">
        <f t="shared" si="133"/>
        <v>0</v>
      </c>
      <c r="HVV26" s="132">
        <f t="shared" si="133"/>
        <v>0</v>
      </c>
      <c r="HVW26" s="132">
        <f t="shared" si="133"/>
        <v>0</v>
      </c>
      <c r="HVX26" s="132">
        <f t="shared" si="133"/>
        <v>0</v>
      </c>
      <c r="HVY26" s="132">
        <f t="shared" si="133"/>
        <v>0</v>
      </c>
      <c r="HVZ26" s="132">
        <f t="shared" si="133"/>
        <v>0</v>
      </c>
      <c r="HWA26" s="132">
        <f t="shared" si="133"/>
        <v>0</v>
      </c>
      <c r="HWB26" s="132">
        <f t="shared" si="133"/>
        <v>0</v>
      </c>
      <c r="HWC26" s="132">
        <f t="shared" si="133"/>
        <v>0</v>
      </c>
      <c r="HWD26" s="132">
        <f t="shared" si="133"/>
        <v>0</v>
      </c>
      <c r="HWE26" s="132">
        <f t="shared" si="133"/>
        <v>0</v>
      </c>
      <c r="HWF26" s="132">
        <f t="shared" si="133"/>
        <v>0</v>
      </c>
      <c r="HWG26" s="132">
        <f t="shared" si="133"/>
        <v>0</v>
      </c>
      <c r="HWH26" s="132">
        <f t="shared" si="133"/>
        <v>0</v>
      </c>
      <c r="HWI26" s="132">
        <f t="shared" si="133"/>
        <v>0</v>
      </c>
      <c r="HWJ26" s="132">
        <f t="shared" si="133"/>
        <v>0</v>
      </c>
      <c r="HWK26" s="132">
        <f t="shared" si="133"/>
        <v>0</v>
      </c>
      <c r="HWL26" s="132">
        <f t="shared" si="133"/>
        <v>0</v>
      </c>
      <c r="HWM26" s="132">
        <f t="shared" si="133"/>
        <v>0</v>
      </c>
      <c r="HWN26" s="132">
        <f t="shared" si="133"/>
        <v>0</v>
      </c>
      <c r="HWO26" s="132">
        <f t="shared" si="133"/>
        <v>0</v>
      </c>
      <c r="HWP26" s="132">
        <f t="shared" si="133"/>
        <v>0</v>
      </c>
      <c r="HWQ26" s="132">
        <f t="shared" si="133"/>
        <v>0</v>
      </c>
      <c r="HWR26" s="132">
        <f t="shared" si="133"/>
        <v>0</v>
      </c>
      <c r="HWS26" s="132">
        <f t="shared" ref="HWS26:HZD26" si="134">HWS24*0.8</f>
        <v>0</v>
      </c>
      <c r="HWT26" s="132">
        <f t="shared" si="134"/>
        <v>0</v>
      </c>
      <c r="HWU26" s="132">
        <f t="shared" si="134"/>
        <v>0</v>
      </c>
      <c r="HWV26" s="132">
        <f t="shared" si="134"/>
        <v>0</v>
      </c>
      <c r="HWW26" s="132">
        <f t="shared" si="134"/>
        <v>0</v>
      </c>
      <c r="HWX26" s="132">
        <f t="shared" si="134"/>
        <v>0</v>
      </c>
      <c r="HWY26" s="132">
        <f t="shared" si="134"/>
        <v>0</v>
      </c>
      <c r="HWZ26" s="132">
        <f t="shared" si="134"/>
        <v>0</v>
      </c>
      <c r="HXA26" s="132">
        <f t="shared" si="134"/>
        <v>0</v>
      </c>
      <c r="HXB26" s="132">
        <f t="shared" si="134"/>
        <v>0</v>
      </c>
      <c r="HXC26" s="132">
        <f t="shared" si="134"/>
        <v>0</v>
      </c>
      <c r="HXD26" s="132">
        <f t="shared" si="134"/>
        <v>0</v>
      </c>
      <c r="HXE26" s="132">
        <f t="shared" si="134"/>
        <v>0</v>
      </c>
      <c r="HXF26" s="132">
        <f t="shared" si="134"/>
        <v>0</v>
      </c>
      <c r="HXG26" s="132">
        <f t="shared" si="134"/>
        <v>0</v>
      </c>
      <c r="HXH26" s="132">
        <f t="shared" si="134"/>
        <v>0</v>
      </c>
      <c r="HXI26" s="132">
        <f t="shared" si="134"/>
        <v>0</v>
      </c>
      <c r="HXJ26" s="132">
        <f t="shared" si="134"/>
        <v>0</v>
      </c>
      <c r="HXK26" s="132">
        <f t="shared" si="134"/>
        <v>0</v>
      </c>
      <c r="HXL26" s="132">
        <f t="shared" si="134"/>
        <v>0</v>
      </c>
      <c r="HXM26" s="132">
        <f t="shared" si="134"/>
        <v>0</v>
      </c>
      <c r="HXN26" s="132">
        <f t="shared" si="134"/>
        <v>0</v>
      </c>
      <c r="HXO26" s="132">
        <f t="shared" si="134"/>
        <v>0</v>
      </c>
      <c r="HXP26" s="132">
        <f t="shared" si="134"/>
        <v>0</v>
      </c>
      <c r="HXQ26" s="132">
        <f t="shared" si="134"/>
        <v>0</v>
      </c>
      <c r="HXR26" s="132">
        <f t="shared" si="134"/>
        <v>0</v>
      </c>
      <c r="HXS26" s="132">
        <f t="shared" si="134"/>
        <v>0</v>
      </c>
      <c r="HXT26" s="132">
        <f t="shared" si="134"/>
        <v>0</v>
      </c>
      <c r="HXU26" s="132">
        <f t="shared" si="134"/>
        <v>0</v>
      </c>
      <c r="HXV26" s="132">
        <f t="shared" si="134"/>
        <v>0</v>
      </c>
      <c r="HXW26" s="132">
        <f t="shared" si="134"/>
        <v>0</v>
      </c>
      <c r="HXX26" s="132">
        <f t="shared" si="134"/>
        <v>0</v>
      </c>
      <c r="HXY26" s="132">
        <f t="shared" si="134"/>
        <v>0</v>
      </c>
      <c r="HXZ26" s="132">
        <f t="shared" si="134"/>
        <v>0</v>
      </c>
      <c r="HYA26" s="132">
        <f t="shared" si="134"/>
        <v>0</v>
      </c>
      <c r="HYB26" s="132">
        <f t="shared" si="134"/>
        <v>0</v>
      </c>
      <c r="HYC26" s="132">
        <f t="shared" si="134"/>
        <v>0</v>
      </c>
      <c r="HYD26" s="132">
        <f t="shared" si="134"/>
        <v>0</v>
      </c>
      <c r="HYE26" s="132">
        <f t="shared" si="134"/>
        <v>0</v>
      </c>
      <c r="HYF26" s="132">
        <f t="shared" si="134"/>
        <v>0</v>
      </c>
      <c r="HYG26" s="132">
        <f t="shared" si="134"/>
        <v>0</v>
      </c>
      <c r="HYH26" s="132">
        <f t="shared" si="134"/>
        <v>0</v>
      </c>
      <c r="HYI26" s="132">
        <f t="shared" si="134"/>
        <v>0</v>
      </c>
      <c r="HYJ26" s="132">
        <f t="shared" si="134"/>
        <v>0</v>
      </c>
      <c r="HYK26" s="132">
        <f t="shared" si="134"/>
        <v>0</v>
      </c>
      <c r="HYL26" s="132">
        <f t="shared" si="134"/>
        <v>0</v>
      </c>
      <c r="HYM26" s="132">
        <f t="shared" si="134"/>
        <v>0</v>
      </c>
      <c r="HYN26" s="132">
        <f t="shared" si="134"/>
        <v>0</v>
      </c>
      <c r="HYO26" s="132">
        <f t="shared" si="134"/>
        <v>0</v>
      </c>
      <c r="HYP26" s="132">
        <f t="shared" si="134"/>
        <v>0</v>
      </c>
      <c r="HYQ26" s="132">
        <f t="shared" si="134"/>
        <v>0</v>
      </c>
      <c r="HYR26" s="132">
        <f t="shared" si="134"/>
        <v>0</v>
      </c>
      <c r="HYS26" s="132">
        <f t="shared" si="134"/>
        <v>0</v>
      </c>
      <c r="HYT26" s="132">
        <f t="shared" si="134"/>
        <v>0</v>
      </c>
      <c r="HYU26" s="132">
        <f t="shared" si="134"/>
        <v>0</v>
      </c>
      <c r="HYV26" s="132">
        <f t="shared" si="134"/>
        <v>0</v>
      </c>
      <c r="HYW26" s="132">
        <f t="shared" si="134"/>
        <v>0</v>
      </c>
      <c r="HYX26" s="132">
        <f t="shared" si="134"/>
        <v>0</v>
      </c>
      <c r="HYY26" s="132">
        <f t="shared" si="134"/>
        <v>0</v>
      </c>
      <c r="HYZ26" s="132">
        <f t="shared" si="134"/>
        <v>0</v>
      </c>
      <c r="HZA26" s="132">
        <f t="shared" si="134"/>
        <v>0</v>
      </c>
      <c r="HZB26" s="132">
        <f t="shared" si="134"/>
        <v>0</v>
      </c>
      <c r="HZC26" s="132">
        <f t="shared" si="134"/>
        <v>0</v>
      </c>
      <c r="HZD26" s="132">
        <f t="shared" si="134"/>
        <v>0</v>
      </c>
      <c r="HZE26" s="132">
        <f t="shared" ref="HZE26:IBP26" si="135">HZE24*0.8</f>
        <v>0</v>
      </c>
      <c r="HZF26" s="132">
        <f t="shared" si="135"/>
        <v>0</v>
      </c>
      <c r="HZG26" s="132">
        <f t="shared" si="135"/>
        <v>0</v>
      </c>
      <c r="HZH26" s="132">
        <f t="shared" si="135"/>
        <v>0</v>
      </c>
      <c r="HZI26" s="132">
        <f t="shared" si="135"/>
        <v>0</v>
      </c>
      <c r="HZJ26" s="132">
        <f t="shared" si="135"/>
        <v>0</v>
      </c>
      <c r="HZK26" s="132">
        <f t="shared" si="135"/>
        <v>0</v>
      </c>
      <c r="HZL26" s="132">
        <f t="shared" si="135"/>
        <v>0</v>
      </c>
      <c r="HZM26" s="132">
        <f t="shared" si="135"/>
        <v>0</v>
      </c>
      <c r="HZN26" s="132">
        <f t="shared" si="135"/>
        <v>0</v>
      </c>
      <c r="HZO26" s="132">
        <f t="shared" si="135"/>
        <v>0</v>
      </c>
      <c r="HZP26" s="132">
        <f t="shared" si="135"/>
        <v>0</v>
      </c>
      <c r="HZQ26" s="132">
        <f t="shared" si="135"/>
        <v>0</v>
      </c>
      <c r="HZR26" s="132">
        <f t="shared" si="135"/>
        <v>0</v>
      </c>
      <c r="HZS26" s="132">
        <f t="shared" si="135"/>
        <v>0</v>
      </c>
      <c r="HZT26" s="132">
        <f t="shared" si="135"/>
        <v>0</v>
      </c>
      <c r="HZU26" s="132">
        <f t="shared" si="135"/>
        <v>0</v>
      </c>
      <c r="HZV26" s="132">
        <f t="shared" si="135"/>
        <v>0</v>
      </c>
      <c r="HZW26" s="132">
        <f t="shared" si="135"/>
        <v>0</v>
      </c>
      <c r="HZX26" s="132">
        <f t="shared" si="135"/>
        <v>0</v>
      </c>
      <c r="HZY26" s="132">
        <f t="shared" si="135"/>
        <v>0</v>
      </c>
      <c r="HZZ26" s="132">
        <f t="shared" si="135"/>
        <v>0</v>
      </c>
      <c r="IAA26" s="132">
        <f t="shared" si="135"/>
        <v>0</v>
      </c>
      <c r="IAB26" s="132">
        <f t="shared" si="135"/>
        <v>0</v>
      </c>
      <c r="IAC26" s="132">
        <f t="shared" si="135"/>
        <v>0</v>
      </c>
      <c r="IAD26" s="132">
        <f t="shared" si="135"/>
        <v>0</v>
      </c>
      <c r="IAE26" s="132">
        <f t="shared" si="135"/>
        <v>0</v>
      </c>
      <c r="IAF26" s="132">
        <f t="shared" si="135"/>
        <v>0</v>
      </c>
      <c r="IAG26" s="132">
        <f t="shared" si="135"/>
        <v>0</v>
      </c>
      <c r="IAH26" s="132">
        <f t="shared" si="135"/>
        <v>0</v>
      </c>
      <c r="IAI26" s="132">
        <f t="shared" si="135"/>
        <v>0</v>
      </c>
      <c r="IAJ26" s="132">
        <f t="shared" si="135"/>
        <v>0</v>
      </c>
      <c r="IAK26" s="132">
        <f t="shared" si="135"/>
        <v>0</v>
      </c>
      <c r="IAL26" s="132">
        <f t="shared" si="135"/>
        <v>0</v>
      </c>
      <c r="IAM26" s="132">
        <f t="shared" si="135"/>
        <v>0</v>
      </c>
      <c r="IAN26" s="132">
        <f t="shared" si="135"/>
        <v>0</v>
      </c>
      <c r="IAO26" s="132">
        <f t="shared" si="135"/>
        <v>0</v>
      </c>
      <c r="IAP26" s="132">
        <f t="shared" si="135"/>
        <v>0</v>
      </c>
      <c r="IAQ26" s="132">
        <f t="shared" si="135"/>
        <v>0</v>
      </c>
      <c r="IAR26" s="132">
        <f t="shared" si="135"/>
        <v>0</v>
      </c>
      <c r="IAS26" s="132">
        <f t="shared" si="135"/>
        <v>0</v>
      </c>
      <c r="IAT26" s="132">
        <f t="shared" si="135"/>
        <v>0</v>
      </c>
      <c r="IAU26" s="132">
        <f t="shared" si="135"/>
        <v>0</v>
      </c>
      <c r="IAV26" s="132">
        <f t="shared" si="135"/>
        <v>0</v>
      </c>
      <c r="IAW26" s="132">
        <f t="shared" si="135"/>
        <v>0</v>
      </c>
      <c r="IAX26" s="132">
        <f t="shared" si="135"/>
        <v>0</v>
      </c>
      <c r="IAY26" s="132">
        <f t="shared" si="135"/>
        <v>0</v>
      </c>
      <c r="IAZ26" s="132">
        <f t="shared" si="135"/>
        <v>0</v>
      </c>
      <c r="IBA26" s="132">
        <f t="shared" si="135"/>
        <v>0</v>
      </c>
      <c r="IBB26" s="132">
        <f t="shared" si="135"/>
        <v>0</v>
      </c>
      <c r="IBC26" s="132">
        <f t="shared" si="135"/>
        <v>0</v>
      </c>
      <c r="IBD26" s="132">
        <f t="shared" si="135"/>
        <v>0</v>
      </c>
      <c r="IBE26" s="132">
        <f t="shared" si="135"/>
        <v>0</v>
      </c>
      <c r="IBF26" s="132">
        <f t="shared" si="135"/>
        <v>0</v>
      </c>
      <c r="IBG26" s="132">
        <f t="shared" si="135"/>
        <v>0</v>
      </c>
      <c r="IBH26" s="132">
        <f t="shared" si="135"/>
        <v>0</v>
      </c>
      <c r="IBI26" s="132">
        <f t="shared" si="135"/>
        <v>0</v>
      </c>
      <c r="IBJ26" s="132">
        <f t="shared" si="135"/>
        <v>0</v>
      </c>
      <c r="IBK26" s="132">
        <f t="shared" si="135"/>
        <v>0</v>
      </c>
      <c r="IBL26" s="132">
        <f t="shared" si="135"/>
        <v>0</v>
      </c>
      <c r="IBM26" s="132">
        <f t="shared" si="135"/>
        <v>0</v>
      </c>
      <c r="IBN26" s="132">
        <f t="shared" si="135"/>
        <v>0</v>
      </c>
      <c r="IBO26" s="132">
        <f t="shared" si="135"/>
        <v>0</v>
      </c>
      <c r="IBP26" s="132">
        <f t="shared" si="135"/>
        <v>0</v>
      </c>
      <c r="IBQ26" s="132">
        <f t="shared" ref="IBQ26:IEB26" si="136">IBQ24*0.8</f>
        <v>0</v>
      </c>
      <c r="IBR26" s="132">
        <f t="shared" si="136"/>
        <v>0</v>
      </c>
      <c r="IBS26" s="132">
        <f t="shared" si="136"/>
        <v>0</v>
      </c>
      <c r="IBT26" s="132">
        <f t="shared" si="136"/>
        <v>0</v>
      </c>
      <c r="IBU26" s="132">
        <f t="shared" si="136"/>
        <v>0</v>
      </c>
      <c r="IBV26" s="132">
        <f t="shared" si="136"/>
        <v>0</v>
      </c>
      <c r="IBW26" s="132">
        <f t="shared" si="136"/>
        <v>0</v>
      </c>
      <c r="IBX26" s="132">
        <f t="shared" si="136"/>
        <v>0</v>
      </c>
      <c r="IBY26" s="132">
        <f t="shared" si="136"/>
        <v>0</v>
      </c>
      <c r="IBZ26" s="132">
        <f t="shared" si="136"/>
        <v>0</v>
      </c>
      <c r="ICA26" s="132">
        <f t="shared" si="136"/>
        <v>0</v>
      </c>
      <c r="ICB26" s="132">
        <f t="shared" si="136"/>
        <v>0</v>
      </c>
      <c r="ICC26" s="132">
        <f t="shared" si="136"/>
        <v>0</v>
      </c>
      <c r="ICD26" s="132">
        <f t="shared" si="136"/>
        <v>0</v>
      </c>
      <c r="ICE26" s="132">
        <f t="shared" si="136"/>
        <v>0</v>
      </c>
      <c r="ICF26" s="132">
        <f t="shared" si="136"/>
        <v>0</v>
      </c>
      <c r="ICG26" s="132">
        <f t="shared" si="136"/>
        <v>0</v>
      </c>
      <c r="ICH26" s="132">
        <f t="shared" si="136"/>
        <v>0</v>
      </c>
      <c r="ICI26" s="132">
        <f t="shared" si="136"/>
        <v>0</v>
      </c>
      <c r="ICJ26" s="132">
        <f t="shared" si="136"/>
        <v>0</v>
      </c>
      <c r="ICK26" s="132">
        <f t="shared" si="136"/>
        <v>0</v>
      </c>
      <c r="ICL26" s="132">
        <f t="shared" si="136"/>
        <v>0</v>
      </c>
      <c r="ICM26" s="132">
        <f t="shared" si="136"/>
        <v>0</v>
      </c>
      <c r="ICN26" s="132">
        <f t="shared" si="136"/>
        <v>0</v>
      </c>
      <c r="ICO26" s="132">
        <f t="shared" si="136"/>
        <v>0</v>
      </c>
      <c r="ICP26" s="132">
        <f t="shared" si="136"/>
        <v>0</v>
      </c>
      <c r="ICQ26" s="132">
        <f t="shared" si="136"/>
        <v>0</v>
      </c>
      <c r="ICR26" s="132">
        <f t="shared" si="136"/>
        <v>0</v>
      </c>
      <c r="ICS26" s="132">
        <f t="shared" si="136"/>
        <v>0</v>
      </c>
      <c r="ICT26" s="132">
        <f t="shared" si="136"/>
        <v>0</v>
      </c>
      <c r="ICU26" s="132">
        <f t="shared" si="136"/>
        <v>0</v>
      </c>
      <c r="ICV26" s="132">
        <f t="shared" si="136"/>
        <v>0</v>
      </c>
      <c r="ICW26" s="132">
        <f t="shared" si="136"/>
        <v>0</v>
      </c>
      <c r="ICX26" s="132">
        <f t="shared" si="136"/>
        <v>0</v>
      </c>
      <c r="ICY26" s="132">
        <f t="shared" si="136"/>
        <v>0</v>
      </c>
      <c r="ICZ26" s="132">
        <f t="shared" si="136"/>
        <v>0</v>
      </c>
      <c r="IDA26" s="132">
        <f t="shared" si="136"/>
        <v>0</v>
      </c>
      <c r="IDB26" s="132">
        <f t="shared" si="136"/>
        <v>0</v>
      </c>
      <c r="IDC26" s="132">
        <f t="shared" si="136"/>
        <v>0</v>
      </c>
      <c r="IDD26" s="132">
        <f t="shared" si="136"/>
        <v>0</v>
      </c>
      <c r="IDE26" s="132">
        <f t="shared" si="136"/>
        <v>0</v>
      </c>
      <c r="IDF26" s="132">
        <f t="shared" si="136"/>
        <v>0</v>
      </c>
      <c r="IDG26" s="132">
        <f t="shared" si="136"/>
        <v>0</v>
      </c>
      <c r="IDH26" s="132">
        <f t="shared" si="136"/>
        <v>0</v>
      </c>
      <c r="IDI26" s="132">
        <f t="shared" si="136"/>
        <v>0</v>
      </c>
      <c r="IDJ26" s="132">
        <f t="shared" si="136"/>
        <v>0</v>
      </c>
      <c r="IDK26" s="132">
        <f t="shared" si="136"/>
        <v>0</v>
      </c>
      <c r="IDL26" s="132">
        <f t="shared" si="136"/>
        <v>0</v>
      </c>
      <c r="IDM26" s="132">
        <f t="shared" si="136"/>
        <v>0</v>
      </c>
      <c r="IDN26" s="132">
        <f t="shared" si="136"/>
        <v>0</v>
      </c>
      <c r="IDO26" s="132">
        <f t="shared" si="136"/>
        <v>0</v>
      </c>
      <c r="IDP26" s="132">
        <f t="shared" si="136"/>
        <v>0</v>
      </c>
      <c r="IDQ26" s="132">
        <f t="shared" si="136"/>
        <v>0</v>
      </c>
      <c r="IDR26" s="132">
        <f t="shared" si="136"/>
        <v>0</v>
      </c>
      <c r="IDS26" s="132">
        <f t="shared" si="136"/>
        <v>0</v>
      </c>
      <c r="IDT26" s="132">
        <f t="shared" si="136"/>
        <v>0</v>
      </c>
      <c r="IDU26" s="132">
        <f t="shared" si="136"/>
        <v>0</v>
      </c>
      <c r="IDV26" s="132">
        <f t="shared" si="136"/>
        <v>0</v>
      </c>
      <c r="IDW26" s="132">
        <f t="shared" si="136"/>
        <v>0</v>
      </c>
      <c r="IDX26" s="132">
        <f t="shared" si="136"/>
        <v>0</v>
      </c>
      <c r="IDY26" s="132">
        <f t="shared" si="136"/>
        <v>0</v>
      </c>
      <c r="IDZ26" s="132">
        <f t="shared" si="136"/>
        <v>0</v>
      </c>
      <c r="IEA26" s="132">
        <f t="shared" si="136"/>
        <v>0</v>
      </c>
      <c r="IEB26" s="132">
        <f t="shared" si="136"/>
        <v>0</v>
      </c>
      <c r="IEC26" s="132">
        <f t="shared" ref="IEC26:IGN26" si="137">IEC24*0.8</f>
        <v>0</v>
      </c>
      <c r="IED26" s="132">
        <f t="shared" si="137"/>
        <v>0</v>
      </c>
      <c r="IEE26" s="132">
        <f t="shared" si="137"/>
        <v>0</v>
      </c>
      <c r="IEF26" s="132">
        <f t="shared" si="137"/>
        <v>0</v>
      </c>
      <c r="IEG26" s="132">
        <f t="shared" si="137"/>
        <v>0</v>
      </c>
      <c r="IEH26" s="132">
        <f t="shared" si="137"/>
        <v>0</v>
      </c>
      <c r="IEI26" s="132">
        <f t="shared" si="137"/>
        <v>0</v>
      </c>
      <c r="IEJ26" s="132">
        <f t="shared" si="137"/>
        <v>0</v>
      </c>
      <c r="IEK26" s="132">
        <f t="shared" si="137"/>
        <v>0</v>
      </c>
      <c r="IEL26" s="132">
        <f t="shared" si="137"/>
        <v>0</v>
      </c>
      <c r="IEM26" s="132">
        <f t="shared" si="137"/>
        <v>0</v>
      </c>
      <c r="IEN26" s="132">
        <f t="shared" si="137"/>
        <v>0</v>
      </c>
      <c r="IEO26" s="132">
        <f t="shared" si="137"/>
        <v>0</v>
      </c>
      <c r="IEP26" s="132">
        <f t="shared" si="137"/>
        <v>0</v>
      </c>
      <c r="IEQ26" s="132">
        <f t="shared" si="137"/>
        <v>0</v>
      </c>
      <c r="IER26" s="132">
        <f t="shared" si="137"/>
        <v>0</v>
      </c>
      <c r="IES26" s="132">
        <f t="shared" si="137"/>
        <v>0</v>
      </c>
      <c r="IET26" s="132">
        <f t="shared" si="137"/>
        <v>0</v>
      </c>
      <c r="IEU26" s="132">
        <f t="shared" si="137"/>
        <v>0</v>
      </c>
      <c r="IEV26" s="132">
        <f t="shared" si="137"/>
        <v>0</v>
      </c>
      <c r="IEW26" s="132">
        <f t="shared" si="137"/>
        <v>0</v>
      </c>
      <c r="IEX26" s="132">
        <f t="shared" si="137"/>
        <v>0</v>
      </c>
      <c r="IEY26" s="132">
        <f t="shared" si="137"/>
        <v>0</v>
      </c>
      <c r="IEZ26" s="132">
        <f t="shared" si="137"/>
        <v>0</v>
      </c>
      <c r="IFA26" s="132">
        <f t="shared" si="137"/>
        <v>0</v>
      </c>
      <c r="IFB26" s="132">
        <f t="shared" si="137"/>
        <v>0</v>
      </c>
      <c r="IFC26" s="132">
        <f t="shared" si="137"/>
        <v>0</v>
      </c>
      <c r="IFD26" s="132">
        <f t="shared" si="137"/>
        <v>0</v>
      </c>
      <c r="IFE26" s="132">
        <f t="shared" si="137"/>
        <v>0</v>
      </c>
      <c r="IFF26" s="132">
        <f t="shared" si="137"/>
        <v>0</v>
      </c>
      <c r="IFG26" s="132">
        <f t="shared" si="137"/>
        <v>0</v>
      </c>
      <c r="IFH26" s="132">
        <f t="shared" si="137"/>
        <v>0</v>
      </c>
      <c r="IFI26" s="132">
        <f t="shared" si="137"/>
        <v>0</v>
      </c>
      <c r="IFJ26" s="132">
        <f t="shared" si="137"/>
        <v>0</v>
      </c>
      <c r="IFK26" s="132">
        <f t="shared" si="137"/>
        <v>0</v>
      </c>
      <c r="IFL26" s="132">
        <f t="shared" si="137"/>
        <v>0</v>
      </c>
      <c r="IFM26" s="132">
        <f t="shared" si="137"/>
        <v>0</v>
      </c>
      <c r="IFN26" s="132">
        <f t="shared" si="137"/>
        <v>0</v>
      </c>
      <c r="IFO26" s="132">
        <f t="shared" si="137"/>
        <v>0</v>
      </c>
      <c r="IFP26" s="132">
        <f t="shared" si="137"/>
        <v>0</v>
      </c>
      <c r="IFQ26" s="132">
        <f t="shared" si="137"/>
        <v>0</v>
      </c>
      <c r="IFR26" s="132">
        <f t="shared" si="137"/>
        <v>0</v>
      </c>
      <c r="IFS26" s="132">
        <f t="shared" si="137"/>
        <v>0</v>
      </c>
      <c r="IFT26" s="132">
        <f t="shared" si="137"/>
        <v>0</v>
      </c>
      <c r="IFU26" s="132">
        <f t="shared" si="137"/>
        <v>0</v>
      </c>
      <c r="IFV26" s="132">
        <f t="shared" si="137"/>
        <v>0</v>
      </c>
      <c r="IFW26" s="132">
        <f t="shared" si="137"/>
        <v>0</v>
      </c>
      <c r="IFX26" s="132">
        <f t="shared" si="137"/>
        <v>0</v>
      </c>
      <c r="IFY26" s="132">
        <f t="shared" si="137"/>
        <v>0</v>
      </c>
      <c r="IFZ26" s="132">
        <f t="shared" si="137"/>
        <v>0</v>
      </c>
      <c r="IGA26" s="132">
        <f t="shared" si="137"/>
        <v>0</v>
      </c>
      <c r="IGB26" s="132">
        <f t="shared" si="137"/>
        <v>0</v>
      </c>
      <c r="IGC26" s="132">
        <f t="shared" si="137"/>
        <v>0</v>
      </c>
      <c r="IGD26" s="132">
        <f t="shared" si="137"/>
        <v>0</v>
      </c>
      <c r="IGE26" s="132">
        <f t="shared" si="137"/>
        <v>0</v>
      </c>
      <c r="IGF26" s="132">
        <f t="shared" si="137"/>
        <v>0</v>
      </c>
      <c r="IGG26" s="132">
        <f t="shared" si="137"/>
        <v>0</v>
      </c>
      <c r="IGH26" s="132">
        <f t="shared" si="137"/>
        <v>0</v>
      </c>
      <c r="IGI26" s="132">
        <f t="shared" si="137"/>
        <v>0</v>
      </c>
      <c r="IGJ26" s="132">
        <f t="shared" si="137"/>
        <v>0</v>
      </c>
      <c r="IGK26" s="132">
        <f t="shared" si="137"/>
        <v>0</v>
      </c>
      <c r="IGL26" s="132">
        <f t="shared" si="137"/>
        <v>0</v>
      </c>
      <c r="IGM26" s="132">
        <f t="shared" si="137"/>
        <v>0</v>
      </c>
      <c r="IGN26" s="132">
        <f t="shared" si="137"/>
        <v>0</v>
      </c>
      <c r="IGO26" s="132">
        <f t="shared" ref="IGO26:IIZ26" si="138">IGO24*0.8</f>
        <v>0</v>
      </c>
      <c r="IGP26" s="132">
        <f t="shared" si="138"/>
        <v>0</v>
      </c>
      <c r="IGQ26" s="132">
        <f t="shared" si="138"/>
        <v>0</v>
      </c>
      <c r="IGR26" s="132">
        <f t="shared" si="138"/>
        <v>0</v>
      </c>
      <c r="IGS26" s="132">
        <f t="shared" si="138"/>
        <v>0</v>
      </c>
      <c r="IGT26" s="132">
        <f t="shared" si="138"/>
        <v>0</v>
      </c>
      <c r="IGU26" s="132">
        <f t="shared" si="138"/>
        <v>0</v>
      </c>
      <c r="IGV26" s="132">
        <f t="shared" si="138"/>
        <v>0</v>
      </c>
      <c r="IGW26" s="132">
        <f t="shared" si="138"/>
        <v>0</v>
      </c>
      <c r="IGX26" s="132">
        <f t="shared" si="138"/>
        <v>0</v>
      </c>
      <c r="IGY26" s="132">
        <f t="shared" si="138"/>
        <v>0</v>
      </c>
      <c r="IGZ26" s="132">
        <f t="shared" si="138"/>
        <v>0</v>
      </c>
      <c r="IHA26" s="132">
        <f t="shared" si="138"/>
        <v>0</v>
      </c>
      <c r="IHB26" s="132">
        <f t="shared" si="138"/>
        <v>0</v>
      </c>
      <c r="IHC26" s="132">
        <f t="shared" si="138"/>
        <v>0</v>
      </c>
      <c r="IHD26" s="132">
        <f t="shared" si="138"/>
        <v>0</v>
      </c>
      <c r="IHE26" s="132">
        <f t="shared" si="138"/>
        <v>0</v>
      </c>
      <c r="IHF26" s="132">
        <f t="shared" si="138"/>
        <v>0</v>
      </c>
      <c r="IHG26" s="132">
        <f t="shared" si="138"/>
        <v>0</v>
      </c>
      <c r="IHH26" s="132">
        <f t="shared" si="138"/>
        <v>0</v>
      </c>
      <c r="IHI26" s="132">
        <f t="shared" si="138"/>
        <v>0</v>
      </c>
      <c r="IHJ26" s="132">
        <f t="shared" si="138"/>
        <v>0</v>
      </c>
      <c r="IHK26" s="132">
        <f t="shared" si="138"/>
        <v>0</v>
      </c>
      <c r="IHL26" s="132">
        <f t="shared" si="138"/>
        <v>0</v>
      </c>
      <c r="IHM26" s="132">
        <f t="shared" si="138"/>
        <v>0</v>
      </c>
      <c r="IHN26" s="132">
        <f t="shared" si="138"/>
        <v>0</v>
      </c>
      <c r="IHO26" s="132">
        <f t="shared" si="138"/>
        <v>0</v>
      </c>
      <c r="IHP26" s="132">
        <f t="shared" si="138"/>
        <v>0</v>
      </c>
      <c r="IHQ26" s="132">
        <f t="shared" si="138"/>
        <v>0</v>
      </c>
      <c r="IHR26" s="132">
        <f t="shared" si="138"/>
        <v>0</v>
      </c>
      <c r="IHS26" s="132">
        <f t="shared" si="138"/>
        <v>0</v>
      </c>
      <c r="IHT26" s="132">
        <f t="shared" si="138"/>
        <v>0</v>
      </c>
      <c r="IHU26" s="132">
        <f t="shared" si="138"/>
        <v>0</v>
      </c>
      <c r="IHV26" s="132">
        <f t="shared" si="138"/>
        <v>0</v>
      </c>
      <c r="IHW26" s="132">
        <f t="shared" si="138"/>
        <v>0</v>
      </c>
      <c r="IHX26" s="132">
        <f t="shared" si="138"/>
        <v>0</v>
      </c>
      <c r="IHY26" s="132">
        <f t="shared" si="138"/>
        <v>0</v>
      </c>
      <c r="IHZ26" s="132">
        <f t="shared" si="138"/>
        <v>0</v>
      </c>
      <c r="IIA26" s="132">
        <f t="shared" si="138"/>
        <v>0</v>
      </c>
      <c r="IIB26" s="132">
        <f t="shared" si="138"/>
        <v>0</v>
      </c>
      <c r="IIC26" s="132">
        <f t="shared" si="138"/>
        <v>0</v>
      </c>
      <c r="IID26" s="132">
        <f t="shared" si="138"/>
        <v>0</v>
      </c>
      <c r="IIE26" s="132">
        <f t="shared" si="138"/>
        <v>0</v>
      </c>
      <c r="IIF26" s="132">
        <f t="shared" si="138"/>
        <v>0</v>
      </c>
      <c r="IIG26" s="132">
        <f t="shared" si="138"/>
        <v>0</v>
      </c>
      <c r="IIH26" s="132">
        <f t="shared" si="138"/>
        <v>0</v>
      </c>
      <c r="III26" s="132">
        <f t="shared" si="138"/>
        <v>0</v>
      </c>
      <c r="IIJ26" s="132">
        <f t="shared" si="138"/>
        <v>0</v>
      </c>
      <c r="IIK26" s="132">
        <f t="shared" si="138"/>
        <v>0</v>
      </c>
      <c r="IIL26" s="132">
        <f t="shared" si="138"/>
        <v>0</v>
      </c>
      <c r="IIM26" s="132">
        <f t="shared" si="138"/>
        <v>0</v>
      </c>
      <c r="IIN26" s="132">
        <f t="shared" si="138"/>
        <v>0</v>
      </c>
      <c r="IIO26" s="132">
        <f t="shared" si="138"/>
        <v>0</v>
      </c>
      <c r="IIP26" s="132">
        <f t="shared" si="138"/>
        <v>0</v>
      </c>
      <c r="IIQ26" s="132">
        <f t="shared" si="138"/>
        <v>0</v>
      </c>
      <c r="IIR26" s="132">
        <f t="shared" si="138"/>
        <v>0</v>
      </c>
      <c r="IIS26" s="132">
        <f t="shared" si="138"/>
        <v>0</v>
      </c>
      <c r="IIT26" s="132">
        <f t="shared" si="138"/>
        <v>0</v>
      </c>
      <c r="IIU26" s="132">
        <f t="shared" si="138"/>
        <v>0</v>
      </c>
      <c r="IIV26" s="132">
        <f t="shared" si="138"/>
        <v>0</v>
      </c>
      <c r="IIW26" s="132">
        <f t="shared" si="138"/>
        <v>0</v>
      </c>
      <c r="IIX26" s="132">
        <f t="shared" si="138"/>
        <v>0</v>
      </c>
      <c r="IIY26" s="132">
        <f t="shared" si="138"/>
        <v>0</v>
      </c>
      <c r="IIZ26" s="132">
        <f t="shared" si="138"/>
        <v>0</v>
      </c>
      <c r="IJA26" s="132">
        <f t="shared" ref="IJA26:ILL26" si="139">IJA24*0.8</f>
        <v>0</v>
      </c>
      <c r="IJB26" s="132">
        <f t="shared" si="139"/>
        <v>0</v>
      </c>
      <c r="IJC26" s="132">
        <f t="shared" si="139"/>
        <v>0</v>
      </c>
      <c r="IJD26" s="132">
        <f t="shared" si="139"/>
        <v>0</v>
      </c>
      <c r="IJE26" s="132">
        <f t="shared" si="139"/>
        <v>0</v>
      </c>
      <c r="IJF26" s="132">
        <f t="shared" si="139"/>
        <v>0</v>
      </c>
      <c r="IJG26" s="132">
        <f t="shared" si="139"/>
        <v>0</v>
      </c>
      <c r="IJH26" s="132">
        <f t="shared" si="139"/>
        <v>0</v>
      </c>
      <c r="IJI26" s="132">
        <f t="shared" si="139"/>
        <v>0</v>
      </c>
      <c r="IJJ26" s="132">
        <f t="shared" si="139"/>
        <v>0</v>
      </c>
      <c r="IJK26" s="132">
        <f t="shared" si="139"/>
        <v>0</v>
      </c>
      <c r="IJL26" s="132">
        <f t="shared" si="139"/>
        <v>0</v>
      </c>
      <c r="IJM26" s="132">
        <f t="shared" si="139"/>
        <v>0</v>
      </c>
      <c r="IJN26" s="132">
        <f t="shared" si="139"/>
        <v>0</v>
      </c>
      <c r="IJO26" s="132">
        <f t="shared" si="139"/>
        <v>0</v>
      </c>
      <c r="IJP26" s="132">
        <f t="shared" si="139"/>
        <v>0</v>
      </c>
      <c r="IJQ26" s="132">
        <f t="shared" si="139"/>
        <v>0</v>
      </c>
      <c r="IJR26" s="132">
        <f t="shared" si="139"/>
        <v>0</v>
      </c>
      <c r="IJS26" s="132">
        <f t="shared" si="139"/>
        <v>0</v>
      </c>
      <c r="IJT26" s="132">
        <f t="shared" si="139"/>
        <v>0</v>
      </c>
      <c r="IJU26" s="132">
        <f t="shared" si="139"/>
        <v>0</v>
      </c>
      <c r="IJV26" s="132">
        <f t="shared" si="139"/>
        <v>0</v>
      </c>
      <c r="IJW26" s="132">
        <f t="shared" si="139"/>
        <v>0</v>
      </c>
      <c r="IJX26" s="132">
        <f t="shared" si="139"/>
        <v>0</v>
      </c>
      <c r="IJY26" s="132">
        <f t="shared" si="139"/>
        <v>0</v>
      </c>
      <c r="IJZ26" s="132">
        <f t="shared" si="139"/>
        <v>0</v>
      </c>
      <c r="IKA26" s="132">
        <f t="shared" si="139"/>
        <v>0</v>
      </c>
      <c r="IKB26" s="132">
        <f t="shared" si="139"/>
        <v>0</v>
      </c>
      <c r="IKC26" s="132">
        <f t="shared" si="139"/>
        <v>0</v>
      </c>
      <c r="IKD26" s="132">
        <f t="shared" si="139"/>
        <v>0</v>
      </c>
      <c r="IKE26" s="132">
        <f t="shared" si="139"/>
        <v>0</v>
      </c>
      <c r="IKF26" s="132">
        <f t="shared" si="139"/>
        <v>0</v>
      </c>
      <c r="IKG26" s="132">
        <f t="shared" si="139"/>
        <v>0</v>
      </c>
      <c r="IKH26" s="132">
        <f t="shared" si="139"/>
        <v>0</v>
      </c>
      <c r="IKI26" s="132">
        <f t="shared" si="139"/>
        <v>0</v>
      </c>
      <c r="IKJ26" s="132">
        <f t="shared" si="139"/>
        <v>0</v>
      </c>
      <c r="IKK26" s="132">
        <f t="shared" si="139"/>
        <v>0</v>
      </c>
      <c r="IKL26" s="132">
        <f t="shared" si="139"/>
        <v>0</v>
      </c>
      <c r="IKM26" s="132">
        <f t="shared" si="139"/>
        <v>0</v>
      </c>
      <c r="IKN26" s="132">
        <f t="shared" si="139"/>
        <v>0</v>
      </c>
      <c r="IKO26" s="132">
        <f t="shared" si="139"/>
        <v>0</v>
      </c>
      <c r="IKP26" s="132">
        <f t="shared" si="139"/>
        <v>0</v>
      </c>
      <c r="IKQ26" s="132">
        <f t="shared" si="139"/>
        <v>0</v>
      </c>
      <c r="IKR26" s="132">
        <f t="shared" si="139"/>
        <v>0</v>
      </c>
      <c r="IKS26" s="132">
        <f t="shared" si="139"/>
        <v>0</v>
      </c>
      <c r="IKT26" s="132">
        <f t="shared" si="139"/>
        <v>0</v>
      </c>
      <c r="IKU26" s="132">
        <f t="shared" si="139"/>
        <v>0</v>
      </c>
      <c r="IKV26" s="132">
        <f t="shared" si="139"/>
        <v>0</v>
      </c>
      <c r="IKW26" s="132">
        <f t="shared" si="139"/>
        <v>0</v>
      </c>
      <c r="IKX26" s="132">
        <f t="shared" si="139"/>
        <v>0</v>
      </c>
      <c r="IKY26" s="132">
        <f t="shared" si="139"/>
        <v>0</v>
      </c>
      <c r="IKZ26" s="132">
        <f t="shared" si="139"/>
        <v>0</v>
      </c>
      <c r="ILA26" s="132">
        <f t="shared" si="139"/>
        <v>0</v>
      </c>
      <c r="ILB26" s="132">
        <f t="shared" si="139"/>
        <v>0</v>
      </c>
      <c r="ILC26" s="132">
        <f t="shared" si="139"/>
        <v>0</v>
      </c>
      <c r="ILD26" s="132">
        <f t="shared" si="139"/>
        <v>0</v>
      </c>
      <c r="ILE26" s="132">
        <f t="shared" si="139"/>
        <v>0</v>
      </c>
      <c r="ILF26" s="132">
        <f t="shared" si="139"/>
        <v>0</v>
      </c>
      <c r="ILG26" s="132">
        <f t="shared" si="139"/>
        <v>0</v>
      </c>
      <c r="ILH26" s="132">
        <f t="shared" si="139"/>
        <v>0</v>
      </c>
      <c r="ILI26" s="132">
        <f t="shared" si="139"/>
        <v>0</v>
      </c>
      <c r="ILJ26" s="132">
        <f t="shared" si="139"/>
        <v>0</v>
      </c>
      <c r="ILK26" s="132">
        <f t="shared" si="139"/>
        <v>0</v>
      </c>
      <c r="ILL26" s="132">
        <f t="shared" si="139"/>
        <v>0</v>
      </c>
      <c r="ILM26" s="132">
        <f t="shared" ref="ILM26:INX26" si="140">ILM24*0.8</f>
        <v>0</v>
      </c>
      <c r="ILN26" s="132">
        <f t="shared" si="140"/>
        <v>0</v>
      </c>
      <c r="ILO26" s="132">
        <f t="shared" si="140"/>
        <v>0</v>
      </c>
      <c r="ILP26" s="132">
        <f t="shared" si="140"/>
        <v>0</v>
      </c>
      <c r="ILQ26" s="132">
        <f t="shared" si="140"/>
        <v>0</v>
      </c>
      <c r="ILR26" s="132">
        <f t="shared" si="140"/>
        <v>0</v>
      </c>
      <c r="ILS26" s="132">
        <f t="shared" si="140"/>
        <v>0</v>
      </c>
      <c r="ILT26" s="132">
        <f t="shared" si="140"/>
        <v>0</v>
      </c>
      <c r="ILU26" s="132">
        <f t="shared" si="140"/>
        <v>0</v>
      </c>
      <c r="ILV26" s="132">
        <f t="shared" si="140"/>
        <v>0</v>
      </c>
      <c r="ILW26" s="132">
        <f t="shared" si="140"/>
        <v>0</v>
      </c>
      <c r="ILX26" s="132">
        <f t="shared" si="140"/>
        <v>0</v>
      </c>
      <c r="ILY26" s="132">
        <f t="shared" si="140"/>
        <v>0</v>
      </c>
      <c r="ILZ26" s="132">
        <f t="shared" si="140"/>
        <v>0</v>
      </c>
      <c r="IMA26" s="132">
        <f t="shared" si="140"/>
        <v>0</v>
      </c>
      <c r="IMB26" s="132">
        <f t="shared" si="140"/>
        <v>0</v>
      </c>
      <c r="IMC26" s="132">
        <f t="shared" si="140"/>
        <v>0</v>
      </c>
      <c r="IMD26" s="132">
        <f t="shared" si="140"/>
        <v>0</v>
      </c>
      <c r="IME26" s="132">
        <f t="shared" si="140"/>
        <v>0</v>
      </c>
      <c r="IMF26" s="132">
        <f t="shared" si="140"/>
        <v>0</v>
      </c>
      <c r="IMG26" s="132">
        <f t="shared" si="140"/>
        <v>0</v>
      </c>
      <c r="IMH26" s="132">
        <f t="shared" si="140"/>
        <v>0</v>
      </c>
      <c r="IMI26" s="132">
        <f t="shared" si="140"/>
        <v>0</v>
      </c>
      <c r="IMJ26" s="132">
        <f t="shared" si="140"/>
        <v>0</v>
      </c>
      <c r="IMK26" s="132">
        <f t="shared" si="140"/>
        <v>0</v>
      </c>
      <c r="IML26" s="132">
        <f t="shared" si="140"/>
        <v>0</v>
      </c>
      <c r="IMM26" s="132">
        <f t="shared" si="140"/>
        <v>0</v>
      </c>
      <c r="IMN26" s="132">
        <f t="shared" si="140"/>
        <v>0</v>
      </c>
      <c r="IMO26" s="132">
        <f t="shared" si="140"/>
        <v>0</v>
      </c>
      <c r="IMP26" s="132">
        <f t="shared" si="140"/>
        <v>0</v>
      </c>
      <c r="IMQ26" s="132">
        <f t="shared" si="140"/>
        <v>0</v>
      </c>
      <c r="IMR26" s="132">
        <f t="shared" si="140"/>
        <v>0</v>
      </c>
      <c r="IMS26" s="132">
        <f t="shared" si="140"/>
        <v>0</v>
      </c>
      <c r="IMT26" s="132">
        <f t="shared" si="140"/>
        <v>0</v>
      </c>
      <c r="IMU26" s="132">
        <f t="shared" si="140"/>
        <v>0</v>
      </c>
      <c r="IMV26" s="132">
        <f t="shared" si="140"/>
        <v>0</v>
      </c>
      <c r="IMW26" s="132">
        <f t="shared" si="140"/>
        <v>0</v>
      </c>
      <c r="IMX26" s="132">
        <f t="shared" si="140"/>
        <v>0</v>
      </c>
      <c r="IMY26" s="132">
        <f t="shared" si="140"/>
        <v>0</v>
      </c>
      <c r="IMZ26" s="132">
        <f t="shared" si="140"/>
        <v>0</v>
      </c>
      <c r="INA26" s="132">
        <f t="shared" si="140"/>
        <v>0</v>
      </c>
      <c r="INB26" s="132">
        <f t="shared" si="140"/>
        <v>0</v>
      </c>
      <c r="INC26" s="132">
        <f t="shared" si="140"/>
        <v>0</v>
      </c>
      <c r="IND26" s="132">
        <f t="shared" si="140"/>
        <v>0</v>
      </c>
      <c r="INE26" s="132">
        <f t="shared" si="140"/>
        <v>0</v>
      </c>
      <c r="INF26" s="132">
        <f t="shared" si="140"/>
        <v>0</v>
      </c>
      <c r="ING26" s="132">
        <f t="shared" si="140"/>
        <v>0</v>
      </c>
      <c r="INH26" s="132">
        <f t="shared" si="140"/>
        <v>0</v>
      </c>
      <c r="INI26" s="132">
        <f t="shared" si="140"/>
        <v>0</v>
      </c>
      <c r="INJ26" s="132">
        <f t="shared" si="140"/>
        <v>0</v>
      </c>
      <c r="INK26" s="132">
        <f t="shared" si="140"/>
        <v>0</v>
      </c>
      <c r="INL26" s="132">
        <f t="shared" si="140"/>
        <v>0</v>
      </c>
      <c r="INM26" s="132">
        <f t="shared" si="140"/>
        <v>0</v>
      </c>
      <c r="INN26" s="132">
        <f t="shared" si="140"/>
        <v>0</v>
      </c>
      <c r="INO26" s="132">
        <f t="shared" si="140"/>
        <v>0</v>
      </c>
      <c r="INP26" s="132">
        <f t="shared" si="140"/>
        <v>0</v>
      </c>
      <c r="INQ26" s="132">
        <f t="shared" si="140"/>
        <v>0</v>
      </c>
      <c r="INR26" s="132">
        <f t="shared" si="140"/>
        <v>0</v>
      </c>
      <c r="INS26" s="132">
        <f t="shared" si="140"/>
        <v>0</v>
      </c>
      <c r="INT26" s="132">
        <f t="shared" si="140"/>
        <v>0</v>
      </c>
      <c r="INU26" s="132">
        <f t="shared" si="140"/>
        <v>0</v>
      </c>
      <c r="INV26" s="132">
        <f t="shared" si="140"/>
        <v>0</v>
      </c>
      <c r="INW26" s="132">
        <f t="shared" si="140"/>
        <v>0</v>
      </c>
      <c r="INX26" s="132">
        <f t="shared" si="140"/>
        <v>0</v>
      </c>
      <c r="INY26" s="132">
        <f t="shared" ref="INY26:IQJ26" si="141">INY24*0.8</f>
        <v>0</v>
      </c>
      <c r="INZ26" s="132">
        <f t="shared" si="141"/>
        <v>0</v>
      </c>
      <c r="IOA26" s="132">
        <f t="shared" si="141"/>
        <v>0</v>
      </c>
      <c r="IOB26" s="132">
        <f t="shared" si="141"/>
        <v>0</v>
      </c>
      <c r="IOC26" s="132">
        <f t="shared" si="141"/>
        <v>0</v>
      </c>
      <c r="IOD26" s="132">
        <f t="shared" si="141"/>
        <v>0</v>
      </c>
      <c r="IOE26" s="132">
        <f t="shared" si="141"/>
        <v>0</v>
      </c>
      <c r="IOF26" s="132">
        <f t="shared" si="141"/>
        <v>0</v>
      </c>
      <c r="IOG26" s="132">
        <f t="shared" si="141"/>
        <v>0</v>
      </c>
      <c r="IOH26" s="132">
        <f t="shared" si="141"/>
        <v>0</v>
      </c>
      <c r="IOI26" s="132">
        <f t="shared" si="141"/>
        <v>0</v>
      </c>
      <c r="IOJ26" s="132">
        <f t="shared" si="141"/>
        <v>0</v>
      </c>
      <c r="IOK26" s="132">
        <f t="shared" si="141"/>
        <v>0</v>
      </c>
      <c r="IOL26" s="132">
        <f t="shared" si="141"/>
        <v>0</v>
      </c>
      <c r="IOM26" s="132">
        <f t="shared" si="141"/>
        <v>0</v>
      </c>
      <c r="ION26" s="132">
        <f t="shared" si="141"/>
        <v>0</v>
      </c>
      <c r="IOO26" s="132">
        <f t="shared" si="141"/>
        <v>0</v>
      </c>
      <c r="IOP26" s="132">
        <f t="shared" si="141"/>
        <v>0</v>
      </c>
      <c r="IOQ26" s="132">
        <f t="shared" si="141"/>
        <v>0</v>
      </c>
      <c r="IOR26" s="132">
        <f t="shared" si="141"/>
        <v>0</v>
      </c>
      <c r="IOS26" s="132">
        <f t="shared" si="141"/>
        <v>0</v>
      </c>
      <c r="IOT26" s="132">
        <f t="shared" si="141"/>
        <v>0</v>
      </c>
      <c r="IOU26" s="132">
        <f t="shared" si="141"/>
        <v>0</v>
      </c>
      <c r="IOV26" s="132">
        <f t="shared" si="141"/>
        <v>0</v>
      </c>
      <c r="IOW26" s="132">
        <f t="shared" si="141"/>
        <v>0</v>
      </c>
      <c r="IOX26" s="132">
        <f t="shared" si="141"/>
        <v>0</v>
      </c>
      <c r="IOY26" s="132">
        <f t="shared" si="141"/>
        <v>0</v>
      </c>
      <c r="IOZ26" s="132">
        <f t="shared" si="141"/>
        <v>0</v>
      </c>
      <c r="IPA26" s="132">
        <f t="shared" si="141"/>
        <v>0</v>
      </c>
      <c r="IPB26" s="132">
        <f t="shared" si="141"/>
        <v>0</v>
      </c>
      <c r="IPC26" s="132">
        <f t="shared" si="141"/>
        <v>0</v>
      </c>
      <c r="IPD26" s="132">
        <f t="shared" si="141"/>
        <v>0</v>
      </c>
      <c r="IPE26" s="132">
        <f t="shared" si="141"/>
        <v>0</v>
      </c>
      <c r="IPF26" s="132">
        <f t="shared" si="141"/>
        <v>0</v>
      </c>
      <c r="IPG26" s="132">
        <f t="shared" si="141"/>
        <v>0</v>
      </c>
      <c r="IPH26" s="132">
        <f t="shared" si="141"/>
        <v>0</v>
      </c>
      <c r="IPI26" s="132">
        <f t="shared" si="141"/>
        <v>0</v>
      </c>
      <c r="IPJ26" s="132">
        <f t="shared" si="141"/>
        <v>0</v>
      </c>
      <c r="IPK26" s="132">
        <f t="shared" si="141"/>
        <v>0</v>
      </c>
      <c r="IPL26" s="132">
        <f t="shared" si="141"/>
        <v>0</v>
      </c>
      <c r="IPM26" s="132">
        <f t="shared" si="141"/>
        <v>0</v>
      </c>
      <c r="IPN26" s="132">
        <f t="shared" si="141"/>
        <v>0</v>
      </c>
      <c r="IPO26" s="132">
        <f t="shared" si="141"/>
        <v>0</v>
      </c>
      <c r="IPP26" s="132">
        <f t="shared" si="141"/>
        <v>0</v>
      </c>
      <c r="IPQ26" s="132">
        <f t="shared" si="141"/>
        <v>0</v>
      </c>
      <c r="IPR26" s="132">
        <f t="shared" si="141"/>
        <v>0</v>
      </c>
      <c r="IPS26" s="132">
        <f t="shared" si="141"/>
        <v>0</v>
      </c>
      <c r="IPT26" s="132">
        <f t="shared" si="141"/>
        <v>0</v>
      </c>
      <c r="IPU26" s="132">
        <f t="shared" si="141"/>
        <v>0</v>
      </c>
      <c r="IPV26" s="132">
        <f t="shared" si="141"/>
        <v>0</v>
      </c>
      <c r="IPW26" s="132">
        <f t="shared" si="141"/>
        <v>0</v>
      </c>
      <c r="IPX26" s="132">
        <f t="shared" si="141"/>
        <v>0</v>
      </c>
      <c r="IPY26" s="132">
        <f t="shared" si="141"/>
        <v>0</v>
      </c>
      <c r="IPZ26" s="132">
        <f t="shared" si="141"/>
        <v>0</v>
      </c>
      <c r="IQA26" s="132">
        <f t="shared" si="141"/>
        <v>0</v>
      </c>
      <c r="IQB26" s="132">
        <f t="shared" si="141"/>
        <v>0</v>
      </c>
      <c r="IQC26" s="132">
        <f t="shared" si="141"/>
        <v>0</v>
      </c>
      <c r="IQD26" s="132">
        <f t="shared" si="141"/>
        <v>0</v>
      </c>
      <c r="IQE26" s="132">
        <f t="shared" si="141"/>
        <v>0</v>
      </c>
      <c r="IQF26" s="132">
        <f t="shared" si="141"/>
        <v>0</v>
      </c>
      <c r="IQG26" s="132">
        <f t="shared" si="141"/>
        <v>0</v>
      </c>
      <c r="IQH26" s="132">
        <f t="shared" si="141"/>
        <v>0</v>
      </c>
      <c r="IQI26" s="132">
        <f t="shared" si="141"/>
        <v>0</v>
      </c>
      <c r="IQJ26" s="132">
        <f t="shared" si="141"/>
        <v>0</v>
      </c>
      <c r="IQK26" s="132">
        <f t="shared" ref="IQK26:ISV26" si="142">IQK24*0.8</f>
        <v>0</v>
      </c>
      <c r="IQL26" s="132">
        <f t="shared" si="142"/>
        <v>0</v>
      </c>
      <c r="IQM26" s="132">
        <f t="shared" si="142"/>
        <v>0</v>
      </c>
      <c r="IQN26" s="132">
        <f t="shared" si="142"/>
        <v>0</v>
      </c>
      <c r="IQO26" s="132">
        <f t="shared" si="142"/>
        <v>0</v>
      </c>
      <c r="IQP26" s="132">
        <f t="shared" si="142"/>
        <v>0</v>
      </c>
      <c r="IQQ26" s="132">
        <f t="shared" si="142"/>
        <v>0</v>
      </c>
      <c r="IQR26" s="132">
        <f t="shared" si="142"/>
        <v>0</v>
      </c>
      <c r="IQS26" s="132">
        <f t="shared" si="142"/>
        <v>0</v>
      </c>
      <c r="IQT26" s="132">
        <f t="shared" si="142"/>
        <v>0</v>
      </c>
      <c r="IQU26" s="132">
        <f t="shared" si="142"/>
        <v>0</v>
      </c>
      <c r="IQV26" s="132">
        <f t="shared" si="142"/>
        <v>0</v>
      </c>
      <c r="IQW26" s="132">
        <f t="shared" si="142"/>
        <v>0</v>
      </c>
      <c r="IQX26" s="132">
        <f t="shared" si="142"/>
        <v>0</v>
      </c>
      <c r="IQY26" s="132">
        <f t="shared" si="142"/>
        <v>0</v>
      </c>
      <c r="IQZ26" s="132">
        <f t="shared" si="142"/>
        <v>0</v>
      </c>
      <c r="IRA26" s="132">
        <f t="shared" si="142"/>
        <v>0</v>
      </c>
      <c r="IRB26" s="132">
        <f t="shared" si="142"/>
        <v>0</v>
      </c>
      <c r="IRC26" s="132">
        <f t="shared" si="142"/>
        <v>0</v>
      </c>
      <c r="IRD26" s="132">
        <f t="shared" si="142"/>
        <v>0</v>
      </c>
      <c r="IRE26" s="132">
        <f t="shared" si="142"/>
        <v>0</v>
      </c>
      <c r="IRF26" s="132">
        <f t="shared" si="142"/>
        <v>0</v>
      </c>
      <c r="IRG26" s="132">
        <f t="shared" si="142"/>
        <v>0</v>
      </c>
      <c r="IRH26" s="132">
        <f t="shared" si="142"/>
        <v>0</v>
      </c>
      <c r="IRI26" s="132">
        <f t="shared" si="142"/>
        <v>0</v>
      </c>
      <c r="IRJ26" s="132">
        <f t="shared" si="142"/>
        <v>0</v>
      </c>
      <c r="IRK26" s="132">
        <f t="shared" si="142"/>
        <v>0</v>
      </c>
      <c r="IRL26" s="132">
        <f t="shared" si="142"/>
        <v>0</v>
      </c>
      <c r="IRM26" s="132">
        <f t="shared" si="142"/>
        <v>0</v>
      </c>
      <c r="IRN26" s="132">
        <f t="shared" si="142"/>
        <v>0</v>
      </c>
      <c r="IRO26" s="132">
        <f t="shared" si="142"/>
        <v>0</v>
      </c>
      <c r="IRP26" s="132">
        <f t="shared" si="142"/>
        <v>0</v>
      </c>
      <c r="IRQ26" s="132">
        <f t="shared" si="142"/>
        <v>0</v>
      </c>
      <c r="IRR26" s="132">
        <f t="shared" si="142"/>
        <v>0</v>
      </c>
      <c r="IRS26" s="132">
        <f t="shared" si="142"/>
        <v>0</v>
      </c>
      <c r="IRT26" s="132">
        <f t="shared" si="142"/>
        <v>0</v>
      </c>
      <c r="IRU26" s="132">
        <f t="shared" si="142"/>
        <v>0</v>
      </c>
      <c r="IRV26" s="132">
        <f t="shared" si="142"/>
        <v>0</v>
      </c>
      <c r="IRW26" s="132">
        <f t="shared" si="142"/>
        <v>0</v>
      </c>
      <c r="IRX26" s="132">
        <f t="shared" si="142"/>
        <v>0</v>
      </c>
      <c r="IRY26" s="132">
        <f t="shared" si="142"/>
        <v>0</v>
      </c>
      <c r="IRZ26" s="132">
        <f t="shared" si="142"/>
        <v>0</v>
      </c>
      <c r="ISA26" s="132">
        <f t="shared" si="142"/>
        <v>0</v>
      </c>
      <c r="ISB26" s="132">
        <f t="shared" si="142"/>
        <v>0</v>
      </c>
      <c r="ISC26" s="132">
        <f t="shared" si="142"/>
        <v>0</v>
      </c>
      <c r="ISD26" s="132">
        <f t="shared" si="142"/>
        <v>0</v>
      </c>
      <c r="ISE26" s="132">
        <f t="shared" si="142"/>
        <v>0</v>
      </c>
      <c r="ISF26" s="132">
        <f t="shared" si="142"/>
        <v>0</v>
      </c>
      <c r="ISG26" s="132">
        <f t="shared" si="142"/>
        <v>0</v>
      </c>
      <c r="ISH26" s="132">
        <f t="shared" si="142"/>
        <v>0</v>
      </c>
      <c r="ISI26" s="132">
        <f t="shared" si="142"/>
        <v>0</v>
      </c>
      <c r="ISJ26" s="132">
        <f t="shared" si="142"/>
        <v>0</v>
      </c>
      <c r="ISK26" s="132">
        <f t="shared" si="142"/>
        <v>0</v>
      </c>
      <c r="ISL26" s="132">
        <f t="shared" si="142"/>
        <v>0</v>
      </c>
      <c r="ISM26" s="132">
        <f t="shared" si="142"/>
        <v>0</v>
      </c>
      <c r="ISN26" s="132">
        <f t="shared" si="142"/>
        <v>0</v>
      </c>
      <c r="ISO26" s="132">
        <f t="shared" si="142"/>
        <v>0</v>
      </c>
      <c r="ISP26" s="132">
        <f t="shared" si="142"/>
        <v>0</v>
      </c>
      <c r="ISQ26" s="132">
        <f t="shared" si="142"/>
        <v>0</v>
      </c>
      <c r="ISR26" s="132">
        <f t="shared" si="142"/>
        <v>0</v>
      </c>
      <c r="ISS26" s="132">
        <f t="shared" si="142"/>
        <v>0</v>
      </c>
      <c r="IST26" s="132">
        <f t="shared" si="142"/>
        <v>0</v>
      </c>
      <c r="ISU26" s="132">
        <f t="shared" si="142"/>
        <v>0</v>
      </c>
      <c r="ISV26" s="132">
        <f t="shared" si="142"/>
        <v>0</v>
      </c>
      <c r="ISW26" s="132">
        <f t="shared" ref="ISW26:IVH26" si="143">ISW24*0.8</f>
        <v>0</v>
      </c>
      <c r="ISX26" s="132">
        <f t="shared" si="143"/>
        <v>0</v>
      </c>
      <c r="ISY26" s="132">
        <f t="shared" si="143"/>
        <v>0</v>
      </c>
      <c r="ISZ26" s="132">
        <f t="shared" si="143"/>
        <v>0</v>
      </c>
      <c r="ITA26" s="132">
        <f t="shared" si="143"/>
        <v>0</v>
      </c>
      <c r="ITB26" s="132">
        <f t="shared" si="143"/>
        <v>0</v>
      </c>
      <c r="ITC26" s="132">
        <f t="shared" si="143"/>
        <v>0</v>
      </c>
      <c r="ITD26" s="132">
        <f t="shared" si="143"/>
        <v>0</v>
      </c>
      <c r="ITE26" s="132">
        <f t="shared" si="143"/>
        <v>0</v>
      </c>
      <c r="ITF26" s="132">
        <f t="shared" si="143"/>
        <v>0</v>
      </c>
      <c r="ITG26" s="132">
        <f t="shared" si="143"/>
        <v>0</v>
      </c>
      <c r="ITH26" s="132">
        <f t="shared" si="143"/>
        <v>0</v>
      </c>
      <c r="ITI26" s="132">
        <f t="shared" si="143"/>
        <v>0</v>
      </c>
      <c r="ITJ26" s="132">
        <f t="shared" si="143"/>
        <v>0</v>
      </c>
      <c r="ITK26" s="132">
        <f t="shared" si="143"/>
        <v>0</v>
      </c>
      <c r="ITL26" s="132">
        <f t="shared" si="143"/>
        <v>0</v>
      </c>
      <c r="ITM26" s="132">
        <f t="shared" si="143"/>
        <v>0</v>
      </c>
      <c r="ITN26" s="132">
        <f t="shared" si="143"/>
        <v>0</v>
      </c>
      <c r="ITO26" s="132">
        <f t="shared" si="143"/>
        <v>0</v>
      </c>
      <c r="ITP26" s="132">
        <f t="shared" si="143"/>
        <v>0</v>
      </c>
      <c r="ITQ26" s="132">
        <f t="shared" si="143"/>
        <v>0</v>
      </c>
      <c r="ITR26" s="132">
        <f t="shared" si="143"/>
        <v>0</v>
      </c>
      <c r="ITS26" s="132">
        <f t="shared" si="143"/>
        <v>0</v>
      </c>
      <c r="ITT26" s="132">
        <f t="shared" si="143"/>
        <v>0</v>
      </c>
      <c r="ITU26" s="132">
        <f t="shared" si="143"/>
        <v>0</v>
      </c>
      <c r="ITV26" s="132">
        <f t="shared" si="143"/>
        <v>0</v>
      </c>
      <c r="ITW26" s="132">
        <f t="shared" si="143"/>
        <v>0</v>
      </c>
      <c r="ITX26" s="132">
        <f t="shared" si="143"/>
        <v>0</v>
      </c>
      <c r="ITY26" s="132">
        <f t="shared" si="143"/>
        <v>0</v>
      </c>
      <c r="ITZ26" s="132">
        <f t="shared" si="143"/>
        <v>0</v>
      </c>
      <c r="IUA26" s="132">
        <f t="shared" si="143"/>
        <v>0</v>
      </c>
      <c r="IUB26" s="132">
        <f t="shared" si="143"/>
        <v>0</v>
      </c>
      <c r="IUC26" s="132">
        <f t="shared" si="143"/>
        <v>0</v>
      </c>
      <c r="IUD26" s="132">
        <f t="shared" si="143"/>
        <v>0</v>
      </c>
      <c r="IUE26" s="132">
        <f t="shared" si="143"/>
        <v>0</v>
      </c>
      <c r="IUF26" s="132">
        <f t="shared" si="143"/>
        <v>0</v>
      </c>
      <c r="IUG26" s="132">
        <f t="shared" si="143"/>
        <v>0</v>
      </c>
      <c r="IUH26" s="132">
        <f t="shared" si="143"/>
        <v>0</v>
      </c>
      <c r="IUI26" s="132">
        <f t="shared" si="143"/>
        <v>0</v>
      </c>
      <c r="IUJ26" s="132">
        <f t="shared" si="143"/>
        <v>0</v>
      </c>
      <c r="IUK26" s="132">
        <f t="shared" si="143"/>
        <v>0</v>
      </c>
      <c r="IUL26" s="132">
        <f t="shared" si="143"/>
        <v>0</v>
      </c>
      <c r="IUM26" s="132">
        <f t="shared" si="143"/>
        <v>0</v>
      </c>
      <c r="IUN26" s="132">
        <f t="shared" si="143"/>
        <v>0</v>
      </c>
      <c r="IUO26" s="132">
        <f t="shared" si="143"/>
        <v>0</v>
      </c>
      <c r="IUP26" s="132">
        <f t="shared" si="143"/>
        <v>0</v>
      </c>
      <c r="IUQ26" s="132">
        <f t="shared" si="143"/>
        <v>0</v>
      </c>
      <c r="IUR26" s="132">
        <f t="shared" si="143"/>
        <v>0</v>
      </c>
      <c r="IUS26" s="132">
        <f t="shared" si="143"/>
        <v>0</v>
      </c>
      <c r="IUT26" s="132">
        <f t="shared" si="143"/>
        <v>0</v>
      </c>
      <c r="IUU26" s="132">
        <f t="shared" si="143"/>
        <v>0</v>
      </c>
      <c r="IUV26" s="132">
        <f t="shared" si="143"/>
        <v>0</v>
      </c>
      <c r="IUW26" s="132">
        <f t="shared" si="143"/>
        <v>0</v>
      </c>
      <c r="IUX26" s="132">
        <f t="shared" si="143"/>
        <v>0</v>
      </c>
      <c r="IUY26" s="132">
        <f t="shared" si="143"/>
        <v>0</v>
      </c>
      <c r="IUZ26" s="132">
        <f t="shared" si="143"/>
        <v>0</v>
      </c>
      <c r="IVA26" s="132">
        <f t="shared" si="143"/>
        <v>0</v>
      </c>
      <c r="IVB26" s="132">
        <f t="shared" si="143"/>
        <v>0</v>
      </c>
      <c r="IVC26" s="132">
        <f t="shared" si="143"/>
        <v>0</v>
      </c>
      <c r="IVD26" s="132">
        <f t="shared" si="143"/>
        <v>0</v>
      </c>
      <c r="IVE26" s="132">
        <f t="shared" si="143"/>
        <v>0</v>
      </c>
      <c r="IVF26" s="132">
        <f t="shared" si="143"/>
        <v>0</v>
      </c>
      <c r="IVG26" s="132">
        <f t="shared" si="143"/>
        <v>0</v>
      </c>
      <c r="IVH26" s="132">
        <f t="shared" si="143"/>
        <v>0</v>
      </c>
      <c r="IVI26" s="132">
        <f t="shared" ref="IVI26:IXT26" si="144">IVI24*0.8</f>
        <v>0</v>
      </c>
      <c r="IVJ26" s="132">
        <f t="shared" si="144"/>
        <v>0</v>
      </c>
      <c r="IVK26" s="132">
        <f t="shared" si="144"/>
        <v>0</v>
      </c>
      <c r="IVL26" s="132">
        <f t="shared" si="144"/>
        <v>0</v>
      </c>
      <c r="IVM26" s="132">
        <f t="shared" si="144"/>
        <v>0</v>
      </c>
      <c r="IVN26" s="132">
        <f t="shared" si="144"/>
        <v>0</v>
      </c>
      <c r="IVO26" s="132">
        <f t="shared" si="144"/>
        <v>0</v>
      </c>
      <c r="IVP26" s="132">
        <f t="shared" si="144"/>
        <v>0</v>
      </c>
      <c r="IVQ26" s="132">
        <f t="shared" si="144"/>
        <v>0</v>
      </c>
      <c r="IVR26" s="132">
        <f t="shared" si="144"/>
        <v>0</v>
      </c>
      <c r="IVS26" s="132">
        <f t="shared" si="144"/>
        <v>0</v>
      </c>
      <c r="IVT26" s="132">
        <f t="shared" si="144"/>
        <v>0</v>
      </c>
      <c r="IVU26" s="132">
        <f t="shared" si="144"/>
        <v>0</v>
      </c>
      <c r="IVV26" s="132">
        <f t="shared" si="144"/>
        <v>0</v>
      </c>
      <c r="IVW26" s="132">
        <f t="shared" si="144"/>
        <v>0</v>
      </c>
      <c r="IVX26" s="132">
        <f t="shared" si="144"/>
        <v>0</v>
      </c>
      <c r="IVY26" s="132">
        <f t="shared" si="144"/>
        <v>0</v>
      </c>
      <c r="IVZ26" s="132">
        <f t="shared" si="144"/>
        <v>0</v>
      </c>
      <c r="IWA26" s="132">
        <f t="shared" si="144"/>
        <v>0</v>
      </c>
      <c r="IWB26" s="132">
        <f t="shared" si="144"/>
        <v>0</v>
      </c>
      <c r="IWC26" s="132">
        <f t="shared" si="144"/>
        <v>0</v>
      </c>
      <c r="IWD26" s="132">
        <f t="shared" si="144"/>
        <v>0</v>
      </c>
      <c r="IWE26" s="132">
        <f t="shared" si="144"/>
        <v>0</v>
      </c>
      <c r="IWF26" s="132">
        <f t="shared" si="144"/>
        <v>0</v>
      </c>
      <c r="IWG26" s="132">
        <f t="shared" si="144"/>
        <v>0</v>
      </c>
      <c r="IWH26" s="132">
        <f t="shared" si="144"/>
        <v>0</v>
      </c>
      <c r="IWI26" s="132">
        <f t="shared" si="144"/>
        <v>0</v>
      </c>
      <c r="IWJ26" s="132">
        <f t="shared" si="144"/>
        <v>0</v>
      </c>
      <c r="IWK26" s="132">
        <f t="shared" si="144"/>
        <v>0</v>
      </c>
      <c r="IWL26" s="132">
        <f t="shared" si="144"/>
        <v>0</v>
      </c>
      <c r="IWM26" s="132">
        <f t="shared" si="144"/>
        <v>0</v>
      </c>
      <c r="IWN26" s="132">
        <f t="shared" si="144"/>
        <v>0</v>
      </c>
      <c r="IWO26" s="132">
        <f t="shared" si="144"/>
        <v>0</v>
      </c>
      <c r="IWP26" s="132">
        <f t="shared" si="144"/>
        <v>0</v>
      </c>
      <c r="IWQ26" s="132">
        <f t="shared" si="144"/>
        <v>0</v>
      </c>
      <c r="IWR26" s="132">
        <f t="shared" si="144"/>
        <v>0</v>
      </c>
      <c r="IWS26" s="132">
        <f t="shared" si="144"/>
        <v>0</v>
      </c>
      <c r="IWT26" s="132">
        <f t="shared" si="144"/>
        <v>0</v>
      </c>
      <c r="IWU26" s="132">
        <f t="shared" si="144"/>
        <v>0</v>
      </c>
      <c r="IWV26" s="132">
        <f t="shared" si="144"/>
        <v>0</v>
      </c>
      <c r="IWW26" s="132">
        <f t="shared" si="144"/>
        <v>0</v>
      </c>
      <c r="IWX26" s="132">
        <f t="shared" si="144"/>
        <v>0</v>
      </c>
      <c r="IWY26" s="132">
        <f t="shared" si="144"/>
        <v>0</v>
      </c>
      <c r="IWZ26" s="132">
        <f t="shared" si="144"/>
        <v>0</v>
      </c>
      <c r="IXA26" s="132">
        <f t="shared" si="144"/>
        <v>0</v>
      </c>
      <c r="IXB26" s="132">
        <f t="shared" si="144"/>
        <v>0</v>
      </c>
      <c r="IXC26" s="132">
        <f t="shared" si="144"/>
        <v>0</v>
      </c>
      <c r="IXD26" s="132">
        <f t="shared" si="144"/>
        <v>0</v>
      </c>
      <c r="IXE26" s="132">
        <f t="shared" si="144"/>
        <v>0</v>
      </c>
      <c r="IXF26" s="132">
        <f t="shared" si="144"/>
        <v>0</v>
      </c>
      <c r="IXG26" s="132">
        <f t="shared" si="144"/>
        <v>0</v>
      </c>
      <c r="IXH26" s="132">
        <f t="shared" si="144"/>
        <v>0</v>
      </c>
      <c r="IXI26" s="132">
        <f t="shared" si="144"/>
        <v>0</v>
      </c>
      <c r="IXJ26" s="132">
        <f t="shared" si="144"/>
        <v>0</v>
      </c>
      <c r="IXK26" s="132">
        <f t="shared" si="144"/>
        <v>0</v>
      </c>
      <c r="IXL26" s="132">
        <f t="shared" si="144"/>
        <v>0</v>
      </c>
      <c r="IXM26" s="132">
        <f t="shared" si="144"/>
        <v>0</v>
      </c>
      <c r="IXN26" s="132">
        <f t="shared" si="144"/>
        <v>0</v>
      </c>
      <c r="IXO26" s="132">
        <f t="shared" si="144"/>
        <v>0</v>
      </c>
      <c r="IXP26" s="132">
        <f t="shared" si="144"/>
        <v>0</v>
      </c>
      <c r="IXQ26" s="132">
        <f t="shared" si="144"/>
        <v>0</v>
      </c>
      <c r="IXR26" s="132">
        <f t="shared" si="144"/>
        <v>0</v>
      </c>
      <c r="IXS26" s="132">
        <f t="shared" si="144"/>
        <v>0</v>
      </c>
      <c r="IXT26" s="132">
        <f t="shared" si="144"/>
        <v>0</v>
      </c>
      <c r="IXU26" s="132">
        <f t="shared" ref="IXU26:JAF26" si="145">IXU24*0.8</f>
        <v>0</v>
      </c>
      <c r="IXV26" s="132">
        <f t="shared" si="145"/>
        <v>0</v>
      </c>
      <c r="IXW26" s="132">
        <f t="shared" si="145"/>
        <v>0</v>
      </c>
      <c r="IXX26" s="132">
        <f t="shared" si="145"/>
        <v>0</v>
      </c>
      <c r="IXY26" s="132">
        <f t="shared" si="145"/>
        <v>0</v>
      </c>
      <c r="IXZ26" s="132">
        <f t="shared" si="145"/>
        <v>0</v>
      </c>
      <c r="IYA26" s="132">
        <f t="shared" si="145"/>
        <v>0</v>
      </c>
      <c r="IYB26" s="132">
        <f t="shared" si="145"/>
        <v>0</v>
      </c>
      <c r="IYC26" s="132">
        <f t="shared" si="145"/>
        <v>0</v>
      </c>
      <c r="IYD26" s="132">
        <f t="shared" si="145"/>
        <v>0</v>
      </c>
      <c r="IYE26" s="132">
        <f t="shared" si="145"/>
        <v>0</v>
      </c>
      <c r="IYF26" s="132">
        <f t="shared" si="145"/>
        <v>0</v>
      </c>
      <c r="IYG26" s="132">
        <f t="shared" si="145"/>
        <v>0</v>
      </c>
      <c r="IYH26" s="132">
        <f t="shared" si="145"/>
        <v>0</v>
      </c>
      <c r="IYI26" s="132">
        <f t="shared" si="145"/>
        <v>0</v>
      </c>
      <c r="IYJ26" s="132">
        <f t="shared" si="145"/>
        <v>0</v>
      </c>
      <c r="IYK26" s="132">
        <f t="shared" si="145"/>
        <v>0</v>
      </c>
      <c r="IYL26" s="132">
        <f t="shared" si="145"/>
        <v>0</v>
      </c>
      <c r="IYM26" s="132">
        <f t="shared" si="145"/>
        <v>0</v>
      </c>
      <c r="IYN26" s="132">
        <f t="shared" si="145"/>
        <v>0</v>
      </c>
      <c r="IYO26" s="132">
        <f t="shared" si="145"/>
        <v>0</v>
      </c>
      <c r="IYP26" s="132">
        <f t="shared" si="145"/>
        <v>0</v>
      </c>
      <c r="IYQ26" s="132">
        <f t="shared" si="145"/>
        <v>0</v>
      </c>
      <c r="IYR26" s="132">
        <f t="shared" si="145"/>
        <v>0</v>
      </c>
      <c r="IYS26" s="132">
        <f t="shared" si="145"/>
        <v>0</v>
      </c>
      <c r="IYT26" s="132">
        <f t="shared" si="145"/>
        <v>0</v>
      </c>
      <c r="IYU26" s="132">
        <f t="shared" si="145"/>
        <v>0</v>
      </c>
      <c r="IYV26" s="132">
        <f t="shared" si="145"/>
        <v>0</v>
      </c>
      <c r="IYW26" s="132">
        <f t="shared" si="145"/>
        <v>0</v>
      </c>
      <c r="IYX26" s="132">
        <f t="shared" si="145"/>
        <v>0</v>
      </c>
      <c r="IYY26" s="132">
        <f t="shared" si="145"/>
        <v>0</v>
      </c>
      <c r="IYZ26" s="132">
        <f t="shared" si="145"/>
        <v>0</v>
      </c>
      <c r="IZA26" s="132">
        <f t="shared" si="145"/>
        <v>0</v>
      </c>
      <c r="IZB26" s="132">
        <f t="shared" si="145"/>
        <v>0</v>
      </c>
      <c r="IZC26" s="132">
        <f t="shared" si="145"/>
        <v>0</v>
      </c>
      <c r="IZD26" s="132">
        <f t="shared" si="145"/>
        <v>0</v>
      </c>
      <c r="IZE26" s="132">
        <f t="shared" si="145"/>
        <v>0</v>
      </c>
      <c r="IZF26" s="132">
        <f t="shared" si="145"/>
        <v>0</v>
      </c>
      <c r="IZG26" s="132">
        <f t="shared" si="145"/>
        <v>0</v>
      </c>
      <c r="IZH26" s="132">
        <f t="shared" si="145"/>
        <v>0</v>
      </c>
      <c r="IZI26" s="132">
        <f t="shared" si="145"/>
        <v>0</v>
      </c>
      <c r="IZJ26" s="132">
        <f t="shared" si="145"/>
        <v>0</v>
      </c>
      <c r="IZK26" s="132">
        <f t="shared" si="145"/>
        <v>0</v>
      </c>
      <c r="IZL26" s="132">
        <f t="shared" si="145"/>
        <v>0</v>
      </c>
      <c r="IZM26" s="132">
        <f t="shared" si="145"/>
        <v>0</v>
      </c>
      <c r="IZN26" s="132">
        <f t="shared" si="145"/>
        <v>0</v>
      </c>
      <c r="IZO26" s="132">
        <f t="shared" si="145"/>
        <v>0</v>
      </c>
      <c r="IZP26" s="132">
        <f t="shared" si="145"/>
        <v>0</v>
      </c>
      <c r="IZQ26" s="132">
        <f t="shared" si="145"/>
        <v>0</v>
      </c>
      <c r="IZR26" s="132">
        <f t="shared" si="145"/>
        <v>0</v>
      </c>
      <c r="IZS26" s="132">
        <f t="shared" si="145"/>
        <v>0</v>
      </c>
      <c r="IZT26" s="132">
        <f t="shared" si="145"/>
        <v>0</v>
      </c>
      <c r="IZU26" s="132">
        <f t="shared" si="145"/>
        <v>0</v>
      </c>
      <c r="IZV26" s="132">
        <f t="shared" si="145"/>
        <v>0</v>
      </c>
      <c r="IZW26" s="132">
        <f t="shared" si="145"/>
        <v>0</v>
      </c>
      <c r="IZX26" s="132">
        <f t="shared" si="145"/>
        <v>0</v>
      </c>
      <c r="IZY26" s="132">
        <f t="shared" si="145"/>
        <v>0</v>
      </c>
      <c r="IZZ26" s="132">
        <f t="shared" si="145"/>
        <v>0</v>
      </c>
      <c r="JAA26" s="132">
        <f t="shared" si="145"/>
        <v>0</v>
      </c>
      <c r="JAB26" s="132">
        <f t="shared" si="145"/>
        <v>0</v>
      </c>
      <c r="JAC26" s="132">
        <f t="shared" si="145"/>
        <v>0</v>
      </c>
      <c r="JAD26" s="132">
        <f t="shared" si="145"/>
        <v>0</v>
      </c>
      <c r="JAE26" s="132">
        <f t="shared" si="145"/>
        <v>0</v>
      </c>
      <c r="JAF26" s="132">
        <f t="shared" si="145"/>
        <v>0</v>
      </c>
      <c r="JAG26" s="132">
        <f t="shared" ref="JAG26:JCR26" si="146">JAG24*0.8</f>
        <v>0</v>
      </c>
      <c r="JAH26" s="132">
        <f t="shared" si="146"/>
        <v>0</v>
      </c>
      <c r="JAI26" s="132">
        <f t="shared" si="146"/>
        <v>0</v>
      </c>
      <c r="JAJ26" s="132">
        <f t="shared" si="146"/>
        <v>0</v>
      </c>
      <c r="JAK26" s="132">
        <f t="shared" si="146"/>
        <v>0</v>
      </c>
      <c r="JAL26" s="132">
        <f t="shared" si="146"/>
        <v>0</v>
      </c>
      <c r="JAM26" s="132">
        <f t="shared" si="146"/>
        <v>0</v>
      </c>
      <c r="JAN26" s="132">
        <f t="shared" si="146"/>
        <v>0</v>
      </c>
      <c r="JAO26" s="132">
        <f t="shared" si="146"/>
        <v>0</v>
      </c>
      <c r="JAP26" s="132">
        <f t="shared" si="146"/>
        <v>0</v>
      </c>
      <c r="JAQ26" s="132">
        <f t="shared" si="146"/>
        <v>0</v>
      </c>
      <c r="JAR26" s="132">
        <f t="shared" si="146"/>
        <v>0</v>
      </c>
      <c r="JAS26" s="132">
        <f t="shared" si="146"/>
        <v>0</v>
      </c>
      <c r="JAT26" s="132">
        <f t="shared" si="146"/>
        <v>0</v>
      </c>
      <c r="JAU26" s="132">
        <f t="shared" si="146"/>
        <v>0</v>
      </c>
      <c r="JAV26" s="132">
        <f t="shared" si="146"/>
        <v>0</v>
      </c>
      <c r="JAW26" s="132">
        <f t="shared" si="146"/>
        <v>0</v>
      </c>
      <c r="JAX26" s="132">
        <f t="shared" si="146"/>
        <v>0</v>
      </c>
      <c r="JAY26" s="132">
        <f t="shared" si="146"/>
        <v>0</v>
      </c>
      <c r="JAZ26" s="132">
        <f t="shared" si="146"/>
        <v>0</v>
      </c>
      <c r="JBA26" s="132">
        <f t="shared" si="146"/>
        <v>0</v>
      </c>
      <c r="JBB26" s="132">
        <f t="shared" si="146"/>
        <v>0</v>
      </c>
      <c r="JBC26" s="132">
        <f t="shared" si="146"/>
        <v>0</v>
      </c>
      <c r="JBD26" s="132">
        <f t="shared" si="146"/>
        <v>0</v>
      </c>
      <c r="JBE26" s="132">
        <f t="shared" si="146"/>
        <v>0</v>
      </c>
      <c r="JBF26" s="132">
        <f t="shared" si="146"/>
        <v>0</v>
      </c>
      <c r="JBG26" s="132">
        <f t="shared" si="146"/>
        <v>0</v>
      </c>
      <c r="JBH26" s="132">
        <f t="shared" si="146"/>
        <v>0</v>
      </c>
      <c r="JBI26" s="132">
        <f t="shared" si="146"/>
        <v>0</v>
      </c>
      <c r="JBJ26" s="132">
        <f t="shared" si="146"/>
        <v>0</v>
      </c>
      <c r="JBK26" s="132">
        <f t="shared" si="146"/>
        <v>0</v>
      </c>
      <c r="JBL26" s="132">
        <f t="shared" si="146"/>
        <v>0</v>
      </c>
      <c r="JBM26" s="132">
        <f t="shared" si="146"/>
        <v>0</v>
      </c>
      <c r="JBN26" s="132">
        <f t="shared" si="146"/>
        <v>0</v>
      </c>
      <c r="JBO26" s="132">
        <f t="shared" si="146"/>
        <v>0</v>
      </c>
      <c r="JBP26" s="132">
        <f t="shared" si="146"/>
        <v>0</v>
      </c>
      <c r="JBQ26" s="132">
        <f t="shared" si="146"/>
        <v>0</v>
      </c>
      <c r="JBR26" s="132">
        <f t="shared" si="146"/>
        <v>0</v>
      </c>
      <c r="JBS26" s="132">
        <f t="shared" si="146"/>
        <v>0</v>
      </c>
      <c r="JBT26" s="132">
        <f t="shared" si="146"/>
        <v>0</v>
      </c>
      <c r="JBU26" s="132">
        <f t="shared" si="146"/>
        <v>0</v>
      </c>
      <c r="JBV26" s="132">
        <f t="shared" si="146"/>
        <v>0</v>
      </c>
      <c r="JBW26" s="132">
        <f t="shared" si="146"/>
        <v>0</v>
      </c>
      <c r="JBX26" s="132">
        <f t="shared" si="146"/>
        <v>0</v>
      </c>
      <c r="JBY26" s="132">
        <f t="shared" si="146"/>
        <v>0</v>
      </c>
      <c r="JBZ26" s="132">
        <f t="shared" si="146"/>
        <v>0</v>
      </c>
      <c r="JCA26" s="132">
        <f t="shared" si="146"/>
        <v>0</v>
      </c>
      <c r="JCB26" s="132">
        <f t="shared" si="146"/>
        <v>0</v>
      </c>
      <c r="JCC26" s="132">
        <f t="shared" si="146"/>
        <v>0</v>
      </c>
      <c r="JCD26" s="132">
        <f t="shared" si="146"/>
        <v>0</v>
      </c>
      <c r="JCE26" s="132">
        <f t="shared" si="146"/>
        <v>0</v>
      </c>
      <c r="JCF26" s="132">
        <f t="shared" si="146"/>
        <v>0</v>
      </c>
      <c r="JCG26" s="132">
        <f t="shared" si="146"/>
        <v>0</v>
      </c>
      <c r="JCH26" s="132">
        <f t="shared" si="146"/>
        <v>0</v>
      </c>
      <c r="JCI26" s="132">
        <f t="shared" si="146"/>
        <v>0</v>
      </c>
      <c r="JCJ26" s="132">
        <f t="shared" si="146"/>
        <v>0</v>
      </c>
      <c r="JCK26" s="132">
        <f t="shared" si="146"/>
        <v>0</v>
      </c>
      <c r="JCL26" s="132">
        <f t="shared" si="146"/>
        <v>0</v>
      </c>
      <c r="JCM26" s="132">
        <f t="shared" si="146"/>
        <v>0</v>
      </c>
      <c r="JCN26" s="132">
        <f t="shared" si="146"/>
        <v>0</v>
      </c>
      <c r="JCO26" s="132">
        <f t="shared" si="146"/>
        <v>0</v>
      </c>
      <c r="JCP26" s="132">
        <f t="shared" si="146"/>
        <v>0</v>
      </c>
      <c r="JCQ26" s="132">
        <f t="shared" si="146"/>
        <v>0</v>
      </c>
      <c r="JCR26" s="132">
        <f t="shared" si="146"/>
        <v>0</v>
      </c>
      <c r="JCS26" s="132">
        <f t="shared" ref="JCS26:JFD26" si="147">JCS24*0.8</f>
        <v>0</v>
      </c>
      <c r="JCT26" s="132">
        <f t="shared" si="147"/>
        <v>0</v>
      </c>
      <c r="JCU26" s="132">
        <f t="shared" si="147"/>
        <v>0</v>
      </c>
      <c r="JCV26" s="132">
        <f t="shared" si="147"/>
        <v>0</v>
      </c>
      <c r="JCW26" s="132">
        <f t="shared" si="147"/>
        <v>0</v>
      </c>
      <c r="JCX26" s="132">
        <f t="shared" si="147"/>
        <v>0</v>
      </c>
      <c r="JCY26" s="132">
        <f t="shared" si="147"/>
        <v>0</v>
      </c>
      <c r="JCZ26" s="132">
        <f t="shared" si="147"/>
        <v>0</v>
      </c>
      <c r="JDA26" s="132">
        <f t="shared" si="147"/>
        <v>0</v>
      </c>
      <c r="JDB26" s="132">
        <f t="shared" si="147"/>
        <v>0</v>
      </c>
      <c r="JDC26" s="132">
        <f t="shared" si="147"/>
        <v>0</v>
      </c>
      <c r="JDD26" s="132">
        <f t="shared" si="147"/>
        <v>0</v>
      </c>
      <c r="JDE26" s="132">
        <f t="shared" si="147"/>
        <v>0</v>
      </c>
      <c r="JDF26" s="132">
        <f t="shared" si="147"/>
        <v>0</v>
      </c>
      <c r="JDG26" s="132">
        <f t="shared" si="147"/>
        <v>0</v>
      </c>
      <c r="JDH26" s="132">
        <f t="shared" si="147"/>
        <v>0</v>
      </c>
      <c r="JDI26" s="132">
        <f t="shared" si="147"/>
        <v>0</v>
      </c>
      <c r="JDJ26" s="132">
        <f t="shared" si="147"/>
        <v>0</v>
      </c>
      <c r="JDK26" s="132">
        <f t="shared" si="147"/>
        <v>0</v>
      </c>
      <c r="JDL26" s="132">
        <f t="shared" si="147"/>
        <v>0</v>
      </c>
      <c r="JDM26" s="132">
        <f t="shared" si="147"/>
        <v>0</v>
      </c>
      <c r="JDN26" s="132">
        <f t="shared" si="147"/>
        <v>0</v>
      </c>
      <c r="JDO26" s="132">
        <f t="shared" si="147"/>
        <v>0</v>
      </c>
      <c r="JDP26" s="132">
        <f t="shared" si="147"/>
        <v>0</v>
      </c>
      <c r="JDQ26" s="132">
        <f t="shared" si="147"/>
        <v>0</v>
      </c>
      <c r="JDR26" s="132">
        <f t="shared" si="147"/>
        <v>0</v>
      </c>
      <c r="JDS26" s="132">
        <f t="shared" si="147"/>
        <v>0</v>
      </c>
      <c r="JDT26" s="132">
        <f t="shared" si="147"/>
        <v>0</v>
      </c>
      <c r="JDU26" s="132">
        <f t="shared" si="147"/>
        <v>0</v>
      </c>
      <c r="JDV26" s="132">
        <f t="shared" si="147"/>
        <v>0</v>
      </c>
      <c r="JDW26" s="132">
        <f t="shared" si="147"/>
        <v>0</v>
      </c>
      <c r="JDX26" s="132">
        <f t="shared" si="147"/>
        <v>0</v>
      </c>
      <c r="JDY26" s="132">
        <f t="shared" si="147"/>
        <v>0</v>
      </c>
      <c r="JDZ26" s="132">
        <f t="shared" si="147"/>
        <v>0</v>
      </c>
      <c r="JEA26" s="132">
        <f t="shared" si="147"/>
        <v>0</v>
      </c>
      <c r="JEB26" s="132">
        <f t="shared" si="147"/>
        <v>0</v>
      </c>
      <c r="JEC26" s="132">
        <f t="shared" si="147"/>
        <v>0</v>
      </c>
      <c r="JED26" s="132">
        <f t="shared" si="147"/>
        <v>0</v>
      </c>
      <c r="JEE26" s="132">
        <f t="shared" si="147"/>
        <v>0</v>
      </c>
      <c r="JEF26" s="132">
        <f t="shared" si="147"/>
        <v>0</v>
      </c>
      <c r="JEG26" s="132">
        <f t="shared" si="147"/>
        <v>0</v>
      </c>
      <c r="JEH26" s="132">
        <f t="shared" si="147"/>
        <v>0</v>
      </c>
      <c r="JEI26" s="132">
        <f t="shared" si="147"/>
        <v>0</v>
      </c>
      <c r="JEJ26" s="132">
        <f t="shared" si="147"/>
        <v>0</v>
      </c>
      <c r="JEK26" s="132">
        <f t="shared" si="147"/>
        <v>0</v>
      </c>
      <c r="JEL26" s="132">
        <f t="shared" si="147"/>
        <v>0</v>
      </c>
      <c r="JEM26" s="132">
        <f t="shared" si="147"/>
        <v>0</v>
      </c>
      <c r="JEN26" s="132">
        <f t="shared" si="147"/>
        <v>0</v>
      </c>
      <c r="JEO26" s="132">
        <f t="shared" si="147"/>
        <v>0</v>
      </c>
      <c r="JEP26" s="132">
        <f t="shared" si="147"/>
        <v>0</v>
      </c>
      <c r="JEQ26" s="132">
        <f t="shared" si="147"/>
        <v>0</v>
      </c>
      <c r="JER26" s="132">
        <f t="shared" si="147"/>
        <v>0</v>
      </c>
      <c r="JES26" s="132">
        <f t="shared" si="147"/>
        <v>0</v>
      </c>
      <c r="JET26" s="132">
        <f t="shared" si="147"/>
        <v>0</v>
      </c>
      <c r="JEU26" s="132">
        <f t="shared" si="147"/>
        <v>0</v>
      </c>
      <c r="JEV26" s="132">
        <f t="shared" si="147"/>
        <v>0</v>
      </c>
      <c r="JEW26" s="132">
        <f t="shared" si="147"/>
        <v>0</v>
      </c>
      <c r="JEX26" s="132">
        <f t="shared" si="147"/>
        <v>0</v>
      </c>
      <c r="JEY26" s="132">
        <f t="shared" si="147"/>
        <v>0</v>
      </c>
      <c r="JEZ26" s="132">
        <f t="shared" si="147"/>
        <v>0</v>
      </c>
      <c r="JFA26" s="132">
        <f t="shared" si="147"/>
        <v>0</v>
      </c>
      <c r="JFB26" s="132">
        <f t="shared" si="147"/>
        <v>0</v>
      </c>
      <c r="JFC26" s="132">
        <f t="shared" si="147"/>
        <v>0</v>
      </c>
      <c r="JFD26" s="132">
        <f t="shared" si="147"/>
        <v>0</v>
      </c>
      <c r="JFE26" s="132">
        <f t="shared" ref="JFE26:JHP26" si="148">JFE24*0.8</f>
        <v>0</v>
      </c>
      <c r="JFF26" s="132">
        <f t="shared" si="148"/>
        <v>0</v>
      </c>
      <c r="JFG26" s="132">
        <f t="shared" si="148"/>
        <v>0</v>
      </c>
      <c r="JFH26" s="132">
        <f t="shared" si="148"/>
        <v>0</v>
      </c>
      <c r="JFI26" s="132">
        <f t="shared" si="148"/>
        <v>0</v>
      </c>
      <c r="JFJ26" s="132">
        <f t="shared" si="148"/>
        <v>0</v>
      </c>
      <c r="JFK26" s="132">
        <f t="shared" si="148"/>
        <v>0</v>
      </c>
      <c r="JFL26" s="132">
        <f t="shared" si="148"/>
        <v>0</v>
      </c>
      <c r="JFM26" s="132">
        <f t="shared" si="148"/>
        <v>0</v>
      </c>
      <c r="JFN26" s="132">
        <f t="shared" si="148"/>
        <v>0</v>
      </c>
      <c r="JFO26" s="132">
        <f t="shared" si="148"/>
        <v>0</v>
      </c>
      <c r="JFP26" s="132">
        <f t="shared" si="148"/>
        <v>0</v>
      </c>
      <c r="JFQ26" s="132">
        <f t="shared" si="148"/>
        <v>0</v>
      </c>
      <c r="JFR26" s="132">
        <f t="shared" si="148"/>
        <v>0</v>
      </c>
      <c r="JFS26" s="132">
        <f t="shared" si="148"/>
        <v>0</v>
      </c>
      <c r="JFT26" s="132">
        <f t="shared" si="148"/>
        <v>0</v>
      </c>
      <c r="JFU26" s="132">
        <f t="shared" si="148"/>
        <v>0</v>
      </c>
      <c r="JFV26" s="132">
        <f t="shared" si="148"/>
        <v>0</v>
      </c>
      <c r="JFW26" s="132">
        <f t="shared" si="148"/>
        <v>0</v>
      </c>
      <c r="JFX26" s="132">
        <f t="shared" si="148"/>
        <v>0</v>
      </c>
      <c r="JFY26" s="132">
        <f t="shared" si="148"/>
        <v>0</v>
      </c>
      <c r="JFZ26" s="132">
        <f t="shared" si="148"/>
        <v>0</v>
      </c>
      <c r="JGA26" s="132">
        <f t="shared" si="148"/>
        <v>0</v>
      </c>
      <c r="JGB26" s="132">
        <f t="shared" si="148"/>
        <v>0</v>
      </c>
      <c r="JGC26" s="132">
        <f t="shared" si="148"/>
        <v>0</v>
      </c>
      <c r="JGD26" s="132">
        <f t="shared" si="148"/>
        <v>0</v>
      </c>
      <c r="JGE26" s="132">
        <f t="shared" si="148"/>
        <v>0</v>
      </c>
      <c r="JGF26" s="132">
        <f t="shared" si="148"/>
        <v>0</v>
      </c>
      <c r="JGG26" s="132">
        <f t="shared" si="148"/>
        <v>0</v>
      </c>
      <c r="JGH26" s="132">
        <f t="shared" si="148"/>
        <v>0</v>
      </c>
      <c r="JGI26" s="132">
        <f t="shared" si="148"/>
        <v>0</v>
      </c>
      <c r="JGJ26" s="132">
        <f t="shared" si="148"/>
        <v>0</v>
      </c>
      <c r="JGK26" s="132">
        <f t="shared" si="148"/>
        <v>0</v>
      </c>
      <c r="JGL26" s="132">
        <f t="shared" si="148"/>
        <v>0</v>
      </c>
      <c r="JGM26" s="132">
        <f t="shared" si="148"/>
        <v>0</v>
      </c>
      <c r="JGN26" s="132">
        <f t="shared" si="148"/>
        <v>0</v>
      </c>
      <c r="JGO26" s="132">
        <f t="shared" si="148"/>
        <v>0</v>
      </c>
      <c r="JGP26" s="132">
        <f t="shared" si="148"/>
        <v>0</v>
      </c>
      <c r="JGQ26" s="132">
        <f t="shared" si="148"/>
        <v>0</v>
      </c>
      <c r="JGR26" s="132">
        <f t="shared" si="148"/>
        <v>0</v>
      </c>
      <c r="JGS26" s="132">
        <f t="shared" si="148"/>
        <v>0</v>
      </c>
      <c r="JGT26" s="132">
        <f t="shared" si="148"/>
        <v>0</v>
      </c>
      <c r="JGU26" s="132">
        <f t="shared" si="148"/>
        <v>0</v>
      </c>
      <c r="JGV26" s="132">
        <f t="shared" si="148"/>
        <v>0</v>
      </c>
      <c r="JGW26" s="132">
        <f t="shared" si="148"/>
        <v>0</v>
      </c>
      <c r="JGX26" s="132">
        <f t="shared" si="148"/>
        <v>0</v>
      </c>
      <c r="JGY26" s="132">
        <f t="shared" si="148"/>
        <v>0</v>
      </c>
      <c r="JGZ26" s="132">
        <f t="shared" si="148"/>
        <v>0</v>
      </c>
      <c r="JHA26" s="132">
        <f t="shared" si="148"/>
        <v>0</v>
      </c>
      <c r="JHB26" s="132">
        <f t="shared" si="148"/>
        <v>0</v>
      </c>
      <c r="JHC26" s="132">
        <f t="shared" si="148"/>
        <v>0</v>
      </c>
      <c r="JHD26" s="132">
        <f t="shared" si="148"/>
        <v>0</v>
      </c>
      <c r="JHE26" s="132">
        <f t="shared" si="148"/>
        <v>0</v>
      </c>
      <c r="JHF26" s="132">
        <f t="shared" si="148"/>
        <v>0</v>
      </c>
      <c r="JHG26" s="132">
        <f t="shared" si="148"/>
        <v>0</v>
      </c>
      <c r="JHH26" s="132">
        <f t="shared" si="148"/>
        <v>0</v>
      </c>
      <c r="JHI26" s="132">
        <f t="shared" si="148"/>
        <v>0</v>
      </c>
      <c r="JHJ26" s="132">
        <f t="shared" si="148"/>
        <v>0</v>
      </c>
      <c r="JHK26" s="132">
        <f t="shared" si="148"/>
        <v>0</v>
      </c>
      <c r="JHL26" s="132">
        <f t="shared" si="148"/>
        <v>0</v>
      </c>
      <c r="JHM26" s="132">
        <f t="shared" si="148"/>
        <v>0</v>
      </c>
      <c r="JHN26" s="132">
        <f t="shared" si="148"/>
        <v>0</v>
      </c>
      <c r="JHO26" s="132">
        <f t="shared" si="148"/>
        <v>0</v>
      </c>
      <c r="JHP26" s="132">
        <f t="shared" si="148"/>
        <v>0</v>
      </c>
      <c r="JHQ26" s="132">
        <f t="shared" ref="JHQ26:JKB26" si="149">JHQ24*0.8</f>
        <v>0</v>
      </c>
      <c r="JHR26" s="132">
        <f t="shared" si="149"/>
        <v>0</v>
      </c>
      <c r="JHS26" s="132">
        <f t="shared" si="149"/>
        <v>0</v>
      </c>
      <c r="JHT26" s="132">
        <f t="shared" si="149"/>
        <v>0</v>
      </c>
      <c r="JHU26" s="132">
        <f t="shared" si="149"/>
        <v>0</v>
      </c>
      <c r="JHV26" s="132">
        <f t="shared" si="149"/>
        <v>0</v>
      </c>
      <c r="JHW26" s="132">
        <f t="shared" si="149"/>
        <v>0</v>
      </c>
      <c r="JHX26" s="132">
        <f t="shared" si="149"/>
        <v>0</v>
      </c>
      <c r="JHY26" s="132">
        <f t="shared" si="149"/>
        <v>0</v>
      </c>
      <c r="JHZ26" s="132">
        <f t="shared" si="149"/>
        <v>0</v>
      </c>
      <c r="JIA26" s="132">
        <f t="shared" si="149"/>
        <v>0</v>
      </c>
      <c r="JIB26" s="132">
        <f t="shared" si="149"/>
        <v>0</v>
      </c>
      <c r="JIC26" s="132">
        <f t="shared" si="149"/>
        <v>0</v>
      </c>
      <c r="JID26" s="132">
        <f t="shared" si="149"/>
        <v>0</v>
      </c>
      <c r="JIE26" s="132">
        <f t="shared" si="149"/>
        <v>0</v>
      </c>
      <c r="JIF26" s="132">
        <f t="shared" si="149"/>
        <v>0</v>
      </c>
      <c r="JIG26" s="132">
        <f t="shared" si="149"/>
        <v>0</v>
      </c>
      <c r="JIH26" s="132">
        <f t="shared" si="149"/>
        <v>0</v>
      </c>
      <c r="JII26" s="132">
        <f t="shared" si="149"/>
        <v>0</v>
      </c>
      <c r="JIJ26" s="132">
        <f t="shared" si="149"/>
        <v>0</v>
      </c>
      <c r="JIK26" s="132">
        <f t="shared" si="149"/>
        <v>0</v>
      </c>
      <c r="JIL26" s="132">
        <f t="shared" si="149"/>
        <v>0</v>
      </c>
      <c r="JIM26" s="132">
        <f t="shared" si="149"/>
        <v>0</v>
      </c>
      <c r="JIN26" s="132">
        <f t="shared" si="149"/>
        <v>0</v>
      </c>
      <c r="JIO26" s="132">
        <f t="shared" si="149"/>
        <v>0</v>
      </c>
      <c r="JIP26" s="132">
        <f t="shared" si="149"/>
        <v>0</v>
      </c>
      <c r="JIQ26" s="132">
        <f t="shared" si="149"/>
        <v>0</v>
      </c>
      <c r="JIR26" s="132">
        <f t="shared" si="149"/>
        <v>0</v>
      </c>
      <c r="JIS26" s="132">
        <f t="shared" si="149"/>
        <v>0</v>
      </c>
      <c r="JIT26" s="132">
        <f t="shared" si="149"/>
        <v>0</v>
      </c>
      <c r="JIU26" s="132">
        <f t="shared" si="149"/>
        <v>0</v>
      </c>
      <c r="JIV26" s="132">
        <f t="shared" si="149"/>
        <v>0</v>
      </c>
      <c r="JIW26" s="132">
        <f t="shared" si="149"/>
        <v>0</v>
      </c>
      <c r="JIX26" s="132">
        <f t="shared" si="149"/>
        <v>0</v>
      </c>
      <c r="JIY26" s="132">
        <f t="shared" si="149"/>
        <v>0</v>
      </c>
      <c r="JIZ26" s="132">
        <f t="shared" si="149"/>
        <v>0</v>
      </c>
      <c r="JJA26" s="132">
        <f t="shared" si="149"/>
        <v>0</v>
      </c>
      <c r="JJB26" s="132">
        <f t="shared" si="149"/>
        <v>0</v>
      </c>
      <c r="JJC26" s="132">
        <f t="shared" si="149"/>
        <v>0</v>
      </c>
      <c r="JJD26" s="132">
        <f t="shared" si="149"/>
        <v>0</v>
      </c>
      <c r="JJE26" s="132">
        <f t="shared" si="149"/>
        <v>0</v>
      </c>
      <c r="JJF26" s="132">
        <f t="shared" si="149"/>
        <v>0</v>
      </c>
      <c r="JJG26" s="132">
        <f t="shared" si="149"/>
        <v>0</v>
      </c>
      <c r="JJH26" s="132">
        <f t="shared" si="149"/>
        <v>0</v>
      </c>
      <c r="JJI26" s="132">
        <f t="shared" si="149"/>
        <v>0</v>
      </c>
      <c r="JJJ26" s="132">
        <f t="shared" si="149"/>
        <v>0</v>
      </c>
      <c r="JJK26" s="132">
        <f t="shared" si="149"/>
        <v>0</v>
      </c>
      <c r="JJL26" s="132">
        <f t="shared" si="149"/>
        <v>0</v>
      </c>
      <c r="JJM26" s="132">
        <f t="shared" si="149"/>
        <v>0</v>
      </c>
      <c r="JJN26" s="132">
        <f t="shared" si="149"/>
        <v>0</v>
      </c>
      <c r="JJO26" s="132">
        <f t="shared" si="149"/>
        <v>0</v>
      </c>
      <c r="JJP26" s="132">
        <f t="shared" si="149"/>
        <v>0</v>
      </c>
      <c r="JJQ26" s="132">
        <f t="shared" si="149"/>
        <v>0</v>
      </c>
      <c r="JJR26" s="132">
        <f t="shared" si="149"/>
        <v>0</v>
      </c>
      <c r="JJS26" s="132">
        <f t="shared" si="149"/>
        <v>0</v>
      </c>
      <c r="JJT26" s="132">
        <f t="shared" si="149"/>
        <v>0</v>
      </c>
      <c r="JJU26" s="132">
        <f t="shared" si="149"/>
        <v>0</v>
      </c>
      <c r="JJV26" s="132">
        <f t="shared" si="149"/>
        <v>0</v>
      </c>
      <c r="JJW26" s="132">
        <f t="shared" si="149"/>
        <v>0</v>
      </c>
      <c r="JJX26" s="132">
        <f t="shared" si="149"/>
        <v>0</v>
      </c>
      <c r="JJY26" s="132">
        <f t="shared" si="149"/>
        <v>0</v>
      </c>
      <c r="JJZ26" s="132">
        <f t="shared" si="149"/>
        <v>0</v>
      </c>
      <c r="JKA26" s="132">
        <f t="shared" si="149"/>
        <v>0</v>
      </c>
      <c r="JKB26" s="132">
        <f t="shared" si="149"/>
        <v>0</v>
      </c>
      <c r="JKC26" s="132">
        <f t="shared" ref="JKC26:JMN26" si="150">JKC24*0.8</f>
        <v>0</v>
      </c>
      <c r="JKD26" s="132">
        <f t="shared" si="150"/>
        <v>0</v>
      </c>
      <c r="JKE26" s="132">
        <f t="shared" si="150"/>
        <v>0</v>
      </c>
      <c r="JKF26" s="132">
        <f t="shared" si="150"/>
        <v>0</v>
      </c>
      <c r="JKG26" s="132">
        <f t="shared" si="150"/>
        <v>0</v>
      </c>
      <c r="JKH26" s="132">
        <f t="shared" si="150"/>
        <v>0</v>
      </c>
      <c r="JKI26" s="132">
        <f t="shared" si="150"/>
        <v>0</v>
      </c>
      <c r="JKJ26" s="132">
        <f t="shared" si="150"/>
        <v>0</v>
      </c>
      <c r="JKK26" s="132">
        <f t="shared" si="150"/>
        <v>0</v>
      </c>
      <c r="JKL26" s="132">
        <f t="shared" si="150"/>
        <v>0</v>
      </c>
      <c r="JKM26" s="132">
        <f t="shared" si="150"/>
        <v>0</v>
      </c>
      <c r="JKN26" s="132">
        <f t="shared" si="150"/>
        <v>0</v>
      </c>
      <c r="JKO26" s="132">
        <f t="shared" si="150"/>
        <v>0</v>
      </c>
      <c r="JKP26" s="132">
        <f t="shared" si="150"/>
        <v>0</v>
      </c>
      <c r="JKQ26" s="132">
        <f t="shared" si="150"/>
        <v>0</v>
      </c>
      <c r="JKR26" s="132">
        <f t="shared" si="150"/>
        <v>0</v>
      </c>
      <c r="JKS26" s="132">
        <f t="shared" si="150"/>
        <v>0</v>
      </c>
      <c r="JKT26" s="132">
        <f t="shared" si="150"/>
        <v>0</v>
      </c>
      <c r="JKU26" s="132">
        <f t="shared" si="150"/>
        <v>0</v>
      </c>
      <c r="JKV26" s="132">
        <f t="shared" si="150"/>
        <v>0</v>
      </c>
      <c r="JKW26" s="132">
        <f t="shared" si="150"/>
        <v>0</v>
      </c>
      <c r="JKX26" s="132">
        <f t="shared" si="150"/>
        <v>0</v>
      </c>
      <c r="JKY26" s="132">
        <f t="shared" si="150"/>
        <v>0</v>
      </c>
      <c r="JKZ26" s="132">
        <f t="shared" si="150"/>
        <v>0</v>
      </c>
      <c r="JLA26" s="132">
        <f t="shared" si="150"/>
        <v>0</v>
      </c>
      <c r="JLB26" s="132">
        <f t="shared" si="150"/>
        <v>0</v>
      </c>
      <c r="JLC26" s="132">
        <f t="shared" si="150"/>
        <v>0</v>
      </c>
      <c r="JLD26" s="132">
        <f t="shared" si="150"/>
        <v>0</v>
      </c>
      <c r="JLE26" s="132">
        <f t="shared" si="150"/>
        <v>0</v>
      </c>
      <c r="JLF26" s="132">
        <f t="shared" si="150"/>
        <v>0</v>
      </c>
      <c r="JLG26" s="132">
        <f t="shared" si="150"/>
        <v>0</v>
      </c>
      <c r="JLH26" s="132">
        <f t="shared" si="150"/>
        <v>0</v>
      </c>
      <c r="JLI26" s="132">
        <f t="shared" si="150"/>
        <v>0</v>
      </c>
      <c r="JLJ26" s="132">
        <f t="shared" si="150"/>
        <v>0</v>
      </c>
      <c r="JLK26" s="132">
        <f t="shared" si="150"/>
        <v>0</v>
      </c>
      <c r="JLL26" s="132">
        <f t="shared" si="150"/>
        <v>0</v>
      </c>
      <c r="JLM26" s="132">
        <f t="shared" si="150"/>
        <v>0</v>
      </c>
      <c r="JLN26" s="132">
        <f t="shared" si="150"/>
        <v>0</v>
      </c>
      <c r="JLO26" s="132">
        <f t="shared" si="150"/>
        <v>0</v>
      </c>
      <c r="JLP26" s="132">
        <f t="shared" si="150"/>
        <v>0</v>
      </c>
      <c r="JLQ26" s="132">
        <f t="shared" si="150"/>
        <v>0</v>
      </c>
      <c r="JLR26" s="132">
        <f t="shared" si="150"/>
        <v>0</v>
      </c>
      <c r="JLS26" s="132">
        <f t="shared" si="150"/>
        <v>0</v>
      </c>
      <c r="JLT26" s="132">
        <f t="shared" si="150"/>
        <v>0</v>
      </c>
      <c r="JLU26" s="132">
        <f t="shared" si="150"/>
        <v>0</v>
      </c>
      <c r="JLV26" s="132">
        <f t="shared" si="150"/>
        <v>0</v>
      </c>
      <c r="JLW26" s="132">
        <f t="shared" si="150"/>
        <v>0</v>
      </c>
      <c r="JLX26" s="132">
        <f t="shared" si="150"/>
        <v>0</v>
      </c>
      <c r="JLY26" s="132">
        <f t="shared" si="150"/>
        <v>0</v>
      </c>
      <c r="JLZ26" s="132">
        <f t="shared" si="150"/>
        <v>0</v>
      </c>
      <c r="JMA26" s="132">
        <f t="shared" si="150"/>
        <v>0</v>
      </c>
      <c r="JMB26" s="132">
        <f t="shared" si="150"/>
        <v>0</v>
      </c>
      <c r="JMC26" s="132">
        <f t="shared" si="150"/>
        <v>0</v>
      </c>
      <c r="JMD26" s="132">
        <f t="shared" si="150"/>
        <v>0</v>
      </c>
      <c r="JME26" s="132">
        <f t="shared" si="150"/>
        <v>0</v>
      </c>
      <c r="JMF26" s="132">
        <f t="shared" si="150"/>
        <v>0</v>
      </c>
      <c r="JMG26" s="132">
        <f t="shared" si="150"/>
        <v>0</v>
      </c>
      <c r="JMH26" s="132">
        <f t="shared" si="150"/>
        <v>0</v>
      </c>
      <c r="JMI26" s="132">
        <f t="shared" si="150"/>
        <v>0</v>
      </c>
      <c r="JMJ26" s="132">
        <f t="shared" si="150"/>
        <v>0</v>
      </c>
      <c r="JMK26" s="132">
        <f t="shared" si="150"/>
        <v>0</v>
      </c>
      <c r="JML26" s="132">
        <f t="shared" si="150"/>
        <v>0</v>
      </c>
      <c r="JMM26" s="132">
        <f t="shared" si="150"/>
        <v>0</v>
      </c>
      <c r="JMN26" s="132">
        <f t="shared" si="150"/>
        <v>0</v>
      </c>
      <c r="JMO26" s="132">
        <f t="shared" ref="JMO26:JOZ26" si="151">JMO24*0.8</f>
        <v>0</v>
      </c>
      <c r="JMP26" s="132">
        <f t="shared" si="151"/>
        <v>0</v>
      </c>
      <c r="JMQ26" s="132">
        <f t="shared" si="151"/>
        <v>0</v>
      </c>
      <c r="JMR26" s="132">
        <f t="shared" si="151"/>
        <v>0</v>
      </c>
      <c r="JMS26" s="132">
        <f t="shared" si="151"/>
        <v>0</v>
      </c>
      <c r="JMT26" s="132">
        <f t="shared" si="151"/>
        <v>0</v>
      </c>
      <c r="JMU26" s="132">
        <f t="shared" si="151"/>
        <v>0</v>
      </c>
      <c r="JMV26" s="132">
        <f t="shared" si="151"/>
        <v>0</v>
      </c>
      <c r="JMW26" s="132">
        <f t="shared" si="151"/>
        <v>0</v>
      </c>
      <c r="JMX26" s="132">
        <f t="shared" si="151"/>
        <v>0</v>
      </c>
      <c r="JMY26" s="132">
        <f t="shared" si="151"/>
        <v>0</v>
      </c>
      <c r="JMZ26" s="132">
        <f t="shared" si="151"/>
        <v>0</v>
      </c>
      <c r="JNA26" s="132">
        <f t="shared" si="151"/>
        <v>0</v>
      </c>
      <c r="JNB26" s="132">
        <f t="shared" si="151"/>
        <v>0</v>
      </c>
      <c r="JNC26" s="132">
        <f t="shared" si="151"/>
        <v>0</v>
      </c>
      <c r="JND26" s="132">
        <f t="shared" si="151"/>
        <v>0</v>
      </c>
      <c r="JNE26" s="132">
        <f t="shared" si="151"/>
        <v>0</v>
      </c>
      <c r="JNF26" s="132">
        <f t="shared" si="151"/>
        <v>0</v>
      </c>
      <c r="JNG26" s="132">
        <f t="shared" si="151"/>
        <v>0</v>
      </c>
      <c r="JNH26" s="132">
        <f t="shared" si="151"/>
        <v>0</v>
      </c>
      <c r="JNI26" s="132">
        <f t="shared" si="151"/>
        <v>0</v>
      </c>
      <c r="JNJ26" s="132">
        <f t="shared" si="151"/>
        <v>0</v>
      </c>
      <c r="JNK26" s="132">
        <f t="shared" si="151"/>
        <v>0</v>
      </c>
      <c r="JNL26" s="132">
        <f t="shared" si="151"/>
        <v>0</v>
      </c>
      <c r="JNM26" s="132">
        <f t="shared" si="151"/>
        <v>0</v>
      </c>
      <c r="JNN26" s="132">
        <f t="shared" si="151"/>
        <v>0</v>
      </c>
      <c r="JNO26" s="132">
        <f t="shared" si="151"/>
        <v>0</v>
      </c>
      <c r="JNP26" s="132">
        <f t="shared" si="151"/>
        <v>0</v>
      </c>
      <c r="JNQ26" s="132">
        <f t="shared" si="151"/>
        <v>0</v>
      </c>
      <c r="JNR26" s="132">
        <f t="shared" si="151"/>
        <v>0</v>
      </c>
      <c r="JNS26" s="132">
        <f t="shared" si="151"/>
        <v>0</v>
      </c>
      <c r="JNT26" s="132">
        <f t="shared" si="151"/>
        <v>0</v>
      </c>
      <c r="JNU26" s="132">
        <f t="shared" si="151"/>
        <v>0</v>
      </c>
      <c r="JNV26" s="132">
        <f t="shared" si="151"/>
        <v>0</v>
      </c>
      <c r="JNW26" s="132">
        <f t="shared" si="151"/>
        <v>0</v>
      </c>
      <c r="JNX26" s="132">
        <f t="shared" si="151"/>
        <v>0</v>
      </c>
      <c r="JNY26" s="132">
        <f t="shared" si="151"/>
        <v>0</v>
      </c>
      <c r="JNZ26" s="132">
        <f t="shared" si="151"/>
        <v>0</v>
      </c>
      <c r="JOA26" s="132">
        <f t="shared" si="151"/>
        <v>0</v>
      </c>
      <c r="JOB26" s="132">
        <f t="shared" si="151"/>
        <v>0</v>
      </c>
      <c r="JOC26" s="132">
        <f t="shared" si="151"/>
        <v>0</v>
      </c>
      <c r="JOD26" s="132">
        <f t="shared" si="151"/>
        <v>0</v>
      </c>
      <c r="JOE26" s="132">
        <f t="shared" si="151"/>
        <v>0</v>
      </c>
      <c r="JOF26" s="132">
        <f t="shared" si="151"/>
        <v>0</v>
      </c>
      <c r="JOG26" s="132">
        <f t="shared" si="151"/>
        <v>0</v>
      </c>
      <c r="JOH26" s="132">
        <f t="shared" si="151"/>
        <v>0</v>
      </c>
      <c r="JOI26" s="132">
        <f t="shared" si="151"/>
        <v>0</v>
      </c>
      <c r="JOJ26" s="132">
        <f t="shared" si="151"/>
        <v>0</v>
      </c>
      <c r="JOK26" s="132">
        <f t="shared" si="151"/>
        <v>0</v>
      </c>
      <c r="JOL26" s="132">
        <f t="shared" si="151"/>
        <v>0</v>
      </c>
      <c r="JOM26" s="132">
        <f t="shared" si="151"/>
        <v>0</v>
      </c>
      <c r="JON26" s="132">
        <f t="shared" si="151"/>
        <v>0</v>
      </c>
      <c r="JOO26" s="132">
        <f t="shared" si="151"/>
        <v>0</v>
      </c>
      <c r="JOP26" s="132">
        <f t="shared" si="151"/>
        <v>0</v>
      </c>
      <c r="JOQ26" s="132">
        <f t="shared" si="151"/>
        <v>0</v>
      </c>
      <c r="JOR26" s="132">
        <f t="shared" si="151"/>
        <v>0</v>
      </c>
      <c r="JOS26" s="132">
        <f t="shared" si="151"/>
        <v>0</v>
      </c>
      <c r="JOT26" s="132">
        <f t="shared" si="151"/>
        <v>0</v>
      </c>
      <c r="JOU26" s="132">
        <f t="shared" si="151"/>
        <v>0</v>
      </c>
      <c r="JOV26" s="132">
        <f t="shared" si="151"/>
        <v>0</v>
      </c>
      <c r="JOW26" s="132">
        <f t="shared" si="151"/>
        <v>0</v>
      </c>
      <c r="JOX26" s="132">
        <f t="shared" si="151"/>
        <v>0</v>
      </c>
      <c r="JOY26" s="132">
        <f t="shared" si="151"/>
        <v>0</v>
      </c>
      <c r="JOZ26" s="132">
        <f t="shared" si="151"/>
        <v>0</v>
      </c>
      <c r="JPA26" s="132">
        <f t="shared" ref="JPA26:JRL26" si="152">JPA24*0.8</f>
        <v>0</v>
      </c>
      <c r="JPB26" s="132">
        <f t="shared" si="152"/>
        <v>0</v>
      </c>
      <c r="JPC26" s="132">
        <f t="shared" si="152"/>
        <v>0</v>
      </c>
      <c r="JPD26" s="132">
        <f t="shared" si="152"/>
        <v>0</v>
      </c>
      <c r="JPE26" s="132">
        <f t="shared" si="152"/>
        <v>0</v>
      </c>
      <c r="JPF26" s="132">
        <f t="shared" si="152"/>
        <v>0</v>
      </c>
      <c r="JPG26" s="132">
        <f t="shared" si="152"/>
        <v>0</v>
      </c>
      <c r="JPH26" s="132">
        <f t="shared" si="152"/>
        <v>0</v>
      </c>
      <c r="JPI26" s="132">
        <f t="shared" si="152"/>
        <v>0</v>
      </c>
      <c r="JPJ26" s="132">
        <f t="shared" si="152"/>
        <v>0</v>
      </c>
      <c r="JPK26" s="132">
        <f t="shared" si="152"/>
        <v>0</v>
      </c>
      <c r="JPL26" s="132">
        <f t="shared" si="152"/>
        <v>0</v>
      </c>
      <c r="JPM26" s="132">
        <f t="shared" si="152"/>
        <v>0</v>
      </c>
      <c r="JPN26" s="132">
        <f t="shared" si="152"/>
        <v>0</v>
      </c>
      <c r="JPO26" s="132">
        <f t="shared" si="152"/>
        <v>0</v>
      </c>
      <c r="JPP26" s="132">
        <f t="shared" si="152"/>
        <v>0</v>
      </c>
      <c r="JPQ26" s="132">
        <f t="shared" si="152"/>
        <v>0</v>
      </c>
      <c r="JPR26" s="132">
        <f t="shared" si="152"/>
        <v>0</v>
      </c>
      <c r="JPS26" s="132">
        <f t="shared" si="152"/>
        <v>0</v>
      </c>
      <c r="JPT26" s="132">
        <f t="shared" si="152"/>
        <v>0</v>
      </c>
      <c r="JPU26" s="132">
        <f t="shared" si="152"/>
        <v>0</v>
      </c>
      <c r="JPV26" s="132">
        <f t="shared" si="152"/>
        <v>0</v>
      </c>
      <c r="JPW26" s="132">
        <f t="shared" si="152"/>
        <v>0</v>
      </c>
      <c r="JPX26" s="132">
        <f t="shared" si="152"/>
        <v>0</v>
      </c>
      <c r="JPY26" s="132">
        <f t="shared" si="152"/>
        <v>0</v>
      </c>
      <c r="JPZ26" s="132">
        <f t="shared" si="152"/>
        <v>0</v>
      </c>
      <c r="JQA26" s="132">
        <f t="shared" si="152"/>
        <v>0</v>
      </c>
      <c r="JQB26" s="132">
        <f t="shared" si="152"/>
        <v>0</v>
      </c>
      <c r="JQC26" s="132">
        <f t="shared" si="152"/>
        <v>0</v>
      </c>
      <c r="JQD26" s="132">
        <f t="shared" si="152"/>
        <v>0</v>
      </c>
      <c r="JQE26" s="132">
        <f t="shared" si="152"/>
        <v>0</v>
      </c>
      <c r="JQF26" s="132">
        <f t="shared" si="152"/>
        <v>0</v>
      </c>
      <c r="JQG26" s="132">
        <f t="shared" si="152"/>
        <v>0</v>
      </c>
      <c r="JQH26" s="132">
        <f t="shared" si="152"/>
        <v>0</v>
      </c>
      <c r="JQI26" s="132">
        <f t="shared" si="152"/>
        <v>0</v>
      </c>
      <c r="JQJ26" s="132">
        <f t="shared" si="152"/>
        <v>0</v>
      </c>
      <c r="JQK26" s="132">
        <f t="shared" si="152"/>
        <v>0</v>
      </c>
      <c r="JQL26" s="132">
        <f t="shared" si="152"/>
        <v>0</v>
      </c>
      <c r="JQM26" s="132">
        <f t="shared" si="152"/>
        <v>0</v>
      </c>
      <c r="JQN26" s="132">
        <f t="shared" si="152"/>
        <v>0</v>
      </c>
      <c r="JQO26" s="132">
        <f t="shared" si="152"/>
        <v>0</v>
      </c>
      <c r="JQP26" s="132">
        <f t="shared" si="152"/>
        <v>0</v>
      </c>
      <c r="JQQ26" s="132">
        <f t="shared" si="152"/>
        <v>0</v>
      </c>
      <c r="JQR26" s="132">
        <f t="shared" si="152"/>
        <v>0</v>
      </c>
      <c r="JQS26" s="132">
        <f t="shared" si="152"/>
        <v>0</v>
      </c>
      <c r="JQT26" s="132">
        <f t="shared" si="152"/>
        <v>0</v>
      </c>
      <c r="JQU26" s="132">
        <f t="shared" si="152"/>
        <v>0</v>
      </c>
      <c r="JQV26" s="132">
        <f t="shared" si="152"/>
        <v>0</v>
      </c>
      <c r="JQW26" s="132">
        <f t="shared" si="152"/>
        <v>0</v>
      </c>
      <c r="JQX26" s="132">
        <f t="shared" si="152"/>
        <v>0</v>
      </c>
      <c r="JQY26" s="132">
        <f t="shared" si="152"/>
        <v>0</v>
      </c>
      <c r="JQZ26" s="132">
        <f t="shared" si="152"/>
        <v>0</v>
      </c>
      <c r="JRA26" s="132">
        <f t="shared" si="152"/>
        <v>0</v>
      </c>
      <c r="JRB26" s="132">
        <f t="shared" si="152"/>
        <v>0</v>
      </c>
      <c r="JRC26" s="132">
        <f t="shared" si="152"/>
        <v>0</v>
      </c>
      <c r="JRD26" s="132">
        <f t="shared" si="152"/>
        <v>0</v>
      </c>
      <c r="JRE26" s="132">
        <f t="shared" si="152"/>
        <v>0</v>
      </c>
      <c r="JRF26" s="132">
        <f t="shared" si="152"/>
        <v>0</v>
      </c>
      <c r="JRG26" s="132">
        <f t="shared" si="152"/>
        <v>0</v>
      </c>
      <c r="JRH26" s="132">
        <f t="shared" si="152"/>
        <v>0</v>
      </c>
      <c r="JRI26" s="132">
        <f t="shared" si="152"/>
        <v>0</v>
      </c>
      <c r="JRJ26" s="132">
        <f t="shared" si="152"/>
        <v>0</v>
      </c>
      <c r="JRK26" s="132">
        <f t="shared" si="152"/>
        <v>0</v>
      </c>
      <c r="JRL26" s="132">
        <f t="shared" si="152"/>
        <v>0</v>
      </c>
      <c r="JRM26" s="132">
        <f t="shared" ref="JRM26:JTX26" si="153">JRM24*0.8</f>
        <v>0</v>
      </c>
      <c r="JRN26" s="132">
        <f t="shared" si="153"/>
        <v>0</v>
      </c>
      <c r="JRO26" s="132">
        <f t="shared" si="153"/>
        <v>0</v>
      </c>
      <c r="JRP26" s="132">
        <f t="shared" si="153"/>
        <v>0</v>
      </c>
      <c r="JRQ26" s="132">
        <f t="shared" si="153"/>
        <v>0</v>
      </c>
      <c r="JRR26" s="132">
        <f t="shared" si="153"/>
        <v>0</v>
      </c>
      <c r="JRS26" s="132">
        <f t="shared" si="153"/>
        <v>0</v>
      </c>
      <c r="JRT26" s="132">
        <f t="shared" si="153"/>
        <v>0</v>
      </c>
      <c r="JRU26" s="132">
        <f t="shared" si="153"/>
        <v>0</v>
      </c>
      <c r="JRV26" s="132">
        <f t="shared" si="153"/>
        <v>0</v>
      </c>
      <c r="JRW26" s="132">
        <f t="shared" si="153"/>
        <v>0</v>
      </c>
      <c r="JRX26" s="132">
        <f t="shared" si="153"/>
        <v>0</v>
      </c>
      <c r="JRY26" s="132">
        <f t="shared" si="153"/>
        <v>0</v>
      </c>
      <c r="JRZ26" s="132">
        <f t="shared" si="153"/>
        <v>0</v>
      </c>
      <c r="JSA26" s="132">
        <f t="shared" si="153"/>
        <v>0</v>
      </c>
      <c r="JSB26" s="132">
        <f t="shared" si="153"/>
        <v>0</v>
      </c>
      <c r="JSC26" s="132">
        <f t="shared" si="153"/>
        <v>0</v>
      </c>
      <c r="JSD26" s="132">
        <f t="shared" si="153"/>
        <v>0</v>
      </c>
      <c r="JSE26" s="132">
        <f t="shared" si="153"/>
        <v>0</v>
      </c>
      <c r="JSF26" s="132">
        <f t="shared" si="153"/>
        <v>0</v>
      </c>
      <c r="JSG26" s="132">
        <f t="shared" si="153"/>
        <v>0</v>
      </c>
      <c r="JSH26" s="132">
        <f t="shared" si="153"/>
        <v>0</v>
      </c>
      <c r="JSI26" s="132">
        <f t="shared" si="153"/>
        <v>0</v>
      </c>
      <c r="JSJ26" s="132">
        <f t="shared" si="153"/>
        <v>0</v>
      </c>
      <c r="JSK26" s="132">
        <f t="shared" si="153"/>
        <v>0</v>
      </c>
      <c r="JSL26" s="132">
        <f t="shared" si="153"/>
        <v>0</v>
      </c>
      <c r="JSM26" s="132">
        <f t="shared" si="153"/>
        <v>0</v>
      </c>
      <c r="JSN26" s="132">
        <f t="shared" si="153"/>
        <v>0</v>
      </c>
      <c r="JSO26" s="132">
        <f t="shared" si="153"/>
        <v>0</v>
      </c>
      <c r="JSP26" s="132">
        <f t="shared" si="153"/>
        <v>0</v>
      </c>
      <c r="JSQ26" s="132">
        <f t="shared" si="153"/>
        <v>0</v>
      </c>
      <c r="JSR26" s="132">
        <f t="shared" si="153"/>
        <v>0</v>
      </c>
      <c r="JSS26" s="132">
        <f t="shared" si="153"/>
        <v>0</v>
      </c>
      <c r="JST26" s="132">
        <f t="shared" si="153"/>
        <v>0</v>
      </c>
      <c r="JSU26" s="132">
        <f t="shared" si="153"/>
        <v>0</v>
      </c>
      <c r="JSV26" s="132">
        <f t="shared" si="153"/>
        <v>0</v>
      </c>
      <c r="JSW26" s="132">
        <f t="shared" si="153"/>
        <v>0</v>
      </c>
      <c r="JSX26" s="132">
        <f t="shared" si="153"/>
        <v>0</v>
      </c>
      <c r="JSY26" s="132">
        <f t="shared" si="153"/>
        <v>0</v>
      </c>
      <c r="JSZ26" s="132">
        <f t="shared" si="153"/>
        <v>0</v>
      </c>
      <c r="JTA26" s="132">
        <f t="shared" si="153"/>
        <v>0</v>
      </c>
      <c r="JTB26" s="132">
        <f t="shared" si="153"/>
        <v>0</v>
      </c>
      <c r="JTC26" s="132">
        <f t="shared" si="153"/>
        <v>0</v>
      </c>
      <c r="JTD26" s="132">
        <f t="shared" si="153"/>
        <v>0</v>
      </c>
      <c r="JTE26" s="132">
        <f t="shared" si="153"/>
        <v>0</v>
      </c>
      <c r="JTF26" s="132">
        <f t="shared" si="153"/>
        <v>0</v>
      </c>
      <c r="JTG26" s="132">
        <f t="shared" si="153"/>
        <v>0</v>
      </c>
      <c r="JTH26" s="132">
        <f t="shared" si="153"/>
        <v>0</v>
      </c>
      <c r="JTI26" s="132">
        <f t="shared" si="153"/>
        <v>0</v>
      </c>
      <c r="JTJ26" s="132">
        <f t="shared" si="153"/>
        <v>0</v>
      </c>
      <c r="JTK26" s="132">
        <f t="shared" si="153"/>
        <v>0</v>
      </c>
      <c r="JTL26" s="132">
        <f t="shared" si="153"/>
        <v>0</v>
      </c>
      <c r="JTM26" s="132">
        <f t="shared" si="153"/>
        <v>0</v>
      </c>
      <c r="JTN26" s="132">
        <f t="shared" si="153"/>
        <v>0</v>
      </c>
      <c r="JTO26" s="132">
        <f t="shared" si="153"/>
        <v>0</v>
      </c>
      <c r="JTP26" s="132">
        <f t="shared" si="153"/>
        <v>0</v>
      </c>
      <c r="JTQ26" s="132">
        <f t="shared" si="153"/>
        <v>0</v>
      </c>
      <c r="JTR26" s="132">
        <f t="shared" si="153"/>
        <v>0</v>
      </c>
      <c r="JTS26" s="132">
        <f t="shared" si="153"/>
        <v>0</v>
      </c>
      <c r="JTT26" s="132">
        <f t="shared" si="153"/>
        <v>0</v>
      </c>
      <c r="JTU26" s="132">
        <f t="shared" si="153"/>
        <v>0</v>
      </c>
      <c r="JTV26" s="132">
        <f t="shared" si="153"/>
        <v>0</v>
      </c>
      <c r="JTW26" s="132">
        <f t="shared" si="153"/>
        <v>0</v>
      </c>
      <c r="JTX26" s="132">
        <f t="shared" si="153"/>
        <v>0</v>
      </c>
      <c r="JTY26" s="132">
        <f t="shared" ref="JTY26:JWJ26" si="154">JTY24*0.8</f>
        <v>0</v>
      </c>
      <c r="JTZ26" s="132">
        <f t="shared" si="154"/>
        <v>0</v>
      </c>
      <c r="JUA26" s="132">
        <f t="shared" si="154"/>
        <v>0</v>
      </c>
      <c r="JUB26" s="132">
        <f t="shared" si="154"/>
        <v>0</v>
      </c>
      <c r="JUC26" s="132">
        <f t="shared" si="154"/>
        <v>0</v>
      </c>
      <c r="JUD26" s="132">
        <f t="shared" si="154"/>
        <v>0</v>
      </c>
      <c r="JUE26" s="132">
        <f t="shared" si="154"/>
        <v>0</v>
      </c>
      <c r="JUF26" s="132">
        <f t="shared" si="154"/>
        <v>0</v>
      </c>
      <c r="JUG26" s="132">
        <f t="shared" si="154"/>
        <v>0</v>
      </c>
      <c r="JUH26" s="132">
        <f t="shared" si="154"/>
        <v>0</v>
      </c>
      <c r="JUI26" s="132">
        <f t="shared" si="154"/>
        <v>0</v>
      </c>
      <c r="JUJ26" s="132">
        <f t="shared" si="154"/>
        <v>0</v>
      </c>
      <c r="JUK26" s="132">
        <f t="shared" si="154"/>
        <v>0</v>
      </c>
      <c r="JUL26" s="132">
        <f t="shared" si="154"/>
        <v>0</v>
      </c>
      <c r="JUM26" s="132">
        <f t="shared" si="154"/>
        <v>0</v>
      </c>
      <c r="JUN26" s="132">
        <f t="shared" si="154"/>
        <v>0</v>
      </c>
      <c r="JUO26" s="132">
        <f t="shared" si="154"/>
        <v>0</v>
      </c>
      <c r="JUP26" s="132">
        <f t="shared" si="154"/>
        <v>0</v>
      </c>
      <c r="JUQ26" s="132">
        <f t="shared" si="154"/>
        <v>0</v>
      </c>
      <c r="JUR26" s="132">
        <f t="shared" si="154"/>
        <v>0</v>
      </c>
      <c r="JUS26" s="132">
        <f t="shared" si="154"/>
        <v>0</v>
      </c>
      <c r="JUT26" s="132">
        <f t="shared" si="154"/>
        <v>0</v>
      </c>
      <c r="JUU26" s="132">
        <f t="shared" si="154"/>
        <v>0</v>
      </c>
      <c r="JUV26" s="132">
        <f t="shared" si="154"/>
        <v>0</v>
      </c>
      <c r="JUW26" s="132">
        <f t="shared" si="154"/>
        <v>0</v>
      </c>
      <c r="JUX26" s="132">
        <f t="shared" si="154"/>
        <v>0</v>
      </c>
      <c r="JUY26" s="132">
        <f t="shared" si="154"/>
        <v>0</v>
      </c>
      <c r="JUZ26" s="132">
        <f t="shared" si="154"/>
        <v>0</v>
      </c>
      <c r="JVA26" s="132">
        <f t="shared" si="154"/>
        <v>0</v>
      </c>
      <c r="JVB26" s="132">
        <f t="shared" si="154"/>
        <v>0</v>
      </c>
      <c r="JVC26" s="132">
        <f t="shared" si="154"/>
        <v>0</v>
      </c>
      <c r="JVD26" s="132">
        <f t="shared" si="154"/>
        <v>0</v>
      </c>
      <c r="JVE26" s="132">
        <f t="shared" si="154"/>
        <v>0</v>
      </c>
      <c r="JVF26" s="132">
        <f t="shared" si="154"/>
        <v>0</v>
      </c>
      <c r="JVG26" s="132">
        <f t="shared" si="154"/>
        <v>0</v>
      </c>
      <c r="JVH26" s="132">
        <f t="shared" si="154"/>
        <v>0</v>
      </c>
      <c r="JVI26" s="132">
        <f t="shared" si="154"/>
        <v>0</v>
      </c>
      <c r="JVJ26" s="132">
        <f t="shared" si="154"/>
        <v>0</v>
      </c>
      <c r="JVK26" s="132">
        <f t="shared" si="154"/>
        <v>0</v>
      </c>
      <c r="JVL26" s="132">
        <f t="shared" si="154"/>
        <v>0</v>
      </c>
      <c r="JVM26" s="132">
        <f t="shared" si="154"/>
        <v>0</v>
      </c>
      <c r="JVN26" s="132">
        <f t="shared" si="154"/>
        <v>0</v>
      </c>
      <c r="JVO26" s="132">
        <f t="shared" si="154"/>
        <v>0</v>
      </c>
      <c r="JVP26" s="132">
        <f t="shared" si="154"/>
        <v>0</v>
      </c>
      <c r="JVQ26" s="132">
        <f t="shared" si="154"/>
        <v>0</v>
      </c>
      <c r="JVR26" s="132">
        <f t="shared" si="154"/>
        <v>0</v>
      </c>
      <c r="JVS26" s="132">
        <f t="shared" si="154"/>
        <v>0</v>
      </c>
      <c r="JVT26" s="132">
        <f t="shared" si="154"/>
        <v>0</v>
      </c>
      <c r="JVU26" s="132">
        <f t="shared" si="154"/>
        <v>0</v>
      </c>
      <c r="JVV26" s="132">
        <f t="shared" si="154"/>
        <v>0</v>
      </c>
      <c r="JVW26" s="132">
        <f t="shared" si="154"/>
        <v>0</v>
      </c>
      <c r="JVX26" s="132">
        <f t="shared" si="154"/>
        <v>0</v>
      </c>
      <c r="JVY26" s="132">
        <f t="shared" si="154"/>
        <v>0</v>
      </c>
      <c r="JVZ26" s="132">
        <f t="shared" si="154"/>
        <v>0</v>
      </c>
      <c r="JWA26" s="132">
        <f t="shared" si="154"/>
        <v>0</v>
      </c>
      <c r="JWB26" s="132">
        <f t="shared" si="154"/>
        <v>0</v>
      </c>
      <c r="JWC26" s="132">
        <f t="shared" si="154"/>
        <v>0</v>
      </c>
      <c r="JWD26" s="132">
        <f t="shared" si="154"/>
        <v>0</v>
      </c>
      <c r="JWE26" s="132">
        <f t="shared" si="154"/>
        <v>0</v>
      </c>
      <c r="JWF26" s="132">
        <f t="shared" si="154"/>
        <v>0</v>
      </c>
      <c r="JWG26" s="132">
        <f t="shared" si="154"/>
        <v>0</v>
      </c>
      <c r="JWH26" s="132">
        <f t="shared" si="154"/>
        <v>0</v>
      </c>
      <c r="JWI26" s="132">
        <f t="shared" si="154"/>
        <v>0</v>
      </c>
      <c r="JWJ26" s="132">
        <f t="shared" si="154"/>
        <v>0</v>
      </c>
      <c r="JWK26" s="132">
        <f t="shared" ref="JWK26:JYV26" si="155">JWK24*0.8</f>
        <v>0</v>
      </c>
      <c r="JWL26" s="132">
        <f t="shared" si="155"/>
        <v>0</v>
      </c>
      <c r="JWM26" s="132">
        <f t="shared" si="155"/>
        <v>0</v>
      </c>
      <c r="JWN26" s="132">
        <f t="shared" si="155"/>
        <v>0</v>
      </c>
      <c r="JWO26" s="132">
        <f t="shared" si="155"/>
        <v>0</v>
      </c>
      <c r="JWP26" s="132">
        <f t="shared" si="155"/>
        <v>0</v>
      </c>
      <c r="JWQ26" s="132">
        <f t="shared" si="155"/>
        <v>0</v>
      </c>
      <c r="JWR26" s="132">
        <f t="shared" si="155"/>
        <v>0</v>
      </c>
      <c r="JWS26" s="132">
        <f t="shared" si="155"/>
        <v>0</v>
      </c>
      <c r="JWT26" s="132">
        <f t="shared" si="155"/>
        <v>0</v>
      </c>
      <c r="JWU26" s="132">
        <f t="shared" si="155"/>
        <v>0</v>
      </c>
      <c r="JWV26" s="132">
        <f t="shared" si="155"/>
        <v>0</v>
      </c>
      <c r="JWW26" s="132">
        <f t="shared" si="155"/>
        <v>0</v>
      </c>
      <c r="JWX26" s="132">
        <f t="shared" si="155"/>
        <v>0</v>
      </c>
      <c r="JWY26" s="132">
        <f t="shared" si="155"/>
        <v>0</v>
      </c>
      <c r="JWZ26" s="132">
        <f t="shared" si="155"/>
        <v>0</v>
      </c>
      <c r="JXA26" s="132">
        <f t="shared" si="155"/>
        <v>0</v>
      </c>
      <c r="JXB26" s="132">
        <f t="shared" si="155"/>
        <v>0</v>
      </c>
      <c r="JXC26" s="132">
        <f t="shared" si="155"/>
        <v>0</v>
      </c>
      <c r="JXD26" s="132">
        <f t="shared" si="155"/>
        <v>0</v>
      </c>
      <c r="JXE26" s="132">
        <f t="shared" si="155"/>
        <v>0</v>
      </c>
      <c r="JXF26" s="132">
        <f t="shared" si="155"/>
        <v>0</v>
      </c>
      <c r="JXG26" s="132">
        <f t="shared" si="155"/>
        <v>0</v>
      </c>
      <c r="JXH26" s="132">
        <f t="shared" si="155"/>
        <v>0</v>
      </c>
      <c r="JXI26" s="132">
        <f t="shared" si="155"/>
        <v>0</v>
      </c>
      <c r="JXJ26" s="132">
        <f t="shared" si="155"/>
        <v>0</v>
      </c>
      <c r="JXK26" s="132">
        <f t="shared" si="155"/>
        <v>0</v>
      </c>
      <c r="JXL26" s="132">
        <f t="shared" si="155"/>
        <v>0</v>
      </c>
      <c r="JXM26" s="132">
        <f t="shared" si="155"/>
        <v>0</v>
      </c>
      <c r="JXN26" s="132">
        <f t="shared" si="155"/>
        <v>0</v>
      </c>
      <c r="JXO26" s="132">
        <f t="shared" si="155"/>
        <v>0</v>
      </c>
      <c r="JXP26" s="132">
        <f t="shared" si="155"/>
        <v>0</v>
      </c>
      <c r="JXQ26" s="132">
        <f t="shared" si="155"/>
        <v>0</v>
      </c>
      <c r="JXR26" s="132">
        <f t="shared" si="155"/>
        <v>0</v>
      </c>
      <c r="JXS26" s="132">
        <f t="shared" si="155"/>
        <v>0</v>
      </c>
      <c r="JXT26" s="132">
        <f t="shared" si="155"/>
        <v>0</v>
      </c>
      <c r="JXU26" s="132">
        <f t="shared" si="155"/>
        <v>0</v>
      </c>
      <c r="JXV26" s="132">
        <f t="shared" si="155"/>
        <v>0</v>
      </c>
      <c r="JXW26" s="132">
        <f t="shared" si="155"/>
        <v>0</v>
      </c>
      <c r="JXX26" s="132">
        <f t="shared" si="155"/>
        <v>0</v>
      </c>
      <c r="JXY26" s="132">
        <f t="shared" si="155"/>
        <v>0</v>
      </c>
      <c r="JXZ26" s="132">
        <f t="shared" si="155"/>
        <v>0</v>
      </c>
      <c r="JYA26" s="132">
        <f t="shared" si="155"/>
        <v>0</v>
      </c>
      <c r="JYB26" s="132">
        <f t="shared" si="155"/>
        <v>0</v>
      </c>
      <c r="JYC26" s="132">
        <f t="shared" si="155"/>
        <v>0</v>
      </c>
      <c r="JYD26" s="132">
        <f t="shared" si="155"/>
        <v>0</v>
      </c>
      <c r="JYE26" s="132">
        <f t="shared" si="155"/>
        <v>0</v>
      </c>
      <c r="JYF26" s="132">
        <f t="shared" si="155"/>
        <v>0</v>
      </c>
      <c r="JYG26" s="132">
        <f t="shared" si="155"/>
        <v>0</v>
      </c>
      <c r="JYH26" s="132">
        <f t="shared" si="155"/>
        <v>0</v>
      </c>
      <c r="JYI26" s="132">
        <f t="shared" si="155"/>
        <v>0</v>
      </c>
      <c r="JYJ26" s="132">
        <f t="shared" si="155"/>
        <v>0</v>
      </c>
      <c r="JYK26" s="132">
        <f t="shared" si="155"/>
        <v>0</v>
      </c>
      <c r="JYL26" s="132">
        <f t="shared" si="155"/>
        <v>0</v>
      </c>
      <c r="JYM26" s="132">
        <f t="shared" si="155"/>
        <v>0</v>
      </c>
      <c r="JYN26" s="132">
        <f t="shared" si="155"/>
        <v>0</v>
      </c>
      <c r="JYO26" s="132">
        <f t="shared" si="155"/>
        <v>0</v>
      </c>
      <c r="JYP26" s="132">
        <f t="shared" si="155"/>
        <v>0</v>
      </c>
      <c r="JYQ26" s="132">
        <f t="shared" si="155"/>
        <v>0</v>
      </c>
      <c r="JYR26" s="132">
        <f t="shared" si="155"/>
        <v>0</v>
      </c>
      <c r="JYS26" s="132">
        <f t="shared" si="155"/>
        <v>0</v>
      </c>
      <c r="JYT26" s="132">
        <f t="shared" si="155"/>
        <v>0</v>
      </c>
      <c r="JYU26" s="132">
        <f t="shared" si="155"/>
        <v>0</v>
      </c>
      <c r="JYV26" s="132">
        <f t="shared" si="155"/>
        <v>0</v>
      </c>
      <c r="JYW26" s="132">
        <f t="shared" ref="JYW26:KBH26" si="156">JYW24*0.8</f>
        <v>0</v>
      </c>
      <c r="JYX26" s="132">
        <f t="shared" si="156"/>
        <v>0</v>
      </c>
      <c r="JYY26" s="132">
        <f t="shared" si="156"/>
        <v>0</v>
      </c>
      <c r="JYZ26" s="132">
        <f t="shared" si="156"/>
        <v>0</v>
      </c>
      <c r="JZA26" s="132">
        <f t="shared" si="156"/>
        <v>0</v>
      </c>
      <c r="JZB26" s="132">
        <f t="shared" si="156"/>
        <v>0</v>
      </c>
      <c r="JZC26" s="132">
        <f t="shared" si="156"/>
        <v>0</v>
      </c>
      <c r="JZD26" s="132">
        <f t="shared" si="156"/>
        <v>0</v>
      </c>
      <c r="JZE26" s="132">
        <f t="shared" si="156"/>
        <v>0</v>
      </c>
      <c r="JZF26" s="132">
        <f t="shared" si="156"/>
        <v>0</v>
      </c>
      <c r="JZG26" s="132">
        <f t="shared" si="156"/>
        <v>0</v>
      </c>
      <c r="JZH26" s="132">
        <f t="shared" si="156"/>
        <v>0</v>
      </c>
      <c r="JZI26" s="132">
        <f t="shared" si="156"/>
        <v>0</v>
      </c>
      <c r="JZJ26" s="132">
        <f t="shared" si="156"/>
        <v>0</v>
      </c>
      <c r="JZK26" s="132">
        <f t="shared" si="156"/>
        <v>0</v>
      </c>
      <c r="JZL26" s="132">
        <f t="shared" si="156"/>
        <v>0</v>
      </c>
      <c r="JZM26" s="132">
        <f t="shared" si="156"/>
        <v>0</v>
      </c>
      <c r="JZN26" s="132">
        <f t="shared" si="156"/>
        <v>0</v>
      </c>
      <c r="JZO26" s="132">
        <f t="shared" si="156"/>
        <v>0</v>
      </c>
      <c r="JZP26" s="132">
        <f t="shared" si="156"/>
        <v>0</v>
      </c>
      <c r="JZQ26" s="132">
        <f t="shared" si="156"/>
        <v>0</v>
      </c>
      <c r="JZR26" s="132">
        <f t="shared" si="156"/>
        <v>0</v>
      </c>
      <c r="JZS26" s="132">
        <f t="shared" si="156"/>
        <v>0</v>
      </c>
      <c r="JZT26" s="132">
        <f t="shared" si="156"/>
        <v>0</v>
      </c>
      <c r="JZU26" s="132">
        <f t="shared" si="156"/>
        <v>0</v>
      </c>
      <c r="JZV26" s="132">
        <f t="shared" si="156"/>
        <v>0</v>
      </c>
      <c r="JZW26" s="132">
        <f t="shared" si="156"/>
        <v>0</v>
      </c>
      <c r="JZX26" s="132">
        <f t="shared" si="156"/>
        <v>0</v>
      </c>
      <c r="JZY26" s="132">
        <f t="shared" si="156"/>
        <v>0</v>
      </c>
      <c r="JZZ26" s="132">
        <f t="shared" si="156"/>
        <v>0</v>
      </c>
      <c r="KAA26" s="132">
        <f t="shared" si="156"/>
        <v>0</v>
      </c>
      <c r="KAB26" s="132">
        <f t="shared" si="156"/>
        <v>0</v>
      </c>
      <c r="KAC26" s="132">
        <f t="shared" si="156"/>
        <v>0</v>
      </c>
      <c r="KAD26" s="132">
        <f t="shared" si="156"/>
        <v>0</v>
      </c>
      <c r="KAE26" s="132">
        <f t="shared" si="156"/>
        <v>0</v>
      </c>
      <c r="KAF26" s="132">
        <f t="shared" si="156"/>
        <v>0</v>
      </c>
      <c r="KAG26" s="132">
        <f t="shared" si="156"/>
        <v>0</v>
      </c>
      <c r="KAH26" s="132">
        <f t="shared" si="156"/>
        <v>0</v>
      </c>
      <c r="KAI26" s="132">
        <f t="shared" si="156"/>
        <v>0</v>
      </c>
      <c r="KAJ26" s="132">
        <f t="shared" si="156"/>
        <v>0</v>
      </c>
      <c r="KAK26" s="132">
        <f t="shared" si="156"/>
        <v>0</v>
      </c>
      <c r="KAL26" s="132">
        <f t="shared" si="156"/>
        <v>0</v>
      </c>
      <c r="KAM26" s="132">
        <f t="shared" si="156"/>
        <v>0</v>
      </c>
      <c r="KAN26" s="132">
        <f t="shared" si="156"/>
        <v>0</v>
      </c>
      <c r="KAO26" s="132">
        <f t="shared" si="156"/>
        <v>0</v>
      </c>
      <c r="KAP26" s="132">
        <f t="shared" si="156"/>
        <v>0</v>
      </c>
      <c r="KAQ26" s="132">
        <f t="shared" si="156"/>
        <v>0</v>
      </c>
      <c r="KAR26" s="132">
        <f t="shared" si="156"/>
        <v>0</v>
      </c>
      <c r="KAS26" s="132">
        <f t="shared" si="156"/>
        <v>0</v>
      </c>
      <c r="KAT26" s="132">
        <f t="shared" si="156"/>
        <v>0</v>
      </c>
      <c r="KAU26" s="132">
        <f t="shared" si="156"/>
        <v>0</v>
      </c>
      <c r="KAV26" s="132">
        <f t="shared" si="156"/>
        <v>0</v>
      </c>
      <c r="KAW26" s="132">
        <f t="shared" si="156"/>
        <v>0</v>
      </c>
      <c r="KAX26" s="132">
        <f t="shared" si="156"/>
        <v>0</v>
      </c>
      <c r="KAY26" s="132">
        <f t="shared" si="156"/>
        <v>0</v>
      </c>
      <c r="KAZ26" s="132">
        <f t="shared" si="156"/>
        <v>0</v>
      </c>
      <c r="KBA26" s="132">
        <f t="shared" si="156"/>
        <v>0</v>
      </c>
      <c r="KBB26" s="132">
        <f t="shared" si="156"/>
        <v>0</v>
      </c>
      <c r="KBC26" s="132">
        <f t="shared" si="156"/>
        <v>0</v>
      </c>
      <c r="KBD26" s="132">
        <f t="shared" si="156"/>
        <v>0</v>
      </c>
      <c r="KBE26" s="132">
        <f t="shared" si="156"/>
        <v>0</v>
      </c>
      <c r="KBF26" s="132">
        <f t="shared" si="156"/>
        <v>0</v>
      </c>
      <c r="KBG26" s="132">
        <f t="shared" si="156"/>
        <v>0</v>
      </c>
      <c r="KBH26" s="132">
        <f t="shared" si="156"/>
        <v>0</v>
      </c>
      <c r="KBI26" s="132">
        <f t="shared" ref="KBI26:KDT26" si="157">KBI24*0.8</f>
        <v>0</v>
      </c>
      <c r="KBJ26" s="132">
        <f t="shared" si="157"/>
        <v>0</v>
      </c>
      <c r="KBK26" s="132">
        <f t="shared" si="157"/>
        <v>0</v>
      </c>
      <c r="KBL26" s="132">
        <f t="shared" si="157"/>
        <v>0</v>
      </c>
      <c r="KBM26" s="132">
        <f t="shared" si="157"/>
        <v>0</v>
      </c>
      <c r="KBN26" s="132">
        <f t="shared" si="157"/>
        <v>0</v>
      </c>
      <c r="KBO26" s="132">
        <f t="shared" si="157"/>
        <v>0</v>
      </c>
      <c r="KBP26" s="132">
        <f t="shared" si="157"/>
        <v>0</v>
      </c>
      <c r="KBQ26" s="132">
        <f t="shared" si="157"/>
        <v>0</v>
      </c>
      <c r="KBR26" s="132">
        <f t="shared" si="157"/>
        <v>0</v>
      </c>
      <c r="KBS26" s="132">
        <f t="shared" si="157"/>
        <v>0</v>
      </c>
      <c r="KBT26" s="132">
        <f t="shared" si="157"/>
        <v>0</v>
      </c>
      <c r="KBU26" s="132">
        <f t="shared" si="157"/>
        <v>0</v>
      </c>
      <c r="KBV26" s="132">
        <f t="shared" si="157"/>
        <v>0</v>
      </c>
      <c r="KBW26" s="132">
        <f t="shared" si="157"/>
        <v>0</v>
      </c>
      <c r="KBX26" s="132">
        <f t="shared" si="157"/>
        <v>0</v>
      </c>
      <c r="KBY26" s="132">
        <f t="shared" si="157"/>
        <v>0</v>
      </c>
      <c r="KBZ26" s="132">
        <f t="shared" si="157"/>
        <v>0</v>
      </c>
      <c r="KCA26" s="132">
        <f t="shared" si="157"/>
        <v>0</v>
      </c>
      <c r="KCB26" s="132">
        <f t="shared" si="157"/>
        <v>0</v>
      </c>
      <c r="KCC26" s="132">
        <f t="shared" si="157"/>
        <v>0</v>
      </c>
      <c r="KCD26" s="132">
        <f t="shared" si="157"/>
        <v>0</v>
      </c>
      <c r="KCE26" s="132">
        <f t="shared" si="157"/>
        <v>0</v>
      </c>
      <c r="KCF26" s="132">
        <f t="shared" si="157"/>
        <v>0</v>
      </c>
      <c r="KCG26" s="132">
        <f t="shared" si="157"/>
        <v>0</v>
      </c>
      <c r="KCH26" s="132">
        <f t="shared" si="157"/>
        <v>0</v>
      </c>
      <c r="KCI26" s="132">
        <f t="shared" si="157"/>
        <v>0</v>
      </c>
      <c r="KCJ26" s="132">
        <f t="shared" si="157"/>
        <v>0</v>
      </c>
      <c r="KCK26" s="132">
        <f t="shared" si="157"/>
        <v>0</v>
      </c>
      <c r="KCL26" s="132">
        <f t="shared" si="157"/>
        <v>0</v>
      </c>
      <c r="KCM26" s="132">
        <f t="shared" si="157"/>
        <v>0</v>
      </c>
      <c r="KCN26" s="132">
        <f t="shared" si="157"/>
        <v>0</v>
      </c>
      <c r="KCO26" s="132">
        <f t="shared" si="157"/>
        <v>0</v>
      </c>
      <c r="KCP26" s="132">
        <f t="shared" si="157"/>
        <v>0</v>
      </c>
      <c r="KCQ26" s="132">
        <f t="shared" si="157"/>
        <v>0</v>
      </c>
      <c r="KCR26" s="132">
        <f t="shared" si="157"/>
        <v>0</v>
      </c>
      <c r="KCS26" s="132">
        <f t="shared" si="157"/>
        <v>0</v>
      </c>
      <c r="KCT26" s="132">
        <f t="shared" si="157"/>
        <v>0</v>
      </c>
      <c r="KCU26" s="132">
        <f t="shared" si="157"/>
        <v>0</v>
      </c>
      <c r="KCV26" s="132">
        <f t="shared" si="157"/>
        <v>0</v>
      </c>
      <c r="KCW26" s="132">
        <f t="shared" si="157"/>
        <v>0</v>
      </c>
      <c r="KCX26" s="132">
        <f t="shared" si="157"/>
        <v>0</v>
      </c>
      <c r="KCY26" s="132">
        <f t="shared" si="157"/>
        <v>0</v>
      </c>
      <c r="KCZ26" s="132">
        <f t="shared" si="157"/>
        <v>0</v>
      </c>
      <c r="KDA26" s="132">
        <f t="shared" si="157"/>
        <v>0</v>
      </c>
      <c r="KDB26" s="132">
        <f t="shared" si="157"/>
        <v>0</v>
      </c>
      <c r="KDC26" s="132">
        <f t="shared" si="157"/>
        <v>0</v>
      </c>
      <c r="KDD26" s="132">
        <f t="shared" si="157"/>
        <v>0</v>
      </c>
      <c r="KDE26" s="132">
        <f t="shared" si="157"/>
        <v>0</v>
      </c>
      <c r="KDF26" s="132">
        <f t="shared" si="157"/>
        <v>0</v>
      </c>
      <c r="KDG26" s="132">
        <f t="shared" si="157"/>
        <v>0</v>
      </c>
      <c r="KDH26" s="132">
        <f t="shared" si="157"/>
        <v>0</v>
      </c>
      <c r="KDI26" s="132">
        <f t="shared" si="157"/>
        <v>0</v>
      </c>
      <c r="KDJ26" s="132">
        <f t="shared" si="157"/>
        <v>0</v>
      </c>
      <c r="KDK26" s="132">
        <f t="shared" si="157"/>
        <v>0</v>
      </c>
      <c r="KDL26" s="132">
        <f t="shared" si="157"/>
        <v>0</v>
      </c>
      <c r="KDM26" s="132">
        <f t="shared" si="157"/>
        <v>0</v>
      </c>
      <c r="KDN26" s="132">
        <f t="shared" si="157"/>
        <v>0</v>
      </c>
      <c r="KDO26" s="132">
        <f t="shared" si="157"/>
        <v>0</v>
      </c>
      <c r="KDP26" s="132">
        <f t="shared" si="157"/>
        <v>0</v>
      </c>
      <c r="KDQ26" s="132">
        <f t="shared" si="157"/>
        <v>0</v>
      </c>
      <c r="KDR26" s="132">
        <f t="shared" si="157"/>
        <v>0</v>
      </c>
      <c r="KDS26" s="132">
        <f t="shared" si="157"/>
        <v>0</v>
      </c>
      <c r="KDT26" s="132">
        <f t="shared" si="157"/>
        <v>0</v>
      </c>
      <c r="KDU26" s="132">
        <f t="shared" ref="KDU26:KGF26" si="158">KDU24*0.8</f>
        <v>0</v>
      </c>
      <c r="KDV26" s="132">
        <f t="shared" si="158"/>
        <v>0</v>
      </c>
      <c r="KDW26" s="132">
        <f t="shared" si="158"/>
        <v>0</v>
      </c>
      <c r="KDX26" s="132">
        <f t="shared" si="158"/>
        <v>0</v>
      </c>
      <c r="KDY26" s="132">
        <f t="shared" si="158"/>
        <v>0</v>
      </c>
      <c r="KDZ26" s="132">
        <f t="shared" si="158"/>
        <v>0</v>
      </c>
      <c r="KEA26" s="132">
        <f t="shared" si="158"/>
        <v>0</v>
      </c>
      <c r="KEB26" s="132">
        <f t="shared" si="158"/>
        <v>0</v>
      </c>
      <c r="KEC26" s="132">
        <f t="shared" si="158"/>
        <v>0</v>
      </c>
      <c r="KED26" s="132">
        <f t="shared" si="158"/>
        <v>0</v>
      </c>
      <c r="KEE26" s="132">
        <f t="shared" si="158"/>
        <v>0</v>
      </c>
      <c r="KEF26" s="132">
        <f t="shared" si="158"/>
        <v>0</v>
      </c>
      <c r="KEG26" s="132">
        <f t="shared" si="158"/>
        <v>0</v>
      </c>
      <c r="KEH26" s="132">
        <f t="shared" si="158"/>
        <v>0</v>
      </c>
      <c r="KEI26" s="132">
        <f t="shared" si="158"/>
        <v>0</v>
      </c>
      <c r="KEJ26" s="132">
        <f t="shared" si="158"/>
        <v>0</v>
      </c>
      <c r="KEK26" s="132">
        <f t="shared" si="158"/>
        <v>0</v>
      </c>
      <c r="KEL26" s="132">
        <f t="shared" si="158"/>
        <v>0</v>
      </c>
      <c r="KEM26" s="132">
        <f t="shared" si="158"/>
        <v>0</v>
      </c>
      <c r="KEN26" s="132">
        <f t="shared" si="158"/>
        <v>0</v>
      </c>
      <c r="KEO26" s="132">
        <f t="shared" si="158"/>
        <v>0</v>
      </c>
      <c r="KEP26" s="132">
        <f t="shared" si="158"/>
        <v>0</v>
      </c>
      <c r="KEQ26" s="132">
        <f t="shared" si="158"/>
        <v>0</v>
      </c>
      <c r="KER26" s="132">
        <f t="shared" si="158"/>
        <v>0</v>
      </c>
      <c r="KES26" s="132">
        <f t="shared" si="158"/>
        <v>0</v>
      </c>
      <c r="KET26" s="132">
        <f t="shared" si="158"/>
        <v>0</v>
      </c>
      <c r="KEU26" s="132">
        <f t="shared" si="158"/>
        <v>0</v>
      </c>
      <c r="KEV26" s="132">
        <f t="shared" si="158"/>
        <v>0</v>
      </c>
      <c r="KEW26" s="132">
        <f t="shared" si="158"/>
        <v>0</v>
      </c>
      <c r="KEX26" s="132">
        <f t="shared" si="158"/>
        <v>0</v>
      </c>
      <c r="KEY26" s="132">
        <f t="shared" si="158"/>
        <v>0</v>
      </c>
      <c r="KEZ26" s="132">
        <f t="shared" si="158"/>
        <v>0</v>
      </c>
      <c r="KFA26" s="132">
        <f t="shared" si="158"/>
        <v>0</v>
      </c>
      <c r="KFB26" s="132">
        <f t="shared" si="158"/>
        <v>0</v>
      </c>
      <c r="KFC26" s="132">
        <f t="shared" si="158"/>
        <v>0</v>
      </c>
      <c r="KFD26" s="132">
        <f t="shared" si="158"/>
        <v>0</v>
      </c>
      <c r="KFE26" s="132">
        <f t="shared" si="158"/>
        <v>0</v>
      </c>
      <c r="KFF26" s="132">
        <f t="shared" si="158"/>
        <v>0</v>
      </c>
      <c r="KFG26" s="132">
        <f t="shared" si="158"/>
        <v>0</v>
      </c>
      <c r="KFH26" s="132">
        <f t="shared" si="158"/>
        <v>0</v>
      </c>
      <c r="KFI26" s="132">
        <f t="shared" si="158"/>
        <v>0</v>
      </c>
      <c r="KFJ26" s="132">
        <f t="shared" si="158"/>
        <v>0</v>
      </c>
      <c r="KFK26" s="132">
        <f t="shared" si="158"/>
        <v>0</v>
      </c>
      <c r="KFL26" s="132">
        <f t="shared" si="158"/>
        <v>0</v>
      </c>
      <c r="KFM26" s="132">
        <f t="shared" si="158"/>
        <v>0</v>
      </c>
      <c r="KFN26" s="132">
        <f t="shared" si="158"/>
        <v>0</v>
      </c>
      <c r="KFO26" s="132">
        <f t="shared" si="158"/>
        <v>0</v>
      </c>
      <c r="KFP26" s="132">
        <f t="shared" si="158"/>
        <v>0</v>
      </c>
      <c r="KFQ26" s="132">
        <f t="shared" si="158"/>
        <v>0</v>
      </c>
      <c r="KFR26" s="132">
        <f t="shared" si="158"/>
        <v>0</v>
      </c>
      <c r="KFS26" s="132">
        <f t="shared" si="158"/>
        <v>0</v>
      </c>
      <c r="KFT26" s="132">
        <f t="shared" si="158"/>
        <v>0</v>
      </c>
      <c r="KFU26" s="132">
        <f t="shared" si="158"/>
        <v>0</v>
      </c>
      <c r="KFV26" s="132">
        <f t="shared" si="158"/>
        <v>0</v>
      </c>
      <c r="KFW26" s="132">
        <f t="shared" si="158"/>
        <v>0</v>
      </c>
      <c r="KFX26" s="132">
        <f t="shared" si="158"/>
        <v>0</v>
      </c>
      <c r="KFY26" s="132">
        <f t="shared" si="158"/>
        <v>0</v>
      </c>
      <c r="KFZ26" s="132">
        <f t="shared" si="158"/>
        <v>0</v>
      </c>
      <c r="KGA26" s="132">
        <f t="shared" si="158"/>
        <v>0</v>
      </c>
      <c r="KGB26" s="132">
        <f t="shared" si="158"/>
        <v>0</v>
      </c>
      <c r="KGC26" s="132">
        <f t="shared" si="158"/>
        <v>0</v>
      </c>
      <c r="KGD26" s="132">
        <f t="shared" si="158"/>
        <v>0</v>
      </c>
      <c r="KGE26" s="132">
        <f t="shared" si="158"/>
        <v>0</v>
      </c>
      <c r="KGF26" s="132">
        <f t="shared" si="158"/>
        <v>0</v>
      </c>
      <c r="KGG26" s="132">
        <f t="shared" ref="KGG26:KIR26" si="159">KGG24*0.8</f>
        <v>0</v>
      </c>
      <c r="KGH26" s="132">
        <f t="shared" si="159"/>
        <v>0</v>
      </c>
      <c r="KGI26" s="132">
        <f t="shared" si="159"/>
        <v>0</v>
      </c>
      <c r="KGJ26" s="132">
        <f t="shared" si="159"/>
        <v>0</v>
      </c>
      <c r="KGK26" s="132">
        <f t="shared" si="159"/>
        <v>0</v>
      </c>
      <c r="KGL26" s="132">
        <f t="shared" si="159"/>
        <v>0</v>
      </c>
      <c r="KGM26" s="132">
        <f t="shared" si="159"/>
        <v>0</v>
      </c>
      <c r="KGN26" s="132">
        <f t="shared" si="159"/>
        <v>0</v>
      </c>
      <c r="KGO26" s="132">
        <f t="shared" si="159"/>
        <v>0</v>
      </c>
      <c r="KGP26" s="132">
        <f t="shared" si="159"/>
        <v>0</v>
      </c>
      <c r="KGQ26" s="132">
        <f t="shared" si="159"/>
        <v>0</v>
      </c>
      <c r="KGR26" s="132">
        <f t="shared" si="159"/>
        <v>0</v>
      </c>
      <c r="KGS26" s="132">
        <f t="shared" si="159"/>
        <v>0</v>
      </c>
      <c r="KGT26" s="132">
        <f t="shared" si="159"/>
        <v>0</v>
      </c>
      <c r="KGU26" s="132">
        <f t="shared" si="159"/>
        <v>0</v>
      </c>
      <c r="KGV26" s="132">
        <f t="shared" si="159"/>
        <v>0</v>
      </c>
      <c r="KGW26" s="132">
        <f t="shared" si="159"/>
        <v>0</v>
      </c>
      <c r="KGX26" s="132">
        <f t="shared" si="159"/>
        <v>0</v>
      </c>
      <c r="KGY26" s="132">
        <f t="shared" si="159"/>
        <v>0</v>
      </c>
      <c r="KGZ26" s="132">
        <f t="shared" si="159"/>
        <v>0</v>
      </c>
      <c r="KHA26" s="132">
        <f t="shared" si="159"/>
        <v>0</v>
      </c>
      <c r="KHB26" s="132">
        <f t="shared" si="159"/>
        <v>0</v>
      </c>
      <c r="KHC26" s="132">
        <f t="shared" si="159"/>
        <v>0</v>
      </c>
      <c r="KHD26" s="132">
        <f t="shared" si="159"/>
        <v>0</v>
      </c>
      <c r="KHE26" s="132">
        <f t="shared" si="159"/>
        <v>0</v>
      </c>
      <c r="KHF26" s="132">
        <f t="shared" si="159"/>
        <v>0</v>
      </c>
      <c r="KHG26" s="132">
        <f t="shared" si="159"/>
        <v>0</v>
      </c>
      <c r="KHH26" s="132">
        <f t="shared" si="159"/>
        <v>0</v>
      </c>
      <c r="KHI26" s="132">
        <f t="shared" si="159"/>
        <v>0</v>
      </c>
      <c r="KHJ26" s="132">
        <f t="shared" si="159"/>
        <v>0</v>
      </c>
      <c r="KHK26" s="132">
        <f t="shared" si="159"/>
        <v>0</v>
      </c>
      <c r="KHL26" s="132">
        <f t="shared" si="159"/>
        <v>0</v>
      </c>
      <c r="KHM26" s="132">
        <f t="shared" si="159"/>
        <v>0</v>
      </c>
      <c r="KHN26" s="132">
        <f t="shared" si="159"/>
        <v>0</v>
      </c>
      <c r="KHO26" s="132">
        <f t="shared" si="159"/>
        <v>0</v>
      </c>
      <c r="KHP26" s="132">
        <f t="shared" si="159"/>
        <v>0</v>
      </c>
      <c r="KHQ26" s="132">
        <f t="shared" si="159"/>
        <v>0</v>
      </c>
      <c r="KHR26" s="132">
        <f t="shared" si="159"/>
        <v>0</v>
      </c>
      <c r="KHS26" s="132">
        <f t="shared" si="159"/>
        <v>0</v>
      </c>
      <c r="KHT26" s="132">
        <f t="shared" si="159"/>
        <v>0</v>
      </c>
      <c r="KHU26" s="132">
        <f t="shared" si="159"/>
        <v>0</v>
      </c>
      <c r="KHV26" s="132">
        <f t="shared" si="159"/>
        <v>0</v>
      </c>
      <c r="KHW26" s="132">
        <f t="shared" si="159"/>
        <v>0</v>
      </c>
      <c r="KHX26" s="132">
        <f t="shared" si="159"/>
        <v>0</v>
      </c>
      <c r="KHY26" s="132">
        <f t="shared" si="159"/>
        <v>0</v>
      </c>
      <c r="KHZ26" s="132">
        <f t="shared" si="159"/>
        <v>0</v>
      </c>
      <c r="KIA26" s="132">
        <f t="shared" si="159"/>
        <v>0</v>
      </c>
      <c r="KIB26" s="132">
        <f t="shared" si="159"/>
        <v>0</v>
      </c>
      <c r="KIC26" s="132">
        <f t="shared" si="159"/>
        <v>0</v>
      </c>
      <c r="KID26" s="132">
        <f t="shared" si="159"/>
        <v>0</v>
      </c>
      <c r="KIE26" s="132">
        <f t="shared" si="159"/>
        <v>0</v>
      </c>
      <c r="KIF26" s="132">
        <f t="shared" si="159"/>
        <v>0</v>
      </c>
      <c r="KIG26" s="132">
        <f t="shared" si="159"/>
        <v>0</v>
      </c>
      <c r="KIH26" s="132">
        <f t="shared" si="159"/>
        <v>0</v>
      </c>
      <c r="KII26" s="132">
        <f t="shared" si="159"/>
        <v>0</v>
      </c>
      <c r="KIJ26" s="132">
        <f t="shared" si="159"/>
        <v>0</v>
      </c>
      <c r="KIK26" s="132">
        <f t="shared" si="159"/>
        <v>0</v>
      </c>
      <c r="KIL26" s="132">
        <f t="shared" si="159"/>
        <v>0</v>
      </c>
      <c r="KIM26" s="132">
        <f t="shared" si="159"/>
        <v>0</v>
      </c>
      <c r="KIN26" s="132">
        <f t="shared" si="159"/>
        <v>0</v>
      </c>
      <c r="KIO26" s="132">
        <f t="shared" si="159"/>
        <v>0</v>
      </c>
      <c r="KIP26" s="132">
        <f t="shared" si="159"/>
        <v>0</v>
      </c>
      <c r="KIQ26" s="132">
        <f t="shared" si="159"/>
        <v>0</v>
      </c>
      <c r="KIR26" s="132">
        <f t="shared" si="159"/>
        <v>0</v>
      </c>
      <c r="KIS26" s="132">
        <f t="shared" ref="KIS26:KLD26" si="160">KIS24*0.8</f>
        <v>0</v>
      </c>
      <c r="KIT26" s="132">
        <f t="shared" si="160"/>
        <v>0</v>
      </c>
      <c r="KIU26" s="132">
        <f t="shared" si="160"/>
        <v>0</v>
      </c>
      <c r="KIV26" s="132">
        <f t="shared" si="160"/>
        <v>0</v>
      </c>
      <c r="KIW26" s="132">
        <f t="shared" si="160"/>
        <v>0</v>
      </c>
      <c r="KIX26" s="132">
        <f t="shared" si="160"/>
        <v>0</v>
      </c>
      <c r="KIY26" s="132">
        <f t="shared" si="160"/>
        <v>0</v>
      </c>
      <c r="KIZ26" s="132">
        <f t="shared" si="160"/>
        <v>0</v>
      </c>
      <c r="KJA26" s="132">
        <f t="shared" si="160"/>
        <v>0</v>
      </c>
      <c r="KJB26" s="132">
        <f t="shared" si="160"/>
        <v>0</v>
      </c>
      <c r="KJC26" s="132">
        <f t="shared" si="160"/>
        <v>0</v>
      </c>
      <c r="KJD26" s="132">
        <f t="shared" si="160"/>
        <v>0</v>
      </c>
      <c r="KJE26" s="132">
        <f t="shared" si="160"/>
        <v>0</v>
      </c>
      <c r="KJF26" s="132">
        <f t="shared" si="160"/>
        <v>0</v>
      </c>
      <c r="KJG26" s="132">
        <f t="shared" si="160"/>
        <v>0</v>
      </c>
      <c r="KJH26" s="132">
        <f t="shared" si="160"/>
        <v>0</v>
      </c>
      <c r="KJI26" s="132">
        <f t="shared" si="160"/>
        <v>0</v>
      </c>
      <c r="KJJ26" s="132">
        <f t="shared" si="160"/>
        <v>0</v>
      </c>
      <c r="KJK26" s="132">
        <f t="shared" si="160"/>
        <v>0</v>
      </c>
      <c r="KJL26" s="132">
        <f t="shared" si="160"/>
        <v>0</v>
      </c>
      <c r="KJM26" s="132">
        <f t="shared" si="160"/>
        <v>0</v>
      </c>
      <c r="KJN26" s="132">
        <f t="shared" si="160"/>
        <v>0</v>
      </c>
      <c r="KJO26" s="132">
        <f t="shared" si="160"/>
        <v>0</v>
      </c>
      <c r="KJP26" s="132">
        <f t="shared" si="160"/>
        <v>0</v>
      </c>
      <c r="KJQ26" s="132">
        <f t="shared" si="160"/>
        <v>0</v>
      </c>
      <c r="KJR26" s="132">
        <f t="shared" si="160"/>
        <v>0</v>
      </c>
      <c r="KJS26" s="132">
        <f t="shared" si="160"/>
        <v>0</v>
      </c>
      <c r="KJT26" s="132">
        <f t="shared" si="160"/>
        <v>0</v>
      </c>
      <c r="KJU26" s="132">
        <f t="shared" si="160"/>
        <v>0</v>
      </c>
      <c r="KJV26" s="132">
        <f t="shared" si="160"/>
        <v>0</v>
      </c>
      <c r="KJW26" s="132">
        <f t="shared" si="160"/>
        <v>0</v>
      </c>
      <c r="KJX26" s="132">
        <f t="shared" si="160"/>
        <v>0</v>
      </c>
      <c r="KJY26" s="132">
        <f t="shared" si="160"/>
        <v>0</v>
      </c>
      <c r="KJZ26" s="132">
        <f t="shared" si="160"/>
        <v>0</v>
      </c>
      <c r="KKA26" s="132">
        <f t="shared" si="160"/>
        <v>0</v>
      </c>
      <c r="KKB26" s="132">
        <f t="shared" si="160"/>
        <v>0</v>
      </c>
      <c r="KKC26" s="132">
        <f t="shared" si="160"/>
        <v>0</v>
      </c>
      <c r="KKD26" s="132">
        <f t="shared" si="160"/>
        <v>0</v>
      </c>
      <c r="KKE26" s="132">
        <f t="shared" si="160"/>
        <v>0</v>
      </c>
      <c r="KKF26" s="132">
        <f t="shared" si="160"/>
        <v>0</v>
      </c>
      <c r="KKG26" s="132">
        <f t="shared" si="160"/>
        <v>0</v>
      </c>
      <c r="KKH26" s="132">
        <f t="shared" si="160"/>
        <v>0</v>
      </c>
      <c r="KKI26" s="132">
        <f t="shared" si="160"/>
        <v>0</v>
      </c>
      <c r="KKJ26" s="132">
        <f t="shared" si="160"/>
        <v>0</v>
      </c>
      <c r="KKK26" s="132">
        <f t="shared" si="160"/>
        <v>0</v>
      </c>
      <c r="KKL26" s="132">
        <f t="shared" si="160"/>
        <v>0</v>
      </c>
      <c r="KKM26" s="132">
        <f t="shared" si="160"/>
        <v>0</v>
      </c>
      <c r="KKN26" s="132">
        <f t="shared" si="160"/>
        <v>0</v>
      </c>
      <c r="KKO26" s="132">
        <f t="shared" si="160"/>
        <v>0</v>
      </c>
      <c r="KKP26" s="132">
        <f t="shared" si="160"/>
        <v>0</v>
      </c>
      <c r="KKQ26" s="132">
        <f t="shared" si="160"/>
        <v>0</v>
      </c>
      <c r="KKR26" s="132">
        <f t="shared" si="160"/>
        <v>0</v>
      </c>
      <c r="KKS26" s="132">
        <f t="shared" si="160"/>
        <v>0</v>
      </c>
      <c r="KKT26" s="132">
        <f t="shared" si="160"/>
        <v>0</v>
      </c>
      <c r="KKU26" s="132">
        <f t="shared" si="160"/>
        <v>0</v>
      </c>
      <c r="KKV26" s="132">
        <f t="shared" si="160"/>
        <v>0</v>
      </c>
      <c r="KKW26" s="132">
        <f t="shared" si="160"/>
        <v>0</v>
      </c>
      <c r="KKX26" s="132">
        <f t="shared" si="160"/>
        <v>0</v>
      </c>
      <c r="KKY26" s="132">
        <f t="shared" si="160"/>
        <v>0</v>
      </c>
      <c r="KKZ26" s="132">
        <f t="shared" si="160"/>
        <v>0</v>
      </c>
      <c r="KLA26" s="132">
        <f t="shared" si="160"/>
        <v>0</v>
      </c>
      <c r="KLB26" s="132">
        <f t="shared" si="160"/>
        <v>0</v>
      </c>
      <c r="KLC26" s="132">
        <f t="shared" si="160"/>
        <v>0</v>
      </c>
      <c r="KLD26" s="132">
        <f t="shared" si="160"/>
        <v>0</v>
      </c>
      <c r="KLE26" s="132">
        <f t="shared" ref="KLE26:KNP26" si="161">KLE24*0.8</f>
        <v>0</v>
      </c>
      <c r="KLF26" s="132">
        <f t="shared" si="161"/>
        <v>0</v>
      </c>
      <c r="KLG26" s="132">
        <f t="shared" si="161"/>
        <v>0</v>
      </c>
      <c r="KLH26" s="132">
        <f t="shared" si="161"/>
        <v>0</v>
      </c>
      <c r="KLI26" s="132">
        <f t="shared" si="161"/>
        <v>0</v>
      </c>
      <c r="KLJ26" s="132">
        <f t="shared" si="161"/>
        <v>0</v>
      </c>
      <c r="KLK26" s="132">
        <f t="shared" si="161"/>
        <v>0</v>
      </c>
      <c r="KLL26" s="132">
        <f t="shared" si="161"/>
        <v>0</v>
      </c>
      <c r="KLM26" s="132">
        <f t="shared" si="161"/>
        <v>0</v>
      </c>
      <c r="KLN26" s="132">
        <f t="shared" si="161"/>
        <v>0</v>
      </c>
      <c r="KLO26" s="132">
        <f t="shared" si="161"/>
        <v>0</v>
      </c>
      <c r="KLP26" s="132">
        <f t="shared" si="161"/>
        <v>0</v>
      </c>
      <c r="KLQ26" s="132">
        <f t="shared" si="161"/>
        <v>0</v>
      </c>
      <c r="KLR26" s="132">
        <f t="shared" si="161"/>
        <v>0</v>
      </c>
      <c r="KLS26" s="132">
        <f t="shared" si="161"/>
        <v>0</v>
      </c>
      <c r="KLT26" s="132">
        <f t="shared" si="161"/>
        <v>0</v>
      </c>
      <c r="KLU26" s="132">
        <f t="shared" si="161"/>
        <v>0</v>
      </c>
      <c r="KLV26" s="132">
        <f t="shared" si="161"/>
        <v>0</v>
      </c>
      <c r="KLW26" s="132">
        <f t="shared" si="161"/>
        <v>0</v>
      </c>
      <c r="KLX26" s="132">
        <f t="shared" si="161"/>
        <v>0</v>
      </c>
      <c r="KLY26" s="132">
        <f t="shared" si="161"/>
        <v>0</v>
      </c>
      <c r="KLZ26" s="132">
        <f t="shared" si="161"/>
        <v>0</v>
      </c>
      <c r="KMA26" s="132">
        <f t="shared" si="161"/>
        <v>0</v>
      </c>
      <c r="KMB26" s="132">
        <f t="shared" si="161"/>
        <v>0</v>
      </c>
      <c r="KMC26" s="132">
        <f t="shared" si="161"/>
        <v>0</v>
      </c>
      <c r="KMD26" s="132">
        <f t="shared" si="161"/>
        <v>0</v>
      </c>
      <c r="KME26" s="132">
        <f t="shared" si="161"/>
        <v>0</v>
      </c>
      <c r="KMF26" s="132">
        <f t="shared" si="161"/>
        <v>0</v>
      </c>
      <c r="KMG26" s="132">
        <f t="shared" si="161"/>
        <v>0</v>
      </c>
      <c r="KMH26" s="132">
        <f t="shared" si="161"/>
        <v>0</v>
      </c>
      <c r="KMI26" s="132">
        <f t="shared" si="161"/>
        <v>0</v>
      </c>
      <c r="KMJ26" s="132">
        <f t="shared" si="161"/>
        <v>0</v>
      </c>
      <c r="KMK26" s="132">
        <f t="shared" si="161"/>
        <v>0</v>
      </c>
      <c r="KML26" s="132">
        <f t="shared" si="161"/>
        <v>0</v>
      </c>
      <c r="KMM26" s="132">
        <f t="shared" si="161"/>
        <v>0</v>
      </c>
      <c r="KMN26" s="132">
        <f t="shared" si="161"/>
        <v>0</v>
      </c>
      <c r="KMO26" s="132">
        <f t="shared" si="161"/>
        <v>0</v>
      </c>
      <c r="KMP26" s="132">
        <f t="shared" si="161"/>
        <v>0</v>
      </c>
      <c r="KMQ26" s="132">
        <f t="shared" si="161"/>
        <v>0</v>
      </c>
      <c r="KMR26" s="132">
        <f t="shared" si="161"/>
        <v>0</v>
      </c>
      <c r="KMS26" s="132">
        <f t="shared" si="161"/>
        <v>0</v>
      </c>
      <c r="KMT26" s="132">
        <f t="shared" si="161"/>
        <v>0</v>
      </c>
      <c r="KMU26" s="132">
        <f t="shared" si="161"/>
        <v>0</v>
      </c>
      <c r="KMV26" s="132">
        <f t="shared" si="161"/>
        <v>0</v>
      </c>
      <c r="KMW26" s="132">
        <f t="shared" si="161"/>
        <v>0</v>
      </c>
      <c r="KMX26" s="132">
        <f t="shared" si="161"/>
        <v>0</v>
      </c>
      <c r="KMY26" s="132">
        <f t="shared" si="161"/>
        <v>0</v>
      </c>
      <c r="KMZ26" s="132">
        <f t="shared" si="161"/>
        <v>0</v>
      </c>
      <c r="KNA26" s="132">
        <f t="shared" si="161"/>
        <v>0</v>
      </c>
      <c r="KNB26" s="132">
        <f t="shared" si="161"/>
        <v>0</v>
      </c>
      <c r="KNC26" s="132">
        <f t="shared" si="161"/>
        <v>0</v>
      </c>
      <c r="KND26" s="132">
        <f t="shared" si="161"/>
        <v>0</v>
      </c>
      <c r="KNE26" s="132">
        <f t="shared" si="161"/>
        <v>0</v>
      </c>
      <c r="KNF26" s="132">
        <f t="shared" si="161"/>
        <v>0</v>
      </c>
      <c r="KNG26" s="132">
        <f t="shared" si="161"/>
        <v>0</v>
      </c>
      <c r="KNH26" s="132">
        <f t="shared" si="161"/>
        <v>0</v>
      </c>
      <c r="KNI26" s="132">
        <f t="shared" si="161"/>
        <v>0</v>
      </c>
      <c r="KNJ26" s="132">
        <f t="shared" si="161"/>
        <v>0</v>
      </c>
      <c r="KNK26" s="132">
        <f t="shared" si="161"/>
        <v>0</v>
      </c>
      <c r="KNL26" s="132">
        <f t="shared" si="161"/>
        <v>0</v>
      </c>
      <c r="KNM26" s="132">
        <f t="shared" si="161"/>
        <v>0</v>
      </c>
      <c r="KNN26" s="132">
        <f t="shared" si="161"/>
        <v>0</v>
      </c>
      <c r="KNO26" s="132">
        <f t="shared" si="161"/>
        <v>0</v>
      </c>
      <c r="KNP26" s="132">
        <f t="shared" si="161"/>
        <v>0</v>
      </c>
      <c r="KNQ26" s="132">
        <f t="shared" ref="KNQ26:KQB26" si="162">KNQ24*0.8</f>
        <v>0</v>
      </c>
      <c r="KNR26" s="132">
        <f t="shared" si="162"/>
        <v>0</v>
      </c>
      <c r="KNS26" s="132">
        <f t="shared" si="162"/>
        <v>0</v>
      </c>
      <c r="KNT26" s="132">
        <f t="shared" si="162"/>
        <v>0</v>
      </c>
      <c r="KNU26" s="132">
        <f t="shared" si="162"/>
        <v>0</v>
      </c>
      <c r="KNV26" s="132">
        <f t="shared" si="162"/>
        <v>0</v>
      </c>
      <c r="KNW26" s="132">
        <f t="shared" si="162"/>
        <v>0</v>
      </c>
      <c r="KNX26" s="132">
        <f t="shared" si="162"/>
        <v>0</v>
      </c>
      <c r="KNY26" s="132">
        <f t="shared" si="162"/>
        <v>0</v>
      </c>
      <c r="KNZ26" s="132">
        <f t="shared" si="162"/>
        <v>0</v>
      </c>
      <c r="KOA26" s="132">
        <f t="shared" si="162"/>
        <v>0</v>
      </c>
      <c r="KOB26" s="132">
        <f t="shared" si="162"/>
        <v>0</v>
      </c>
      <c r="KOC26" s="132">
        <f t="shared" si="162"/>
        <v>0</v>
      </c>
      <c r="KOD26" s="132">
        <f t="shared" si="162"/>
        <v>0</v>
      </c>
      <c r="KOE26" s="132">
        <f t="shared" si="162"/>
        <v>0</v>
      </c>
      <c r="KOF26" s="132">
        <f t="shared" si="162"/>
        <v>0</v>
      </c>
      <c r="KOG26" s="132">
        <f t="shared" si="162"/>
        <v>0</v>
      </c>
      <c r="KOH26" s="132">
        <f t="shared" si="162"/>
        <v>0</v>
      </c>
      <c r="KOI26" s="132">
        <f t="shared" si="162"/>
        <v>0</v>
      </c>
      <c r="KOJ26" s="132">
        <f t="shared" si="162"/>
        <v>0</v>
      </c>
      <c r="KOK26" s="132">
        <f t="shared" si="162"/>
        <v>0</v>
      </c>
      <c r="KOL26" s="132">
        <f t="shared" si="162"/>
        <v>0</v>
      </c>
      <c r="KOM26" s="132">
        <f t="shared" si="162"/>
        <v>0</v>
      </c>
      <c r="KON26" s="132">
        <f t="shared" si="162"/>
        <v>0</v>
      </c>
      <c r="KOO26" s="132">
        <f t="shared" si="162"/>
        <v>0</v>
      </c>
      <c r="KOP26" s="132">
        <f t="shared" si="162"/>
        <v>0</v>
      </c>
      <c r="KOQ26" s="132">
        <f t="shared" si="162"/>
        <v>0</v>
      </c>
      <c r="KOR26" s="132">
        <f t="shared" si="162"/>
        <v>0</v>
      </c>
      <c r="KOS26" s="132">
        <f t="shared" si="162"/>
        <v>0</v>
      </c>
      <c r="KOT26" s="132">
        <f t="shared" si="162"/>
        <v>0</v>
      </c>
      <c r="KOU26" s="132">
        <f t="shared" si="162"/>
        <v>0</v>
      </c>
      <c r="KOV26" s="132">
        <f t="shared" si="162"/>
        <v>0</v>
      </c>
      <c r="KOW26" s="132">
        <f t="shared" si="162"/>
        <v>0</v>
      </c>
      <c r="KOX26" s="132">
        <f t="shared" si="162"/>
        <v>0</v>
      </c>
      <c r="KOY26" s="132">
        <f t="shared" si="162"/>
        <v>0</v>
      </c>
      <c r="KOZ26" s="132">
        <f t="shared" si="162"/>
        <v>0</v>
      </c>
      <c r="KPA26" s="132">
        <f t="shared" si="162"/>
        <v>0</v>
      </c>
      <c r="KPB26" s="132">
        <f t="shared" si="162"/>
        <v>0</v>
      </c>
      <c r="KPC26" s="132">
        <f t="shared" si="162"/>
        <v>0</v>
      </c>
      <c r="KPD26" s="132">
        <f t="shared" si="162"/>
        <v>0</v>
      </c>
      <c r="KPE26" s="132">
        <f t="shared" si="162"/>
        <v>0</v>
      </c>
      <c r="KPF26" s="132">
        <f t="shared" si="162"/>
        <v>0</v>
      </c>
      <c r="KPG26" s="132">
        <f t="shared" si="162"/>
        <v>0</v>
      </c>
      <c r="KPH26" s="132">
        <f t="shared" si="162"/>
        <v>0</v>
      </c>
      <c r="KPI26" s="132">
        <f t="shared" si="162"/>
        <v>0</v>
      </c>
      <c r="KPJ26" s="132">
        <f t="shared" si="162"/>
        <v>0</v>
      </c>
      <c r="KPK26" s="132">
        <f t="shared" si="162"/>
        <v>0</v>
      </c>
      <c r="KPL26" s="132">
        <f t="shared" si="162"/>
        <v>0</v>
      </c>
      <c r="KPM26" s="132">
        <f t="shared" si="162"/>
        <v>0</v>
      </c>
      <c r="KPN26" s="132">
        <f t="shared" si="162"/>
        <v>0</v>
      </c>
      <c r="KPO26" s="132">
        <f t="shared" si="162"/>
        <v>0</v>
      </c>
      <c r="KPP26" s="132">
        <f t="shared" si="162"/>
        <v>0</v>
      </c>
      <c r="KPQ26" s="132">
        <f t="shared" si="162"/>
        <v>0</v>
      </c>
      <c r="KPR26" s="132">
        <f t="shared" si="162"/>
        <v>0</v>
      </c>
      <c r="KPS26" s="132">
        <f t="shared" si="162"/>
        <v>0</v>
      </c>
      <c r="KPT26" s="132">
        <f t="shared" si="162"/>
        <v>0</v>
      </c>
      <c r="KPU26" s="132">
        <f t="shared" si="162"/>
        <v>0</v>
      </c>
      <c r="KPV26" s="132">
        <f t="shared" si="162"/>
        <v>0</v>
      </c>
      <c r="KPW26" s="132">
        <f t="shared" si="162"/>
        <v>0</v>
      </c>
      <c r="KPX26" s="132">
        <f t="shared" si="162"/>
        <v>0</v>
      </c>
      <c r="KPY26" s="132">
        <f t="shared" si="162"/>
        <v>0</v>
      </c>
      <c r="KPZ26" s="132">
        <f t="shared" si="162"/>
        <v>0</v>
      </c>
      <c r="KQA26" s="132">
        <f t="shared" si="162"/>
        <v>0</v>
      </c>
      <c r="KQB26" s="132">
        <f t="shared" si="162"/>
        <v>0</v>
      </c>
      <c r="KQC26" s="132">
        <f t="shared" ref="KQC26:KSN26" si="163">KQC24*0.8</f>
        <v>0</v>
      </c>
      <c r="KQD26" s="132">
        <f t="shared" si="163"/>
        <v>0</v>
      </c>
      <c r="KQE26" s="132">
        <f t="shared" si="163"/>
        <v>0</v>
      </c>
      <c r="KQF26" s="132">
        <f t="shared" si="163"/>
        <v>0</v>
      </c>
      <c r="KQG26" s="132">
        <f t="shared" si="163"/>
        <v>0</v>
      </c>
      <c r="KQH26" s="132">
        <f t="shared" si="163"/>
        <v>0</v>
      </c>
      <c r="KQI26" s="132">
        <f t="shared" si="163"/>
        <v>0</v>
      </c>
      <c r="KQJ26" s="132">
        <f t="shared" si="163"/>
        <v>0</v>
      </c>
      <c r="KQK26" s="132">
        <f t="shared" si="163"/>
        <v>0</v>
      </c>
      <c r="KQL26" s="132">
        <f t="shared" si="163"/>
        <v>0</v>
      </c>
      <c r="KQM26" s="132">
        <f t="shared" si="163"/>
        <v>0</v>
      </c>
      <c r="KQN26" s="132">
        <f t="shared" si="163"/>
        <v>0</v>
      </c>
      <c r="KQO26" s="132">
        <f t="shared" si="163"/>
        <v>0</v>
      </c>
      <c r="KQP26" s="132">
        <f t="shared" si="163"/>
        <v>0</v>
      </c>
      <c r="KQQ26" s="132">
        <f t="shared" si="163"/>
        <v>0</v>
      </c>
      <c r="KQR26" s="132">
        <f t="shared" si="163"/>
        <v>0</v>
      </c>
      <c r="KQS26" s="132">
        <f t="shared" si="163"/>
        <v>0</v>
      </c>
      <c r="KQT26" s="132">
        <f t="shared" si="163"/>
        <v>0</v>
      </c>
      <c r="KQU26" s="132">
        <f t="shared" si="163"/>
        <v>0</v>
      </c>
      <c r="KQV26" s="132">
        <f t="shared" si="163"/>
        <v>0</v>
      </c>
      <c r="KQW26" s="132">
        <f t="shared" si="163"/>
        <v>0</v>
      </c>
      <c r="KQX26" s="132">
        <f t="shared" si="163"/>
        <v>0</v>
      </c>
      <c r="KQY26" s="132">
        <f t="shared" si="163"/>
        <v>0</v>
      </c>
      <c r="KQZ26" s="132">
        <f t="shared" si="163"/>
        <v>0</v>
      </c>
      <c r="KRA26" s="132">
        <f t="shared" si="163"/>
        <v>0</v>
      </c>
      <c r="KRB26" s="132">
        <f t="shared" si="163"/>
        <v>0</v>
      </c>
      <c r="KRC26" s="132">
        <f t="shared" si="163"/>
        <v>0</v>
      </c>
      <c r="KRD26" s="132">
        <f t="shared" si="163"/>
        <v>0</v>
      </c>
      <c r="KRE26" s="132">
        <f t="shared" si="163"/>
        <v>0</v>
      </c>
      <c r="KRF26" s="132">
        <f t="shared" si="163"/>
        <v>0</v>
      </c>
      <c r="KRG26" s="132">
        <f t="shared" si="163"/>
        <v>0</v>
      </c>
      <c r="KRH26" s="132">
        <f t="shared" si="163"/>
        <v>0</v>
      </c>
      <c r="KRI26" s="132">
        <f t="shared" si="163"/>
        <v>0</v>
      </c>
      <c r="KRJ26" s="132">
        <f t="shared" si="163"/>
        <v>0</v>
      </c>
      <c r="KRK26" s="132">
        <f t="shared" si="163"/>
        <v>0</v>
      </c>
      <c r="KRL26" s="132">
        <f t="shared" si="163"/>
        <v>0</v>
      </c>
      <c r="KRM26" s="132">
        <f t="shared" si="163"/>
        <v>0</v>
      </c>
      <c r="KRN26" s="132">
        <f t="shared" si="163"/>
        <v>0</v>
      </c>
      <c r="KRO26" s="132">
        <f t="shared" si="163"/>
        <v>0</v>
      </c>
      <c r="KRP26" s="132">
        <f t="shared" si="163"/>
        <v>0</v>
      </c>
      <c r="KRQ26" s="132">
        <f t="shared" si="163"/>
        <v>0</v>
      </c>
      <c r="KRR26" s="132">
        <f t="shared" si="163"/>
        <v>0</v>
      </c>
      <c r="KRS26" s="132">
        <f t="shared" si="163"/>
        <v>0</v>
      </c>
      <c r="KRT26" s="132">
        <f t="shared" si="163"/>
        <v>0</v>
      </c>
      <c r="KRU26" s="132">
        <f t="shared" si="163"/>
        <v>0</v>
      </c>
      <c r="KRV26" s="132">
        <f t="shared" si="163"/>
        <v>0</v>
      </c>
      <c r="KRW26" s="132">
        <f t="shared" si="163"/>
        <v>0</v>
      </c>
      <c r="KRX26" s="132">
        <f t="shared" si="163"/>
        <v>0</v>
      </c>
      <c r="KRY26" s="132">
        <f t="shared" si="163"/>
        <v>0</v>
      </c>
      <c r="KRZ26" s="132">
        <f t="shared" si="163"/>
        <v>0</v>
      </c>
      <c r="KSA26" s="132">
        <f t="shared" si="163"/>
        <v>0</v>
      </c>
      <c r="KSB26" s="132">
        <f t="shared" si="163"/>
        <v>0</v>
      </c>
      <c r="KSC26" s="132">
        <f t="shared" si="163"/>
        <v>0</v>
      </c>
      <c r="KSD26" s="132">
        <f t="shared" si="163"/>
        <v>0</v>
      </c>
      <c r="KSE26" s="132">
        <f t="shared" si="163"/>
        <v>0</v>
      </c>
      <c r="KSF26" s="132">
        <f t="shared" si="163"/>
        <v>0</v>
      </c>
      <c r="KSG26" s="132">
        <f t="shared" si="163"/>
        <v>0</v>
      </c>
      <c r="KSH26" s="132">
        <f t="shared" si="163"/>
        <v>0</v>
      </c>
      <c r="KSI26" s="132">
        <f t="shared" si="163"/>
        <v>0</v>
      </c>
      <c r="KSJ26" s="132">
        <f t="shared" si="163"/>
        <v>0</v>
      </c>
      <c r="KSK26" s="132">
        <f t="shared" si="163"/>
        <v>0</v>
      </c>
      <c r="KSL26" s="132">
        <f t="shared" si="163"/>
        <v>0</v>
      </c>
      <c r="KSM26" s="132">
        <f t="shared" si="163"/>
        <v>0</v>
      </c>
      <c r="KSN26" s="132">
        <f t="shared" si="163"/>
        <v>0</v>
      </c>
      <c r="KSO26" s="132">
        <f t="shared" ref="KSO26:KUZ26" si="164">KSO24*0.8</f>
        <v>0</v>
      </c>
      <c r="KSP26" s="132">
        <f t="shared" si="164"/>
        <v>0</v>
      </c>
      <c r="KSQ26" s="132">
        <f t="shared" si="164"/>
        <v>0</v>
      </c>
      <c r="KSR26" s="132">
        <f t="shared" si="164"/>
        <v>0</v>
      </c>
      <c r="KSS26" s="132">
        <f t="shared" si="164"/>
        <v>0</v>
      </c>
      <c r="KST26" s="132">
        <f t="shared" si="164"/>
        <v>0</v>
      </c>
      <c r="KSU26" s="132">
        <f t="shared" si="164"/>
        <v>0</v>
      </c>
      <c r="KSV26" s="132">
        <f t="shared" si="164"/>
        <v>0</v>
      </c>
      <c r="KSW26" s="132">
        <f t="shared" si="164"/>
        <v>0</v>
      </c>
      <c r="KSX26" s="132">
        <f t="shared" si="164"/>
        <v>0</v>
      </c>
      <c r="KSY26" s="132">
        <f t="shared" si="164"/>
        <v>0</v>
      </c>
      <c r="KSZ26" s="132">
        <f t="shared" si="164"/>
        <v>0</v>
      </c>
      <c r="KTA26" s="132">
        <f t="shared" si="164"/>
        <v>0</v>
      </c>
      <c r="KTB26" s="132">
        <f t="shared" si="164"/>
        <v>0</v>
      </c>
      <c r="KTC26" s="132">
        <f t="shared" si="164"/>
        <v>0</v>
      </c>
      <c r="KTD26" s="132">
        <f t="shared" si="164"/>
        <v>0</v>
      </c>
      <c r="KTE26" s="132">
        <f t="shared" si="164"/>
        <v>0</v>
      </c>
      <c r="KTF26" s="132">
        <f t="shared" si="164"/>
        <v>0</v>
      </c>
      <c r="KTG26" s="132">
        <f t="shared" si="164"/>
        <v>0</v>
      </c>
      <c r="KTH26" s="132">
        <f t="shared" si="164"/>
        <v>0</v>
      </c>
      <c r="KTI26" s="132">
        <f t="shared" si="164"/>
        <v>0</v>
      </c>
      <c r="KTJ26" s="132">
        <f t="shared" si="164"/>
        <v>0</v>
      </c>
      <c r="KTK26" s="132">
        <f t="shared" si="164"/>
        <v>0</v>
      </c>
      <c r="KTL26" s="132">
        <f t="shared" si="164"/>
        <v>0</v>
      </c>
      <c r="KTM26" s="132">
        <f t="shared" si="164"/>
        <v>0</v>
      </c>
      <c r="KTN26" s="132">
        <f t="shared" si="164"/>
        <v>0</v>
      </c>
      <c r="KTO26" s="132">
        <f t="shared" si="164"/>
        <v>0</v>
      </c>
      <c r="KTP26" s="132">
        <f t="shared" si="164"/>
        <v>0</v>
      </c>
      <c r="KTQ26" s="132">
        <f t="shared" si="164"/>
        <v>0</v>
      </c>
      <c r="KTR26" s="132">
        <f t="shared" si="164"/>
        <v>0</v>
      </c>
      <c r="KTS26" s="132">
        <f t="shared" si="164"/>
        <v>0</v>
      </c>
      <c r="KTT26" s="132">
        <f t="shared" si="164"/>
        <v>0</v>
      </c>
      <c r="KTU26" s="132">
        <f t="shared" si="164"/>
        <v>0</v>
      </c>
      <c r="KTV26" s="132">
        <f t="shared" si="164"/>
        <v>0</v>
      </c>
      <c r="KTW26" s="132">
        <f t="shared" si="164"/>
        <v>0</v>
      </c>
      <c r="KTX26" s="132">
        <f t="shared" si="164"/>
        <v>0</v>
      </c>
      <c r="KTY26" s="132">
        <f t="shared" si="164"/>
        <v>0</v>
      </c>
      <c r="KTZ26" s="132">
        <f t="shared" si="164"/>
        <v>0</v>
      </c>
      <c r="KUA26" s="132">
        <f t="shared" si="164"/>
        <v>0</v>
      </c>
      <c r="KUB26" s="132">
        <f t="shared" si="164"/>
        <v>0</v>
      </c>
      <c r="KUC26" s="132">
        <f t="shared" si="164"/>
        <v>0</v>
      </c>
      <c r="KUD26" s="132">
        <f t="shared" si="164"/>
        <v>0</v>
      </c>
      <c r="KUE26" s="132">
        <f t="shared" si="164"/>
        <v>0</v>
      </c>
      <c r="KUF26" s="132">
        <f t="shared" si="164"/>
        <v>0</v>
      </c>
      <c r="KUG26" s="132">
        <f t="shared" si="164"/>
        <v>0</v>
      </c>
      <c r="KUH26" s="132">
        <f t="shared" si="164"/>
        <v>0</v>
      </c>
      <c r="KUI26" s="132">
        <f t="shared" si="164"/>
        <v>0</v>
      </c>
      <c r="KUJ26" s="132">
        <f t="shared" si="164"/>
        <v>0</v>
      </c>
      <c r="KUK26" s="132">
        <f t="shared" si="164"/>
        <v>0</v>
      </c>
      <c r="KUL26" s="132">
        <f t="shared" si="164"/>
        <v>0</v>
      </c>
      <c r="KUM26" s="132">
        <f t="shared" si="164"/>
        <v>0</v>
      </c>
      <c r="KUN26" s="132">
        <f t="shared" si="164"/>
        <v>0</v>
      </c>
      <c r="KUO26" s="132">
        <f t="shared" si="164"/>
        <v>0</v>
      </c>
      <c r="KUP26" s="132">
        <f t="shared" si="164"/>
        <v>0</v>
      </c>
      <c r="KUQ26" s="132">
        <f t="shared" si="164"/>
        <v>0</v>
      </c>
      <c r="KUR26" s="132">
        <f t="shared" si="164"/>
        <v>0</v>
      </c>
      <c r="KUS26" s="132">
        <f t="shared" si="164"/>
        <v>0</v>
      </c>
      <c r="KUT26" s="132">
        <f t="shared" si="164"/>
        <v>0</v>
      </c>
      <c r="KUU26" s="132">
        <f t="shared" si="164"/>
        <v>0</v>
      </c>
      <c r="KUV26" s="132">
        <f t="shared" si="164"/>
        <v>0</v>
      </c>
      <c r="KUW26" s="132">
        <f t="shared" si="164"/>
        <v>0</v>
      </c>
      <c r="KUX26" s="132">
        <f t="shared" si="164"/>
        <v>0</v>
      </c>
      <c r="KUY26" s="132">
        <f t="shared" si="164"/>
        <v>0</v>
      </c>
      <c r="KUZ26" s="132">
        <f t="shared" si="164"/>
        <v>0</v>
      </c>
      <c r="KVA26" s="132">
        <f t="shared" ref="KVA26:KXL26" si="165">KVA24*0.8</f>
        <v>0</v>
      </c>
      <c r="KVB26" s="132">
        <f t="shared" si="165"/>
        <v>0</v>
      </c>
      <c r="KVC26" s="132">
        <f t="shared" si="165"/>
        <v>0</v>
      </c>
      <c r="KVD26" s="132">
        <f t="shared" si="165"/>
        <v>0</v>
      </c>
      <c r="KVE26" s="132">
        <f t="shared" si="165"/>
        <v>0</v>
      </c>
      <c r="KVF26" s="132">
        <f t="shared" si="165"/>
        <v>0</v>
      </c>
      <c r="KVG26" s="132">
        <f t="shared" si="165"/>
        <v>0</v>
      </c>
      <c r="KVH26" s="132">
        <f t="shared" si="165"/>
        <v>0</v>
      </c>
      <c r="KVI26" s="132">
        <f t="shared" si="165"/>
        <v>0</v>
      </c>
      <c r="KVJ26" s="132">
        <f t="shared" si="165"/>
        <v>0</v>
      </c>
      <c r="KVK26" s="132">
        <f t="shared" si="165"/>
        <v>0</v>
      </c>
      <c r="KVL26" s="132">
        <f t="shared" si="165"/>
        <v>0</v>
      </c>
      <c r="KVM26" s="132">
        <f t="shared" si="165"/>
        <v>0</v>
      </c>
      <c r="KVN26" s="132">
        <f t="shared" si="165"/>
        <v>0</v>
      </c>
      <c r="KVO26" s="132">
        <f t="shared" si="165"/>
        <v>0</v>
      </c>
      <c r="KVP26" s="132">
        <f t="shared" si="165"/>
        <v>0</v>
      </c>
      <c r="KVQ26" s="132">
        <f t="shared" si="165"/>
        <v>0</v>
      </c>
      <c r="KVR26" s="132">
        <f t="shared" si="165"/>
        <v>0</v>
      </c>
      <c r="KVS26" s="132">
        <f t="shared" si="165"/>
        <v>0</v>
      </c>
      <c r="KVT26" s="132">
        <f t="shared" si="165"/>
        <v>0</v>
      </c>
      <c r="KVU26" s="132">
        <f t="shared" si="165"/>
        <v>0</v>
      </c>
      <c r="KVV26" s="132">
        <f t="shared" si="165"/>
        <v>0</v>
      </c>
      <c r="KVW26" s="132">
        <f t="shared" si="165"/>
        <v>0</v>
      </c>
      <c r="KVX26" s="132">
        <f t="shared" si="165"/>
        <v>0</v>
      </c>
      <c r="KVY26" s="132">
        <f t="shared" si="165"/>
        <v>0</v>
      </c>
      <c r="KVZ26" s="132">
        <f t="shared" si="165"/>
        <v>0</v>
      </c>
      <c r="KWA26" s="132">
        <f t="shared" si="165"/>
        <v>0</v>
      </c>
      <c r="KWB26" s="132">
        <f t="shared" si="165"/>
        <v>0</v>
      </c>
      <c r="KWC26" s="132">
        <f t="shared" si="165"/>
        <v>0</v>
      </c>
      <c r="KWD26" s="132">
        <f t="shared" si="165"/>
        <v>0</v>
      </c>
      <c r="KWE26" s="132">
        <f t="shared" si="165"/>
        <v>0</v>
      </c>
      <c r="KWF26" s="132">
        <f t="shared" si="165"/>
        <v>0</v>
      </c>
      <c r="KWG26" s="132">
        <f t="shared" si="165"/>
        <v>0</v>
      </c>
      <c r="KWH26" s="132">
        <f t="shared" si="165"/>
        <v>0</v>
      </c>
      <c r="KWI26" s="132">
        <f t="shared" si="165"/>
        <v>0</v>
      </c>
      <c r="KWJ26" s="132">
        <f t="shared" si="165"/>
        <v>0</v>
      </c>
      <c r="KWK26" s="132">
        <f t="shared" si="165"/>
        <v>0</v>
      </c>
      <c r="KWL26" s="132">
        <f t="shared" si="165"/>
        <v>0</v>
      </c>
      <c r="KWM26" s="132">
        <f t="shared" si="165"/>
        <v>0</v>
      </c>
      <c r="KWN26" s="132">
        <f t="shared" si="165"/>
        <v>0</v>
      </c>
      <c r="KWO26" s="132">
        <f t="shared" si="165"/>
        <v>0</v>
      </c>
      <c r="KWP26" s="132">
        <f t="shared" si="165"/>
        <v>0</v>
      </c>
      <c r="KWQ26" s="132">
        <f t="shared" si="165"/>
        <v>0</v>
      </c>
      <c r="KWR26" s="132">
        <f t="shared" si="165"/>
        <v>0</v>
      </c>
      <c r="KWS26" s="132">
        <f t="shared" si="165"/>
        <v>0</v>
      </c>
      <c r="KWT26" s="132">
        <f t="shared" si="165"/>
        <v>0</v>
      </c>
      <c r="KWU26" s="132">
        <f t="shared" si="165"/>
        <v>0</v>
      </c>
      <c r="KWV26" s="132">
        <f t="shared" si="165"/>
        <v>0</v>
      </c>
      <c r="KWW26" s="132">
        <f t="shared" si="165"/>
        <v>0</v>
      </c>
      <c r="KWX26" s="132">
        <f t="shared" si="165"/>
        <v>0</v>
      </c>
      <c r="KWY26" s="132">
        <f t="shared" si="165"/>
        <v>0</v>
      </c>
      <c r="KWZ26" s="132">
        <f t="shared" si="165"/>
        <v>0</v>
      </c>
      <c r="KXA26" s="132">
        <f t="shared" si="165"/>
        <v>0</v>
      </c>
      <c r="KXB26" s="132">
        <f t="shared" si="165"/>
        <v>0</v>
      </c>
      <c r="KXC26" s="132">
        <f t="shared" si="165"/>
        <v>0</v>
      </c>
      <c r="KXD26" s="132">
        <f t="shared" si="165"/>
        <v>0</v>
      </c>
      <c r="KXE26" s="132">
        <f t="shared" si="165"/>
        <v>0</v>
      </c>
      <c r="KXF26" s="132">
        <f t="shared" si="165"/>
        <v>0</v>
      </c>
      <c r="KXG26" s="132">
        <f t="shared" si="165"/>
        <v>0</v>
      </c>
      <c r="KXH26" s="132">
        <f t="shared" si="165"/>
        <v>0</v>
      </c>
      <c r="KXI26" s="132">
        <f t="shared" si="165"/>
        <v>0</v>
      </c>
      <c r="KXJ26" s="132">
        <f t="shared" si="165"/>
        <v>0</v>
      </c>
      <c r="KXK26" s="132">
        <f t="shared" si="165"/>
        <v>0</v>
      </c>
      <c r="KXL26" s="132">
        <f t="shared" si="165"/>
        <v>0</v>
      </c>
      <c r="KXM26" s="132">
        <f t="shared" ref="KXM26:KZX26" si="166">KXM24*0.8</f>
        <v>0</v>
      </c>
      <c r="KXN26" s="132">
        <f t="shared" si="166"/>
        <v>0</v>
      </c>
      <c r="KXO26" s="132">
        <f t="shared" si="166"/>
        <v>0</v>
      </c>
      <c r="KXP26" s="132">
        <f t="shared" si="166"/>
        <v>0</v>
      </c>
      <c r="KXQ26" s="132">
        <f t="shared" si="166"/>
        <v>0</v>
      </c>
      <c r="KXR26" s="132">
        <f t="shared" si="166"/>
        <v>0</v>
      </c>
      <c r="KXS26" s="132">
        <f t="shared" si="166"/>
        <v>0</v>
      </c>
      <c r="KXT26" s="132">
        <f t="shared" si="166"/>
        <v>0</v>
      </c>
      <c r="KXU26" s="132">
        <f t="shared" si="166"/>
        <v>0</v>
      </c>
      <c r="KXV26" s="132">
        <f t="shared" si="166"/>
        <v>0</v>
      </c>
      <c r="KXW26" s="132">
        <f t="shared" si="166"/>
        <v>0</v>
      </c>
      <c r="KXX26" s="132">
        <f t="shared" si="166"/>
        <v>0</v>
      </c>
      <c r="KXY26" s="132">
        <f t="shared" si="166"/>
        <v>0</v>
      </c>
      <c r="KXZ26" s="132">
        <f t="shared" si="166"/>
        <v>0</v>
      </c>
      <c r="KYA26" s="132">
        <f t="shared" si="166"/>
        <v>0</v>
      </c>
      <c r="KYB26" s="132">
        <f t="shared" si="166"/>
        <v>0</v>
      </c>
      <c r="KYC26" s="132">
        <f t="shared" si="166"/>
        <v>0</v>
      </c>
      <c r="KYD26" s="132">
        <f t="shared" si="166"/>
        <v>0</v>
      </c>
      <c r="KYE26" s="132">
        <f t="shared" si="166"/>
        <v>0</v>
      </c>
      <c r="KYF26" s="132">
        <f t="shared" si="166"/>
        <v>0</v>
      </c>
      <c r="KYG26" s="132">
        <f t="shared" si="166"/>
        <v>0</v>
      </c>
      <c r="KYH26" s="132">
        <f t="shared" si="166"/>
        <v>0</v>
      </c>
      <c r="KYI26" s="132">
        <f t="shared" si="166"/>
        <v>0</v>
      </c>
      <c r="KYJ26" s="132">
        <f t="shared" si="166"/>
        <v>0</v>
      </c>
      <c r="KYK26" s="132">
        <f t="shared" si="166"/>
        <v>0</v>
      </c>
      <c r="KYL26" s="132">
        <f t="shared" si="166"/>
        <v>0</v>
      </c>
      <c r="KYM26" s="132">
        <f t="shared" si="166"/>
        <v>0</v>
      </c>
      <c r="KYN26" s="132">
        <f t="shared" si="166"/>
        <v>0</v>
      </c>
      <c r="KYO26" s="132">
        <f t="shared" si="166"/>
        <v>0</v>
      </c>
      <c r="KYP26" s="132">
        <f t="shared" si="166"/>
        <v>0</v>
      </c>
      <c r="KYQ26" s="132">
        <f t="shared" si="166"/>
        <v>0</v>
      </c>
      <c r="KYR26" s="132">
        <f t="shared" si="166"/>
        <v>0</v>
      </c>
      <c r="KYS26" s="132">
        <f t="shared" si="166"/>
        <v>0</v>
      </c>
      <c r="KYT26" s="132">
        <f t="shared" si="166"/>
        <v>0</v>
      </c>
      <c r="KYU26" s="132">
        <f t="shared" si="166"/>
        <v>0</v>
      </c>
      <c r="KYV26" s="132">
        <f t="shared" si="166"/>
        <v>0</v>
      </c>
      <c r="KYW26" s="132">
        <f t="shared" si="166"/>
        <v>0</v>
      </c>
      <c r="KYX26" s="132">
        <f t="shared" si="166"/>
        <v>0</v>
      </c>
      <c r="KYY26" s="132">
        <f t="shared" si="166"/>
        <v>0</v>
      </c>
      <c r="KYZ26" s="132">
        <f t="shared" si="166"/>
        <v>0</v>
      </c>
      <c r="KZA26" s="132">
        <f t="shared" si="166"/>
        <v>0</v>
      </c>
      <c r="KZB26" s="132">
        <f t="shared" si="166"/>
        <v>0</v>
      </c>
      <c r="KZC26" s="132">
        <f t="shared" si="166"/>
        <v>0</v>
      </c>
      <c r="KZD26" s="132">
        <f t="shared" si="166"/>
        <v>0</v>
      </c>
      <c r="KZE26" s="132">
        <f t="shared" si="166"/>
        <v>0</v>
      </c>
      <c r="KZF26" s="132">
        <f t="shared" si="166"/>
        <v>0</v>
      </c>
      <c r="KZG26" s="132">
        <f t="shared" si="166"/>
        <v>0</v>
      </c>
      <c r="KZH26" s="132">
        <f t="shared" si="166"/>
        <v>0</v>
      </c>
      <c r="KZI26" s="132">
        <f t="shared" si="166"/>
        <v>0</v>
      </c>
      <c r="KZJ26" s="132">
        <f t="shared" si="166"/>
        <v>0</v>
      </c>
      <c r="KZK26" s="132">
        <f t="shared" si="166"/>
        <v>0</v>
      </c>
      <c r="KZL26" s="132">
        <f t="shared" si="166"/>
        <v>0</v>
      </c>
      <c r="KZM26" s="132">
        <f t="shared" si="166"/>
        <v>0</v>
      </c>
      <c r="KZN26" s="132">
        <f t="shared" si="166"/>
        <v>0</v>
      </c>
      <c r="KZO26" s="132">
        <f t="shared" si="166"/>
        <v>0</v>
      </c>
      <c r="KZP26" s="132">
        <f t="shared" si="166"/>
        <v>0</v>
      </c>
      <c r="KZQ26" s="132">
        <f t="shared" si="166"/>
        <v>0</v>
      </c>
      <c r="KZR26" s="132">
        <f t="shared" si="166"/>
        <v>0</v>
      </c>
      <c r="KZS26" s="132">
        <f t="shared" si="166"/>
        <v>0</v>
      </c>
      <c r="KZT26" s="132">
        <f t="shared" si="166"/>
        <v>0</v>
      </c>
      <c r="KZU26" s="132">
        <f t="shared" si="166"/>
        <v>0</v>
      </c>
      <c r="KZV26" s="132">
        <f t="shared" si="166"/>
        <v>0</v>
      </c>
      <c r="KZW26" s="132">
        <f t="shared" si="166"/>
        <v>0</v>
      </c>
      <c r="KZX26" s="132">
        <f t="shared" si="166"/>
        <v>0</v>
      </c>
      <c r="KZY26" s="132">
        <f t="shared" ref="KZY26:LCJ26" si="167">KZY24*0.8</f>
        <v>0</v>
      </c>
      <c r="KZZ26" s="132">
        <f t="shared" si="167"/>
        <v>0</v>
      </c>
      <c r="LAA26" s="132">
        <f t="shared" si="167"/>
        <v>0</v>
      </c>
      <c r="LAB26" s="132">
        <f t="shared" si="167"/>
        <v>0</v>
      </c>
      <c r="LAC26" s="132">
        <f t="shared" si="167"/>
        <v>0</v>
      </c>
      <c r="LAD26" s="132">
        <f t="shared" si="167"/>
        <v>0</v>
      </c>
      <c r="LAE26" s="132">
        <f t="shared" si="167"/>
        <v>0</v>
      </c>
      <c r="LAF26" s="132">
        <f t="shared" si="167"/>
        <v>0</v>
      </c>
      <c r="LAG26" s="132">
        <f t="shared" si="167"/>
        <v>0</v>
      </c>
      <c r="LAH26" s="132">
        <f t="shared" si="167"/>
        <v>0</v>
      </c>
      <c r="LAI26" s="132">
        <f t="shared" si="167"/>
        <v>0</v>
      </c>
      <c r="LAJ26" s="132">
        <f t="shared" si="167"/>
        <v>0</v>
      </c>
      <c r="LAK26" s="132">
        <f t="shared" si="167"/>
        <v>0</v>
      </c>
      <c r="LAL26" s="132">
        <f t="shared" si="167"/>
        <v>0</v>
      </c>
      <c r="LAM26" s="132">
        <f t="shared" si="167"/>
        <v>0</v>
      </c>
      <c r="LAN26" s="132">
        <f t="shared" si="167"/>
        <v>0</v>
      </c>
      <c r="LAO26" s="132">
        <f t="shared" si="167"/>
        <v>0</v>
      </c>
      <c r="LAP26" s="132">
        <f t="shared" si="167"/>
        <v>0</v>
      </c>
      <c r="LAQ26" s="132">
        <f t="shared" si="167"/>
        <v>0</v>
      </c>
      <c r="LAR26" s="132">
        <f t="shared" si="167"/>
        <v>0</v>
      </c>
      <c r="LAS26" s="132">
        <f t="shared" si="167"/>
        <v>0</v>
      </c>
      <c r="LAT26" s="132">
        <f t="shared" si="167"/>
        <v>0</v>
      </c>
      <c r="LAU26" s="132">
        <f t="shared" si="167"/>
        <v>0</v>
      </c>
      <c r="LAV26" s="132">
        <f t="shared" si="167"/>
        <v>0</v>
      </c>
      <c r="LAW26" s="132">
        <f t="shared" si="167"/>
        <v>0</v>
      </c>
      <c r="LAX26" s="132">
        <f t="shared" si="167"/>
        <v>0</v>
      </c>
      <c r="LAY26" s="132">
        <f t="shared" si="167"/>
        <v>0</v>
      </c>
      <c r="LAZ26" s="132">
        <f t="shared" si="167"/>
        <v>0</v>
      </c>
      <c r="LBA26" s="132">
        <f t="shared" si="167"/>
        <v>0</v>
      </c>
      <c r="LBB26" s="132">
        <f t="shared" si="167"/>
        <v>0</v>
      </c>
      <c r="LBC26" s="132">
        <f t="shared" si="167"/>
        <v>0</v>
      </c>
      <c r="LBD26" s="132">
        <f t="shared" si="167"/>
        <v>0</v>
      </c>
      <c r="LBE26" s="132">
        <f t="shared" si="167"/>
        <v>0</v>
      </c>
      <c r="LBF26" s="132">
        <f t="shared" si="167"/>
        <v>0</v>
      </c>
      <c r="LBG26" s="132">
        <f t="shared" si="167"/>
        <v>0</v>
      </c>
      <c r="LBH26" s="132">
        <f t="shared" si="167"/>
        <v>0</v>
      </c>
      <c r="LBI26" s="132">
        <f t="shared" si="167"/>
        <v>0</v>
      </c>
      <c r="LBJ26" s="132">
        <f t="shared" si="167"/>
        <v>0</v>
      </c>
      <c r="LBK26" s="132">
        <f t="shared" si="167"/>
        <v>0</v>
      </c>
      <c r="LBL26" s="132">
        <f t="shared" si="167"/>
        <v>0</v>
      </c>
      <c r="LBM26" s="132">
        <f t="shared" si="167"/>
        <v>0</v>
      </c>
      <c r="LBN26" s="132">
        <f t="shared" si="167"/>
        <v>0</v>
      </c>
      <c r="LBO26" s="132">
        <f t="shared" si="167"/>
        <v>0</v>
      </c>
      <c r="LBP26" s="132">
        <f t="shared" si="167"/>
        <v>0</v>
      </c>
      <c r="LBQ26" s="132">
        <f t="shared" si="167"/>
        <v>0</v>
      </c>
      <c r="LBR26" s="132">
        <f t="shared" si="167"/>
        <v>0</v>
      </c>
      <c r="LBS26" s="132">
        <f t="shared" si="167"/>
        <v>0</v>
      </c>
      <c r="LBT26" s="132">
        <f t="shared" si="167"/>
        <v>0</v>
      </c>
      <c r="LBU26" s="132">
        <f t="shared" si="167"/>
        <v>0</v>
      </c>
      <c r="LBV26" s="132">
        <f t="shared" si="167"/>
        <v>0</v>
      </c>
      <c r="LBW26" s="132">
        <f t="shared" si="167"/>
        <v>0</v>
      </c>
      <c r="LBX26" s="132">
        <f t="shared" si="167"/>
        <v>0</v>
      </c>
      <c r="LBY26" s="132">
        <f t="shared" si="167"/>
        <v>0</v>
      </c>
      <c r="LBZ26" s="132">
        <f t="shared" si="167"/>
        <v>0</v>
      </c>
      <c r="LCA26" s="132">
        <f t="shared" si="167"/>
        <v>0</v>
      </c>
      <c r="LCB26" s="132">
        <f t="shared" si="167"/>
        <v>0</v>
      </c>
      <c r="LCC26" s="132">
        <f t="shared" si="167"/>
        <v>0</v>
      </c>
      <c r="LCD26" s="132">
        <f t="shared" si="167"/>
        <v>0</v>
      </c>
      <c r="LCE26" s="132">
        <f t="shared" si="167"/>
        <v>0</v>
      </c>
      <c r="LCF26" s="132">
        <f t="shared" si="167"/>
        <v>0</v>
      </c>
      <c r="LCG26" s="132">
        <f t="shared" si="167"/>
        <v>0</v>
      </c>
      <c r="LCH26" s="132">
        <f t="shared" si="167"/>
        <v>0</v>
      </c>
      <c r="LCI26" s="132">
        <f t="shared" si="167"/>
        <v>0</v>
      </c>
      <c r="LCJ26" s="132">
        <f t="shared" si="167"/>
        <v>0</v>
      </c>
      <c r="LCK26" s="132">
        <f t="shared" ref="LCK26:LEV26" si="168">LCK24*0.8</f>
        <v>0</v>
      </c>
      <c r="LCL26" s="132">
        <f t="shared" si="168"/>
        <v>0</v>
      </c>
      <c r="LCM26" s="132">
        <f t="shared" si="168"/>
        <v>0</v>
      </c>
      <c r="LCN26" s="132">
        <f t="shared" si="168"/>
        <v>0</v>
      </c>
      <c r="LCO26" s="132">
        <f t="shared" si="168"/>
        <v>0</v>
      </c>
      <c r="LCP26" s="132">
        <f t="shared" si="168"/>
        <v>0</v>
      </c>
      <c r="LCQ26" s="132">
        <f t="shared" si="168"/>
        <v>0</v>
      </c>
      <c r="LCR26" s="132">
        <f t="shared" si="168"/>
        <v>0</v>
      </c>
      <c r="LCS26" s="132">
        <f t="shared" si="168"/>
        <v>0</v>
      </c>
      <c r="LCT26" s="132">
        <f t="shared" si="168"/>
        <v>0</v>
      </c>
      <c r="LCU26" s="132">
        <f t="shared" si="168"/>
        <v>0</v>
      </c>
      <c r="LCV26" s="132">
        <f t="shared" si="168"/>
        <v>0</v>
      </c>
      <c r="LCW26" s="132">
        <f t="shared" si="168"/>
        <v>0</v>
      </c>
      <c r="LCX26" s="132">
        <f t="shared" si="168"/>
        <v>0</v>
      </c>
      <c r="LCY26" s="132">
        <f t="shared" si="168"/>
        <v>0</v>
      </c>
      <c r="LCZ26" s="132">
        <f t="shared" si="168"/>
        <v>0</v>
      </c>
      <c r="LDA26" s="132">
        <f t="shared" si="168"/>
        <v>0</v>
      </c>
      <c r="LDB26" s="132">
        <f t="shared" si="168"/>
        <v>0</v>
      </c>
      <c r="LDC26" s="132">
        <f t="shared" si="168"/>
        <v>0</v>
      </c>
      <c r="LDD26" s="132">
        <f t="shared" si="168"/>
        <v>0</v>
      </c>
      <c r="LDE26" s="132">
        <f t="shared" si="168"/>
        <v>0</v>
      </c>
      <c r="LDF26" s="132">
        <f t="shared" si="168"/>
        <v>0</v>
      </c>
      <c r="LDG26" s="132">
        <f t="shared" si="168"/>
        <v>0</v>
      </c>
      <c r="LDH26" s="132">
        <f t="shared" si="168"/>
        <v>0</v>
      </c>
      <c r="LDI26" s="132">
        <f t="shared" si="168"/>
        <v>0</v>
      </c>
      <c r="LDJ26" s="132">
        <f t="shared" si="168"/>
        <v>0</v>
      </c>
      <c r="LDK26" s="132">
        <f t="shared" si="168"/>
        <v>0</v>
      </c>
      <c r="LDL26" s="132">
        <f t="shared" si="168"/>
        <v>0</v>
      </c>
      <c r="LDM26" s="132">
        <f t="shared" si="168"/>
        <v>0</v>
      </c>
      <c r="LDN26" s="132">
        <f t="shared" si="168"/>
        <v>0</v>
      </c>
      <c r="LDO26" s="132">
        <f t="shared" si="168"/>
        <v>0</v>
      </c>
      <c r="LDP26" s="132">
        <f t="shared" si="168"/>
        <v>0</v>
      </c>
      <c r="LDQ26" s="132">
        <f t="shared" si="168"/>
        <v>0</v>
      </c>
      <c r="LDR26" s="132">
        <f t="shared" si="168"/>
        <v>0</v>
      </c>
      <c r="LDS26" s="132">
        <f t="shared" si="168"/>
        <v>0</v>
      </c>
      <c r="LDT26" s="132">
        <f t="shared" si="168"/>
        <v>0</v>
      </c>
      <c r="LDU26" s="132">
        <f t="shared" si="168"/>
        <v>0</v>
      </c>
      <c r="LDV26" s="132">
        <f t="shared" si="168"/>
        <v>0</v>
      </c>
      <c r="LDW26" s="132">
        <f t="shared" si="168"/>
        <v>0</v>
      </c>
      <c r="LDX26" s="132">
        <f t="shared" si="168"/>
        <v>0</v>
      </c>
      <c r="LDY26" s="132">
        <f t="shared" si="168"/>
        <v>0</v>
      </c>
      <c r="LDZ26" s="132">
        <f t="shared" si="168"/>
        <v>0</v>
      </c>
      <c r="LEA26" s="132">
        <f t="shared" si="168"/>
        <v>0</v>
      </c>
      <c r="LEB26" s="132">
        <f t="shared" si="168"/>
        <v>0</v>
      </c>
      <c r="LEC26" s="132">
        <f t="shared" si="168"/>
        <v>0</v>
      </c>
      <c r="LED26" s="132">
        <f t="shared" si="168"/>
        <v>0</v>
      </c>
      <c r="LEE26" s="132">
        <f t="shared" si="168"/>
        <v>0</v>
      </c>
      <c r="LEF26" s="132">
        <f t="shared" si="168"/>
        <v>0</v>
      </c>
      <c r="LEG26" s="132">
        <f t="shared" si="168"/>
        <v>0</v>
      </c>
      <c r="LEH26" s="132">
        <f t="shared" si="168"/>
        <v>0</v>
      </c>
      <c r="LEI26" s="132">
        <f t="shared" si="168"/>
        <v>0</v>
      </c>
      <c r="LEJ26" s="132">
        <f t="shared" si="168"/>
        <v>0</v>
      </c>
      <c r="LEK26" s="132">
        <f t="shared" si="168"/>
        <v>0</v>
      </c>
      <c r="LEL26" s="132">
        <f t="shared" si="168"/>
        <v>0</v>
      </c>
      <c r="LEM26" s="132">
        <f t="shared" si="168"/>
        <v>0</v>
      </c>
      <c r="LEN26" s="132">
        <f t="shared" si="168"/>
        <v>0</v>
      </c>
      <c r="LEO26" s="132">
        <f t="shared" si="168"/>
        <v>0</v>
      </c>
      <c r="LEP26" s="132">
        <f t="shared" si="168"/>
        <v>0</v>
      </c>
      <c r="LEQ26" s="132">
        <f t="shared" si="168"/>
        <v>0</v>
      </c>
      <c r="LER26" s="132">
        <f t="shared" si="168"/>
        <v>0</v>
      </c>
      <c r="LES26" s="132">
        <f t="shared" si="168"/>
        <v>0</v>
      </c>
      <c r="LET26" s="132">
        <f t="shared" si="168"/>
        <v>0</v>
      </c>
      <c r="LEU26" s="132">
        <f t="shared" si="168"/>
        <v>0</v>
      </c>
      <c r="LEV26" s="132">
        <f t="shared" si="168"/>
        <v>0</v>
      </c>
      <c r="LEW26" s="132">
        <f t="shared" ref="LEW26:LHH26" si="169">LEW24*0.8</f>
        <v>0</v>
      </c>
      <c r="LEX26" s="132">
        <f t="shared" si="169"/>
        <v>0</v>
      </c>
      <c r="LEY26" s="132">
        <f t="shared" si="169"/>
        <v>0</v>
      </c>
      <c r="LEZ26" s="132">
        <f t="shared" si="169"/>
        <v>0</v>
      </c>
      <c r="LFA26" s="132">
        <f t="shared" si="169"/>
        <v>0</v>
      </c>
      <c r="LFB26" s="132">
        <f t="shared" si="169"/>
        <v>0</v>
      </c>
      <c r="LFC26" s="132">
        <f t="shared" si="169"/>
        <v>0</v>
      </c>
      <c r="LFD26" s="132">
        <f t="shared" si="169"/>
        <v>0</v>
      </c>
      <c r="LFE26" s="132">
        <f t="shared" si="169"/>
        <v>0</v>
      </c>
      <c r="LFF26" s="132">
        <f t="shared" si="169"/>
        <v>0</v>
      </c>
      <c r="LFG26" s="132">
        <f t="shared" si="169"/>
        <v>0</v>
      </c>
      <c r="LFH26" s="132">
        <f t="shared" si="169"/>
        <v>0</v>
      </c>
      <c r="LFI26" s="132">
        <f t="shared" si="169"/>
        <v>0</v>
      </c>
      <c r="LFJ26" s="132">
        <f t="shared" si="169"/>
        <v>0</v>
      </c>
      <c r="LFK26" s="132">
        <f t="shared" si="169"/>
        <v>0</v>
      </c>
      <c r="LFL26" s="132">
        <f t="shared" si="169"/>
        <v>0</v>
      </c>
      <c r="LFM26" s="132">
        <f t="shared" si="169"/>
        <v>0</v>
      </c>
      <c r="LFN26" s="132">
        <f t="shared" si="169"/>
        <v>0</v>
      </c>
      <c r="LFO26" s="132">
        <f t="shared" si="169"/>
        <v>0</v>
      </c>
      <c r="LFP26" s="132">
        <f t="shared" si="169"/>
        <v>0</v>
      </c>
      <c r="LFQ26" s="132">
        <f t="shared" si="169"/>
        <v>0</v>
      </c>
      <c r="LFR26" s="132">
        <f t="shared" si="169"/>
        <v>0</v>
      </c>
      <c r="LFS26" s="132">
        <f t="shared" si="169"/>
        <v>0</v>
      </c>
      <c r="LFT26" s="132">
        <f t="shared" si="169"/>
        <v>0</v>
      </c>
      <c r="LFU26" s="132">
        <f t="shared" si="169"/>
        <v>0</v>
      </c>
      <c r="LFV26" s="132">
        <f t="shared" si="169"/>
        <v>0</v>
      </c>
      <c r="LFW26" s="132">
        <f t="shared" si="169"/>
        <v>0</v>
      </c>
      <c r="LFX26" s="132">
        <f t="shared" si="169"/>
        <v>0</v>
      </c>
      <c r="LFY26" s="132">
        <f t="shared" si="169"/>
        <v>0</v>
      </c>
      <c r="LFZ26" s="132">
        <f t="shared" si="169"/>
        <v>0</v>
      </c>
      <c r="LGA26" s="132">
        <f t="shared" si="169"/>
        <v>0</v>
      </c>
      <c r="LGB26" s="132">
        <f t="shared" si="169"/>
        <v>0</v>
      </c>
      <c r="LGC26" s="132">
        <f t="shared" si="169"/>
        <v>0</v>
      </c>
      <c r="LGD26" s="132">
        <f t="shared" si="169"/>
        <v>0</v>
      </c>
      <c r="LGE26" s="132">
        <f t="shared" si="169"/>
        <v>0</v>
      </c>
      <c r="LGF26" s="132">
        <f t="shared" si="169"/>
        <v>0</v>
      </c>
      <c r="LGG26" s="132">
        <f t="shared" si="169"/>
        <v>0</v>
      </c>
      <c r="LGH26" s="132">
        <f t="shared" si="169"/>
        <v>0</v>
      </c>
      <c r="LGI26" s="132">
        <f t="shared" si="169"/>
        <v>0</v>
      </c>
      <c r="LGJ26" s="132">
        <f t="shared" si="169"/>
        <v>0</v>
      </c>
      <c r="LGK26" s="132">
        <f t="shared" si="169"/>
        <v>0</v>
      </c>
      <c r="LGL26" s="132">
        <f t="shared" si="169"/>
        <v>0</v>
      </c>
      <c r="LGM26" s="132">
        <f t="shared" si="169"/>
        <v>0</v>
      </c>
      <c r="LGN26" s="132">
        <f t="shared" si="169"/>
        <v>0</v>
      </c>
      <c r="LGO26" s="132">
        <f t="shared" si="169"/>
        <v>0</v>
      </c>
      <c r="LGP26" s="132">
        <f t="shared" si="169"/>
        <v>0</v>
      </c>
      <c r="LGQ26" s="132">
        <f t="shared" si="169"/>
        <v>0</v>
      </c>
      <c r="LGR26" s="132">
        <f t="shared" si="169"/>
        <v>0</v>
      </c>
      <c r="LGS26" s="132">
        <f t="shared" si="169"/>
        <v>0</v>
      </c>
      <c r="LGT26" s="132">
        <f t="shared" si="169"/>
        <v>0</v>
      </c>
      <c r="LGU26" s="132">
        <f t="shared" si="169"/>
        <v>0</v>
      </c>
      <c r="LGV26" s="132">
        <f t="shared" si="169"/>
        <v>0</v>
      </c>
      <c r="LGW26" s="132">
        <f t="shared" si="169"/>
        <v>0</v>
      </c>
      <c r="LGX26" s="132">
        <f t="shared" si="169"/>
        <v>0</v>
      </c>
      <c r="LGY26" s="132">
        <f t="shared" si="169"/>
        <v>0</v>
      </c>
      <c r="LGZ26" s="132">
        <f t="shared" si="169"/>
        <v>0</v>
      </c>
      <c r="LHA26" s="132">
        <f t="shared" si="169"/>
        <v>0</v>
      </c>
      <c r="LHB26" s="132">
        <f t="shared" si="169"/>
        <v>0</v>
      </c>
      <c r="LHC26" s="132">
        <f t="shared" si="169"/>
        <v>0</v>
      </c>
      <c r="LHD26" s="132">
        <f t="shared" si="169"/>
        <v>0</v>
      </c>
      <c r="LHE26" s="132">
        <f t="shared" si="169"/>
        <v>0</v>
      </c>
      <c r="LHF26" s="132">
        <f t="shared" si="169"/>
        <v>0</v>
      </c>
      <c r="LHG26" s="132">
        <f t="shared" si="169"/>
        <v>0</v>
      </c>
      <c r="LHH26" s="132">
        <f t="shared" si="169"/>
        <v>0</v>
      </c>
      <c r="LHI26" s="132">
        <f t="shared" ref="LHI26:LJT26" si="170">LHI24*0.8</f>
        <v>0</v>
      </c>
      <c r="LHJ26" s="132">
        <f t="shared" si="170"/>
        <v>0</v>
      </c>
      <c r="LHK26" s="132">
        <f t="shared" si="170"/>
        <v>0</v>
      </c>
      <c r="LHL26" s="132">
        <f t="shared" si="170"/>
        <v>0</v>
      </c>
      <c r="LHM26" s="132">
        <f t="shared" si="170"/>
        <v>0</v>
      </c>
      <c r="LHN26" s="132">
        <f t="shared" si="170"/>
        <v>0</v>
      </c>
      <c r="LHO26" s="132">
        <f t="shared" si="170"/>
        <v>0</v>
      </c>
      <c r="LHP26" s="132">
        <f t="shared" si="170"/>
        <v>0</v>
      </c>
      <c r="LHQ26" s="132">
        <f t="shared" si="170"/>
        <v>0</v>
      </c>
      <c r="LHR26" s="132">
        <f t="shared" si="170"/>
        <v>0</v>
      </c>
      <c r="LHS26" s="132">
        <f t="shared" si="170"/>
        <v>0</v>
      </c>
      <c r="LHT26" s="132">
        <f t="shared" si="170"/>
        <v>0</v>
      </c>
      <c r="LHU26" s="132">
        <f t="shared" si="170"/>
        <v>0</v>
      </c>
      <c r="LHV26" s="132">
        <f t="shared" si="170"/>
        <v>0</v>
      </c>
      <c r="LHW26" s="132">
        <f t="shared" si="170"/>
        <v>0</v>
      </c>
      <c r="LHX26" s="132">
        <f t="shared" si="170"/>
        <v>0</v>
      </c>
      <c r="LHY26" s="132">
        <f t="shared" si="170"/>
        <v>0</v>
      </c>
      <c r="LHZ26" s="132">
        <f t="shared" si="170"/>
        <v>0</v>
      </c>
      <c r="LIA26" s="132">
        <f t="shared" si="170"/>
        <v>0</v>
      </c>
      <c r="LIB26" s="132">
        <f t="shared" si="170"/>
        <v>0</v>
      </c>
      <c r="LIC26" s="132">
        <f t="shared" si="170"/>
        <v>0</v>
      </c>
      <c r="LID26" s="132">
        <f t="shared" si="170"/>
        <v>0</v>
      </c>
      <c r="LIE26" s="132">
        <f t="shared" si="170"/>
        <v>0</v>
      </c>
      <c r="LIF26" s="132">
        <f t="shared" si="170"/>
        <v>0</v>
      </c>
      <c r="LIG26" s="132">
        <f t="shared" si="170"/>
        <v>0</v>
      </c>
      <c r="LIH26" s="132">
        <f t="shared" si="170"/>
        <v>0</v>
      </c>
      <c r="LII26" s="132">
        <f t="shared" si="170"/>
        <v>0</v>
      </c>
      <c r="LIJ26" s="132">
        <f t="shared" si="170"/>
        <v>0</v>
      </c>
      <c r="LIK26" s="132">
        <f t="shared" si="170"/>
        <v>0</v>
      </c>
      <c r="LIL26" s="132">
        <f t="shared" si="170"/>
        <v>0</v>
      </c>
      <c r="LIM26" s="132">
        <f t="shared" si="170"/>
        <v>0</v>
      </c>
      <c r="LIN26" s="132">
        <f t="shared" si="170"/>
        <v>0</v>
      </c>
      <c r="LIO26" s="132">
        <f t="shared" si="170"/>
        <v>0</v>
      </c>
      <c r="LIP26" s="132">
        <f t="shared" si="170"/>
        <v>0</v>
      </c>
      <c r="LIQ26" s="132">
        <f t="shared" si="170"/>
        <v>0</v>
      </c>
      <c r="LIR26" s="132">
        <f t="shared" si="170"/>
        <v>0</v>
      </c>
      <c r="LIS26" s="132">
        <f t="shared" si="170"/>
        <v>0</v>
      </c>
      <c r="LIT26" s="132">
        <f t="shared" si="170"/>
        <v>0</v>
      </c>
      <c r="LIU26" s="132">
        <f t="shared" si="170"/>
        <v>0</v>
      </c>
      <c r="LIV26" s="132">
        <f t="shared" si="170"/>
        <v>0</v>
      </c>
      <c r="LIW26" s="132">
        <f t="shared" si="170"/>
        <v>0</v>
      </c>
      <c r="LIX26" s="132">
        <f t="shared" si="170"/>
        <v>0</v>
      </c>
      <c r="LIY26" s="132">
        <f t="shared" si="170"/>
        <v>0</v>
      </c>
      <c r="LIZ26" s="132">
        <f t="shared" si="170"/>
        <v>0</v>
      </c>
      <c r="LJA26" s="132">
        <f t="shared" si="170"/>
        <v>0</v>
      </c>
      <c r="LJB26" s="132">
        <f t="shared" si="170"/>
        <v>0</v>
      </c>
      <c r="LJC26" s="132">
        <f t="shared" si="170"/>
        <v>0</v>
      </c>
      <c r="LJD26" s="132">
        <f t="shared" si="170"/>
        <v>0</v>
      </c>
      <c r="LJE26" s="132">
        <f t="shared" si="170"/>
        <v>0</v>
      </c>
      <c r="LJF26" s="132">
        <f t="shared" si="170"/>
        <v>0</v>
      </c>
      <c r="LJG26" s="132">
        <f t="shared" si="170"/>
        <v>0</v>
      </c>
      <c r="LJH26" s="132">
        <f t="shared" si="170"/>
        <v>0</v>
      </c>
      <c r="LJI26" s="132">
        <f t="shared" si="170"/>
        <v>0</v>
      </c>
      <c r="LJJ26" s="132">
        <f t="shared" si="170"/>
        <v>0</v>
      </c>
      <c r="LJK26" s="132">
        <f t="shared" si="170"/>
        <v>0</v>
      </c>
      <c r="LJL26" s="132">
        <f t="shared" si="170"/>
        <v>0</v>
      </c>
      <c r="LJM26" s="132">
        <f t="shared" si="170"/>
        <v>0</v>
      </c>
      <c r="LJN26" s="132">
        <f t="shared" si="170"/>
        <v>0</v>
      </c>
      <c r="LJO26" s="132">
        <f t="shared" si="170"/>
        <v>0</v>
      </c>
      <c r="LJP26" s="132">
        <f t="shared" si="170"/>
        <v>0</v>
      </c>
      <c r="LJQ26" s="132">
        <f t="shared" si="170"/>
        <v>0</v>
      </c>
      <c r="LJR26" s="132">
        <f t="shared" si="170"/>
        <v>0</v>
      </c>
      <c r="LJS26" s="132">
        <f t="shared" si="170"/>
        <v>0</v>
      </c>
      <c r="LJT26" s="132">
        <f t="shared" si="170"/>
        <v>0</v>
      </c>
      <c r="LJU26" s="132">
        <f t="shared" ref="LJU26:LMF26" si="171">LJU24*0.8</f>
        <v>0</v>
      </c>
      <c r="LJV26" s="132">
        <f t="shared" si="171"/>
        <v>0</v>
      </c>
      <c r="LJW26" s="132">
        <f t="shared" si="171"/>
        <v>0</v>
      </c>
      <c r="LJX26" s="132">
        <f t="shared" si="171"/>
        <v>0</v>
      </c>
      <c r="LJY26" s="132">
        <f t="shared" si="171"/>
        <v>0</v>
      </c>
      <c r="LJZ26" s="132">
        <f t="shared" si="171"/>
        <v>0</v>
      </c>
      <c r="LKA26" s="132">
        <f t="shared" si="171"/>
        <v>0</v>
      </c>
      <c r="LKB26" s="132">
        <f t="shared" si="171"/>
        <v>0</v>
      </c>
      <c r="LKC26" s="132">
        <f t="shared" si="171"/>
        <v>0</v>
      </c>
      <c r="LKD26" s="132">
        <f t="shared" si="171"/>
        <v>0</v>
      </c>
      <c r="LKE26" s="132">
        <f t="shared" si="171"/>
        <v>0</v>
      </c>
      <c r="LKF26" s="132">
        <f t="shared" si="171"/>
        <v>0</v>
      </c>
      <c r="LKG26" s="132">
        <f t="shared" si="171"/>
        <v>0</v>
      </c>
      <c r="LKH26" s="132">
        <f t="shared" si="171"/>
        <v>0</v>
      </c>
      <c r="LKI26" s="132">
        <f t="shared" si="171"/>
        <v>0</v>
      </c>
      <c r="LKJ26" s="132">
        <f t="shared" si="171"/>
        <v>0</v>
      </c>
      <c r="LKK26" s="132">
        <f t="shared" si="171"/>
        <v>0</v>
      </c>
      <c r="LKL26" s="132">
        <f t="shared" si="171"/>
        <v>0</v>
      </c>
      <c r="LKM26" s="132">
        <f t="shared" si="171"/>
        <v>0</v>
      </c>
      <c r="LKN26" s="132">
        <f t="shared" si="171"/>
        <v>0</v>
      </c>
      <c r="LKO26" s="132">
        <f t="shared" si="171"/>
        <v>0</v>
      </c>
      <c r="LKP26" s="132">
        <f t="shared" si="171"/>
        <v>0</v>
      </c>
      <c r="LKQ26" s="132">
        <f t="shared" si="171"/>
        <v>0</v>
      </c>
      <c r="LKR26" s="132">
        <f t="shared" si="171"/>
        <v>0</v>
      </c>
      <c r="LKS26" s="132">
        <f t="shared" si="171"/>
        <v>0</v>
      </c>
      <c r="LKT26" s="132">
        <f t="shared" si="171"/>
        <v>0</v>
      </c>
      <c r="LKU26" s="132">
        <f t="shared" si="171"/>
        <v>0</v>
      </c>
      <c r="LKV26" s="132">
        <f t="shared" si="171"/>
        <v>0</v>
      </c>
      <c r="LKW26" s="132">
        <f t="shared" si="171"/>
        <v>0</v>
      </c>
      <c r="LKX26" s="132">
        <f t="shared" si="171"/>
        <v>0</v>
      </c>
      <c r="LKY26" s="132">
        <f t="shared" si="171"/>
        <v>0</v>
      </c>
      <c r="LKZ26" s="132">
        <f t="shared" si="171"/>
        <v>0</v>
      </c>
      <c r="LLA26" s="132">
        <f t="shared" si="171"/>
        <v>0</v>
      </c>
      <c r="LLB26" s="132">
        <f t="shared" si="171"/>
        <v>0</v>
      </c>
      <c r="LLC26" s="132">
        <f t="shared" si="171"/>
        <v>0</v>
      </c>
      <c r="LLD26" s="132">
        <f t="shared" si="171"/>
        <v>0</v>
      </c>
      <c r="LLE26" s="132">
        <f t="shared" si="171"/>
        <v>0</v>
      </c>
      <c r="LLF26" s="132">
        <f t="shared" si="171"/>
        <v>0</v>
      </c>
      <c r="LLG26" s="132">
        <f t="shared" si="171"/>
        <v>0</v>
      </c>
      <c r="LLH26" s="132">
        <f t="shared" si="171"/>
        <v>0</v>
      </c>
      <c r="LLI26" s="132">
        <f t="shared" si="171"/>
        <v>0</v>
      </c>
      <c r="LLJ26" s="132">
        <f t="shared" si="171"/>
        <v>0</v>
      </c>
      <c r="LLK26" s="132">
        <f t="shared" si="171"/>
        <v>0</v>
      </c>
      <c r="LLL26" s="132">
        <f t="shared" si="171"/>
        <v>0</v>
      </c>
      <c r="LLM26" s="132">
        <f t="shared" si="171"/>
        <v>0</v>
      </c>
      <c r="LLN26" s="132">
        <f t="shared" si="171"/>
        <v>0</v>
      </c>
      <c r="LLO26" s="132">
        <f t="shared" si="171"/>
        <v>0</v>
      </c>
      <c r="LLP26" s="132">
        <f t="shared" si="171"/>
        <v>0</v>
      </c>
      <c r="LLQ26" s="132">
        <f t="shared" si="171"/>
        <v>0</v>
      </c>
      <c r="LLR26" s="132">
        <f t="shared" si="171"/>
        <v>0</v>
      </c>
      <c r="LLS26" s="132">
        <f t="shared" si="171"/>
        <v>0</v>
      </c>
      <c r="LLT26" s="132">
        <f t="shared" si="171"/>
        <v>0</v>
      </c>
      <c r="LLU26" s="132">
        <f t="shared" si="171"/>
        <v>0</v>
      </c>
      <c r="LLV26" s="132">
        <f t="shared" si="171"/>
        <v>0</v>
      </c>
      <c r="LLW26" s="132">
        <f t="shared" si="171"/>
        <v>0</v>
      </c>
      <c r="LLX26" s="132">
        <f t="shared" si="171"/>
        <v>0</v>
      </c>
      <c r="LLY26" s="132">
        <f t="shared" si="171"/>
        <v>0</v>
      </c>
      <c r="LLZ26" s="132">
        <f t="shared" si="171"/>
        <v>0</v>
      </c>
      <c r="LMA26" s="132">
        <f t="shared" si="171"/>
        <v>0</v>
      </c>
      <c r="LMB26" s="132">
        <f t="shared" si="171"/>
        <v>0</v>
      </c>
      <c r="LMC26" s="132">
        <f t="shared" si="171"/>
        <v>0</v>
      </c>
      <c r="LMD26" s="132">
        <f t="shared" si="171"/>
        <v>0</v>
      </c>
      <c r="LME26" s="132">
        <f t="shared" si="171"/>
        <v>0</v>
      </c>
      <c r="LMF26" s="132">
        <f t="shared" si="171"/>
        <v>0</v>
      </c>
      <c r="LMG26" s="132">
        <f t="shared" ref="LMG26:LOR26" si="172">LMG24*0.8</f>
        <v>0</v>
      </c>
      <c r="LMH26" s="132">
        <f t="shared" si="172"/>
        <v>0</v>
      </c>
      <c r="LMI26" s="132">
        <f t="shared" si="172"/>
        <v>0</v>
      </c>
      <c r="LMJ26" s="132">
        <f t="shared" si="172"/>
        <v>0</v>
      </c>
      <c r="LMK26" s="132">
        <f t="shared" si="172"/>
        <v>0</v>
      </c>
      <c r="LML26" s="132">
        <f t="shared" si="172"/>
        <v>0</v>
      </c>
      <c r="LMM26" s="132">
        <f t="shared" si="172"/>
        <v>0</v>
      </c>
      <c r="LMN26" s="132">
        <f t="shared" si="172"/>
        <v>0</v>
      </c>
      <c r="LMO26" s="132">
        <f t="shared" si="172"/>
        <v>0</v>
      </c>
      <c r="LMP26" s="132">
        <f t="shared" si="172"/>
        <v>0</v>
      </c>
      <c r="LMQ26" s="132">
        <f t="shared" si="172"/>
        <v>0</v>
      </c>
      <c r="LMR26" s="132">
        <f t="shared" si="172"/>
        <v>0</v>
      </c>
      <c r="LMS26" s="132">
        <f t="shared" si="172"/>
        <v>0</v>
      </c>
      <c r="LMT26" s="132">
        <f t="shared" si="172"/>
        <v>0</v>
      </c>
      <c r="LMU26" s="132">
        <f t="shared" si="172"/>
        <v>0</v>
      </c>
      <c r="LMV26" s="132">
        <f t="shared" si="172"/>
        <v>0</v>
      </c>
      <c r="LMW26" s="132">
        <f t="shared" si="172"/>
        <v>0</v>
      </c>
      <c r="LMX26" s="132">
        <f t="shared" si="172"/>
        <v>0</v>
      </c>
      <c r="LMY26" s="132">
        <f t="shared" si="172"/>
        <v>0</v>
      </c>
      <c r="LMZ26" s="132">
        <f t="shared" si="172"/>
        <v>0</v>
      </c>
      <c r="LNA26" s="132">
        <f t="shared" si="172"/>
        <v>0</v>
      </c>
      <c r="LNB26" s="132">
        <f t="shared" si="172"/>
        <v>0</v>
      </c>
      <c r="LNC26" s="132">
        <f t="shared" si="172"/>
        <v>0</v>
      </c>
      <c r="LND26" s="132">
        <f t="shared" si="172"/>
        <v>0</v>
      </c>
      <c r="LNE26" s="132">
        <f t="shared" si="172"/>
        <v>0</v>
      </c>
      <c r="LNF26" s="132">
        <f t="shared" si="172"/>
        <v>0</v>
      </c>
      <c r="LNG26" s="132">
        <f t="shared" si="172"/>
        <v>0</v>
      </c>
      <c r="LNH26" s="132">
        <f t="shared" si="172"/>
        <v>0</v>
      </c>
      <c r="LNI26" s="132">
        <f t="shared" si="172"/>
        <v>0</v>
      </c>
      <c r="LNJ26" s="132">
        <f t="shared" si="172"/>
        <v>0</v>
      </c>
      <c r="LNK26" s="132">
        <f t="shared" si="172"/>
        <v>0</v>
      </c>
      <c r="LNL26" s="132">
        <f t="shared" si="172"/>
        <v>0</v>
      </c>
      <c r="LNM26" s="132">
        <f t="shared" si="172"/>
        <v>0</v>
      </c>
      <c r="LNN26" s="132">
        <f t="shared" si="172"/>
        <v>0</v>
      </c>
      <c r="LNO26" s="132">
        <f t="shared" si="172"/>
        <v>0</v>
      </c>
      <c r="LNP26" s="132">
        <f t="shared" si="172"/>
        <v>0</v>
      </c>
      <c r="LNQ26" s="132">
        <f t="shared" si="172"/>
        <v>0</v>
      </c>
      <c r="LNR26" s="132">
        <f t="shared" si="172"/>
        <v>0</v>
      </c>
      <c r="LNS26" s="132">
        <f t="shared" si="172"/>
        <v>0</v>
      </c>
      <c r="LNT26" s="132">
        <f t="shared" si="172"/>
        <v>0</v>
      </c>
      <c r="LNU26" s="132">
        <f t="shared" si="172"/>
        <v>0</v>
      </c>
      <c r="LNV26" s="132">
        <f t="shared" si="172"/>
        <v>0</v>
      </c>
      <c r="LNW26" s="132">
        <f t="shared" si="172"/>
        <v>0</v>
      </c>
      <c r="LNX26" s="132">
        <f t="shared" si="172"/>
        <v>0</v>
      </c>
      <c r="LNY26" s="132">
        <f t="shared" si="172"/>
        <v>0</v>
      </c>
      <c r="LNZ26" s="132">
        <f t="shared" si="172"/>
        <v>0</v>
      </c>
      <c r="LOA26" s="132">
        <f t="shared" si="172"/>
        <v>0</v>
      </c>
      <c r="LOB26" s="132">
        <f t="shared" si="172"/>
        <v>0</v>
      </c>
      <c r="LOC26" s="132">
        <f t="shared" si="172"/>
        <v>0</v>
      </c>
      <c r="LOD26" s="132">
        <f t="shared" si="172"/>
        <v>0</v>
      </c>
      <c r="LOE26" s="132">
        <f t="shared" si="172"/>
        <v>0</v>
      </c>
      <c r="LOF26" s="132">
        <f t="shared" si="172"/>
        <v>0</v>
      </c>
      <c r="LOG26" s="132">
        <f t="shared" si="172"/>
        <v>0</v>
      </c>
      <c r="LOH26" s="132">
        <f t="shared" si="172"/>
        <v>0</v>
      </c>
      <c r="LOI26" s="132">
        <f t="shared" si="172"/>
        <v>0</v>
      </c>
      <c r="LOJ26" s="132">
        <f t="shared" si="172"/>
        <v>0</v>
      </c>
      <c r="LOK26" s="132">
        <f t="shared" si="172"/>
        <v>0</v>
      </c>
      <c r="LOL26" s="132">
        <f t="shared" si="172"/>
        <v>0</v>
      </c>
      <c r="LOM26" s="132">
        <f t="shared" si="172"/>
        <v>0</v>
      </c>
      <c r="LON26" s="132">
        <f t="shared" si="172"/>
        <v>0</v>
      </c>
      <c r="LOO26" s="132">
        <f t="shared" si="172"/>
        <v>0</v>
      </c>
      <c r="LOP26" s="132">
        <f t="shared" si="172"/>
        <v>0</v>
      </c>
      <c r="LOQ26" s="132">
        <f t="shared" si="172"/>
        <v>0</v>
      </c>
      <c r="LOR26" s="132">
        <f t="shared" si="172"/>
        <v>0</v>
      </c>
      <c r="LOS26" s="132">
        <f t="shared" ref="LOS26:LRD26" si="173">LOS24*0.8</f>
        <v>0</v>
      </c>
      <c r="LOT26" s="132">
        <f t="shared" si="173"/>
        <v>0</v>
      </c>
      <c r="LOU26" s="132">
        <f t="shared" si="173"/>
        <v>0</v>
      </c>
      <c r="LOV26" s="132">
        <f t="shared" si="173"/>
        <v>0</v>
      </c>
      <c r="LOW26" s="132">
        <f t="shared" si="173"/>
        <v>0</v>
      </c>
      <c r="LOX26" s="132">
        <f t="shared" si="173"/>
        <v>0</v>
      </c>
      <c r="LOY26" s="132">
        <f t="shared" si="173"/>
        <v>0</v>
      </c>
      <c r="LOZ26" s="132">
        <f t="shared" si="173"/>
        <v>0</v>
      </c>
      <c r="LPA26" s="132">
        <f t="shared" si="173"/>
        <v>0</v>
      </c>
      <c r="LPB26" s="132">
        <f t="shared" si="173"/>
        <v>0</v>
      </c>
      <c r="LPC26" s="132">
        <f t="shared" si="173"/>
        <v>0</v>
      </c>
      <c r="LPD26" s="132">
        <f t="shared" si="173"/>
        <v>0</v>
      </c>
      <c r="LPE26" s="132">
        <f t="shared" si="173"/>
        <v>0</v>
      </c>
      <c r="LPF26" s="132">
        <f t="shared" si="173"/>
        <v>0</v>
      </c>
      <c r="LPG26" s="132">
        <f t="shared" si="173"/>
        <v>0</v>
      </c>
      <c r="LPH26" s="132">
        <f t="shared" si="173"/>
        <v>0</v>
      </c>
      <c r="LPI26" s="132">
        <f t="shared" si="173"/>
        <v>0</v>
      </c>
      <c r="LPJ26" s="132">
        <f t="shared" si="173"/>
        <v>0</v>
      </c>
      <c r="LPK26" s="132">
        <f t="shared" si="173"/>
        <v>0</v>
      </c>
      <c r="LPL26" s="132">
        <f t="shared" si="173"/>
        <v>0</v>
      </c>
      <c r="LPM26" s="132">
        <f t="shared" si="173"/>
        <v>0</v>
      </c>
      <c r="LPN26" s="132">
        <f t="shared" si="173"/>
        <v>0</v>
      </c>
      <c r="LPO26" s="132">
        <f t="shared" si="173"/>
        <v>0</v>
      </c>
      <c r="LPP26" s="132">
        <f t="shared" si="173"/>
        <v>0</v>
      </c>
      <c r="LPQ26" s="132">
        <f t="shared" si="173"/>
        <v>0</v>
      </c>
      <c r="LPR26" s="132">
        <f t="shared" si="173"/>
        <v>0</v>
      </c>
      <c r="LPS26" s="132">
        <f t="shared" si="173"/>
        <v>0</v>
      </c>
      <c r="LPT26" s="132">
        <f t="shared" si="173"/>
        <v>0</v>
      </c>
      <c r="LPU26" s="132">
        <f t="shared" si="173"/>
        <v>0</v>
      </c>
      <c r="LPV26" s="132">
        <f t="shared" si="173"/>
        <v>0</v>
      </c>
      <c r="LPW26" s="132">
        <f t="shared" si="173"/>
        <v>0</v>
      </c>
      <c r="LPX26" s="132">
        <f t="shared" si="173"/>
        <v>0</v>
      </c>
      <c r="LPY26" s="132">
        <f t="shared" si="173"/>
        <v>0</v>
      </c>
      <c r="LPZ26" s="132">
        <f t="shared" si="173"/>
        <v>0</v>
      </c>
      <c r="LQA26" s="132">
        <f t="shared" si="173"/>
        <v>0</v>
      </c>
      <c r="LQB26" s="132">
        <f t="shared" si="173"/>
        <v>0</v>
      </c>
      <c r="LQC26" s="132">
        <f t="shared" si="173"/>
        <v>0</v>
      </c>
      <c r="LQD26" s="132">
        <f t="shared" si="173"/>
        <v>0</v>
      </c>
      <c r="LQE26" s="132">
        <f t="shared" si="173"/>
        <v>0</v>
      </c>
      <c r="LQF26" s="132">
        <f t="shared" si="173"/>
        <v>0</v>
      </c>
      <c r="LQG26" s="132">
        <f t="shared" si="173"/>
        <v>0</v>
      </c>
      <c r="LQH26" s="132">
        <f t="shared" si="173"/>
        <v>0</v>
      </c>
      <c r="LQI26" s="132">
        <f t="shared" si="173"/>
        <v>0</v>
      </c>
      <c r="LQJ26" s="132">
        <f t="shared" si="173"/>
        <v>0</v>
      </c>
      <c r="LQK26" s="132">
        <f t="shared" si="173"/>
        <v>0</v>
      </c>
      <c r="LQL26" s="132">
        <f t="shared" si="173"/>
        <v>0</v>
      </c>
      <c r="LQM26" s="132">
        <f t="shared" si="173"/>
        <v>0</v>
      </c>
      <c r="LQN26" s="132">
        <f t="shared" si="173"/>
        <v>0</v>
      </c>
      <c r="LQO26" s="132">
        <f t="shared" si="173"/>
        <v>0</v>
      </c>
      <c r="LQP26" s="132">
        <f t="shared" si="173"/>
        <v>0</v>
      </c>
      <c r="LQQ26" s="132">
        <f t="shared" si="173"/>
        <v>0</v>
      </c>
      <c r="LQR26" s="132">
        <f t="shared" si="173"/>
        <v>0</v>
      </c>
      <c r="LQS26" s="132">
        <f t="shared" si="173"/>
        <v>0</v>
      </c>
      <c r="LQT26" s="132">
        <f t="shared" si="173"/>
        <v>0</v>
      </c>
      <c r="LQU26" s="132">
        <f t="shared" si="173"/>
        <v>0</v>
      </c>
      <c r="LQV26" s="132">
        <f t="shared" si="173"/>
        <v>0</v>
      </c>
      <c r="LQW26" s="132">
        <f t="shared" si="173"/>
        <v>0</v>
      </c>
      <c r="LQX26" s="132">
        <f t="shared" si="173"/>
        <v>0</v>
      </c>
      <c r="LQY26" s="132">
        <f t="shared" si="173"/>
        <v>0</v>
      </c>
      <c r="LQZ26" s="132">
        <f t="shared" si="173"/>
        <v>0</v>
      </c>
      <c r="LRA26" s="132">
        <f t="shared" si="173"/>
        <v>0</v>
      </c>
      <c r="LRB26" s="132">
        <f t="shared" si="173"/>
        <v>0</v>
      </c>
      <c r="LRC26" s="132">
        <f t="shared" si="173"/>
        <v>0</v>
      </c>
      <c r="LRD26" s="132">
        <f t="shared" si="173"/>
        <v>0</v>
      </c>
      <c r="LRE26" s="132">
        <f t="shared" ref="LRE26:LTP26" si="174">LRE24*0.8</f>
        <v>0</v>
      </c>
      <c r="LRF26" s="132">
        <f t="shared" si="174"/>
        <v>0</v>
      </c>
      <c r="LRG26" s="132">
        <f t="shared" si="174"/>
        <v>0</v>
      </c>
      <c r="LRH26" s="132">
        <f t="shared" si="174"/>
        <v>0</v>
      </c>
      <c r="LRI26" s="132">
        <f t="shared" si="174"/>
        <v>0</v>
      </c>
      <c r="LRJ26" s="132">
        <f t="shared" si="174"/>
        <v>0</v>
      </c>
      <c r="LRK26" s="132">
        <f t="shared" si="174"/>
        <v>0</v>
      </c>
      <c r="LRL26" s="132">
        <f t="shared" si="174"/>
        <v>0</v>
      </c>
      <c r="LRM26" s="132">
        <f t="shared" si="174"/>
        <v>0</v>
      </c>
      <c r="LRN26" s="132">
        <f t="shared" si="174"/>
        <v>0</v>
      </c>
      <c r="LRO26" s="132">
        <f t="shared" si="174"/>
        <v>0</v>
      </c>
      <c r="LRP26" s="132">
        <f t="shared" si="174"/>
        <v>0</v>
      </c>
      <c r="LRQ26" s="132">
        <f t="shared" si="174"/>
        <v>0</v>
      </c>
      <c r="LRR26" s="132">
        <f t="shared" si="174"/>
        <v>0</v>
      </c>
      <c r="LRS26" s="132">
        <f t="shared" si="174"/>
        <v>0</v>
      </c>
      <c r="LRT26" s="132">
        <f t="shared" si="174"/>
        <v>0</v>
      </c>
      <c r="LRU26" s="132">
        <f t="shared" si="174"/>
        <v>0</v>
      </c>
      <c r="LRV26" s="132">
        <f t="shared" si="174"/>
        <v>0</v>
      </c>
      <c r="LRW26" s="132">
        <f t="shared" si="174"/>
        <v>0</v>
      </c>
      <c r="LRX26" s="132">
        <f t="shared" si="174"/>
        <v>0</v>
      </c>
      <c r="LRY26" s="132">
        <f t="shared" si="174"/>
        <v>0</v>
      </c>
      <c r="LRZ26" s="132">
        <f t="shared" si="174"/>
        <v>0</v>
      </c>
      <c r="LSA26" s="132">
        <f t="shared" si="174"/>
        <v>0</v>
      </c>
      <c r="LSB26" s="132">
        <f t="shared" si="174"/>
        <v>0</v>
      </c>
      <c r="LSC26" s="132">
        <f t="shared" si="174"/>
        <v>0</v>
      </c>
      <c r="LSD26" s="132">
        <f t="shared" si="174"/>
        <v>0</v>
      </c>
      <c r="LSE26" s="132">
        <f t="shared" si="174"/>
        <v>0</v>
      </c>
      <c r="LSF26" s="132">
        <f t="shared" si="174"/>
        <v>0</v>
      </c>
      <c r="LSG26" s="132">
        <f t="shared" si="174"/>
        <v>0</v>
      </c>
      <c r="LSH26" s="132">
        <f t="shared" si="174"/>
        <v>0</v>
      </c>
      <c r="LSI26" s="132">
        <f t="shared" si="174"/>
        <v>0</v>
      </c>
      <c r="LSJ26" s="132">
        <f t="shared" si="174"/>
        <v>0</v>
      </c>
      <c r="LSK26" s="132">
        <f t="shared" si="174"/>
        <v>0</v>
      </c>
      <c r="LSL26" s="132">
        <f t="shared" si="174"/>
        <v>0</v>
      </c>
      <c r="LSM26" s="132">
        <f t="shared" si="174"/>
        <v>0</v>
      </c>
      <c r="LSN26" s="132">
        <f t="shared" si="174"/>
        <v>0</v>
      </c>
      <c r="LSO26" s="132">
        <f t="shared" si="174"/>
        <v>0</v>
      </c>
      <c r="LSP26" s="132">
        <f t="shared" si="174"/>
        <v>0</v>
      </c>
      <c r="LSQ26" s="132">
        <f t="shared" si="174"/>
        <v>0</v>
      </c>
      <c r="LSR26" s="132">
        <f t="shared" si="174"/>
        <v>0</v>
      </c>
      <c r="LSS26" s="132">
        <f t="shared" si="174"/>
        <v>0</v>
      </c>
      <c r="LST26" s="132">
        <f t="shared" si="174"/>
        <v>0</v>
      </c>
      <c r="LSU26" s="132">
        <f t="shared" si="174"/>
        <v>0</v>
      </c>
      <c r="LSV26" s="132">
        <f t="shared" si="174"/>
        <v>0</v>
      </c>
      <c r="LSW26" s="132">
        <f t="shared" si="174"/>
        <v>0</v>
      </c>
      <c r="LSX26" s="132">
        <f t="shared" si="174"/>
        <v>0</v>
      </c>
      <c r="LSY26" s="132">
        <f t="shared" si="174"/>
        <v>0</v>
      </c>
      <c r="LSZ26" s="132">
        <f t="shared" si="174"/>
        <v>0</v>
      </c>
      <c r="LTA26" s="132">
        <f t="shared" si="174"/>
        <v>0</v>
      </c>
      <c r="LTB26" s="132">
        <f t="shared" si="174"/>
        <v>0</v>
      </c>
      <c r="LTC26" s="132">
        <f t="shared" si="174"/>
        <v>0</v>
      </c>
      <c r="LTD26" s="132">
        <f t="shared" si="174"/>
        <v>0</v>
      </c>
      <c r="LTE26" s="132">
        <f t="shared" si="174"/>
        <v>0</v>
      </c>
      <c r="LTF26" s="132">
        <f t="shared" si="174"/>
        <v>0</v>
      </c>
      <c r="LTG26" s="132">
        <f t="shared" si="174"/>
        <v>0</v>
      </c>
      <c r="LTH26" s="132">
        <f t="shared" si="174"/>
        <v>0</v>
      </c>
      <c r="LTI26" s="132">
        <f t="shared" si="174"/>
        <v>0</v>
      </c>
      <c r="LTJ26" s="132">
        <f t="shared" si="174"/>
        <v>0</v>
      </c>
      <c r="LTK26" s="132">
        <f t="shared" si="174"/>
        <v>0</v>
      </c>
      <c r="LTL26" s="132">
        <f t="shared" si="174"/>
        <v>0</v>
      </c>
      <c r="LTM26" s="132">
        <f t="shared" si="174"/>
        <v>0</v>
      </c>
      <c r="LTN26" s="132">
        <f t="shared" si="174"/>
        <v>0</v>
      </c>
      <c r="LTO26" s="132">
        <f t="shared" si="174"/>
        <v>0</v>
      </c>
      <c r="LTP26" s="132">
        <f t="shared" si="174"/>
        <v>0</v>
      </c>
      <c r="LTQ26" s="132">
        <f t="shared" ref="LTQ26:LWB26" si="175">LTQ24*0.8</f>
        <v>0</v>
      </c>
      <c r="LTR26" s="132">
        <f t="shared" si="175"/>
        <v>0</v>
      </c>
      <c r="LTS26" s="132">
        <f t="shared" si="175"/>
        <v>0</v>
      </c>
      <c r="LTT26" s="132">
        <f t="shared" si="175"/>
        <v>0</v>
      </c>
      <c r="LTU26" s="132">
        <f t="shared" si="175"/>
        <v>0</v>
      </c>
      <c r="LTV26" s="132">
        <f t="shared" si="175"/>
        <v>0</v>
      </c>
      <c r="LTW26" s="132">
        <f t="shared" si="175"/>
        <v>0</v>
      </c>
      <c r="LTX26" s="132">
        <f t="shared" si="175"/>
        <v>0</v>
      </c>
      <c r="LTY26" s="132">
        <f t="shared" si="175"/>
        <v>0</v>
      </c>
      <c r="LTZ26" s="132">
        <f t="shared" si="175"/>
        <v>0</v>
      </c>
      <c r="LUA26" s="132">
        <f t="shared" si="175"/>
        <v>0</v>
      </c>
      <c r="LUB26" s="132">
        <f t="shared" si="175"/>
        <v>0</v>
      </c>
      <c r="LUC26" s="132">
        <f t="shared" si="175"/>
        <v>0</v>
      </c>
      <c r="LUD26" s="132">
        <f t="shared" si="175"/>
        <v>0</v>
      </c>
      <c r="LUE26" s="132">
        <f t="shared" si="175"/>
        <v>0</v>
      </c>
      <c r="LUF26" s="132">
        <f t="shared" si="175"/>
        <v>0</v>
      </c>
      <c r="LUG26" s="132">
        <f t="shared" si="175"/>
        <v>0</v>
      </c>
      <c r="LUH26" s="132">
        <f t="shared" si="175"/>
        <v>0</v>
      </c>
      <c r="LUI26" s="132">
        <f t="shared" si="175"/>
        <v>0</v>
      </c>
      <c r="LUJ26" s="132">
        <f t="shared" si="175"/>
        <v>0</v>
      </c>
      <c r="LUK26" s="132">
        <f t="shared" si="175"/>
        <v>0</v>
      </c>
      <c r="LUL26" s="132">
        <f t="shared" si="175"/>
        <v>0</v>
      </c>
      <c r="LUM26" s="132">
        <f t="shared" si="175"/>
        <v>0</v>
      </c>
      <c r="LUN26" s="132">
        <f t="shared" si="175"/>
        <v>0</v>
      </c>
      <c r="LUO26" s="132">
        <f t="shared" si="175"/>
        <v>0</v>
      </c>
      <c r="LUP26" s="132">
        <f t="shared" si="175"/>
        <v>0</v>
      </c>
      <c r="LUQ26" s="132">
        <f t="shared" si="175"/>
        <v>0</v>
      </c>
      <c r="LUR26" s="132">
        <f t="shared" si="175"/>
        <v>0</v>
      </c>
      <c r="LUS26" s="132">
        <f t="shared" si="175"/>
        <v>0</v>
      </c>
      <c r="LUT26" s="132">
        <f t="shared" si="175"/>
        <v>0</v>
      </c>
      <c r="LUU26" s="132">
        <f t="shared" si="175"/>
        <v>0</v>
      </c>
      <c r="LUV26" s="132">
        <f t="shared" si="175"/>
        <v>0</v>
      </c>
      <c r="LUW26" s="132">
        <f t="shared" si="175"/>
        <v>0</v>
      </c>
      <c r="LUX26" s="132">
        <f t="shared" si="175"/>
        <v>0</v>
      </c>
      <c r="LUY26" s="132">
        <f t="shared" si="175"/>
        <v>0</v>
      </c>
      <c r="LUZ26" s="132">
        <f t="shared" si="175"/>
        <v>0</v>
      </c>
      <c r="LVA26" s="132">
        <f t="shared" si="175"/>
        <v>0</v>
      </c>
      <c r="LVB26" s="132">
        <f t="shared" si="175"/>
        <v>0</v>
      </c>
      <c r="LVC26" s="132">
        <f t="shared" si="175"/>
        <v>0</v>
      </c>
      <c r="LVD26" s="132">
        <f t="shared" si="175"/>
        <v>0</v>
      </c>
      <c r="LVE26" s="132">
        <f t="shared" si="175"/>
        <v>0</v>
      </c>
      <c r="LVF26" s="132">
        <f t="shared" si="175"/>
        <v>0</v>
      </c>
      <c r="LVG26" s="132">
        <f t="shared" si="175"/>
        <v>0</v>
      </c>
      <c r="LVH26" s="132">
        <f t="shared" si="175"/>
        <v>0</v>
      </c>
      <c r="LVI26" s="132">
        <f t="shared" si="175"/>
        <v>0</v>
      </c>
      <c r="LVJ26" s="132">
        <f t="shared" si="175"/>
        <v>0</v>
      </c>
      <c r="LVK26" s="132">
        <f t="shared" si="175"/>
        <v>0</v>
      </c>
      <c r="LVL26" s="132">
        <f t="shared" si="175"/>
        <v>0</v>
      </c>
      <c r="LVM26" s="132">
        <f t="shared" si="175"/>
        <v>0</v>
      </c>
      <c r="LVN26" s="132">
        <f t="shared" si="175"/>
        <v>0</v>
      </c>
      <c r="LVO26" s="132">
        <f t="shared" si="175"/>
        <v>0</v>
      </c>
      <c r="LVP26" s="132">
        <f t="shared" si="175"/>
        <v>0</v>
      </c>
      <c r="LVQ26" s="132">
        <f t="shared" si="175"/>
        <v>0</v>
      </c>
      <c r="LVR26" s="132">
        <f t="shared" si="175"/>
        <v>0</v>
      </c>
      <c r="LVS26" s="132">
        <f t="shared" si="175"/>
        <v>0</v>
      </c>
      <c r="LVT26" s="132">
        <f t="shared" si="175"/>
        <v>0</v>
      </c>
      <c r="LVU26" s="132">
        <f t="shared" si="175"/>
        <v>0</v>
      </c>
      <c r="LVV26" s="132">
        <f t="shared" si="175"/>
        <v>0</v>
      </c>
      <c r="LVW26" s="132">
        <f t="shared" si="175"/>
        <v>0</v>
      </c>
      <c r="LVX26" s="132">
        <f t="shared" si="175"/>
        <v>0</v>
      </c>
      <c r="LVY26" s="132">
        <f t="shared" si="175"/>
        <v>0</v>
      </c>
      <c r="LVZ26" s="132">
        <f t="shared" si="175"/>
        <v>0</v>
      </c>
      <c r="LWA26" s="132">
        <f t="shared" si="175"/>
        <v>0</v>
      </c>
      <c r="LWB26" s="132">
        <f t="shared" si="175"/>
        <v>0</v>
      </c>
      <c r="LWC26" s="132">
        <f t="shared" ref="LWC26:LYN26" si="176">LWC24*0.8</f>
        <v>0</v>
      </c>
      <c r="LWD26" s="132">
        <f t="shared" si="176"/>
        <v>0</v>
      </c>
      <c r="LWE26" s="132">
        <f t="shared" si="176"/>
        <v>0</v>
      </c>
      <c r="LWF26" s="132">
        <f t="shared" si="176"/>
        <v>0</v>
      </c>
      <c r="LWG26" s="132">
        <f t="shared" si="176"/>
        <v>0</v>
      </c>
      <c r="LWH26" s="132">
        <f t="shared" si="176"/>
        <v>0</v>
      </c>
      <c r="LWI26" s="132">
        <f t="shared" si="176"/>
        <v>0</v>
      </c>
      <c r="LWJ26" s="132">
        <f t="shared" si="176"/>
        <v>0</v>
      </c>
      <c r="LWK26" s="132">
        <f t="shared" si="176"/>
        <v>0</v>
      </c>
      <c r="LWL26" s="132">
        <f t="shared" si="176"/>
        <v>0</v>
      </c>
      <c r="LWM26" s="132">
        <f t="shared" si="176"/>
        <v>0</v>
      </c>
      <c r="LWN26" s="132">
        <f t="shared" si="176"/>
        <v>0</v>
      </c>
      <c r="LWO26" s="132">
        <f t="shared" si="176"/>
        <v>0</v>
      </c>
      <c r="LWP26" s="132">
        <f t="shared" si="176"/>
        <v>0</v>
      </c>
      <c r="LWQ26" s="132">
        <f t="shared" si="176"/>
        <v>0</v>
      </c>
      <c r="LWR26" s="132">
        <f t="shared" si="176"/>
        <v>0</v>
      </c>
      <c r="LWS26" s="132">
        <f t="shared" si="176"/>
        <v>0</v>
      </c>
      <c r="LWT26" s="132">
        <f t="shared" si="176"/>
        <v>0</v>
      </c>
      <c r="LWU26" s="132">
        <f t="shared" si="176"/>
        <v>0</v>
      </c>
      <c r="LWV26" s="132">
        <f t="shared" si="176"/>
        <v>0</v>
      </c>
      <c r="LWW26" s="132">
        <f t="shared" si="176"/>
        <v>0</v>
      </c>
      <c r="LWX26" s="132">
        <f t="shared" si="176"/>
        <v>0</v>
      </c>
      <c r="LWY26" s="132">
        <f t="shared" si="176"/>
        <v>0</v>
      </c>
      <c r="LWZ26" s="132">
        <f t="shared" si="176"/>
        <v>0</v>
      </c>
      <c r="LXA26" s="132">
        <f t="shared" si="176"/>
        <v>0</v>
      </c>
      <c r="LXB26" s="132">
        <f t="shared" si="176"/>
        <v>0</v>
      </c>
      <c r="LXC26" s="132">
        <f t="shared" si="176"/>
        <v>0</v>
      </c>
      <c r="LXD26" s="132">
        <f t="shared" si="176"/>
        <v>0</v>
      </c>
      <c r="LXE26" s="132">
        <f t="shared" si="176"/>
        <v>0</v>
      </c>
      <c r="LXF26" s="132">
        <f t="shared" si="176"/>
        <v>0</v>
      </c>
      <c r="LXG26" s="132">
        <f t="shared" si="176"/>
        <v>0</v>
      </c>
      <c r="LXH26" s="132">
        <f t="shared" si="176"/>
        <v>0</v>
      </c>
      <c r="LXI26" s="132">
        <f t="shared" si="176"/>
        <v>0</v>
      </c>
      <c r="LXJ26" s="132">
        <f t="shared" si="176"/>
        <v>0</v>
      </c>
      <c r="LXK26" s="132">
        <f t="shared" si="176"/>
        <v>0</v>
      </c>
      <c r="LXL26" s="132">
        <f t="shared" si="176"/>
        <v>0</v>
      </c>
      <c r="LXM26" s="132">
        <f t="shared" si="176"/>
        <v>0</v>
      </c>
      <c r="LXN26" s="132">
        <f t="shared" si="176"/>
        <v>0</v>
      </c>
      <c r="LXO26" s="132">
        <f t="shared" si="176"/>
        <v>0</v>
      </c>
      <c r="LXP26" s="132">
        <f t="shared" si="176"/>
        <v>0</v>
      </c>
      <c r="LXQ26" s="132">
        <f t="shared" si="176"/>
        <v>0</v>
      </c>
      <c r="LXR26" s="132">
        <f t="shared" si="176"/>
        <v>0</v>
      </c>
      <c r="LXS26" s="132">
        <f t="shared" si="176"/>
        <v>0</v>
      </c>
      <c r="LXT26" s="132">
        <f t="shared" si="176"/>
        <v>0</v>
      </c>
      <c r="LXU26" s="132">
        <f t="shared" si="176"/>
        <v>0</v>
      </c>
      <c r="LXV26" s="132">
        <f t="shared" si="176"/>
        <v>0</v>
      </c>
      <c r="LXW26" s="132">
        <f t="shared" si="176"/>
        <v>0</v>
      </c>
      <c r="LXX26" s="132">
        <f t="shared" si="176"/>
        <v>0</v>
      </c>
      <c r="LXY26" s="132">
        <f t="shared" si="176"/>
        <v>0</v>
      </c>
      <c r="LXZ26" s="132">
        <f t="shared" si="176"/>
        <v>0</v>
      </c>
      <c r="LYA26" s="132">
        <f t="shared" si="176"/>
        <v>0</v>
      </c>
      <c r="LYB26" s="132">
        <f t="shared" si="176"/>
        <v>0</v>
      </c>
      <c r="LYC26" s="132">
        <f t="shared" si="176"/>
        <v>0</v>
      </c>
      <c r="LYD26" s="132">
        <f t="shared" si="176"/>
        <v>0</v>
      </c>
      <c r="LYE26" s="132">
        <f t="shared" si="176"/>
        <v>0</v>
      </c>
      <c r="LYF26" s="132">
        <f t="shared" si="176"/>
        <v>0</v>
      </c>
      <c r="LYG26" s="132">
        <f t="shared" si="176"/>
        <v>0</v>
      </c>
      <c r="LYH26" s="132">
        <f t="shared" si="176"/>
        <v>0</v>
      </c>
      <c r="LYI26" s="132">
        <f t="shared" si="176"/>
        <v>0</v>
      </c>
      <c r="LYJ26" s="132">
        <f t="shared" si="176"/>
        <v>0</v>
      </c>
      <c r="LYK26" s="132">
        <f t="shared" si="176"/>
        <v>0</v>
      </c>
      <c r="LYL26" s="132">
        <f t="shared" si="176"/>
        <v>0</v>
      </c>
      <c r="LYM26" s="132">
        <f t="shared" si="176"/>
        <v>0</v>
      </c>
      <c r="LYN26" s="132">
        <f t="shared" si="176"/>
        <v>0</v>
      </c>
      <c r="LYO26" s="132">
        <f t="shared" ref="LYO26:MAZ26" si="177">LYO24*0.8</f>
        <v>0</v>
      </c>
      <c r="LYP26" s="132">
        <f t="shared" si="177"/>
        <v>0</v>
      </c>
      <c r="LYQ26" s="132">
        <f t="shared" si="177"/>
        <v>0</v>
      </c>
      <c r="LYR26" s="132">
        <f t="shared" si="177"/>
        <v>0</v>
      </c>
      <c r="LYS26" s="132">
        <f t="shared" si="177"/>
        <v>0</v>
      </c>
      <c r="LYT26" s="132">
        <f t="shared" si="177"/>
        <v>0</v>
      </c>
      <c r="LYU26" s="132">
        <f t="shared" si="177"/>
        <v>0</v>
      </c>
      <c r="LYV26" s="132">
        <f t="shared" si="177"/>
        <v>0</v>
      </c>
      <c r="LYW26" s="132">
        <f t="shared" si="177"/>
        <v>0</v>
      </c>
      <c r="LYX26" s="132">
        <f t="shared" si="177"/>
        <v>0</v>
      </c>
      <c r="LYY26" s="132">
        <f t="shared" si="177"/>
        <v>0</v>
      </c>
      <c r="LYZ26" s="132">
        <f t="shared" si="177"/>
        <v>0</v>
      </c>
      <c r="LZA26" s="132">
        <f t="shared" si="177"/>
        <v>0</v>
      </c>
      <c r="LZB26" s="132">
        <f t="shared" si="177"/>
        <v>0</v>
      </c>
      <c r="LZC26" s="132">
        <f t="shared" si="177"/>
        <v>0</v>
      </c>
      <c r="LZD26" s="132">
        <f t="shared" si="177"/>
        <v>0</v>
      </c>
      <c r="LZE26" s="132">
        <f t="shared" si="177"/>
        <v>0</v>
      </c>
      <c r="LZF26" s="132">
        <f t="shared" si="177"/>
        <v>0</v>
      </c>
      <c r="LZG26" s="132">
        <f t="shared" si="177"/>
        <v>0</v>
      </c>
      <c r="LZH26" s="132">
        <f t="shared" si="177"/>
        <v>0</v>
      </c>
      <c r="LZI26" s="132">
        <f t="shared" si="177"/>
        <v>0</v>
      </c>
      <c r="LZJ26" s="132">
        <f t="shared" si="177"/>
        <v>0</v>
      </c>
      <c r="LZK26" s="132">
        <f t="shared" si="177"/>
        <v>0</v>
      </c>
      <c r="LZL26" s="132">
        <f t="shared" si="177"/>
        <v>0</v>
      </c>
      <c r="LZM26" s="132">
        <f t="shared" si="177"/>
        <v>0</v>
      </c>
      <c r="LZN26" s="132">
        <f t="shared" si="177"/>
        <v>0</v>
      </c>
      <c r="LZO26" s="132">
        <f t="shared" si="177"/>
        <v>0</v>
      </c>
      <c r="LZP26" s="132">
        <f t="shared" si="177"/>
        <v>0</v>
      </c>
      <c r="LZQ26" s="132">
        <f t="shared" si="177"/>
        <v>0</v>
      </c>
      <c r="LZR26" s="132">
        <f t="shared" si="177"/>
        <v>0</v>
      </c>
      <c r="LZS26" s="132">
        <f t="shared" si="177"/>
        <v>0</v>
      </c>
      <c r="LZT26" s="132">
        <f t="shared" si="177"/>
        <v>0</v>
      </c>
      <c r="LZU26" s="132">
        <f t="shared" si="177"/>
        <v>0</v>
      </c>
      <c r="LZV26" s="132">
        <f t="shared" si="177"/>
        <v>0</v>
      </c>
      <c r="LZW26" s="132">
        <f t="shared" si="177"/>
        <v>0</v>
      </c>
      <c r="LZX26" s="132">
        <f t="shared" si="177"/>
        <v>0</v>
      </c>
      <c r="LZY26" s="132">
        <f t="shared" si="177"/>
        <v>0</v>
      </c>
      <c r="LZZ26" s="132">
        <f t="shared" si="177"/>
        <v>0</v>
      </c>
      <c r="MAA26" s="132">
        <f t="shared" si="177"/>
        <v>0</v>
      </c>
      <c r="MAB26" s="132">
        <f t="shared" si="177"/>
        <v>0</v>
      </c>
      <c r="MAC26" s="132">
        <f t="shared" si="177"/>
        <v>0</v>
      </c>
      <c r="MAD26" s="132">
        <f t="shared" si="177"/>
        <v>0</v>
      </c>
      <c r="MAE26" s="132">
        <f t="shared" si="177"/>
        <v>0</v>
      </c>
      <c r="MAF26" s="132">
        <f t="shared" si="177"/>
        <v>0</v>
      </c>
      <c r="MAG26" s="132">
        <f t="shared" si="177"/>
        <v>0</v>
      </c>
      <c r="MAH26" s="132">
        <f t="shared" si="177"/>
        <v>0</v>
      </c>
      <c r="MAI26" s="132">
        <f t="shared" si="177"/>
        <v>0</v>
      </c>
      <c r="MAJ26" s="132">
        <f t="shared" si="177"/>
        <v>0</v>
      </c>
      <c r="MAK26" s="132">
        <f t="shared" si="177"/>
        <v>0</v>
      </c>
      <c r="MAL26" s="132">
        <f t="shared" si="177"/>
        <v>0</v>
      </c>
      <c r="MAM26" s="132">
        <f t="shared" si="177"/>
        <v>0</v>
      </c>
      <c r="MAN26" s="132">
        <f t="shared" si="177"/>
        <v>0</v>
      </c>
      <c r="MAO26" s="132">
        <f t="shared" si="177"/>
        <v>0</v>
      </c>
      <c r="MAP26" s="132">
        <f t="shared" si="177"/>
        <v>0</v>
      </c>
      <c r="MAQ26" s="132">
        <f t="shared" si="177"/>
        <v>0</v>
      </c>
      <c r="MAR26" s="132">
        <f t="shared" si="177"/>
        <v>0</v>
      </c>
      <c r="MAS26" s="132">
        <f t="shared" si="177"/>
        <v>0</v>
      </c>
      <c r="MAT26" s="132">
        <f t="shared" si="177"/>
        <v>0</v>
      </c>
      <c r="MAU26" s="132">
        <f t="shared" si="177"/>
        <v>0</v>
      </c>
      <c r="MAV26" s="132">
        <f t="shared" si="177"/>
        <v>0</v>
      </c>
      <c r="MAW26" s="132">
        <f t="shared" si="177"/>
        <v>0</v>
      </c>
      <c r="MAX26" s="132">
        <f t="shared" si="177"/>
        <v>0</v>
      </c>
      <c r="MAY26" s="132">
        <f t="shared" si="177"/>
        <v>0</v>
      </c>
      <c r="MAZ26" s="132">
        <f t="shared" si="177"/>
        <v>0</v>
      </c>
      <c r="MBA26" s="132">
        <f t="shared" ref="MBA26:MDL26" si="178">MBA24*0.8</f>
        <v>0</v>
      </c>
      <c r="MBB26" s="132">
        <f t="shared" si="178"/>
        <v>0</v>
      </c>
      <c r="MBC26" s="132">
        <f t="shared" si="178"/>
        <v>0</v>
      </c>
      <c r="MBD26" s="132">
        <f t="shared" si="178"/>
        <v>0</v>
      </c>
      <c r="MBE26" s="132">
        <f t="shared" si="178"/>
        <v>0</v>
      </c>
      <c r="MBF26" s="132">
        <f t="shared" si="178"/>
        <v>0</v>
      </c>
      <c r="MBG26" s="132">
        <f t="shared" si="178"/>
        <v>0</v>
      </c>
      <c r="MBH26" s="132">
        <f t="shared" si="178"/>
        <v>0</v>
      </c>
      <c r="MBI26" s="132">
        <f t="shared" si="178"/>
        <v>0</v>
      </c>
      <c r="MBJ26" s="132">
        <f t="shared" si="178"/>
        <v>0</v>
      </c>
      <c r="MBK26" s="132">
        <f t="shared" si="178"/>
        <v>0</v>
      </c>
      <c r="MBL26" s="132">
        <f t="shared" si="178"/>
        <v>0</v>
      </c>
      <c r="MBM26" s="132">
        <f t="shared" si="178"/>
        <v>0</v>
      </c>
      <c r="MBN26" s="132">
        <f t="shared" si="178"/>
        <v>0</v>
      </c>
      <c r="MBO26" s="132">
        <f t="shared" si="178"/>
        <v>0</v>
      </c>
      <c r="MBP26" s="132">
        <f t="shared" si="178"/>
        <v>0</v>
      </c>
      <c r="MBQ26" s="132">
        <f t="shared" si="178"/>
        <v>0</v>
      </c>
      <c r="MBR26" s="132">
        <f t="shared" si="178"/>
        <v>0</v>
      </c>
      <c r="MBS26" s="132">
        <f t="shared" si="178"/>
        <v>0</v>
      </c>
      <c r="MBT26" s="132">
        <f t="shared" si="178"/>
        <v>0</v>
      </c>
      <c r="MBU26" s="132">
        <f t="shared" si="178"/>
        <v>0</v>
      </c>
      <c r="MBV26" s="132">
        <f t="shared" si="178"/>
        <v>0</v>
      </c>
      <c r="MBW26" s="132">
        <f t="shared" si="178"/>
        <v>0</v>
      </c>
      <c r="MBX26" s="132">
        <f t="shared" si="178"/>
        <v>0</v>
      </c>
      <c r="MBY26" s="132">
        <f t="shared" si="178"/>
        <v>0</v>
      </c>
      <c r="MBZ26" s="132">
        <f t="shared" si="178"/>
        <v>0</v>
      </c>
      <c r="MCA26" s="132">
        <f t="shared" si="178"/>
        <v>0</v>
      </c>
      <c r="MCB26" s="132">
        <f t="shared" si="178"/>
        <v>0</v>
      </c>
      <c r="MCC26" s="132">
        <f t="shared" si="178"/>
        <v>0</v>
      </c>
      <c r="MCD26" s="132">
        <f t="shared" si="178"/>
        <v>0</v>
      </c>
      <c r="MCE26" s="132">
        <f t="shared" si="178"/>
        <v>0</v>
      </c>
      <c r="MCF26" s="132">
        <f t="shared" si="178"/>
        <v>0</v>
      </c>
      <c r="MCG26" s="132">
        <f t="shared" si="178"/>
        <v>0</v>
      </c>
      <c r="MCH26" s="132">
        <f t="shared" si="178"/>
        <v>0</v>
      </c>
      <c r="MCI26" s="132">
        <f t="shared" si="178"/>
        <v>0</v>
      </c>
      <c r="MCJ26" s="132">
        <f t="shared" si="178"/>
        <v>0</v>
      </c>
      <c r="MCK26" s="132">
        <f t="shared" si="178"/>
        <v>0</v>
      </c>
      <c r="MCL26" s="132">
        <f t="shared" si="178"/>
        <v>0</v>
      </c>
      <c r="MCM26" s="132">
        <f t="shared" si="178"/>
        <v>0</v>
      </c>
      <c r="MCN26" s="132">
        <f t="shared" si="178"/>
        <v>0</v>
      </c>
      <c r="MCO26" s="132">
        <f t="shared" si="178"/>
        <v>0</v>
      </c>
      <c r="MCP26" s="132">
        <f t="shared" si="178"/>
        <v>0</v>
      </c>
      <c r="MCQ26" s="132">
        <f t="shared" si="178"/>
        <v>0</v>
      </c>
      <c r="MCR26" s="132">
        <f t="shared" si="178"/>
        <v>0</v>
      </c>
      <c r="MCS26" s="132">
        <f t="shared" si="178"/>
        <v>0</v>
      </c>
      <c r="MCT26" s="132">
        <f t="shared" si="178"/>
        <v>0</v>
      </c>
      <c r="MCU26" s="132">
        <f t="shared" si="178"/>
        <v>0</v>
      </c>
      <c r="MCV26" s="132">
        <f t="shared" si="178"/>
        <v>0</v>
      </c>
      <c r="MCW26" s="132">
        <f t="shared" si="178"/>
        <v>0</v>
      </c>
      <c r="MCX26" s="132">
        <f t="shared" si="178"/>
        <v>0</v>
      </c>
      <c r="MCY26" s="132">
        <f t="shared" si="178"/>
        <v>0</v>
      </c>
      <c r="MCZ26" s="132">
        <f t="shared" si="178"/>
        <v>0</v>
      </c>
      <c r="MDA26" s="132">
        <f t="shared" si="178"/>
        <v>0</v>
      </c>
      <c r="MDB26" s="132">
        <f t="shared" si="178"/>
        <v>0</v>
      </c>
      <c r="MDC26" s="132">
        <f t="shared" si="178"/>
        <v>0</v>
      </c>
      <c r="MDD26" s="132">
        <f t="shared" si="178"/>
        <v>0</v>
      </c>
      <c r="MDE26" s="132">
        <f t="shared" si="178"/>
        <v>0</v>
      </c>
      <c r="MDF26" s="132">
        <f t="shared" si="178"/>
        <v>0</v>
      </c>
      <c r="MDG26" s="132">
        <f t="shared" si="178"/>
        <v>0</v>
      </c>
      <c r="MDH26" s="132">
        <f t="shared" si="178"/>
        <v>0</v>
      </c>
      <c r="MDI26" s="132">
        <f t="shared" si="178"/>
        <v>0</v>
      </c>
      <c r="MDJ26" s="132">
        <f t="shared" si="178"/>
        <v>0</v>
      </c>
      <c r="MDK26" s="132">
        <f t="shared" si="178"/>
        <v>0</v>
      </c>
      <c r="MDL26" s="132">
        <f t="shared" si="178"/>
        <v>0</v>
      </c>
      <c r="MDM26" s="132">
        <f t="shared" ref="MDM26:MFX26" si="179">MDM24*0.8</f>
        <v>0</v>
      </c>
      <c r="MDN26" s="132">
        <f t="shared" si="179"/>
        <v>0</v>
      </c>
      <c r="MDO26" s="132">
        <f t="shared" si="179"/>
        <v>0</v>
      </c>
      <c r="MDP26" s="132">
        <f t="shared" si="179"/>
        <v>0</v>
      </c>
      <c r="MDQ26" s="132">
        <f t="shared" si="179"/>
        <v>0</v>
      </c>
      <c r="MDR26" s="132">
        <f t="shared" si="179"/>
        <v>0</v>
      </c>
      <c r="MDS26" s="132">
        <f t="shared" si="179"/>
        <v>0</v>
      </c>
      <c r="MDT26" s="132">
        <f t="shared" si="179"/>
        <v>0</v>
      </c>
      <c r="MDU26" s="132">
        <f t="shared" si="179"/>
        <v>0</v>
      </c>
      <c r="MDV26" s="132">
        <f t="shared" si="179"/>
        <v>0</v>
      </c>
      <c r="MDW26" s="132">
        <f t="shared" si="179"/>
        <v>0</v>
      </c>
      <c r="MDX26" s="132">
        <f t="shared" si="179"/>
        <v>0</v>
      </c>
      <c r="MDY26" s="132">
        <f t="shared" si="179"/>
        <v>0</v>
      </c>
      <c r="MDZ26" s="132">
        <f t="shared" si="179"/>
        <v>0</v>
      </c>
      <c r="MEA26" s="132">
        <f t="shared" si="179"/>
        <v>0</v>
      </c>
      <c r="MEB26" s="132">
        <f t="shared" si="179"/>
        <v>0</v>
      </c>
      <c r="MEC26" s="132">
        <f t="shared" si="179"/>
        <v>0</v>
      </c>
      <c r="MED26" s="132">
        <f t="shared" si="179"/>
        <v>0</v>
      </c>
      <c r="MEE26" s="132">
        <f t="shared" si="179"/>
        <v>0</v>
      </c>
      <c r="MEF26" s="132">
        <f t="shared" si="179"/>
        <v>0</v>
      </c>
      <c r="MEG26" s="132">
        <f t="shared" si="179"/>
        <v>0</v>
      </c>
      <c r="MEH26" s="132">
        <f t="shared" si="179"/>
        <v>0</v>
      </c>
      <c r="MEI26" s="132">
        <f t="shared" si="179"/>
        <v>0</v>
      </c>
      <c r="MEJ26" s="132">
        <f t="shared" si="179"/>
        <v>0</v>
      </c>
      <c r="MEK26" s="132">
        <f t="shared" si="179"/>
        <v>0</v>
      </c>
      <c r="MEL26" s="132">
        <f t="shared" si="179"/>
        <v>0</v>
      </c>
      <c r="MEM26" s="132">
        <f t="shared" si="179"/>
        <v>0</v>
      </c>
      <c r="MEN26" s="132">
        <f t="shared" si="179"/>
        <v>0</v>
      </c>
      <c r="MEO26" s="132">
        <f t="shared" si="179"/>
        <v>0</v>
      </c>
      <c r="MEP26" s="132">
        <f t="shared" si="179"/>
        <v>0</v>
      </c>
      <c r="MEQ26" s="132">
        <f t="shared" si="179"/>
        <v>0</v>
      </c>
      <c r="MER26" s="132">
        <f t="shared" si="179"/>
        <v>0</v>
      </c>
      <c r="MES26" s="132">
        <f t="shared" si="179"/>
        <v>0</v>
      </c>
      <c r="MET26" s="132">
        <f t="shared" si="179"/>
        <v>0</v>
      </c>
      <c r="MEU26" s="132">
        <f t="shared" si="179"/>
        <v>0</v>
      </c>
      <c r="MEV26" s="132">
        <f t="shared" si="179"/>
        <v>0</v>
      </c>
      <c r="MEW26" s="132">
        <f t="shared" si="179"/>
        <v>0</v>
      </c>
      <c r="MEX26" s="132">
        <f t="shared" si="179"/>
        <v>0</v>
      </c>
      <c r="MEY26" s="132">
        <f t="shared" si="179"/>
        <v>0</v>
      </c>
      <c r="MEZ26" s="132">
        <f t="shared" si="179"/>
        <v>0</v>
      </c>
      <c r="MFA26" s="132">
        <f t="shared" si="179"/>
        <v>0</v>
      </c>
      <c r="MFB26" s="132">
        <f t="shared" si="179"/>
        <v>0</v>
      </c>
      <c r="MFC26" s="132">
        <f t="shared" si="179"/>
        <v>0</v>
      </c>
      <c r="MFD26" s="132">
        <f t="shared" si="179"/>
        <v>0</v>
      </c>
      <c r="MFE26" s="132">
        <f t="shared" si="179"/>
        <v>0</v>
      </c>
      <c r="MFF26" s="132">
        <f t="shared" si="179"/>
        <v>0</v>
      </c>
      <c r="MFG26" s="132">
        <f t="shared" si="179"/>
        <v>0</v>
      </c>
      <c r="MFH26" s="132">
        <f t="shared" si="179"/>
        <v>0</v>
      </c>
      <c r="MFI26" s="132">
        <f t="shared" si="179"/>
        <v>0</v>
      </c>
      <c r="MFJ26" s="132">
        <f t="shared" si="179"/>
        <v>0</v>
      </c>
      <c r="MFK26" s="132">
        <f t="shared" si="179"/>
        <v>0</v>
      </c>
      <c r="MFL26" s="132">
        <f t="shared" si="179"/>
        <v>0</v>
      </c>
      <c r="MFM26" s="132">
        <f t="shared" si="179"/>
        <v>0</v>
      </c>
      <c r="MFN26" s="132">
        <f t="shared" si="179"/>
        <v>0</v>
      </c>
      <c r="MFO26" s="132">
        <f t="shared" si="179"/>
        <v>0</v>
      </c>
      <c r="MFP26" s="132">
        <f t="shared" si="179"/>
        <v>0</v>
      </c>
      <c r="MFQ26" s="132">
        <f t="shared" si="179"/>
        <v>0</v>
      </c>
      <c r="MFR26" s="132">
        <f t="shared" si="179"/>
        <v>0</v>
      </c>
      <c r="MFS26" s="132">
        <f t="shared" si="179"/>
        <v>0</v>
      </c>
      <c r="MFT26" s="132">
        <f t="shared" si="179"/>
        <v>0</v>
      </c>
      <c r="MFU26" s="132">
        <f t="shared" si="179"/>
        <v>0</v>
      </c>
      <c r="MFV26" s="132">
        <f t="shared" si="179"/>
        <v>0</v>
      </c>
      <c r="MFW26" s="132">
        <f t="shared" si="179"/>
        <v>0</v>
      </c>
      <c r="MFX26" s="132">
        <f t="shared" si="179"/>
        <v>0</v>
      </c>
      <c r="MFY26" s="132">
        <f t="shared" ref="MFY26:MIJ26" si="180">MFY24*0.8</f>
        <v>0</v>
      </c>
      <c r="MFZ26" s="132">
        <f t="shared" si="180"/>
        <v>0</v>
      </c>
      <c r="MGA26" s="132">
        <f t="shared" si="180"/>
        <v>0</v>
      </c>
      <c r="MGB26" s="132">
        <f t="shared" si="180"/>
        <v>0</v>
      </c>
      <c r="MGC26" s="132">
        <f t="shared" si="180"/>
        <v>0</v>
      </c>
      <c r="MGD26" s="132">
        <f t="shared" si="180"/>
        <v>0</v>
      </c>
      <c r="MGE26" s="132">
        <f t="shared" si="180"/>
        <v>0</v>
      </c>
      <c r="MGF26" s="132">
        <f t="shared" si="180"/>
        <v>0</v>
      </c>
      <c r="MGG26" s="132">
        <f t="shared" si="180"/>
        <v>0</v>
      </c>
      <c r="MGH26" s="132">
        <f t="shared" si="180"/>
        <v>0</v>
      </c>
      <c r="MGI26" s="132">
        <f t="shared" si="180"/>
        <v>0</v>
      </c>
      <c r="MGJ26" s="132">
        <f t="shared" si="180"/>
        <v>0</v>
      </c>
      <c r="MGK26" s="132">
        <f t="shared" si="180"/>
        <v>0</v>
      </c>
      <c r="MGL26" s="132">
        <f t="shared" si="180"/>
        <v>0</v>
      </c>
      <c r="MGM26" s="132">
        <f t="shared" si="180"/>
        <v>0</v>
      </c>
      <c r="MGN26" s="132">
        <f t="shared" si="180"/>
        <v>0</v>
      </c>
      <c r="MGO26" s="132">
        <f t="shared" si="180"/>
        <v>0</v>
      </c>
      <c r="MGP26" s="132">
        <f t="shared" si="180"/>
        <v>0</v>
      </c>
      <c r="MGQ26" s="132">
        <f t="shared" si="180"/>
        <v>0</v>
      </c>
      <c r="MGR26" s="132">
        <f t="shared" si="180"/>
        <v>0</v>
      </c>
      <c r="MGS26" s="132">
        <f t="shared" si="180"/>
        <v>0</v>
      </c>
      <c r="MGT26" s="132">
        <f t="shared" si="180"/>
        <v>0</v>
      </c>
      <c r="MGU26" s="132">
        <f t="shared" si="180"/>
        <v>0</v>
      </c>
      <c r="MGV26" s="132">
        <f t="shared" si="180"/>
        <v>0</v>
      </c>
      <c r="MGW26" s="132">
        <f t="shared" si="180"/>
        <v>0</v>
      </c>
      <c r="MGX26" s="132">
        <f t="shared" si="180"/>
        <v>0</v>
      </c>
      <c r="MGY26" s="132">
        <f t="shared" si="180"/>
        <v>0</v>
      </c>
      <c r="MGZ26" s="132">
        <f t="shared" si="180"/>
        <v>0</v>
      </c>
      <c r="MHA26" s="132">
        <f t="shared" si="180"/>
        <v>0</v>
      </c>
      <c r="MHB26" s="132">
        <f t="shared" si="180"/>
        <v>0</v>
      </c>
      <c r="MHC26" s="132">
        <f t="shared" si="180"/>
        <v>0</v>
      </c>
      <c r="MHD26" s="132">
        <f t="shared" si="180"/>
        <v>0</v>
      </c>
      <c r="MHE26" s="132">
        <f t="shared" si="180"/>
        <v>0</v>
      </c>
      <c r="MHF26" s="132">
        <f t="shared" si="180"/>
        <v>0</v>
      </c>
      <c r="MHG26" s="132">
        <f t="shared" si="180"/>
        <v>0</v>
      </c>
      <c r="MHH26" s="132">
        <f t="shared" si="180"/>
        <v>0</v>
      </c>
      <c r="MHI26" s="132">
        <f t="shared" si="180"/>
        <v>0</v>
      </c>
      <c r="MHJ26" s="132">
        <f t="shared" si="180"/>
        <v>0</v>
      </c>
      <c r="MHK26" s="132">
        <f t="shared" si="180"/>
        <v>0</v>
      </c>
      <c r="MHL26" s="132">
        <f t="shared" si="180"/>
        <v>0</v>
      </c>
      <c r="MHM26" s="132">
        <f t="shared" si="180"/>
        <v>0</v>
      </c>
      <c r="MHN26" s="132">
        <f t="shared" si="180"/>
        <v>0</v>
      </c>
      <c r="MHO26" s="132">
        <f t="shared" si="180"/>
        <v>0</v>
      </c>
      <c r="MHP26" s="132">
        <f t="shared" si="180"/>
        <v>0</v>
      </c>
      <c r="MHQ26" s="132">
        <f t="shared" si="180"/>
        <v>0</v>
      </c>
      <c r="MHR26" s="132">
        <f t="shared" si="180"/>
        <v>0</v>
      </c>
      <c r="MHS26" s="132">
        <f t="shared" si="180"/>
        <v>0</v>
      </c>
      <c r="MHT26" s="132">
        <f t="shared" si="180"/>
        <v>0</v>
      </c>
      <c r="MHU26" s="132">
        <f t="shared" si="180"/>
        <v>0</v>
      </c>
      <c r="MHV26" s="132">
        <f t="shared" si="180"/>
        <v>0</v>
      </c>
      <c r="MHW26" s="132">
        <f t="shared" si="180"/>
        <v>0</v>
      </c>
      <c r="MHX26" s="132">
        <f t="shared" si="180"/>
        <v>0</v>
      </c>
      <c r="MHY26" s="132">
        <f t="shared" si="180"/>
        <v>0</v>
      </c>
      <c r="MHZ26" s="132">
        <f t="shared" si="180"/>
        <v>0</v>
      </c>
      <c r="MIA26" s="132">
        <f t="shared" si="180"/>
        <v>0</v>
      </c>
      <c r="MIB26" s="132">
        <f t="shared" si="180"/>
        <v>0</v>
      </c>
      <c r="MIC26" s="132">
        <f t="shared" si="180"/>
        <v>0</v>
      </c>
      <c r="MID26" s="132">
        <f t="shared" si="180"/>
        <v>0</v>
      </c>
      <c r="MIE26" s="132">
        <f t="shared" si="180"/>
        <v>0</v>
      </c>
      <c r="MIF26" s="132">
        <f t="shared" si="180"/>
        <v>0</v>
      </c>
      <c r="MIG26" s="132">
        <f t="shared" si="180"/>
        <v>0</v>
      </c>
      <c r="MIH26" s="132">
        <f t="shared" si="180"/>
        <v>0</v>
      </c>
      <c r="MII26" s="132">
        <f t="shared" si="180"/>
        <v>0</v>
      </c>
      <c r="MIJ26" s="132">
        <f t="shared" si="180"/>
        <v>0</v>
      </c>
      <c r="MIK26" s="132">
        <f t="shared" ref="MIK26:MKV26" si="181">MIK24*0.8</f>
        <v>0</v>
      </c>
      <c r="MIL26" s="132">
        <f t="shared" si="181"/>
        <v>0</v>
      </c>
      <c r="MIM26" s="132">
        <f t="shared" si="181"/>
        <v>0</v>
      </c>
      <c r="MIN26" s="132">
        <f t="shared" si="181"/>
        <v>0</v>
      </c>
      <c r="MIO26" s="132">
        <f t="shared" si="181"/>
        <v>0</v>
      </c>
      <c r="MIP26" s="132">
        <f t="shared" si="181"/>
        <v>0</v>
      </c>
      <c r="MIQ26" s="132">
        <f t="shared" si="181"/>
        <v>0</v>
      </c>
      <c r="MIR26" s="132">
        <f t="shared" si="181"/>
        <v>0</v>
      </c>
      <c r="MIS26" s="132">
        <f t="shared" si="181"/>
        <v>0</v>
      </c>
      <c r="MIT26" s="132">
        <f t="shared" si="181"/>
        <v>0</v>
      </c>
      <c r="MIU26" s="132">
        <f t="shared" si="181"/>
        <v>0</v>
      </c>
      <c r="MIV26" s="132">
        <f t="shared" si="181"/>
        <v>0</v>
      </c>
      <c r="MIW26" s="132">
        <f t="shared" si="181"/>
        <v>0</v>
      </c>
      <c r="MIX26" s="132">
        <f t="shared" si="181"/>
        <v>0</v>
      </c>
      <c r="MIY26" s="132">
        <f t="shared" si="181"/>
        <v>0</v>
      </c>
      <c r="MIZ26" s="132">
        <f t="shared" si="181"/>
        <v>0</v>
      </c>
      <c r="MJA26" s="132">
        <f t="shared" si="181"/>
        <v>0</v>
      </c>
      <c r="MJB26" s="132">
        <f t="shared" si="181"/>
        <v>0</v>
      </c>
      <c r="MJC26" s="132">
        <f t="shared" si="181"/>
        <v>0</v>
      </c>
      <c r="MJD26" s="132">
        <f t="shared" si="181"/>
        <v>0</v>
      </c>
      <c r="MJE26" s="132">
        <f t="shared" si="181"/>
        <v>0</v>
      </c>
      <c r="MJF26" s="132">
        <f t="shared" si="181"/>
        <v>0</v>
      </c>
      <c r="MJG26" s="132">
        <f t="shared" si="181"/>
        <v>0</v>
      </c>
      <c r="MJH26" s="132">
        <f t="shared" si="181"/>
        <v>0</v>
      </c>
      <c r="MJI26" s="132">
        <f t="shared" si="181"/>
        <v>0</v>
      </c>
      <c r="MJJ26" s="132">
        <f t="shared" si="181"/>
        <v>0</v>
      </c>
      <c r="MJK26" s="132">
        <f t="shared" si="181"/>
        <v>0</v>
      </c>
      <c r="MJL26" s="132">
        <f t="shared" si="181"/>
        <v>0</v>
      </c>
      <c r="MJM26" s="132">
        <f t="shared" si="181"/>
        <v>0</v>
      </c>
      <c r="MJN26" s="132">
        <f t="shared" si="181"/>
        <v>0</v>
      </c>
      <c r="MJO26" s="132">
        <f t="shared" si="181"/>
        <v>0</v>
      </c>
      <c r="MJP26" s="132">
        <f t="shared" si="181"/>
        <v>0</v>
      </c>
      <c r="MJQ26" s="132">
        <f t="shared" si="181"/>
        <v>0</v>
      </c>
      <c r="MJR26" s="132">
        <f t="shared" si="181"/>
        <v>0</v>
      </c>
      <c r="MJS26" s="132">
        <f t="shared" si="181"/>
        <v>0</v>
      </c>
      <c r="MJT26" s="132">
        <f t="shared" si="181"/>
        <v>0</v>
      </c>
      <c r="MJU26" s="132">
        <f t="shared" si="181"/>
        <v>0</v>
      </c>
      <c r="MJV26" s="132">
        <f t="shared" si="181"/>
        <v>0</v>
      </c>
      <c r="MJW26" s="132">
        <f t="shared" si="181"/>
        <v>0</v>
      </c>
      <c r="MJX26" s="132">
        <f t="shared" si="181"/>
        <v>0</v>
      </c>
      <c r="MJY26" s="132">
        <f t="shared" si="181"/>
        <v>0</v>
      </c>
      <c r="MJZ26" s="132">
        <f t="shared" si="181"/>
        <v>0</v>
      </c>
      <c r="MKA26" s="132">
        <f t="shared" si="181"/>
        <v>0</v>
      </c>
      <c r="MKB26" s="132">
        <f t="shared" si="181"/>
        <v>0</v>
      </c>
      <c r="MKC26" s="132">
        <f t="shared" si="181"/>
        <v>0</v>
      </c>
      <c r="MKD26" s="132">
        <f t="shared" si="181"/>
        <v>0</v>
      </c>
      <c r="MKE26" s="132">
        <f t="shared" si="181"/>
        <v>0</v>
      </c>
      <c r="MKF26" s="132">
        <f t="shared" si="181"/>
        <v>0</v>
      </c>
      <c r="MKG26" s="132">
        <f t="shared" si="181"/>
        <v>0</v>
      </c>
      <c r="MKH26" s="132">
        <f t="shared" si="181"/>
        <v>0</v>
      </c>
      <c r="MKI26" s="132">
        <f t="shared" si="181"/>
        <v>0</v>
      </c>
      <c r="MKJ26" s="132">
        <f t="shared" si="181"/>
        <v>0</v>
      </c>
      <c r="MKK26" s="132">
        <f t="shared" si="181"/>
        <v>0</v>
      </c>
      <c r="MKL26" s="132">
        <f t="shared" si="181"/>
        <v>0</v>
      </c>
      <c r="MKM26" s="132">
        <f t="shared" si="181"/>
        <v>0</v>
      </c>
      <c r="MKN26" s="132">
        <f t="shared" si="181"/>
        <v>0</v>
      </c>
      <c r="MKO26" s="132">
        <f t="shared" si="181"/>
        <v>0</v>
      </c>
      <c r="MKP26" s="132">
        <f t="shared" si="181"/>
        <v>0</v>
      </c>
      <c r="MKQ26" s="132">
        <f t="shared" si="181"/>
        <v>0</v>
      </c>
      <c r="MKR26" s="132">
        <f t="shared" si="181"/>
        <v>0</v>
      </c>
      <c r="MKS26" s="132">
        <f t="shared" si="181"/>
        <v>0</v>
      </c>
      <c r="MKT26" s="132">
        <f t="shared" si="181"/>
        <v>0</v>
      </c>
      <c r="MKU26" s="132">
        <f t="shared" si="181"/>
        <v>0</v>
      </c>
      <c r="MKV26" s="132">
        <f t="shared" si="181"/>
        <v>0</v>
      </c>
      <c r="MKW26" s="132">
        <f t="shared" ref="MKW26:MNH26" si="182">MKW24*0.8</f>
        <v>0</v>
      </c>
      <c r="MKX26" s="132">
        <f t="shared" si="182"/>
        <v>0</v>
      </c>
      <c r="MKY26" s="132">
        <f t="shared" si="182"/>
        <v>0</v>
      </c>
      <c r="MKZ26" s="132">
        <f t="shared" si="182"/>
        <v>0</v>
      </c>
      <c r="MLA26" s="132">
        <f t="shared" si="182"/>
        <v>0</v>
      </c>
      <c r="MLB26" s="132">
        <f t="shared" si="182"/>
        <v>0</v>
      </c>
      <c r="MLC26" s="132">
        <f t="shared" si="182"/>
        <v>0</v>
      </c>
      <c r="MLD26" s="132">
        <f t="shared" si="182"/>
        <v>0</v>
      </c>
      <c r="MLE26" s="132">
        <f t="shared" si="182"/>
        <v>0</v>
      </c>
      <c r="MLF26" s="132">
        <f t="shared" si="182"/>
        <v>0</v>
      </c>
      <c r="MLG26" s="132">
        <f t="shared" si="182"/>
        <v>0</v>
      </c>
      <c r="MLH26" s="132">
        <f t="shared" si="182"/>
        <v>0</v>
      </c>
      <c r="MLI26" s="132">
        <f t="shared" si="182"/>
        <v>0</v>
      </c>
      <c r="MLJ26" s="132">
        <f t="shared" si="182"/>
        <v>0</v>
      </c>
      <c r="MLK26" s="132">
        <f t="shared" si="182"/>
        <v>0</v>
      </c>
      <c r="MLL26" s="132">
        <f t="shared" si="182"/>
        <v>0</v>
      </c>
      <c r="MLM26" s="132">
        <f t="shared" si="182"/>
        <v>0</v>
      </c>
      <c r="MLN26" s="132">
        <f t="shared" si="182"/>
        <v>0</v>
      </c>
      <c r="MLO26" s="132">
        <f t="shared" si="182"/>
        <v>0</v>
      </c>
      <c r="MLP26" s="132">
        <f t="shared" si="182"/>
        <v>0</v>
      </c>
      <c r="MLQ26" s="132">
        <f t="shared" si="182"/>
        <v>0</v>
      </c>
      <c r="MLR26" s="132">
        <f t="shared" si="182"/>
        <v>0</v>
      </c>
      <c r="MLS26" s="132">
        <f t="shared" si="182"/>
        <v>0</v>
      </c>
      <c r="MLT26" s="132">
        <f t="shared" si="182"/>
        <v>0</v>
      </c>
      <c r="MLU26" s="132">
        <f t="shared" si="182"/>
        <v>0</v>
      </c>
      <c r="MLV26" s="132">
        <f t="shared" si="182"/>
        <v>0</v>
      </c>
      <c r="MLW26" s="132">
        <f t="shared" si="182"/>
        <v>0</v>
      </c>
      <c r="MLX26" s="132">
        <f t="shared" si="182"/>
        <v>0</v>
      </c>
      <c r="MLY26" s="132">
        <f t="shared" si="182"/>
        <v>0</v>
      </c>
      <c r="MLZ26" s="132">
        <f t="shared" si="182"/>
        <v>0</v>
      </c>
      <c r="MMA26" s="132">
        <f t="shared" si="182"/>
        <v>0</v>
      </c>
      <c r="MMB26" s="132">
        <f t="shared" si="182"/>
        <v>0</v>
      </c>
      <c r="MMC26" s="132">
        <f t="shared" si="182"/>
        <v>0</v>
      </c>
      <c r="MMD26" s="132">
        <f t="shared" si="182"/>
        <v>0</v>
      </c>
      <c r="MME26" s="132">
        <f t="shared" si="182"/>
        <v>0</v>
      </c>
      <c r="MMF26" s="132">
        <f t="shared" si="182"/>
        <v>0</v>
      </c>
      <c r="MMG26" s="132">
        <f t="shared" si="182"/>
        <v>0</v>
      </c>
      <c r="MMH26" s="132">
        <f t="shared" si="182"/>
        <v>0</v>
      </c>
      <c r="MMI26" s="132">
        <f t="shared" si="182"/>
        <v>0</v>
      </c>
      <c r="MMJ26" s="132">
        <f t="shared" si="182"/>
        <v>0</v>
      </c>
      <c r="MMK26" s="132">
        <f t="shared" si="182"/>
        <v>0</v>
      </c>
      <c r="MML26" s="132">
        <f t="shared" si="182"/>
        <v>0</v>
      </c>
      <c r="MMM26" s="132">
        <f t="shared" si="182"/>
        <v>0</v>
      </c>
      <c r="MMN26" s="132">
        <f t="shared" si="182"/>
        <v>0</v>
      </c>
      <c r="MMO26" s="132">
        <f t="shared" si="182"/>
        <v>0</v>
      </c>
      <c r="MMP26" s="132">
        <f t="shared" si="182"/>
        <v>0</v>
      </c>
      <c r="MMQ26" s="132">
        <f t="shared" si="182"/>
        <v>0</v>
      </c>
      <c r="MMR26" s="132">
        <f t="shared" si="182"/>
        <v>0</v>
      </c>
      <c r="MMS26" s="132">
        <f t="shared" si="182"/>
        <v>0</v>
      </c>
      <c r="MMT26" s="132">
        <f t="shared" si="182"/>
        <v>0</v>
      </c>
      <c r="MMU26" s="132">
        <f t="shared" si="182"/>
        <v>0</v>
      </c>
      <c r="MMV26" s="132">
        <f t="shared" si="182"/>
        <v>0</v>
      </c>
      <c r="MMW26" s="132">
        <f t="shared" si="182"/>
        <v>0</v>
      </c>
      <c r="MMX26" s="132">
        <f t="shared" si="182"/>
        <v>0</v>
      </c>
      <c r="MMY26" s="132">
        <f t="shared" si="182"/>
        <v>0</v>
      </c>
      <c r="MMZ26" s="132">
        <f t="shared" si="182"/>
        <v>0</v>
      </c>
      <c r="MNA26" s="132">
        <f t="shared" si="182"/>
        <v>0</v>
      </c>
      <c r="MNB26" s="132">
        <f t="shared" si="182"/>
        <v>0</v>
      </c>
      <c r="MNC26" s="132">
        <f t="shared" si="182"/>
        <v>0</v>
      </c>
      <c r="MND26" s="132">
        <f t="shared" si="182"/>
        <v>0</v>
      </c>
      <c r="MNE26" s="132">
        <f t="shared" si="182"/>
        <v>0</v>
      </c>
      <c r="MNF26" s="132">
        <f t="shared" si="182"/>
        <v>0</v>
      </c>
      <c r="MNG26" s="132">
        <f t="shared" si="182"/>
        <v>0</v>
      </c>
      <c r="MNH26" s="132">
        <f t="shared" si="182"/>
        <v>0</v>
      </c>
      <c r="MNI26" s="132">
        <f t="shared" ref="MNI26:MPT26" si="183">MNI24*0.8</f>
        <v>0</v>
      </c>
      <c r="MNJ26" s="132">
        <f t="shared" si="183"/>
        <v>0</v>
      </c>
      <c r="MNK26" s="132">
        <f t="shared" si="183"/>
        <v>0</v>
      </c>
      <c r="MNL26" s="132">
        <f t="shared" si="183"/>
        <v>0</v>
      </c>
      <c r="MNM26" s="132">
        <f t="shared" si="183"/>
        <v>0</v>
      </c>
      <c r="MNN26" s="132">
        <f t="shared" si="183"/>
        <v>0</v>
      </c>
      <c r="MNO26" s="132">
        <f t="shared" si="183"/>
        <v>0</v>
      </c>
      <c r="MNP26" s="132">
        <f t="shared" si="183"/>
        <v>0</v>
      </c>
      <c r="MNQ26" s="132">
        <f t="shared" si="183"/>
        <v>0</v>
      </c>
      <c r="MNR26" s="132">
        <f t="shared" si="183"/>
        <v>0</v>
      </c>
      <c r="MNS26" s="132">
        <f t="shared" si="183"/>
        <v>0</v>
      </c>
      <c r="MNT26" s="132">
        <f t="shared" si="183"/>
        <v>0</v>
      </c>
      <c r="MNU26" s="132">
        <f t="shared" si="183"/>
        <v>0</v>
      </c>
      <c r="MNV26" s="132">
        <f t="shared" si="183"/>
        <v>0</v>
      </c>
      <c r="MNW26" s="132">
        <f t="shared" si="183"/>
        <v>0</v>
      </c>
      <c r="MNX26" s="132">
        <f t="shared" si="183"/>
        <v>0</v>
      </c>
      <c r="MNY26" s="132">
        <f t="shared" si="183"/>
        <v>0</v>
      </c>
      <c r="MNZ26" s="132">
        <f t="shared" si="183"/>
        <v>0</v>
      </c>
      <c r="MOA26" s="132">
        <f t="shared" si="183"/>
        <v>0</v>
      </c>
      <c r="MOB26" s="132">
        <f t="shared" si="183"/>
        <v>0</v>
      </c>
      <c r="MOC26" s="132">
        <f t="shared" si="183"/>
        <v>0</v>
      </c>
      <c r="MOD26" s="132">
        <f t="shared" si="183"/>
        <v>0</v>
      </c>
      <c r="MOE26" s="132">
        <f t="shared" si="183"/>
        <v>0</v>
      </c>
      <c r="MOF26" s="132">
        <f t="shared" si="183"/>
        <v>0</v>
      </c>
      <c r="MOG26" s="132">
        <f t="shared" si="183"/>
        <v>0</v>
      </c>
      <c r="MOH26" s="132">
        <f t="shared" si="183"/>
        <v>0</v>
      </c>
      <c r="MOI26" s="132">
        <f t="shared" si="183"/>
        <v>0</v>
      </c>
      <c r="MOJ26" s="132">
        <f t="shared" si="183"/>
        <v>0</v>
      </c>
      <c r="MOK26" s="132">
        <f t="shared" si="183"/>
        <v>0</v>
      </c>
      <c r="MOL26" s="132">
        <f t="shared" si="183"/>
        <v>0</v>
      </c>
      <c r="MOM26" s="132">
        <f t="shared" si="183"/>
        <v>0</v>
      </c>
      <c r="MON26" s="132">
        <f t="shared" si="183"/>
        <v>0</v>
      </c>
      <c r="MOO26" s="132">
        <f t="shared" si="183"/>
        <v>0</v>
      </c>
      <c r="MOP26" s="132">
        <f t="shared" si="183"/>
        <v>0</v>
      </c>
      <c r="MOQ26" s="132">
        <f t="shared" si="183"/>
        <v>0</v>
      </c>
      <c r="MOR26" s="132">
        <f t="shared" si="183"/>
        <v>0</v>
      </c>
      <c r="MOS26" s="132">
        <f t="shared" si="183"/>
        <v>0</v>
      </c>
      <c r="MOT26" s="132">
        <f t="shared" si="183"/>
        <v>0</v>
      </c>
      <c r="MOU26" s="132">
        <f t="shared" si="183"/>
        <v>0</v>
      </c>
      <c r="MOV26" s="132">
        <f t="shared" si="183"/>
        <v>0</v>
      </c>
      <c r="MOW26" s="132">
        <f t="shared" si="183"/>
        <v>0</v>
      </c>
      <c r="MOX26" s="132">
        <f t="shared" si="183"/>
        <v>0</v>
      </c>
      <c r="MOY26" s="132">
        <f t="shared" si="183"/>
        <v>0</v>
      </c>
      <c r="MOZ26" s="132">
        <f t="shared" si="183"/>
        <v>0</v>
      </c>
      <c r="MPA26" s="132">
        <f t="shared" si="183"/>
        <v>0</v>
      </c>
      <c r="MPB26" s="132">
        <f t="shared" si="183"/>
        <v>0</v>
      </c>
      <c r="MPC26" s="132">
        <f t="shared" si="183"/>
        <v>0</v>
      </c>
      <c r="MPD26" s="132">
        <f t="shared" si="183"/>
        <v>0</v>
      </c>
      <c r="MPE26" s="132">
        <f t="shared" si="183"/>
        <v>0</v>
      </c>
      <c r="MPF26" s="132">
        <f t="shared" si="183"/>
        <v>0</v>
      </c>
      <c r="MPG26" s="132">
        <f t="shared" si="183"/>
        <v>0</v>
      </c>
      <c r="MPH26" s="132">
        <f t="shared" si="183"/>
        <v>0</v>
      </c>
      <c r="MPI26" s="132">
        <f t="shared" si="183"/>
        <v>0</v>
      </c>
      <c r="MPJ26" s="132">
        <f t="shared" si="183"/>
        <v>0</v>
      </c>
      <c r="MPK26" s="132">
        <f t="shared" si="183"/>
        <v>0</v>
      </c>
      <c r="MPL26" s="132">
        <f t="shared" si="183"/>
        <v>0</v>
      </c>
      <c r="MPM26" s="132">
        <f t="shared" si="183"/>
        <v>0</v>
      </c>
      <c r="MPN26" s="132">
        <f t="shared" si="183"/>
        <v>0</v>
      </c>
      <c r="MPO26" s="132">
        <f t="shared" si="183"/>
        <v>0</v>
      </c>
      <c r="MPP26" s="132">
        <f t="shared" si="183"/>
        <v>0</v>
      </c>
      <c r="MPQ26" s="132">
        <f t="shared" si="183"/>
        <v>0</v>
      </c>
      <c r="MPR26" s="132">
        <f t="shared" si="183"/>
        <v>0</v>
      </c>
      <c r="MPS26" s="132">
        <f t="shared" si="183"/>
        <v>0</v>
      </c>
      <c r="MPT26" s="132">
        <f t="shared" si="183"/>
        <v>0</v>
      </c>
      <c r="MPU26" s="132">
        <f t="shared" ref="MPU26:MSF26" si="184">MPU24*0.8</f>
        <v>0</v>
      </c>
      <c r="MPV26" s="132">
        <f t="shared" si="184"/>
        <v>0</v>
      </c>
      <c r="MPW26" s="132">
        <f t="shared" si="184"/>
        <v>0</v>
      </c>
      <c r="MPX26" s="132">
        <f t="shared" si="184"/>
        <v>0</v>
      </c>
      <c r="MPY26" s="132">
        <f t="shared" si="184"/>
        <v>0</v>
      </c>
      <c r="MPZ26" s="132">
        <f t="shared" si="184"/>
        <v>0</v>
      </c>
      <c r="MQA26" s="132">
        <f t="shared" si="184"/>
        <v>0</v>
      </c>
      <c r="MQB26" s="132">
        <f t="shared" si="184"/>
        <v>0</v>
      </c>
      <c r="MQC26" s="132">
        <f t="shared" si="184"/>
        <v>0</v>
      </c>
      <c r="MQD26" s="132">
        <f t="shared" si="184"/>
        <v>0</v>
      </c>
      <c r="MQE26" s="132">
        <f t="shared" si="184"/>
        <v>0</v>
      </c>
      <c r="MQF26" s="132">
        <f t="shared" si="184"/>
        <v>0</v>
      </c>
      <c r="MQG26" s="132">
        <f t="shared" si="184"/>
        <v>0</v>
      </c>
      <c r="MQH26" s="132">
        <f t="shared" si="184"/>
        <v>0</v>
      </c>
      <c r="MQI26" s="132">
        <f t="shared" si="184"/>
        <v>0</v>
      </c>
      <c r="MQJ26" s="132">
        <f t="shared" si="184"/>
        <v>0</v>
      </c>
      <c r="MQK26" s="132">
        <f t="shared" si="184"/>
        <v>0</v>
      </c>
      <c r="MQL26" s="132">
        <f t="shared" si="184"/>
        <v>0</v>
      </c>
      <c r="MQM26" s="132">
        <f t="shared" si="184"/>
        <v>0</v>
      </c>
      <c r="MQN26" s="132">
        <f t="shared" si="184"/>
        <v>0</v>
      </c>
      <c r="MQO26" s="132">
        <f t="shared" si="184"/>
        <v>0</v>
      </c>
      <c r="MQP26" s="132">
        <f t="shared" si="184"/>
        <v>0</v>
      </c>
      <c r="MQQ26" s="132">
        <f t="shared" si="184"/>
        <v>0</v>
      </c>
      <c r="MQR26" s="132">
        <f t="shared" si="184"/>
        <v>0</v>
      </c>
      <c r="MQS26" s="132">
        <f t="shared" si="184"/>
        <v>0</v>
      </c>
      <c r="MQT26" s="132">
        <f t="shared" si="184"/>
        <v>0</v>
      </c>
      <c r="MQU26" s="132">
        <f t="shared" si="184"/>
        <v>0</v>
      </c>
      <c r="MQV26" s="132">
        <f t="shared" si="184"/>
        <v>0</v>
      </c>
      <c r="MQW26" s="132">
        <f t="shared" si="184"/>
        <v>0</v>
      </c>
      <c r="MQX26" s="132">
        <f t="shared" si="184"/>
        <v>0</v>
      </c>
      <c r="MQY26" s="132">
        <f t="shared" si="184"/>
        <v>0</v>
      </c>
      <c r="MQZ26" s="132">
        <f t="shared" si="184"/>
        <v>0</v>
      </c>
      <c r="MRA26" s="132">
        <f t="shared" si="184"/>
        <v>0</v>
      </c>
      <c r="MRB26" s="132">
        <f t="shared" si="184"/>
        <v>0</v>
      </c>
      <c r="MRC26" s="132">
        <f t="shared" si="184"/>
        <v>0</v>
      </c>
      <c r="MRD26" s="132">
        <f t="shared" si="184"/>
        <v>0</v>
      </c>
      <c r="MRE26" s="132">
        <f t="shared" si="184"/>
        <v>0</v>
      </c>
      <c r="MRF26" s="132">
        <f t="shared" si="184"/>
        <v>0</v>
      </c>
      <c r="MRG26" s="132">
        <f t="shared" si="184"/>
        <v>0</v>
      </c>
      <c r="MRH26" s="132">
        <f t="shared" si="184"/>
        <v>0</v>
      </c>
      <c r="MRI26" s="132">
        <f t="shared" si="184"/>
        <v>0</v>
      </c>
      <c r="MRJ26" s="132">
        <f t="shared" si="184"/>
        <v>0</v>
      </c>
      <c r="MRK26" s="132">
        <f t="shared" si="184"/>
        <v>0</v>
      </c>
      <c r="MRL26" s="132">
        <f t="shared" si="184"/>
        <v>0</v>
      </c>
      <c r="MRM26" s="132">
        <f t="shared" si="184"/>
        <v>0</v>
      </c>
      <c r="MRN26" s="132">
        <f t="shared" si="184"/>
        <v>0</v>
      </c>
      <c r="MRO26" s="132">
        <f t="shared" si="184"/>
        <v>0</v>
      </c>
      <c r="MRP26" s="132">
        <f t="shared" si="184"/>
        <v>0</v>
      </c>
      <c r="MRQ26" s="132">
        <f t="shared" si="184"/>
        <v>0</v>
      </c>
      <c r="MRR26" s="132">
        <f t="shared" si="184"/>
        <v>0</v>
      </c>
      <c r="MRS26" s="132">
        <f t="shared" si="184"/>
        <v>0</v>
      </c>
      <c r="MRT26" s="132">
        <f t="shared" si="184"/>
        <v>0</v>
      </c>
      <c r="MRU26" s="132">
        <f t="shared" si="184"/>
        <v>0</v>
      </c>
      <c r="MRV26" s="132">
        <f t="shared" si="184"/>
        <v>0</v>
      </c>
      <c r="MRW26" s="132">
        <f t="shared" si="184"/>
        <v>0</v>
      </c>
      <c r="MRX26" s="132">
        <f t="shared" si="184"/>
        <v>0</v>
      </c>
      <c r="MRY26" s="132">
        <f t="shared" si="184"/>
        <v>0</v>
      </c>
      <c r="MRZ26" s="132">
        <f t="shared" si="184"/>
        <v>0</v>
      </c>
      <c r="MSA26" s="132">
        <f t="shared" si="184"/>
        <v>0</v>
      </c>
      <c r="MSB26" s="132">
        <f t="shared" si="184"/>
        <v>0</v>
      </c>
      <c r="MSC26" s="132">
        <f t="shared" si="184"/>
        <v>0</v>
      </c>
      <c r="MSD26" s="132">
        <f t="shared" si="184"/>
        <v>0</v>
      </c>
      <c r="MSE26" s="132">
        <f t="shared" si="184"/>
        <v>0</v>
      </c>
      <c r="MSF26" s="132">
        <f t="shared" si="184"/>
        <v>0</v>
      </c>
      <c r="MSG26" s="132">
        <f t="shared" ref="MSG26:MUR26" si="185">MSG24*0.8</f>
        <v>0</v>
      </c>
      <c r="MSH26" s="132">
        <f t="shared" si="185"/>
        <v>0</v>
      </c>
      <c r="MSI26" s="132">
        <f t="shared" si="185"/>
        <v>0</v>
      </c>
      <c r="MSJ26" s="132">
        <f t="shared" si="185"/>
        <v>0</v>
      </c>
      <c r="MSK26" s="132">
        <f t="shared" si="185"/>
        <v>0</v>
      </c>
      <c r="MSL26" s="132">
        <f t="shared" si="185"/>
        <v>0</v>
      </c>
      <c r="MSM26" s="132">
        <f t="shared" si="185"/>
        <v>0</v>
      </c>
      <c r="MSN26" s="132">
        <f t="shared" si="185"/>
        <v>0</v>
      </c>
      <c r="MSO26" s="132">
        <f t="shared" si="185"/>
        <v>0</v>
      </c>
      <c r="MSP26" s="132">
        <f t="shared" si="185"/>
        <v>0</v>
      </c>
      <c r="MSQ26" s="132">
        <f t="shared" si="185"/>
        <v>0</v>
      </c>
      <c r="MSR26" s="132">
        <f t="shared" si="185"/>
        <v>0</v>
      </c>
      <c r="MSS26" s="132">
        <f t="shared" si="185"/>
        <v>0</v>
      </c>
      <c r="MST26" s="132">
        <f t="shared" si="185"/>
        <v>0</v>
      </c>
      <c r="MSU26" s="132">
        <f t="shared" si="185"/>
        <v>0</v>
      </c>
      <c r="MSV26" s="132">
        <f t="shared" si="185"/>
        <v>0</v>
      </c>
      <c r="MSW26" s="132">
        <f t="shared" si="185"/>
        <v>0</v>
      </c>
      <c r="MSX26" s="132">
        <f t="shared" si="185"/>
        <v>0</v>
      </c>
      <c r="MSY26" s="132">
        <f t="shared" si="185"/>
        <v>0</v>
      </c>
      <c r="MSZ26" s="132">
        <f t="shared" si="185"/>
        <v>0</v>
      </c>
      <c r="MTA26" s="132">
        <f t="shared" si="185"/>
        <v>0</v>
      </c>
      <c r="MTB26" s="132">
        <f t="shared" si="185"/>
        <v>0</v>
      </c>
      <c r="MTC26" s="132">
        <f t="shared" si="185"/>
        <v>0</v>
      </c>
      <c r="MTD26" s="132">
        <f t="shared" si="185"/>
        <v>0</v>
      </c>
      <c r="MTE26" s="132">
        <f t="shared" si="185"/>
        <v>0</v>
      </c>
      <c r="MTF26" s="132">
        <f t="shared" si="185"/>
        <v>0</v>
      </c>
      <c r="MTG26" s="132">
        <f t="shared" si="185"/>
        <v>0</v>
      </c>
      <c r="MTH26" s="132">
        <f t="shared" si="185"/>
        <v>0</v>
      </c>
      <c r="MTI26" s="132">
        <f t="shared" si="185"/>
        <v>0</v>
      </c>
      <c r="MTJ26" s="132">
        <f t="shared" si="185"/>
        <v>0</v>
      </c>
      <c r="MTK26" s="132">
        <f t="shared" si="185"/>
        <v>0</v>
      </c>
      <c r="MTL26" s="132">
        <f t="shared" si="185"/>
        <v>0</v>
      </c>
      <c r="MTM26" s="132">
        <f t="shared" si="185"/>
        <v>0</v>
      </c>
      <c r="MTN26" s="132">
        <f t="shared" si="185"/>
        <v>0</v>
      </c>
      <c r="MTO26" s="132">
        <f t="shared" si="185"/>
        <v>0</v>
      </c>
      <c r="MTP26" s="132">
        <f t="shared" si="185"/>
        <v>0</v>
      </c>
      <c r="MTQ26" s="132">
        <f t="shared" si="185"/>
        <v>0</v>
      </c>
      <c r="MTR26" s="132">
        <f t="shared" si="185"/>
        <v>0</v>
      </c>
      <c r="MTS26" s="132">
        <f t="shared" si="185"/>
        <v>0</v>
      </c>
      <c r="MTT26" s="132">
        <f t="shared" si="185"/>
        <v>0</v>
      </c>
      <c r="MTU26" s="132">
        <f t="shared" si="185"/>
        <v>0</v>
      </c>
      <c r="MTV26" s="132">
        <f t="shared" si="185"/>
        <v>0</v>
      </c>
      <c r="MTW26" s="132">
        <f t="shared" si="185"/>
        <v>0</v>
      </c>
      <c r="MTX26" s="132">
        <f t="shared" si="185"/>
        <v>0</v>
      </c>
      <c r="MTY26" s="132">
        <f t="shared" si="185"/>
        <v>0</v>
      </c>
      <c r="MTZ26" s="132">
        <f t="shared" si="185"/>
        <v>0</v>
      </c>
      <c r="MUA26" s="132">
        <f t="shared" si="185"/>
        <v>0</v>
      </c>
      <c r="MUB26" s="132">
        <f t="shared" si="185"/>
        <v>0</v>
      </c>
      <c r="MUC26" s="132">
        <f t="shared" si="185"/>
        <v>0</v>
      </c>
      <c r="MUD26" s="132">
        <f t="shared" si="185"/>
        <v>0</v>
      </c>
      <c r="MUE26" s="132">
        <f t="shared" si="185"/>
        <v>0</v>
      </c>
      <c r="MUF26" s="132">
        <f t="shared" si="185"/>
        <v>0</v>
      </c>
      <c r="MUG26" s="132">
        <f t="shared" si="185"/>
        <v>0</v>
      </c>
      <c r="MUH26" s="132">
        <f t="shared" si="185"/>
        <v>0</v>
      </c>
      <c r="MUI26" s="132">
        <f t="shared" si="185"/>
        <v>0</v>
      </c>
      <c r="MUJ26" s="132">
        <f t="shared" si="185"/>
        <v>0</v>
      </c>
      <c r="MUK26" s="132">
        <f t="shared" si="185"/>
        <v>0</v>
      </c>
      <c r="MUL26" s="132">
        <f t="shared" si="185"/>
        <v>0</v>
      </c>
      <c r="MUM26" s="132">
        <f t="shared" si="185"/>
        <v>0</v>
      </c>
      <c r="MUN26" s="132">
        <f t="shared" si="185"/>
        <v>0</v>
      </c>
      <c r="MUO26" s="132">
        <f t="shared" si="185"/>
        <v>0</v>
      </c>
      <c r="MUP26" s="132">
        <f t="shared" si="185"/>
        <v>0</v>
      </c>
      <c r="MUQ26" s="132">
        <f t="shared" si="185"/>
        <v>0</v>
      </c>
      <c r="MUR26" s="132">
        <f t="shared" si="185"/>
        <v>0</v>
      </c>
      <c r="MUS26" s="132">
        <f t="shared" ref="MUS26:MXD26" si="186">MUS24*0.8</f>
        <v>0</v>
      </c>
      <c r="MUT26" s="132">
        <f t="shared" si="186"/>
        <v>0</v>
      </c>
      <c r="MUU26" s="132">
        <f t="shared" si="186"/>
        <v>0</v>
      </c>
      <c r="MUV26" s="132">
        <f t="shared" si="186"/>
        <v>0</v>
      </c>
      <c r="MUW26" s="132">
        <f t="shared" si="186"/>
        <v>0</v>
      </c>
      <c r="MUX26" s="132">
        <f t="shared" si="186"/>
        <v>0</v>
      </c>
      <c r="MUY26" s="132">
        <f t="shared" si="186"/>
        <v>0</v>
      </c>
      <c r="MUZ26" s="132">
        <f t="shared" si="186"/>
        <v>0</v>
      </c>
      <c r="MVA26" s="132">
        <f t="shared" si="186"/>
        <v>0</v>
      </c>
      <c r="MVB26" s="132">
        <f t="shared" si="186"/>
        <v>0</v>
      </c>
      <c r="MVC26" s="132">
        <f t="shared" si="186"/>
        <v>0</v>
      </c>
      <c r="MVD26" s="132">
        <f t="shared" si="186"/>
        <v>0</v>
      </c>
      <c r="MVE26" s="132">
        <f t="shared" si="186"/>
        <v>0</v>
      </c>
      <c r="MVF26" s="132">
        <f t="shared" si="186"/>
        <v>0</v>
      </c>
      <c r="MVG26" s="132">
        <f t="shared" si="186"/>
        <v>0</v>
      </c>
      <c r="MVH26" s="132">
        <f t="shared" si="186"/>
        <v>0</v>
      </c>
      <c r="MVI26" s="132">
        <f t="shared" si="186"/>
        <v>0</v>
      </c>
      <c r="MVJ26" s="132">
        <f t="shared" si="186"/>
        <v>0</v>
      </c>
      <c r="MVK26" s="132">
        <f t="shared" si="186"/>
        <v>0</v>
      </c>
      <c r="MVL26" s="132">
        <f t="shared" si="186"/>
        <v>0</v>
      </c>
      <c r="MVM26" s="132">
        <f t="shared" si="186"/>
        <v>0</v>
      </c>
      <c r="MVN26" s="132">
        <f t="shared" si="186"/>
        <v>0</v>
      </c>
      <c r="MVO26" s="132">
        <f t="shared" si="186"/>
        <v>0</v>
      </c>
      <c r="MVP26" s="132">
        <f t="shared" si="186"/>
        <v>0</v>
      </c>
      <c r="MVQ26" s="132">
        <f t="shared" si="186"/>
        <v>0</v>
      </c>
      <c r="MVR26" s="132">
        <f t="shared" si="186"/>
        <v>0</v>
      </c>
      <c r="MVS26" s="132">
        <f t="shared" si="186"/>
        <v>0</v>
      </c>
      <c r="MVT26" s="132">
        <f t="shared" si="186"/>
        <v>0</v>
      </c>
      <c r="MVU26" s="132">
        <f t="shared" si="186"/>
        <v>0</v>
      </c>
      <c r="MVV26" s="132">
        <f t="shared" si="186"/>
        <v>0</v>
      </c>
      <c r="MVW26" s="132">
        <f t="shared" si="186"/>
        <v>0</v>
      </c>
      <c r="MVX26" s="132">
        <f t="shared" si="186"/>
        <v>0</v>
      </c>
      <c r="MVY26" s="132">
        <f t="shared" si="186"/>
        <v>0</v>
      </c>
      <c r="MVZ26" s="132">
        <f t="shared" si="186"/>
        <v>0</v>
      </c>
      <c r="MWA26" s="132">
        <f t="shared" si="186"/>
        <v>0</v>
      </c>
      <c r="MWB26" s="132">
        <f t="shared" si="186"/>
        <v>0</v>
      </c>
      <c r="MWC26" s="132">
        <f t="shared" si="186"/>
        <v>0</v>
      </c>
      <c r="MWD26" s="132">
        <f t="shared" si="186"/>
        <v>0</v>
      </c>
      <c r="MWE26" s="132">
        <f t="shared" si="186"/>
        <v>0</v>
      </c>
      <c r="MWF26" s="132">
        <f t="shared" si="186"/>
        <v>0</v>
      </c>
      <c r="MWG26" s="132">
        <f t="shared" si="186"/>
        <v>0</v>
      </c>
      <c r="MWH26" s="132">
        <f t="shared" si="186"/>
        <v>0</v>
      </c>
      <c r="MWI26" s="132">
        <f t="shared" si="186"/>
        <v>0</v>
      </c>
      <c r="MWJ26" s="132">
        <f t="shared" si="186"/>
        <v>0</v>
      </c>
      <c r="MWK26" s="132">
        <f t="shared" si="186"/>
        <v>0</v>
      </c>
      <c r="MWL26" s="132">
        <f t="shared" si="186"/>
        <v>0</v>
      </c>
      <c r="MWM26" s="132">
        <f t="shared" si="186"/>
        <v>0</v>
      </c>
      <c r="MWN26" s="132">
        <f t="shared" si="186"/>
        <v>0</v>
      </c>
      <c r="MWO26" s="132">
        <f t="shared" si="186"/>
        <v>0</v>
      </c>
      <c r="MWP26" s="132">
        <f t="shared" si="186"/>
        <v>0</v>
      </c>
      <c r="MWQ26" s="132">
        <f t="shared" si="186"/>
        <v>0</v>
      </c>
      <c r="MWR26" s="132">
        <f t="shared" si="186"/>
        <v>0</v>
      </c>
      <c r="MWS26" s="132">
        <f t="shared" si="186"/>
        <v>0</v>
      </c>
      <c r="MWT26" s="132">
        <f t="shared" si="186"/>
        <v>0</v>
      </c>
      <c r="MWU26" s="132">
        <f t="shared" si="186"/>
        <v>0</v>
      </c>
      <c r="MWV26" s="132">
        <f t="shared" si="186"/>
        <v>0</v>
      </c>
      <c r="MWW26" s="132">
        <f t="shared" si="186"/>
        <v>0</v>
      </c>
      <c r="MWX26" s="132">
        <f t="shared" si="186"/>
        <v>0</v>
      </c>
      <c r="MWY26" s="132">
        <f t="shared" si="186"/>
        <v>0</v>
      </c>
      <c r="MWZ26" s="132">
        <f t="shared" si="186"/>
        <v>0</v>
      </c>
      <c r="MXA26" s="132">
        <f t="shared" si="186"/>
        <v>0</v>
      </c>
      <c r="MXB26" s="132">
        <f t="shared" si="186"/>
        <v>0</v>
      </c>
      <c r="MXC26" s="132">
        <f t="shared" si="186"/>
        <v>0</v>
      </c>
      <c r="MXD26" s="132">
        <f t="shared" si="186"/>
        <v>0</v>
      </c>
      <c r="MXE26" s="132">
        <f t="shared" ref="MXE26:MZP26" si="187">MXE24*0.8</f>
        <v>0</v>
      </c>
      <c r="MXF26" s="132">
        <f t="shared" si="187"/>
        <v>0</v>
      </c>
      <c r="MXG26" s="132">
        <f t="shared" si="187"/>
        <v>0</v>
      </c>
      <c r="MXH26" s="132">
        <f t="shared" si="187"/>
        <v>0</v>
      </c>
      <c r="MXI26" s="132">
        <f t="shared" si="187"/>
        <v>0</v>
      </c>
      <c r="MXJ26" s="132">
        <f t="shared" si="187"/>
        <v>0</v>
      </c>
      <c r="MXK26" s="132">
        <f t="shared" si="187"/>
        <v>0</v>
      </c>
      <c r="MXL26" s="132">
        <f t="shared" si="187"/>
        <v>0</v>
      </c>
      <c r="MXM26" s="132">
        <f t="shared" si="187"/>
        <v>0</v>
      </c>
      <c r="MXN26" s="132">
        <f t="shared" si="187"/>
        <v>0</v>
      </c>
      <c r="MXO26" s="132">
        <f t="shared" si="187"/>
        <v>0</v>
      </c>
      <c r="MXP26" s="132">
        <f t="shared" si="187"/>
        <v>0</v>
      </c>
      <c r="MXQ26" s="132">
        <f t="shared" si="187"/>
        <v>0</v>
      </c>
      <c r="MXR26" s="132">
        <f t="shared" si="187"/>
        <v>0</v>
      </c>
      <c r="MXS26" s="132">
        <f t="shared" si="187"/>
        <v>0</v>
      </c>
      <c r="MXT26" s="132">
        <f t="shared" si="187"/>
        <v>0</v>
      </c>
      <c r="MXU26" s="132">
        <f t="shared" si="187"/>
        <v>0</v>
      </c>
      <c r="MXV26" s="132">
        <f t="shared" si="187"/>
        <v>0</v>
      </c>
      <c r="MXW26" s="132">
        <f t="shared" si="187"/>
        <v>0</v>
      </c>
      <c r="MXX26" s="132">
        <f t="shared" si="187"/>
        <v>0</v>
      </c>
      <c r="MXY26" s="132">
        <f t="shared" si="187"/>
        <v>0</v>
      </c>
      <c r="MXZ26" s="132">
        <f t="shared" si="187"/>
        <v>0</v>
      </c>
      <c r="MYA26" s="132">
        <f t="shared" si="187"/>
        <v>0</v>
      </c>
      <c r="MYB26" s="132">
        <f t="shared" si="187"/>
        <v>0</v>
      </c>
      <c r="MYC26" s="132">
        <f t="shared" si="187"/>
        <v>0</v>
      </c>
      <c r="MYD26" s="132">
        <f t="shared" si="187"/>
        <v>0</v>
      </c>
      <c r="MYE26" s="132">
        <f t="shared" si="187"/>
        <v>0</v>
      </c>
      <c r="MYF26" s="132">
        <f t="shared" si="187"/>
        <v>0</v>
      </c>
      <c r="MYG26" s="132">
        <f t="shared" si="187"/>
        <v>0</v>
      </c>
      <c r="MYH26" s="132">
        <f t="shared" si="187"/>
        <v>0</v>
      </c>
      <c r="MYI26" s="132">
        <f t="shared" si="187"/>
        <v>0</v>
      </c>
      <c r="MYJ26" s="132">
        <f t="shared" si="187"/>
        <v>0</v>
      </c>
      <c r="MYK26" s="132">
        <f t="shared" si="187"/>
        <v>0</v>
      </c>
      <c r="MYL26" s="132">
        <f t="shared" si="187"/>
        <v>0</v>
      </c>
      <c r="MYM26" s="132">
        <f t="shared" si="187"/>
        <v>0</v>
      </c>
      <c r="MYN26" s="132">
        <f t="shared" si="187"/>
        <v>0</v>
      </c>
      <c r="MYO26" s="132">
        <f t="shared" si="187"/>
        <v>0</v>
      </c>
      <c r="MYP26" s="132">
        <f t="shared" si="187"/>
        <v>0</v>
      </c>
      <c r="MYQ26" s="132">
        <f t="shared" si="187"/>
        <v>0</v>
      </c>
      <c r="MYR26" s="132">
        <f t="shared" si="187"/>
        <v>0</v>
      </c>
      <c r="MYS26" s="132">
        <f t="shared" si="187"/>
        <v>0</v>
      </c>
      <c r="MYT26" s="132">
        <f t="shared" si="187"/>
        <v>0</v>
      </c>
      <c r="MYU26" s="132">
        <f t="shared" si="187"/>
        <v>0</v>
      </c>
      <c r="MYV26" s="132">
        <f t="shared" si="187"/>
        <v>0</v>
      </c>
      <c r="MYW26" s="132">
        <f t="shared" si="187"/>
        <v>0</v>
      </c>
      <c r="MYX26" s="132">
        <f t="shared" si="187"/>
        <v>0</v>
      </c>
      <c r="MYY26" s="132">
        <f t="shared" si="187"/>
        <v>0</v>
      </c>
      <c r="MYZ26" s="132">
        <f t="shared" si="187"/>
        <v>0</v>
      </c>
      <c r="MZA26" s="132">
        <f t="shared" si="187"/>
        <v>0</v>
      </c>
      <c r="MZB26" s="132">
        <f t="shared" si="187"/>
        <v>0</v>
      </c>
      <c r="MZC26" s="132">
        <f t="shared" si="187"/>
        <v>0</v>
      </c>
      <c r="MZD26" s="132">
        <f t="shared" si="187"/>
        <v>0</v>
      </c>
      <c r="MZE26" s="132">
        <f t="shared" si="187"/>
        <v>0</v>
      </c>
      <c r="MZF26" s="132">
        <f t="shared" si="187"/>
        <v>0</v>
      </c>
      <c r="MZG26" s="132">
        <f t="shared" si="187"/>
        <v>0</v>
      </c>
      <c r="MZH26" s="132">
        <f t="shared" si="187"/>
        <v>0</v>
      </c>
      <c r="MZI26" s="132">
        <f t="shared" si="187"/>
        <v>0</v>
      </c>
      <c r="MZJ26" s="132">
        <f t="shared" si="187"/>
        <v>0</v>
      </c>
      <c r="MZK26" s="132">
        <f t="shared" si="187"/>
        <v>0</v>
      </c>
      <c r="MZL26" s="132">
        <f t="shared" si="187"/>
        <v>0</v>
      </c>
      <c r="MZM26" s="132">
        <f t="shared" si="187"/>
        <v>0</v>
      </c>
      <c r="MZN26" s="132">
        <f t="shared" si="187"/>
        <v>0</v>
      </c>
      <c r="MZO26" s="132">
        <f t="shared" si="187"/>
        <v>0</v>
      </c>
      <c r="MZP26" s="132">
        <f t="shared" si="187"/>
        <v>0</v>
      </c>
      <c r="MZQ26" s="132">
        <f t="shared" ref="MZQ26:NCB26" si="188">MZQ24*0.8</f>
        <v>0</v>
      </c>
      <c r="MZR26" s="132">
        <f t="shared" si="188"/>
        <v>0</v>
      </c>
      <c r="MZS26" s="132">
        <f t="shared" si="188"/>
        <v>0</v>
      </c>
      <c r="MZT26" s="132">
        <f t="shared" si="188"/>
        <v>0</v>
      </c>
      <c r="MZU26" s="132">
        <f t="shared" si="188"/>
        <v>0</v>
      </c>
      <c r="MZV26" s="132">
        <f t="shared" si="188"/>
        <v>0</v>
      </c>
      <c r="MZW26" s="132">
        <f t="shared" si="188"/>
        <v>0</v>
      </c>
      <c r="MZX26" s="132">
        <f t="shared" si="188"/>
        <v>0</v>
      </c>
      <c r="MZY26" s="132">
        <f t="shared" si="188"/>
        <v>0</v>
      </c>
      <c r="MZZ26" s="132">
        <f t="shared" si="188"/>
        <v>0</v>
      </c>
      <c r="NAA26" s="132">
        <f t="shared" si="188"/>
        <v>0</v>
      </c>
      <c r="NAB26" s="132">
        <f t="shared" si="188"/>
        <v>0</v>
      </c>
      <c r="NAC26" s="132">
        <f t="shared" si="188"/>
        <v>0</v>
      </c>
      <c r="NAD26" s="132">
        <f t="shared" si="188"/>
        <v>0</v>
      </c>
      <c r="NAE26" s="132">
        <f t="shared" si="188"/>
        <v>0</v>
      </c>
      <c r="NAF26" s="132">
        <f t="shared" si="188"/>
        <v>0</v>
      </c>
      <c r="NAG26" s="132">
        <f t="shared" si="188"/>
        <v>0</v>
      </c>
      <c r="NAH26" s="132">
        <f t="shared" si="188"/>
        <v>0</v>
      </c>
      <c r="NAI26" s="132">
        <f t="shared" si="188"/>
        <v>0</v>
      </c>
      <c r="NAJ26" s="132">
        <f t="shared" si="188"/>
        <v>0</v>
      </c>
      <c r="NAK26" s="132">
        <f t="shared" si="188"/>
        <v>0</v>
      </c>
      <c r="NAL26" s="132">
        <f t="shared" si="188"/>
        <v>0</v>
      </c>
      <c r="NAM26" s="132">
        <f t="shared" si="188"/>
        <v>0</v>
      </c>
      <c r="NAN26" s="132">
        <f t="shared" si="188"/>
        <v>0</v>
      </c>
      <c r="NAO26" s="132">
        <f t="shared" si="188"/>
        <v>0</v>
      </c>
      <c r="NAP26" s="132">
        <f t="shared" si="188"/>
        <v>0</v>
      </c>
      <c r="NAQ26" s="132">
        <f t="shared" si="188"/>
        <v>0</v>
      </c>
      <c r="NAR26" s="132">
        <f t="shared" si="188"/>
        <v>0</v>
      </c>
      <c r="NAS26" s="132">
        <f t="shared" si="188"/>
        <v>0</v>
      </c>
      <c r="NAT26" s="132">
        <f t="shared" si="188"/>
        <v>0</v>
      </c>
      <c r="NAU26" s="132">
        <f t="shared" si="188"/>
        <v>0</v>
      </c>
      <c r="NAV26" s="132">
        <f t="shared" si="188"/>
        <v>0</v>
      </c>
      <c r="NAW26" s="132">
        <f t="shared" si="188"/>
        <v>0</v>
      </c>
      <c r="NAX26" s="132">
        <f t="shared" si="188"/>
        <v>0</v>
      </c>
      <c r="NAY26" s="132">
        <f t="shared" si="188"/>
        <v>0</v>
      </c>
      <c r="NAZ26" s="132">
        <f t="shared" si="188"/>
        <v>0</v>
      </c>
      <c r="NBA26" s="132">
        <f t="shared" si="188"/>
        <v>0</v>
      </c>
      <c r="NBB26" s="132">
        <f t="shared" si="188"/>
        <v>0</v>
      </c>
      <c r="NBC26" s="132">
        <f t="shared" si="188"/>
        <v>0</v>
      </c>
      <c r="NBD26" s="132">
        <f t="shared" si="188"/>
        <v>0</v>
      </c>
      <c r="NBE26" s="132">
        <f t="shared" si="188"/>
        <v>0</v>
      </c>
      <c r="NBF26" s="132">
        <f t="shared" si="188"/>
        <v>0</v>
      </c>
      <c r="NBG26" s="132">
        <f t="shared" si="188"/>
        <v>0</v>
      </c>
      <c r="NBH26" s="132">
        <f t="shared" si="188"/>
        <v>0</v>
      </c>
      <c r="NBI26" s="132">
        <f t="shared" si="188"/>
        <v>0</v>
      </c>
      <c r="NBJ26" s="132">
        <f t="shared" si="188"/>
        <v>0</v>
      </c>
      <c r="NBK26" s="132">
        <f t="shared" si="188"/>
        <v>0</v>
      </c>
      <c r="NBL26" s="132">
        <f t="shared" si="188"/>
        <v>0</v>
      </c>
      <c r="NBM26" s="132">
        <f t="shared" si="188"/>
        <v>0</v>
      </c>
      <c r="NBN26" s="132">
        <f t="shared" si="188"/>
        <v>0</v>
      </c>
      <c r="NBO26" s="132">
        <f t="shared" si="188"/>
        <v>0</v>
      </c>
      <c r="NBP26" s="132">
        <f t="shared" si="188"/>
        <v>0</v>
      </c>
      <c r="NBQ26" s="132">
        <f t="shared" si="188"/>
        <v>0</v>
      </c>
      <c r="NBR26" s="132">
        <f t="shared" si="188"/>
        <v>0</v>
      </c>
      <c r="NBS26" s="132">
        <f t="shared" si="188"/>
        <v>0</v>
      </c>
      <c r="NBT26" s="132">
        <f t="shared" si="188"/>
        <v>0</v>
      </c>
      <c r="NBU26" s="132">
        <f t="shared" si="188"/>
        <v>0</v>
      </c>
      <c r="NBV26" s="132">
        <f t="shared" si="188"/>
        <v>0</v>
      </c>
      <c r="NBW26" s="132">
        <f t="shared" si="188"/>
        <v>0</v>
      </c>
      <c r="NBX26" s="132">
        <f t="shared" si="188"/>
        <v>0</v>
      </c>
      <c r="NBY26" s="132">
        <f t="shared" si="188"/>
        <v>0</v>
      </c>
      <c r="NBZ26" s="132">
        <f t="shared" si="188"/>
        <v>0</v>
      </c>
      <c r="NCA26" s="132">
        <f t="shared" si="188"/>
        <v>0</v>
      </c>
      <c r="NCB26" s="132">
        <f t="shared" si="188"/>
        <v>0</v>
      </c>
      <c r="NCC26" s="132">
        <f t="shared" ref="NCC26:NEN26" si="189">NCC24*0.8</f>
        <v>0</v>
      </c>
      <c r="NCD26" s="132">
        <f t="shared" si="189"/>
        <v>0</v>
      </c>
      <c r="NCE26" s="132">
        <f t="shared" si="189"/>
        <v>0</v>
      </c>
      <c r="NCF26" s="132">
        <f t="shared" si="189"/>
        <v>0</v>
      </c>
      <c r="NCG26" s="132">
        <f t="shared" si="189"/>
        <v>0</v>
      </c>
      <c r="NCH26" s="132">
        <f t="shared" si="189"/>
        <v>0</v>
      </c>
      <c r="NCI26" s="132">
        <f t="shared" si="189"/>
        <v>0</v>
      </c>
      <c r="NCJ26" s="132">
        <f t="shared" si="189"/>
        <v>0</v>
      </c>
      <c r="NCK26" s="132">
        <f t="shared" si="189"/>
        <v>0</v>
      </c>
      <c r="NCL26" s="132">
        <f t="shared" si="189"/>
        <v>0</v>
      </c>
      <c r="NCM26" s="132">
        <f t="shared" si="189"/>
        <v>0</v>
      </c>
      <c r="NCN26" s="132">
        <f t="shared" si="189"/>
        <v>0</v>
      </c>
      <c r="NCO26" s="132">
        <f t="shared" si="189"/>
        <v>0</v>
      </c>
      <c r="NCP26" s="132">
        <f t="shared" si="189"/>
        <v>0</v>
      </c>
      <c r="NCQ26" s="132">
        <f t="shared" si="189"/>
        <v>0</v>
      </c>
      <c r="NCR26" s="132">
        <f t="shared" si="189"/>
        <v>0</v>
      </c>
      <c r="NCS26" s="132">
        <f t="shared" si="189"/>
        <v>0</v>
      </c>
      <c r="NCT26" s="132">
        <f t="shared" si="189"/>
        <v>0</v>
      </c>
      <c r="NCU26" s="132">
        <f t="shared" si="189"/>
        <v>0</v>
      </c>
      <c r="NCV26" s="132">
        <f t="shared" si="189"/>
        <v>0</v>
      </c>
      <c r="NCW26" s="132">
        <f t="shared" si="189"/>
        <v>0</v>
      </c>
      <c r="NCX26" s="132">
        <f t="shared" si="189"/>
        <v>0</v>
      </c>
      <c r="NCY26" s="132">
        <f t="shared" si="189"/>
        <v>0</v>
      </c>
      <c r="NCZ26" s="132">
        <f t="shared" si="189"/>
        <v>0</v>
      </c>
      <c r="NDA26" s="132">
        <f t="shared" si="189"/>
        <v>0</v>
      </c>
      <c r="NDB26" s="132">
        <f t="shared" si="189"/>
        <v>0</v>
      </c>
      <c r="NDC26" s="132">
        <f t="shared" si="189"/>
        <v>0</v>
      </c>
      <c r="NDD26" s="132">
        <f t="shared" si="189"/>
        <v>0</v>
      </c>
      <c r="NDE26" s="132">
        <f t="shared" si="189"/>
        <v>0</v>
      </c>
      <c r="NDF26" s="132">
        <f t="shared" si="189"/>
        <v>0</v>
      </c>
      <c r="NDG26" s="132">
        <f t="shared" si="189"/>
        <v>0</v>
      </c>
      <c r="NDH26" s="132">
        <f t="shared" si="189"/>
        <v>0</v>
      </c>
      <c r="NDI26" s="132">
        <f t="shared" si="189"/>
        <v>0</v>
      </c>
      <c r="NDJ26" s="132">
        <f t="shared" si="189"/>
        <v>0</v>
      </c>
      <c r="NDK26" s="132">
        <f t="shared" si="189"/>
        <v>0</v>
      </c>
      <c r="NDL26" s="132">
        <f t="shared" si="189"/>
        <v>0</v>
      </c>
      <c r="NDM26" s="132">
        <f t="shared" si="189"/>
        <v>0</v>
      </c>
      <c r="NDN26" s="132">
        <f t="shared" si="189"/>
        <v>0</v>
      </c>
      <c r="NDO26" s="132">
        <f t="shared" si="189"/>
        <v>0</v>
      </c>
      <c r="NDP26" s="132">
        <f t="shared" si="189"/>
        <v>0</v>
      </c>
      <c r="NDQ26" s="132">
        <f t="shared" si="189"/>
        <v>0</v>
      </c>
      <c r="NDR26" s="132">
        <f t="shared" si="189"/>
        <v>0</v>
      </c>
      <c r="NDS26" s="132">
        <f t="shared" si="189"/>
        <v>0</v>
      </c>
      <c r="NDT26" s="132">
        <f t="shared" si="189"/>
        <v>0</v>
      </c>
      <c r="NDU26" s="132">
        <f t="shared" si="189"/>
        <v>0</v>
      </c>
      <c r="NDV26" s="132">
        <f t="shared" si="189"/>
        <v>0</v>
      </c>
      <c r="NDW26" s="132">
        <f t="shared" si="189"/>
        <v>0</v>
      </c>
      <c r="NDX26" s="132">
        <f t="shared" si="189"/>
        <v>0</v>
      </c>
      <c r="NDY26" s="132">
        <f t="shared" si="189"/>
        <v>0</v>
      </c>
      <c r="NDZ26" s="132">
        <f t="shared" si="189"/>
        <v>0</v>
      </c>
      <c r="NEA26" s="132">
        <f t="shared" si="189"/>
        <v>0</v>
      </c>
      <c r="NEB26" s="132">
        <f t="shared" si="189"/>
        <v>0</v>
      </c>
      <c r="NEC26" s="132">
        <f t="shared" si="189"/>
        <v>0</v>
      </c>
      <c r="NED26" s="132">
        <f t="shared" si="189"/>
        <v>0</v>
      </c>
      <c r="NEE26" s="132">
        <f t="shared" si="189"/>
        <v>0</v>
      </c>
      <c r="NEF26" s="132">
        <f t="shared" si="189"/>
        <v>0</v>
      </c>
      <c r="NEG26" s="132">
        <f t="shared" si="189"/>
        <v>0</v>
      </c>
      <c r="NEH26" s="132">
        <f t="shared" si="189"/>
        <v>0</v>
      </c>
      <c r="NEI26" s="132">
        <f t="shared" si="189"/>
        <v>0</v>
      </c>
      <c r="NEJ26" s="132">
        <f t="shared" si="189"/>
        <v>0</v>
      </c>
      <c r="NEK26" s="132">
        <f t="shared" si="189"/>
        <v>0</v>
      </c>
      <c r="NEL26" s="132">
        <f t="shared" si="189"/>
        <v>0</v>
      </c>
      <c r="NEM26" s="132">
        <f t="shared" si="189"/>
        <v>0</v>
      </c>
      <c r="NEN26" s="132">
        <f t="shared" si="189"/>
        <v>0</v>
      </c>
      <c r="NEO26" s="132">
        <f t="shared" ref="NEO26:NGZ26" si="190">NEO24*0.8</f>
        <v>0</v>
      </c>
      <c r="NEP26" s="132">
        <f t="shared" si="190"/>
        <v>0</v>
      </c>
      <c r="NEQ26" s="132">
        <f t="shared" si="190"/>
        <v>0</v>
      </c>
      <c r="NER26" s="132">
        <f t="shared" si="190"/>
        <v>0</v>
      </c>
      <c r="NES26" s="132">
        <f t="shared" si="190"/>
        <v>0</v>
      </c>
      <c r="NET26" s="132">
        <f t="shared" si="190"/>
        <v>0</v>
      </c>
      <c r="NEU26" s="132">
        <f t="shared" si="190"/>
        <v>0</v>
      </c>
      <c r="NEV26" s="132">
        <f t="shared" si="190"/>
        <v>0</v>
      </c>
      <c r="NEW26" s="132">
        <f t="shared" si="190"/>
        <v>0</v>
      </c>
      <c r="NEX26" s="132">
        <f t="shared" si="190"/>
        <v>0</v>
      </c>
      <c r="NEY26" s="132">
        <f t="shared" si="190"/>
        <v>0</v>
      </c>
      <c r="NEZ26" s="132">
        <f t="shared" si="190"/>
        <v>0</v>
      </c>
      <c r="NFA26" s="132">
        <f t="shared" si="190"/>
        <v>0</v>
      </c>
      <c r="NFB26" s="132">
        <f t="shared" si="190"/>
        <v>0</v>
      </c>
      <c r="NFC26" s="132">
        <f t="shared" si="190"/>
        <v>0</v>
      </c>
      <c r="NFD26" s="132">
        <f t="shared" si="190"/>
        <v>0</v>
      </c>
      <c r="NFE26" s="132">
        <f t="shared" si="190"/>
        <v>0</v>
      </c>
      <c r="NFF26" s="132">
        <f t="shared" si="190"/>
        <v>0</v>
      </c>
      <c r="NFG26" s="132">
        <f t="shared" si="190"/>
        <v>0</v>
      </c>
      <c r="NFH26" s="132">
        <f t="shared" si="190"/>
        <v>0</v>
      </c>
      <c r="NFI26" s="132">
        <f t="shared" si="190"/>
        <v>0</v>
      </c>
      <c r="NFJ26" s="132">
        <f t="shared" si="190"/>
        <v>0</v>
      </c>
      <c r="NFK26" s="132">
        <f t="shared" si="190"/>
        <v>0</v>
      </c>
      <c r="NFL26" s="132">
        <f t="shared" si="190"/>
        <v>0</v>
      </c>
      <c r="NFM26" s="132">
        <f t="shared" si="190"/>
        <v>0</v>
      </c>
      <c r="NFN26" s="132">
        <f t="shared" si="190"/>
        <v>0</v>
      </c>
      <c r="NFO26" s="132">
        <f t="shared" si="190"/>
        <v>0</v>
      </c>
      <c r="NFP26" s="132">
        <f t="shared" si="190"/>
        <v>0</v>
      </c>
      <c r="NFQ26" s="132">
        <f t="shared" si="190"/>
        <v>0</v>
      </c>
      <c r="NFR26" s="132">
        <f t="shared" si="190"/>
        <v>0</v>
      </c>
      <c r="NFS26" s="132">
        <f t="shared" si="190"/>
        <v>0</v>
      </c>
      <c r="NFT26" s="132">
        <f t="shared" si="190"/>
        <v>0</v>
      </c>
      <c r="NFU26" s="132">
        <f t="shared" si="190"/>
        <v>0</v>
      </c>
      <c r="NFV26" s="132">
        <f t="shared" si="190"/>
        <v>0</v>
      </c>
      <c r="NFW26" s="132">
        <f t="shared" si="190"/>
        <v>0</v>
      </c>
      <c r="NFX26" s="132">
        <f t="shared" si="190"/>
        <v>0</v>
      </c>
      <c r="NFY26" s="132">
        <f t="shared" si="190"/>
        <v>0</v>
      </c>
      <c r="NFZ26" s="132">
        <f t="shared" si="190"/>
        <v>0</v>
      </c>
      <c r="NGA26" s="132">
        <f t="shared" si="190"/>
        <v>0</v>
      </c>
      <c r="NGB26" s="132">
        <f t="shared" si="190"/>
        <v>0</v>
      </c>
      <c r="NGC26" s="132">
        <f t="shared" si="190"/>
        <v>0</v>
      </c>
      <c r="NGD26" s="132">
        <f t="shared" si="190"/>
        <v>0</v>
      </c>
      <c r="NGE26" s="132">
        <f t="shared" si="190"/>
        <v>0</v>
      </c>
      <c r="NGF26" s="132">
        <f t="shared" si="190"/>
        <v>0</v>
      </c>
      <c r="NGG26" s="132">
        <f t="shared" si="190"/>
        <v>0</v>
      </c>
      <c r="NGH26" s="132">
        <f t="shared" si="190"/>
        <v>0</v>
      </c>
      <c r="NGI26" s="132">
        <f t="shared" si="190"/>
        <v>0</v>
      </c>
      <c r="NGJ26" s="132">
        <f t="shared" si="190"/>
        <v>0</v>
      </c>
      <c r="NGK26" s="132">
        <f t="shared" si="190"/>
        <v>0</v>
      </c>
      <c r="NGL26" s="132">
        <f t="shared" si="190"/>
        <v>0</v>
      </c>
      <c r="NGM26" s="132">
        <f t="shared" si="190"/>
        <v>0</v>
      </c>
      <c r="NGN26" s="132">
        <f t="shared" si="190"/>
        <v>0</v>
      </c>
      <c r="NGO26" s="132">
        <f t="shared" si="190"/>
        <v>0</v>
      </c>
      <c r="NGP26" s="132">
        <f t="shared" si="190"/>
        <v>0</v>
      </c>
      <c r="NGQ26" s="132">
        <f t="shared" si="190"/>
        <v>0</v>
      </c>
      <c r="NGR26" s="132">
        <f t="shared" si="190"/>
        <v>0</v>
      </c>
      <c r="NGS26" s="132">
        <f t="shared" si="190"/>
        <v>0</v>
      </c>
      <c r="NGT26" s="132">
        <f t="shared" si="190"/>
        <v>0</v>
      </c>
      <c r="NGU26" s="132">
        <f t="shared" si="190"/>
        <v>0</v>
      </c>
      <c r="NGV26" s="132">
        <f t="shared" si="190"/>
        <v>0</v>
      </c>
      <c r="NGW26" s="132">
        <f t="shared" si="190"/>
        <v>0</v>
      </c>
      <c r="NGX26" s="132">
        <f t="shared" si="190"/>
        <v>0</v>
      </c>
      <c r="NGY26" s="132">
        <f t="shared" si="190"/>
        <v>0</v>
      </c>
      <c r="NGZ26" s="132">
        <f t="shared" si="190"/>
        <v>0</v>
      </c>
      <c r="NHA26" s="132">
        <f t="shared" ref="NHA26:NJL26" si="191">NHA24*0.8</f>
        <v>0</v>
      </c>
      <c r="NHB26" s="132">
        <f t="shared" si="191"/>
        <v>0</v>
      </c>
      <c r="NHC26" s="132">
        <f t="shared" si="191"/>
        <v>0</v>
      </c>
      <c r="NHD26" s="132">
        <f t="shared" si="191"/>
        <v>0</v>
      </c>
      <c r="NHE26" s="132">
        <f t="shared" si="191"/>
        <v>0</v>
      </c>
      <c r="NHF26" s="132">
        <f t="shared" si="191"/>
        <v>0</v>
      </c>
      <c r="NHG26" s="132">
        <f t="shared" si="191"/>
        <v>0</v>
      </c>
      <c r="NHH26" s="132">
        <f t="shared" si="191"/>
        <v>0</v>
      </c>
      <c r="NHI26" s="132">
        <f t="shared" si="191"/>
        <v>0</v>
      </c>
      <c r="NHJ26" s="132">
        <f t="shared" si="191"/>
        <v>0</v>
      </c>
      <c r="NHK26" s="132">
        <f t="shared" si="191"/>
        <v>0</v>
      </c>
      <c r="NHL26" s="132">
        <f t="shared" si="191"/>
        <v>0</v>
      </c>
      <c r="NHM26" s="132">
        <f t="shared" si="191"/>
        <v>0</v>
      </c>
      <c r="NHN26" s="132">
        <f t="shared" si="191"/>
        <v>0</v>
      </c>
      <c r="NHO26" s="132">
        <f t="shared" si="191"/>
        <v>0</v>
      </c>
      <c r="NHP26" s="132">
        <f t="shared" si="191"/>
        <v>0</v>
      </c>
      <c r="NHQ26" s="132">
        <f t="shared" si="191"/>
        <v>0</v>
      </c>
      <c r="NHR26" s="132">
        <f t="shared" si="191"/>
        <v>0</v>
      </c>
      <c r="NHS26" s="132">
        <f t="shared" si="191"/>
        <v>0</v>
      </c>
      <c r="NHT26" s="132">
        <f t="shared" si="191"/>
        <v>0</v>
      </c>
      <c r="NHU26" s="132">
        <f t="shared" si="191"/>
        <v>0</v>
      </c>
      <c r="NHV26" s="132">
        <f t="shared" si="191"/>
        <v>0</v>
      </c>
      <c r="NHW26" s="132">
        <f t="shared" si="191"/>
        <v>0</v>
      </c>
      <c r="NHX26" s="132">
        <f t="shared" si="191"/>
        <v>0</v>
      </c>
      <c r="NHY26" s="132">
        <f t="shared" si="191"/>
        <v>0</v>
      </c>
      <c r="NHZ26" s="132">
        <f t="shared" si="191"/>
        <v>0</v>
      </c>
      <c r="NIA26" s="132">
        <f t="shared" si="191"/>
        <v>0</v>
      </c>
      <c r="NIB26" s="132">
        <f t="shared" si="191"/>
        <v>0</v>
      </c>
      <c r="NIC26" s="132">
        <f t="shared" si="191"/>
        <v>0</v>
      </c>
      <c r="NID26" s="132">
        <f t="shared" si="191"/>
        <v>0</v>
      </c>
      <c r="NIE26" s="132">
        <f t="shared" si="191"/>
        <v>0</v>
      </c>
      <c r="NIF26" s="132">
        <f t="shared" si="191"/>
        <v>0</v>
      </c>
      <c r="NIG26" s="132">
        <f t="shared" si="191"/>
        <v>0</v>
      </c>
      <c r="NIH26" s="132">
        <f t="shared" si="191"/>
        <v>0</v>
      </c>
      <c r="NII26" s="132">
        <f t="shared" si="191"/>
        <v>0</v>
      </c>
      <c r="NIJ26" s="132">
        <f t="shared" si="191"/>
        <v>0</v>
      </c>
      <c r="NIK26" s="132">
        <f t="shared" si="191"/>
        <v>0</v>
      </c>
      <c r="NIL26" s="132">
        <f t="shared" si="191"/>
        <v>0</v>
      </c>
      <c r="NIM26" s="132">
        <f t="shared" si="191"/>
        <v>0</v>
      </c>
      <c r="NIN26" s="132">
        <f t="shared" si="191"/>
        <v>0</v>
      </c>
      <c r="NIO26" s="132">
        <f t="shared" si="191"/>
        <v>0</v>
      </c>
      <c r="NIP26" s="132">
        <f t="shared" si="191"/>
        <v>0</v>
      </c>
      <c r="NIQ26" s="132">
        <f t="shared" si="191"/>
        <v>0</v>
      </c>
      <c r="NIR26" s="132">
        <f t="shared" si="191"/>
        <v>0</v>
      </c>
      <c r="NIS26" s="132">
        <f t="shared" si="191"/>
        <v>0</v>
      </c>
      <c r="NIT26" s="132">
        <f t="shared" si="191"/>
        <v>0</v>
      </c>
      <c r="NIU26" s="132">
        <f t="shared" si="191"/>
        <v>0</v>
      </c>
      <c r="NIV26" s="132">
        <f t="shared" si="191"/>
        <v>0</v>
      </c>
      <c r="NIW26" s="132">
        <f t="shared" si="191"/>
        <v>0</v>
      </c>
      <c r="NIX26" s="132">
        <f t="shared" si="191"/>
        <v>0</v>
      </c>
      <c r="NIY26" s="132">
        <f t="shared" si="191"/>
        <v>0</v>
      </c>
      <c r="NIZ26" s="132">
        <f t="shared" si="191"/>
        <v>0</v>
      </c>
      <c r="NJA26" s="132">
        <f t="shared" si="191"/>
        <v>0</v>
      </c>
      <c r="NJB26" s="132">
        <f t="shared" si="191"/>
        <v>0</v>
      </c>
      <c r="NJC26" s="132">
        <f t="shared" si="191"/>
        <v>0</v>
      </c>
      <c r="NJD26" s="132">
        <f t="shared" si="191"/>
        <v>0</v>
      </c>
      <c r="NJE26" s="132">
        <f t="shared" si="191"/>
        <v>0</v>
      </c>
      <c r="NJF26" s="132">
        <f t="shared" si="191"/>
        <v>0</v>
      </c>
      <c r="NJG26" s="132">
        <f t="shared" si="191"/>
        <v>0</v>
      </c>
      <c r="NJH26" s="132">
        <f t="shared" si="191"/>
        <v>0</v>
      </c>
      <c r="NJI26" s="132">
        <f t="shared" si="191"/>
        <v>0</v>
      </c>
      <c r="NJJ26" s="132">
        <f t="shared" si="191"/>
        <v>0</v>
      </c>
      <c r="NJK26" s="132">
        <f t="shared" si="191"/>
        <v>0</v>
      </c>
      <c r="NJL26" s="132">
        <f t="shared" si="191"/>
        <v>0</v>
      </c>
      <c r="NJM26" s="132">
        <f t="shared" ref="NJM26:NLX26" si="192">NJM24*0.8</f>
        <v>0</v>
      </c>
      <c r="NJN26" s="132">
        <f t="shared" si="192"/>
        <v>0</v>
      </c>
      <c r="NJO26" s="132">
        <f t="shared" si="192"/>
        <v>0</v>
      </c>
      <c r="NJP26" s="132">
        <f t="shared" si="192"/>
        <v>0</v>
      </c>
      <c r="NJQ26" s="132">
        <f t="shared" si="192"/>
        <v>0</v>
      </c>
      <c r="NJR26" s="132">
        <f t="shared" si="192"/>
        <v>0</v>
      </c>
      <c r="NJS26" s="132">
        <f t="shared" si="192"/>
        <v>0</v>
      </c>
      <c r="NJT26" s="132">
        <f t="shared" si="192"/>
        <v>0</v>
      </c>
      <c r="NJU26" s="132">
        <f t="shared" si="192"/>
        <v>0</v>
      </c>
      <c r="NJV26" s="132">
        <f t="shared" si="192"/>
        <v>0</v>
      </c>
      <c r="NJW26" s="132">
        <f t="shared" si="192"/>
        <v>0</v>
      </c>
      <c r="NJX26" s="132">
        <f t="shared" si="192"/>
        <v>0</v>
      </c>
      <c r="NJY26" s="132">
        <f t="shared" si="192"/>
        <v>0</v>
      </c>
      <c r="NJZ26" s="132">
        <f t="shared" si="192"/>
        <v>0</v>
      </c>
      <c r="NKA26" s="132">
        <f t="shared" si="192"/>
        <v>0</v>
      </c>
      <c r="NKB26" s="132">
        <f t="shared" si="192"/>
        <v>0</v>
      </c>
      <c r="NKC26" s="132">
        <f t="shared" si="192"/>
        <v>0</v>
      </c>
      <c r="NKD26" s="132">
        <f t="shared" si="192"/>
        <v>0</v>
      </c>
      <c r="NKE26" s="132">
        <f t="shared" si="192"/>
        <v>0</v>
      </c>
      <c r="NKF26" s="132">
        <f t="shared" si="192"/>
        <v>0</v>
      </c>
      <c r="NKG26" s="132">
        <f t="shared" si="192"/>
        <v>0</v>
      </c>
      <c r="NKH26" s="132">
        <f t="shared" si="192"/>
        <v>0</v>
      </c>
      <c r="NKI26" s="132">
        <f t="shared" si="192"/>
        <v>0</v>
      </c>
      <c r="NKJ26" s="132">
        <f t="shared" si="192"/>
        <v>0</v>
      </c>
      <c r="NKK26" s="132">
        <f t="shared" si="192"/>
        <v>0</v>
      </c>
      <c r="NKL26" s="132">
        <f t="shared" si="192"/>
        <v>0</v>
      </c>
      <c r="NKM26" s="132">
        <f t="shared" si="192"/>
        <v>0</v>
      </c>
      <c r="NKN26" s="132">
        <f t="shared" si="192"/>
        <v>0</v>
      </c>
      <c r="NKO26" s="132">
        <f t="shared" si="192"/>
        <v>0</v>
      </c>
      <c r="NKP26" s="132">
        <f t="shared" si="192"/>
        <v>0</v>
      </c>
      <c r="NKQ26" s="132">
        <f t="shared" si="192"/>
        <v>0</v>
      </c>
      <c r="NKR26" s="132">
        <f t="shared" si="192"/>
        <v>0</v>
      </c>
      <c r="NKS26" s="132">
        <f t="shared" si="192"/>
        <v>0</v>
      </c>
      <c r="NKT26" s="132">
        <f t="shared" si="192"/>
        <v>0</v>
      </c>
      <c r="NKU26" s="132">
        <f t="shared" si="192"/>
        <v>0</v>
      </c>
      <c r="NKV26" s="132">
        <f t="shared" si="192"/>
        <v>0</v>
      </c>
      <c r="NKW26" s="132">
        <f t="shared" si="192"/>
        <v>0</v>
      </c>
      <c r="NKX26" s="132">
        <f t="shared" si="192"/>
        <v>0</v>
      </c>
      <c r="NKY26" s="132">
        <f t="shared" si="192"/>
        <v>0</v>
      </c>
      <c r="NKZ26" s="132">
        <f t="shared" si="192"/>
        <v>0</v>
      </c>
      <c r="NLA26" s="132">
        <f t="shared" si="192"/>
        <v>0</v>
      </c>
      <c r="NLB26" s="132">
        <f t="shared" si="192"/>
        <v>0</v>
      </c>
      <c r="NLC26" s="132">
        <f t="shared" si="192"/>
        <v>0</v>
      </c>
      <c r="NLD26" s="132">
        <f t="shared" si="192"/>
        <v>0</v>
      </c>
      <c r="NLE26" s="132">
        <f t="shared" si="192"/>
        <v>0</v>
      </c>
      <c r="NLF26" s="132">
        <f t="shared" si="192"/>
        <v>0</v>
      </c>
      <c r="NLG26" s="132">
        <f t="shared" si="192"/>
        <v>0</v>
      </c>
      <c r="NLH26" s="132">
        <f t="shared" si="192"/>
        <v>0</v>
      </c>
      <c r="NLI26" s="132">
        <f t="shared" si="192"/>
        <v>0</v>
      </c>
      <c r="NLJ26" s="132">
        <f t="shared" si="192"/>
        <v>0</v>
      </c>
      <c r="NLK26" s="132">
        <f t="shared" si="192"/>
        <v>0</v>
      </c>
      <c r="NLL26" s="132">
        <f t="shared" si="192"/>
        <v>0</v>
      </c>
      <c r="NLM26" s="132">
        <f t="shared" si="192"/>
        <v>0</v>
      </c>
      <c r="NLN26" s="132">
        <f t="shared" si="192"/>
        <v>0</v>
      </c>
      <c r="NLO26" s="132">
        <f t="shared" si="192"/>
        <v>0</v>
      </c>
      <c r="NLP26" s="132">
        <f t="shared" si="192"/>
        <v>0</v>
      </c>
      <c r="NLQ26" s="132">
        <f t="shared" si="192"/>
        <v>0</v>
      </c>
      <c r="NLR26" s="132">
        <f t="shared" si="192"/>
        <v>0</v>
      </c>
      <c r="NLS26" s="132">
        <f t="shared" si="192"/>
        <v>0</v>
      </c>
      <c r="NLT26" s="132">
        <f t="shared" si="192"/>
        <v>0</v>
      </c>
      <c r="NLU26" s="132">
        <f t="shared" si="192"/>
        <v>0</v>
      </c>
      <c r="NLV26" s="132">
        <f t="shared" si="192"/>
        <v>0</v>
      </c>
      <c r="NLW26" s="132">
        <f t="shared" si="192"/>
        <v>0</v>
      </c>
      <c r="NLX26" s="132">
        <f t="shared" si="192"/>
        <v>0</v>
      </c>
      <c r="NLY26" s="132">
        <f t="shared" ref="NLY26:NOJ26" si="193">NLY24*0.8</f>
        <v>0</v>
      </c>
      <c r="NLZ26" s="132">
        <f t="shared" si="193"/>
        <v>0</v>
      </c>
      <c r="NMA26" s="132">
        <f t="shared" si="193"/>
        <v>0</v>
      </c>
      <c r="NMB26" s="132">
        <f t="shared" si="193"/>
        <v>0</v>
      </c>
      <c r="NMC26" s="132">
        <f t="shared" si="193"/>
        <v>0</v>
      </c>
      <c r="NMD26" s="132">
        <f t="shared" si="193"/>
        <v>0</v>
      </c>
      <c r="NME26" s="132">
        <f t="shared" si="193"/>
        <v>0</v>
      </c>
      <c r="NMF26" s="132">
        <f t="shared" si="193"/>
        <v>0</v>
      </c>
      <c r="NMG26" s="132">
        <f t="shared" si="193"/>
        <v>0</v>
      </c>
      <c r="NMH26" s="132">
        <f t="shared" si="193"/>
        <v>0</v>
      </c>
      <c r="NMI26" s="132">
        <f t="shared" si="193"/>
        <v>0</v>
      </c>
      <c r="NMJ26" s="132">
        <f t="shared" si="193"/>
        <v>0</v>
      </c>
      <c r="NMK26" s="132">
        <f t="shared" si="193"/>
        <v>0</v>
      </c>
      <c r="NML26" s="132">
        <f t="shared" si="193"/>
        <v>0</v>
      </c>
      <c r="NMM26" s="132">
        <f t="shared" si="193"/>
        <v>0</v>
      </c>
      <c r="NMN26" s="132">
        <f t="shared" si="193"/>
        <v>0</v>
      </c>
      <c r="NMO26" s="132">
        <f t="shared" si="193"/>
        <v>0</v>
      </c>
      <c r="NMP26" s="132">
        <f t="shared" si="193"/>
        <v>0</v>
      </c>
      <c r="NMQ26" s="132">
        <f t="shared" si="193"/>
        <v>0</v>
      </c>
      <c r="NMR26" s="132">
        <f t="shared" si="193"/>
        <v>0</v>
      </c>
      <c r="NMS26" s="132">
        <f t="shared" si="193"/>
        <v>0</v>
      </c>
      <c r="NMT26" s="132">
        <f t="shared" si="193"/>
        <v>0</v>
      </c>
      <c r="NMU26" s="132">
        <f t="shared" si="193"/>
        <v>0</v>
      </c>
      <c r="NMV26" s="132">
        <f t="shared" si="193"/>
        <v>0</v>
      </c>
      <c r="NMW26" s="132">
        <f t="shared" si="193"/>
        <v>0</v>
      </c>
      <c r="NMX26" s="132">
        <f t="shared" si="193"/>
        <v>0</v>
      </c>
      <c r="NMY26" s="132">
        <f t="shared" si="193"/>
        <v>0</v>
      </c>
      <c r="NMZ26" s="132">
        <f t="shared" si="193"/>
        <v>0</v>
      </c>
      <c r="NNA26" s="132">
        <f t="shared" si="193"/>
        <v>0</v>
      </c>
      <c r="NNB26" s="132">
        <f t="shared" si="193"/>
        <v>0</v>
      </c>
      <c r="NNC26" s="132">
        <f t="shared" si="193"/>
        <v>0</v>
      </c>
      <c r="NND26" s="132">
        <f t="shared" si="193"/>
        <v>0</v>
      </c>
      <c r="NNE26" s="132">
        <f t="shared" si="193"/>
        <v>0</v>
      </c>
      <c r="NNF26" s="132">
        <f t="shared" si="193"/>
        <v>0</v>
      </c>
      <c r="NNG26" s="132">
        <f t="shared" si="193"/>
        <v>0</v>
      </c>
      <c r="NNH26" s="132">
        <f t="shared" si="193"/>
        <v>0</v>
      </c>
      <c r="NNI26" s="132">
        <f t="shared" si="193"/>
        <v>0</v>
      </c>
      <c r="NNJ26" s="132">
        <f t="shared" si="193"/>
        <v>0</v>
      </c>
      <c r="NNK26" s="132">
        <f t="shared" si="193"/>
        <v>0</v>
      </c>
      <c r="NNL26" s="132">
        <f t="shared" si="193"/>
        <v>0</v>
      </c>
      <c r="NNM26" s="132">
        <f t="shared" si="193"/>
        <v>0</v>
      </c>
      <c r="NNN26" s="132">
        <f t="shared" si="193"/>
        <v>0</v>
      </c>
      <c r="NNO26" s="132">
        <f t="shared" si="193"/>
        <v>0</v>
      </c>
      <c r="NNP26" s="132">
        <f t="shared" si="193"/>
        <v>0</v>
      </c>
      <c r="NNQ26" s="132">
        <f t="shared" si="193"/>
        <v>0</v>
      </c>
      <c r="NNR26" s="132">
        <f t="shared" si="193"/>
        <v>0</v>
      </c>
      <c r="NNS26" s="132">
        <f t="shared" si="193"/>
        <v>0</v>
      </c>
      <c r="NNT26" s="132">
        <f t="shared" si="193"/>
        <v>0</v>
      </c>
      <c r="NNU26" s="132">
        <f t="shared" si="193"/>
        <v>0</v>
      </c>
      <c r="NNV26" s="132">
        <f t="shared" si="193"/>
        <v>0</v>
      </c>
      <c r="NNW26" s="132">
        <f t="shared" si="193"/>
        <v>0</v>
      </c>
      <c r="NNX26" s="132">
        <f t="shared" si="193"/>
        <v>0</v>
      </c>
      <c r="NNY26" s="132">
        <f t="shared" si="193"/>
        <v>0</v>
      </c>
      <c r="NNZ26" s="132">
        <f t="shared" si="193"/>
        <v>0</v>
      </c>
      <c r="NOA26" s="132">
        <f t="shared" si="193"/>
        <v>0</v>
      </c>
      <c r="NOB26" s="132">
        <f t="shared" si="193"/>
        <v>0</v>
      </c>
      <c r="NOC26" s="132">
        <f t="shared" si="193"/>
        <v>0</v>
      </c>
      <c r="NOD26" s="132">
        <f t="shared" si="193"/>
        <v>0</v>
      </c>
      <c r="NOE26" s="132">
        <f t="shared" si="193"/>
        <v>0</v>
      </c>
      <c r="NOF26" s="132">
        <f t="shared" si="193"/>
        <v>0</v>
      </c>
      <c r="NOG26" s="132">
        <f t="shared" si="193"/>
        <v>0</v>
      </c>
      <c r="NOH26" s="132">
        <f t="shared" si="193"/>
        <v>0</v>
      </c>
      <c r="NOI26" s="132">
        <f t="shared" si="193"/>
        <v>0</v>
      </c>
      <c r="NOJ26" s="132">
        <f t="shared" si="193"/>
        <v>0</v>
      </c>
      <c r="NOK26" s="132">
        <f t="shared" ref="NOK26:NQV26" si="194">NOK24*0.8</f>
        <v>0</v>
      </c>
      <c r="NOL26" s="132">
        <f t="shared" si="194"/>
        <v>0</v>
      </c>
      <c r="NOM26" s="132">
        <f t="shared" si="194"/>
        <v>0</v>
      </c>
      <c r="NON26" s="132">
        <f t="shared" si="194"/>
        <v>0</v>
      </c>
      <c r="NOO26" s="132">
        <f t="shared" si="194"/>
        <v>0</v>
      </c>
      <c r="NOP26" s="132">
        <f t="shared" si="194"/>
        <v>0</v>
      </c>
      <c r="NOQ26" s="132">
        <f t="shared" si="194"/>
        <v>0</v>
      </c>
      <c r="NOR26" s="132">
        <f t="shared" si="194"/>
        <v>0</v>
      </c>
      <c r="NOS26" s="132">
        <f t="shared" si="194"/>
        <v>0</v>
      </c>
      <c r="NOT26" s="132">
        <f t="shared" si="194"/>
        <v>0</v>
      </c>
      <c r="NOU26" s="132">
        <f t="shared" si="194"/>
        <v>0</v>
      </c>
      <c r="NOV26" s="132">
        <f t="shared" si="194"/>
        <v>0</v>
      </c>
      <c r="NOW26" s="132">
        <f t="shared" si="194"/>
        <v>0</v>
      </c>
      <c r="NOX26" s="132">
        <f t="shared" si="194"/>
        <v>0</v>
      </c>
      <c r="NOY26" s="132">
        <f t="shared" si="194"/>
        <v>0</v>
      </c>
      <c r="NOZ26" s="132">
        <f t="shared" si="194"/>
        <v>0</v>
      </c>
      <c r="NPA26" s="132">
        <f t="shared" si="194"/>
        <v>0</v>
      </c>
      <c r="NPB26" s="132">
        <f t="shared" si="194"/>
        <v>0</v>
      </c>
      <c r="NPC26" s="132">
        <f t="shared" si="194"/>
        <v>0</v>
      </c>
      <c r="NPD26" s="132">
        <f t="shared" si="194"/>
        <v>0</v>
      </c>
      <c r="NPE26" s="132">
        <f t="shared" si="194"/>
        <v>0</v>
      </c>
      <c r="NPF26" s="132">
        <f t="shared" si="194"/>
        <v>0</v>
      </c>
      <c r="NPG26" s="132">
        <f t="shared" si="194"/>
        <v>0</v>
      </c>
      <c r="NPH26" s="132">
        <f t="shared" si="194"/>
        <v>0</v>
      </c>
      <c r="NPI26" s="132">
        <f t="shared" si="194"/>
        <v>0</v>
      </c>
      <c r="NPJ26" s="132">
        <f t="shared" si="194"/>
        <v>0</v>
      </c>
      <c r="NPK26" s="132">
        <f t="shared" si="194"/>
        <v>0</v>
      </c>
      <c r="NPL26" s="132">
        <f t="shared" si="194"/>
        <v>0</v>
      </c>
      <c r="NPM26" s="132">
        <f t="shared" si="194"/>
        <v>0</v>
      </c>
      <c r="NPN26" s="132">
        <f t="shared" si="194"/>
        <v>0</v>
      </c>
      <c r="NPO26" s="132">
        <f t="shared" si="194"/>
        <v>0</v>
      </c>
      <c r="NPP26" s="132">
        <f t="shared" si="194"/>
        <v>0</v>
      </c>
      <c r="NPQ26" s="132">
        <f t="shared" si="194"/>
        <v>0</v>
      </c>
      <c r="NPR26" s="132">
        <f t="shared" si="194"/>
        <v>0</v>
      </c>
      <c r="NPS26" s="132">
        <f t="shared" si="194"/>
        <v>0</v>
      </c>
      <c r="NPT26" s="132">
        <f t="shared" si="194"/>
        <v>0</v>
      </c>
      <c r="NPU26" s="132">
        <f t="shared" si="194"/>
        <v>0</v>
      </c>
      <c r="NPV26" s="132">
        <f t="shared" si="194"/>
        <v>0</v>
      </c>
      <c r="NPW26" s="132">
        <f t="shared" si="194"/>
        <v>0</v>
      </c>
      <c r="NPX26" s="132">
        <f t="shared" si="194"/>
        <v>0</v>
      </c>
      <c r="NPY26" s="132">
        <f t="shared" si="194"/>
        <v>0</v>
      </c>
      <c r="NPZ26" s="132">
        <f t="shared" si="194"/>
        <v>0</v>
      </c>
      <c r="NQA26" s="132">
        <f t="shared" si="194"/>
        <v>0</v>
      </c>
      <c r="NQB26" s="132">
        <f t="shared" si="194"/>
        <v>0</v>
      </c>
      <c r="NQC26" s="132">
        <f t="shared" si="194"/>
        <v>0</v>
      </c>
      <c r="NQD26" s="132">
        <f t="shared" si="194"/>
        <v>0</v>
      </c>
      <c r="NQE26" s="132">
        <f t="shared" si="194"/>
        <v>0</v>
      </c>
      <c r="NQF26" s="132">
        <f t="shared" si="194"/>
        <v>0</v>
      </c>
      <c r="NQG26" s="132">
        <f t="shared" si="194"/>
        <v>0</v>
      </c>
      <c r="NQH26" s="132">
        <f t="shared" si="194"/>
        <v>0</v>
      </c>
      <c r="NQI26" s="132">
        <f t="shared" si="194"/>
        <v>0</v>
      </c>
      <c r="NQJ26" s="132">
        <f t="shared" si="194"/>
        <v>0</v>
      </c>
      <c r="NQK26" s="132">
        <f t="shared" si="194"/>
        <v>0</v>
      </c>
      <c r="NQL26" s="132">
        <f t="shared" si="194"/>
        <v>0</v>
      </c>
      <c r="NQM26" s="132">
        <f t="shared" si="194"/>
        <v>0</v>
      </c>
      <c r="NQN26" s="132">
        <f t="shared" si="194"/>
        <v>0</v>
      </c>
      <c r="NQO26" s="132">
        <f t="shared" si="194"/>
        <v>0</v>
      </c>
      <c r="NQP26" s="132">
        <f t="shared" si="194"/>
        <v>0</v>
      </c>
      <c r="NQQ26" s="132">
        <f t="shared" si="194"/>
        <v>0</v>
      </c>
      <c r="NQR26" s="132">
        <f t="shared" si="194"/>
        <v>0</v>
      </c>
      <c r="NQS26" s="132">
        <f t="shared" si="194"/>
        <v>0</v>
      </c>
      <c r="NQT26" s="132">
        <f t="shared" si="194"/>
        <v>0</v>
      </c>
      <c r="NQU26" s="132">
        <f t="shared" si="194"/>
        <v>0</v>
      </c>
      <c r="NQV26" s="132">
        <f t="shared" si="194"/>
        <v>0</v>
      </c>
      <c r="NQW26" s="132">
        <f t="shared" ref="NQW26:NTH26" si="195">NQW24*0.8</f>
        <v>0</v>
      </c>
      <c r="NQX26" s="132">
        <f t="shared" si="195"/>
        <v>0</v>
      </c>
      <c r="NQY26" s="132">
        <f t="shared" si="195"/>
        <v>0</v>
      </c>
      <c r="NQZ26" s="132">
        <f t="shared" si="195"/>
        <v>0</v>
      </c>
      <c r="NRA26" s="132">
        <f t="shared" si="195"/>
        <v>0</v>
      </c>
      <c r="NRB26" s="132">
        <f t="shared" si="195"/>
        <v>0</v>
      </c>
      <c r="NRC26" s="132">
        <f t="shared" si="195"/>
        <v>0</v>
      </c>
      <c r="NRD26" s="132">
        <f t="shared" si="195"/>
        <v>0</v>
      </c>
      <c r="NRE26" s="132">
        <f t="shared" si="195"/>
        <v>0</v>
      </c>
      <c r="NRF26" s="132">
        <f t="shared" si="195"/>
        <v>0</v>
      </c>
      <c r="NRG26" s="132">
        <f t="shared" si="195"/>
        <v>0</v>
      </c>
      <c r="NRH26" s="132">
        <f t="shared" si="195"/>
        <v>0</v>
      </c>
      <c r="NRI26" s="132">
        <f t="shared" si="195"/>
        <v>0</v>
      </c>
      <c r="NRJ26" s="132">
        <f t="shared" si="195"/>
        <v>0</v>
      </c>
      <c r="NRK26" s="132">
        <f t="shared" si="195"/>
        <v>0</v>
      </c>
      <c r="NRL26" s="132">
        <f t="shared" si="195"/>
        <v>0</v>
      </c>
      <c r="NRM26" s="132">
        <f t="shared" si="195"/>
        <v>0</v>
      </c>
      <c r="NRN26" s="132">
        <f t="shared" si="195"/>
        <v>0</v>
      </c>
      <c r="NRO26" s="132">
        <f t="shared" si="195"/>
        <v>0</v>
      </c>
      <c r="NRP26" s="132">
        <f t="shared" si="195"/>
        <v>0</v>
      </c>
      <c r="NRQ26" s="132">
        <f t="shared" si="195"/>
        <v>0</v>
      </c>
      <c r="NRR26" s="132">
        <f t="shared" si="195"/>
        <v>0</v>
      </c>
      <c r="NRS26" s="132">
        <f t="shared" si="195"/>
        <v>0</v>
      </c>
      <c r="NRT26" s="132">
        <f t="shared" si="195"/>
        <v>0</v>
      </c>
      <c r="NRU26" s="132">
        <f t="shared" si="195"/>
        <v>0</v>
      </c>
      <c r="NRV26" s="132">
        <f t="shared" si="195"/>
        <v>0</v>
      </c>
      <c r="NRW26" s="132">
        <f t="shared" si="195"/>
        <v>0</v>
      </c>
      <c r="NRX26" s="132">
        <f t="shared" si="195"/>
        <v>0</v>
      </c>
      <c r="NRY26" s="132">
        <f t="shared" si="195"/>
        <v>0</v>
      </c>
      <c r="NRZ26" s="132">
        <f t="shared" si="195"/>
        <v>0</v>
      </c>
      <c r="NSA26" s="132">
        <f t="shared" si="195"/>
        <v>0</v>
      </c>
      <c r="NSB26" s="132">
        <f t="shared" si="195"/>
        <v>0</v>
      </c>
      <c r="NSC26" s="132">
        <f t="shared" si="195"/>
        <v>0</v>
      </c>
      <c r="NSD26" s="132">
        <f t="shared" si="195"/>
        <v>0</v>
      </c>
      <c r="NSE26" s="132">
        <f t="shared" si="195"/>
        <v>0</v>
      </c>
      <c r="NSF26" s="132">
        <f t="shared" si="195"/>
        <v>0</v>
      </c>
      <c r="NSG26" s="132">
        <f t="shared" si="195"/>
        <v>0</v>
      </c>
      <c r="NSH26" s="132">
        <f t="shared" si="195"/>
        <v>0</v>
      </c>
      <c r="NSI26" s="132">
        <f t="shared" si="195"/>
        <v>0</v>
      </c>
      <c r="NSJ26" s="132">
        <f t="shared" si="195"/>
        <v>0</v>
      </c>
      <c r="NSK26" s="132">
        <f t="shared" si="195"/>
        <v>0</v>
      </c>
      <c r="NSL26" s="132">
        <f t="shared" si="195"/>
        <v>0</v>
      </c>
      <c r="NSM26" s="132">
        <f t="shared" si="195"/>
        <v>0</v>
      </c>
      <c r="NSN26" s="132">
        <f t="shared" si="195"/>
        <v>0</v>
      </c>
      <c r="NSO26" s="132">
        <f t="shared" si="195"/>
        <v>0</v>
      </c>
      <c r="NSP26" s="132">
        <f t="shared" si="195"/>
        <v>0</v>
      </c>
      <c r="NSQ26" s="132">
        <f t="shared" si="195"/>
        <v>0</v>
      </c>
      <c r="NSR26" s="132">
        <f t="shared" si="195"/>
        <v>0</v>
      </c>
      <c r="NSS26" s="132">
        <f t="shared" si="195"/>
        <v>0</v>
      </c>
      <c r="NST26" s="132">
        <f t="shared" si="195"/>
        <v>0</v>
      </c>
      <c r="NSU26" s="132">
        <f t="shared" si="195"/>
        <v>0</v>
      </c>
      <c r="NSV26" s="132">
        <f t="shared" si="195"/>
        <v>0</v>
      </c>
      <c r="NSW26" s="132">
        <f t="shared" si="195"/>
        <v>0</v>
      </c>
      <c r="NSX26" s="132">
        <f t="shared" si="195"/>
        <v>0</v>
      </c>
      <c r="NSY26" s="132">
        <f t="shared" si="195"/>
        <v>0</v>
      </c>
      <c r="NSZ26" s="132">
        <f t="shared" si="195"/>
        <v>0</v>
      </c>
      <c r="NTA26" s="132">
        <f t="shared" si="195"/>
        <v>0</v>
      </c>
      <c r="NTB26" s="132">
        <f t="shared" si="195"/>
        <v>0</v>
      </c>
      <c r="NTC26" s="132">
        <f t="shared" si="195"/>
        <v>0</v>
      </c>
      <c r="NTD26" s="132">
        <f t="shared" si="195"/>
        <v>0</v>
      </c>
      <c r="NTE26" s="132">
        <f t="shared" si="195"/>
        <v>0</v>
      </c>
      <c r="NTF26" s="132">
        <f t="shared" si="195"/>
        <v>0</v>
      </c>
      <c r="NTG26" s="132">
        <f t="shared" si="195"/>
        <v>0</v>
      </c>
      <c r="NTH26" s="132">
        <f t="shared" si="195"/>
        <v>0</v>
      </c>
      <c r="NTI26" s="132">
        <f t="shared" ref="NTI26:NVT26" si="196">NTI24*0.8</f>
        <v>0</v>
      </c>
      <c r="NTJ26" s="132">
        <f t="shared" si="196"/>
        <v>0</v>
      </c>
      <c r="NTK26" s="132">
        <f t="shared" si="196"/>
        <v>0</v>
      </c>
      <c r="NTL26" s="132">
        <f t="shared" si="196"/>
        <v>0</v>
      </c>
      <c r="NTM26" s="132">
        <f t="shared" si="196"/>
        <v>0</v>
      </c>
      <c r="NTN26" s="132">
        <f t="shared" si="196"/>
        <v>0</v>
      </c>
      <c r="NTO26" s="132">
        <f t="shared" si="196"/>
        <v>0</v>
      </c>
      <c r="NTP26" s="132">
        <f t="shared" si="196"/>
        <v>0</v>
      </c>
      <c r="NTQ26" s="132">
        <f t="shared" si="196"/>
        <v>0</v>
      </c>
      <c r="NTR26" s="132">
        <f t="shared" si="196"/>
        <v>0</v>
      </c>
      <c r="NTS26" s="132">
        <f t="shared" si="196"/>
        <v>0</v>
      </c>
      <c r="NTT26" s="132">
        <f t="shared" si="196"/>
        <v>0</v>
      </c>
      <c r="NTU26" s="132">
        <f t="shared" si="196"/>
        <v>0</v>
      </c>
      <c r="NTV26" s="132">
        <f t="shared" si="196"/>
        <v>0</v>
      </c>
      <c r="NTW26" s="132">
        <f t="shared" si="196"/>
        <v>0</v>
      </c>
      <c r="NTX26" s="132">
        <f t="shared" si="196"/>
        <v>0</v>
      </c>
      <c r="NTY26" s="132">
        <f t="shared" si="196"/>
        <v>0</v>
      </c>
      <c r="NTZ26" s="132">
        <f t="shared" si="196"/>
        <v>0</v>
      </c>
      <c r="NUA26" s="132">
        <f t="shared" si="196"/>
        <v>0</v>
      </c>
      <c r="NUB26" s="132">
        <f t="shared" si="196"/>
        <v>0</v>
      </c>
      <c r="NUC26" s="132">
        <f t="shared" si="196"/>
        <v>0</v>
      </c>
      <c r="NUD26" s="132">
        <f t="shared" si="196"/>
        <v>0</v>
      </c>
      <c r="NUE26" s="132">
        <f t="shared" si="196"/>
        <v>0</v>
      </c>
      <c r="NUF26" s="132">
        <f t="shared" si="196"/>
        <v>0</v>
      </c>
      <c r="NUG26" s="132">
        <f t="shared" si="196"/>
        <v>0</v>
      </c>
      <c r="NUH26" s="132">
        <f t="shared" si="196"/>
        <v>0</v>
      </c>
      <c r="NUI26" s="132">
        <f t="shared" si="196"/>
        <v>0</v>
      </c>
      <c r="NUJ26" s="132">
        <f t="shared" si="196"/>
        <v>0</v>
      </c>
      <c r="NUK26" s="132">
        <f t="shared" si="196"/>
        <v>0</v>
      </c>
      <c r="NUL26" s="132">
        <f t="shared" si="196"/>
        <v>0</v>
      </c>
      <c r="NUM26" s="132">
        <f t="shared" si="196"/>
        <v>0</v>
      </c>
      <c r="NUN26" s="132">
        <f t="shared" si="196"/>
        <v>0</v>
      </c>
      <c r="NUO26" s="132">
        <f t="shared" si="196"/>
        <v>0</v>
      </c>
      <c r="NUP26" s="132">
        <f t="shared" si="196"/>
        <v>0</v>
      </c>
      <c r="NUQ26" s="132">
        <f t="shared" si="196"/>
        <v>0</v>
      </c>
      <c r="NUR26" s="132">
        <f t="shared" si="196"/>
        <v>0</v>
      </c>
      <c r="NUS26" s="132">
        <f t="shared" si="196"/>
        <v>0</v>
      </c>
      <c r="NUT26" s="132">
        <f t="shared" si="196"/>
        <v>0</v>
      </c>
      <c r="NUU26" s="132">
        <f t="shared" si="196"/>
        <v>0</v>
      </c>
      <c r="NUV26" s="132">
        <f t="shared" si="196"/>
        <v>0</v>
      </c>
      <c r="NUW26" s="132">
        <f t="shared" si="196"/>
        <v>0</v>
      </c>
      <c r="NUX26" s="132">
        <f t="shared" si="196"/>
        <v>0</v>
      </c>
      <c r="NUY26" s="132">
        <f t="shared" si="196"/>
        <v>0</v>
      </c>
      <c r="NUZ26" s="132">
        <f t="shared" si="196"/>
        <v>0</v>
      </c>
      <c r="NVA26" s="132">
        <f t="shared" si="196"/>
        <v>0</v>
      </c>
      <c r="NVB26" s="132">
        <f t="shared" si="196"/>
        <v>0</v>
      </c>
      <c r="NVC26" s="132">
        <f t="shared" si="196"/>
        <v>0</v>
      </c>
      <c r="NVD26" s="132">
        <f t="shared" si="196"/>
        <v>0</v>
      </c>
      <c r="NVE26" s="132">
        <f t="shared" si="196"/>
        <v>0</v>
      </c>
      <c r="NVF26" s="132">
        <f t="shared" si="196"/>
        <v>0</v>
      </c>
      <c r="NVG26" s="132">
        <f t="shared" si="196"/>
        <v>0</v>
      </c>
      <c r="NVH26" s="132">
        <f t="shared" si="196"/>
        <v>0</v>
      </c>
      <c r="NVI26" s="132">
        <f t="shared" si="196"/>
        <v>0</v>
      </c>
      <c r="NVJ26" s="132">
        <f t="shared" si="196"/>
        <v>0</v>
      </c>
      <c r="NVK26" s="132">
        <f t="shared" si="196"/>
        <v>0</v>
      </c>
      <c r="NVL26" s="132">
        <f t="shared" si="196"/>
        <v>0</v>
      </c>
      <c r="NVM26" s="132">
        <f t="shared" si="196"/>
        <v>0</v>
      </c>
      <c r="NVN26" s="132">
        <f t="shared" si="196"/>
        <v>0</v>
      </c>
      <c r="NVO26" s="132">
        <f t="shared" si="196"/>
        <v>0</v>
      </c>
      <c r="NVP26" s="132">
        <f t="shared" si="196"/>
        <v>0</v>
      </c>
      <c r="NVQ26" s="132">
        <f t="shared" si="196"/>
        <v>0</v>
      </c>
      <c r="NVR26" s="132">
        <f t="shared" si="196"/>
        <v>0</v>
      </c>
      <c r="NVS26" s="132">
        <f t="shared" si="196"/>
        <v>0</v>
      </c>
      <c r="NVT26" s="132">
        <f t="shared" si="196"/>
        <v>0</v>
      </c>
      <c r="NVU26" s="132">
        <f t="shared" ref="NVU26:NYF26" si="197">NVU24*0.8</f>
        <v>0</v>
      </c>
      <c r="NVV26" s="132">
        <f t="shared" si="197"/>
        <v>0</v>
      </c>
      <c r="NVW26" s="132">
        <f t="shared" si="197"/>
        <v>0</v>
      </c>
      <c r="NVX26" s="132">
        <f t="shared" si="197"/>
        <v>0</v>
      </c>
      <c r="NVY26" s="132">
        <f t="shared" si="197"/>
        <v>0</v>
      </c>
      <c r="NVZ26" s="132">
        <f t="shared" si="197"/>
        <v>0</v>
      </c>
      <c r="NWA26" s="132">
        <f t="shared" si="197"/>
        <v>0</v>
      </c>
      <c r="NWB26" s="132">
        <f t="shared" si="197"/>
        <v>0</v>
      </c>
      <c r="NWC26" s="132">
        <f t="shared" si="197"/>
        <v>0</v>
      </c>
      <c r="NWD26" s="132">
        <f t="shared" si="197"/>
        <v>0</v>
      </c>
      <c r="NWE26" s="132">
        <f t="shared" si="197"/>
        <v>0</v>
      </c>
      <c r="NWF26" s="132">
        <f t="shared" si="197"/>
        <v>0</v>
      </c>
      <c r="NWG26" s="132">
        <f t="shared" si="197"/>
        <v>0</v>
      </c>
      <c r="NWH26" s="132">
        <f t="shared" si="197"/>
        <v>0</v>
      </c>
      <c r="NWI26" s="132">
        <f t="shared" si="197"/>
        <v>0</v>
      </c>
      <c r="NWJ26" s="132">
        <f t="shared" si="197"/>
        <v>0</v>
      </c>
      <c r="NWK26" s="132">
        <f t="shared" si="197"/>
        <v>0</v>
      </c>
      <c r="NWL26" s="132">
        <f t="shared" si="197"/>
        <v>0</v>
      </c>
      <c r="NWM26" s="132">
        <f t="shared" si="197"/>
        <v>0</v>
      </c>
      <c r="NWN26" s="132">
        <f t="shared" si="197"/>
        <v>0</v>
      </c>
      <c r="NWO26" s="132">
        <f t="shared" si="197"/>
        <v>0</v>
      </c>
      <c r="NWP26" s="132">
        <f t="shared" si="197"/>
        <v>0</v>
      </c>
      <c r="NWQ26" s="132">
        <f t="shared" si="197"/>
        <v>0</v>
      </c>
      <c r="NWR26" s="132">
        <f t="shared" si="197"/>
        <v>0</v>
      </c>
      <c r="NWS26" s="132">
        <f t="shared" si="197"/>
        <v>0</v>
      </c>
      <c r="NWT26" s="132">
        <f t="shared" si="197"/>
        <v>0</v>
      </c>
      <c r="NWU26" s="132">
        <f t="shared" si="197"/>
        <v>0</v>
      </c>
      <c r="NWV26" s="132">
        <f t="shared" si="197"/>
        <v>0</v>
      </c>
      <c r="NWW26" s="132">
        <f t="shared" si="197"/>
        <v>0</v>
      </c>
      <c r="NWX26" s="132">
        <f t="shared" si="197"/>
        <v>0</v>
      </c>
      <c r="NWY26" s="132">
        <f t="shared" si="197"/>
        <v>0</v>
      </c>
      <c r="NWZ26" s="132">
        <f t="shared" si="197"/>
        <v>0</v>
      </c>
      <c r="NXA26" s="132">
        <f t="shared" si="197"/>
        <v>0</v>
      </c>
      <c r="NXB26" s="132">
        <f t="shared" si="197"/>
        <v>0</v>
      </c>
      <c r="NXC26" s="132">
        <f t="shared" si="197"/>
        <v>0</v>
      </c>
      <c r="NXD26" s="132">
        <f t="shared" si="197"/>
        <v>0</v>
      </c>
      <c r="NXE26" s="132">
        <f t="shared" si="197"/>
        <v>0</v>
      </c>
      <c r="NXF26" s="132">
        <f t="shared" si="197"/>
        <v>0</v>
      </c>
      <c r="NXG26" s="132">
        <f t="shared" si="197"/>
        <v>0</v>
      </c>
      <c r="NXH26" s="132">
        <f t="shared" si="197"/>
        <v>0</v>
      </c>
      <c r="NXI26" s="132">
        <f t="shared" si="197"/>
        <v>0</v>
      </c>
      <c r="NXJ26" s="132">
        <f t="shared" si="197"/>
        <v>0</v>
      </c>
      <c r="NXK26" s="132">
        <f t="shared" si="197"/>
        <v>0</v>
      </c>
      <c r="NXL26" s="132">
        <f t="shared" si="197"/>
        <v>0</v>
      </c>
      <c r="NXM26" s="132">
        <f t="shared" si="197"/>
        <v>0</v>
      </c>
      <c r="NXN26" s="132">
        <f t="shared" si="197"/>
        <v>0</v>
      </c>
      <c r="NXO26" s="132">
        <f t="shared" si="197"/>
        <v>0</v>
      </c>
      <c r="NXP26" s="132">
        <f t="shared" si="197"/>
        <v>0</v>
      </c>
      <c r="NXQ26" s="132">
        <f t="shared" si="197"/>
        <v>0</v>
      </c>
      <c r="NXR26" s="132">
        <f t="shared" si="197"/>
        <v>0</v>
      </c>
      <c r="NXS26" s="132">
        <f t="shared" si="197"/>
        <v>0</v>
      </c>
      <c r="NXT26" s="132">
        <f t="shared" si="197"/>
        <v>0</v>
      </c>
      <c r="NXU26" s="132">
        <f t="shared" si="197"/>
        <v>0</v>
      </c>
      <c r="NXV26" s="132">
        <f t="shared" si="197"/>
        <v>0</v>
      </c>
      <c r="NXW26" s="132">
        <f t="shared" si="197"/>
        <v>0</v>
      </c>
      <c r="NXX26" s="132">
        <f t="shared" si="197"/>
        <v>0</v>
      </c>
      <c r="NXY26" s="132">
        <f t="shared" si="197"/>
        <v>0</v>
      </c>
      <c r="NXZ26" s="132">
        <f t="shared" si="197"/>
        <v>0</v>
      </c>
      <c r="NYA26" s="132">
        <f t="shared" si="197"/>
        <v>0</v>
      </c>
      <c r="NYB26" s="132">
        <f t="shared" si="197"/>
        <v>0</v>
      </c>
      <c r="NYC26" s="132">
        <f t="shared" si="197"/>
        <v>0</v>
      </c>
      <c r="NYD26" s="132">
        <f t="shared" si="197"/>
        <v>0</v>
      </c>
      <c r="NYE26" s="132">
        <f t="shared" si="197"/>
        <v>0</v>
      </c>
      <c r="NYF26" s="132">
        <f t="shared" si="197"/>
        <v>0</v>
      </c>
      <c r="NYG26" s="132">
        <f t="shared" ref="NYG26:OAR26" si="198">NYG24*0.8</f>
        <v>0</v>
      </c>
      <c r="NYH26" s="132">
        <f t="shared" si="198"/>
        <v>0</v>
      </c>
      <c r="NYI26" s="132">
        <f t="shared" si="198"/>
        <v>0</v>
      </c>
      <c r="NYJ26" s="132">
        <f t="shared" si="198"/>
        <v>0</v>
      </c>
      <c r="NYK26" s="132">
        <f t="shared" si="198"/>
        <v>0</v>
      </c>
      <c r="NYL26" s="132">
        <f t="shared" si="198"/>
        <v>0</v>
      </c>
      <c r="NYM26" s="132">
        <f t="shared" si="198"/>
        <v>0</v>
      </c>
      <c r="NYN26" s="132">
        <f t="shared" si="198"/>
        <v>0</v>
      </c>
      <c r="NYO26" s="132">
        <f t="shared" si="198"/>
        <v>0</v>
      </c>
      <c r="NYP26" s="132">
        <f t="shared" si="198"/>
        <v>0</v>
      </c>
      <c r="NYQ26" s="132">
        <f t="shared" si="198"/>
        <v>0</v>
      </c>
      <c r="NYR26" s="132">
        <f t="shared" si="198"/>
        <v>0</v>
      </c>
      <c r="NYS26" s="132">
        <f t="shared" si="198"/>
        <v>0</v>
      </c>
      <c r="NYT26" s="132">
        <f t="shared" si="198"/>
        <v>0</v>
      </c>
      <c r="NYU26" s="132">
        <f t="shared" si="198"/>
        <v>0</v>
      </c>
      <c r="NYV26" s="132">
        <f t="shared" si="198"/>
        <v>0</v>
      </c>
      <c r="NYW26" s="132">
        <f t="shared" si="198"/>
        <v>0</v>
      </c>
      <c r="NYX26" s="132">
        <f t="shared" si="198"/>
        <v>0</v>
      </c>
      <c r="NYY26" s="132">
        <f t="shared" si="198"/>
        <v>0</v>
      </c>
      <c r="NYZ26" s="132">
        <f t="shared" si="198"/>
        <v>0</v>
      </c>
      <c r="NZA26" s="132">
        <f t="shared" si="198"/>
        <v>0</v>
      </c>
      <c r="NZB26" s="132">
        <f t="shared" si="198"/>
        <v>0</v>
      </c>
      <c r="NZC26" s="132">
        <f t="shared" si="198"/>
        <v>0</v>
      </c>
      <c r="NZD26" s="132">
        <f t="shared" si="198"/>
        <v>0</v>
      </c>
      <c r="NZE26" s="132">
        <f t="shared" si="198"/>
        <v>0</v>
      </c>
      <c r="NZF26" s="132">
        <f t="shared" si="198"/>
        <v>0</v>
      </c>
      <c r="NZG26" s="132">
        <f t="shared" si="198"/>
        <v>0</v>
      </c>
      <c r="NZH26" s="132">
        <f t="shared" si="198"/>
        <v>0</v>
      </c>
      <c r="NZI26" s="132">
        <f t="shared" si="198"/>
        <v>0</v>
      </c>
      <c r="NZJ26" s="132">
        <f t="shared" si="198"/>
        <v>0</v>
      </c>
      <c r="NZK26" s="132">
        <f t="shared" si="198"/>
        <v>0</v>
      </c>
      <c r="NZL26" s="132">
        <f t="shared" si="198"/>
        <v>0</v>
      </c>
      <c r="NZM26" s="132">
        <f t="shared" si="198"/>
        <v>0</v>
      </c>
      <c r="NZN26" s="132">
        <f t="shared" si="198"/>
        <v>0</v>
      </c>
      <c r="NZO26" s="132">
        <f t="shared" si="198"/>
        <v>0</v>
      </c>
      <c r="NZP26" s="132">
        <f t="shared" si="198"/>
        <v>0</v>
      </c>
      <c r="NZQ26" s="132">
        <f t="shared" si="198"/>
        <v>0</v>
      </c>
      <c r="NZR26" s="132">
        <f t="shared" si="198"/>
        <v>0</v>
      </c>
      <c r="NZS26" s="132">
        <f t="shared" si="198"/>
        <v>0</v>
      </c>
      <c r="NZT26" s="132">
        <f t="shared" si="198"/>
        <v>0</v>
      </c>
      <c r="NZU26" s="132">
        <f t="shared" si="198"/>
        <v>0</v>
      </c>
      <c r="NZV26" s="132">
        <f t="shared" si="198"/>
        <v>0</v>
      </c>
      <c r="NZW26" s="132">
        <f t="shared" si="198"/>
        <v>0</v>
      </c>
      <c r="NZX26" s="132">
        <f t="shared" si="198"/>
        <v>0</v>
      </c>
      <c r="NZY26" s="132">
        <f t="shared" si="198"/>
        <v>0</v>
      </c>
      <c r="NZZ26" s="132">
        <f t="shared" si="198"/>
        <v>0</v>
      </c>
      <c r="OAA26" s="132">
        <f t="shared" si="198"/>
        <v>0</v>
      </c>
      <c r="OAB26" s="132">
        <f t="shared" si="198"/>
        <v>0</v>
      </c>
      <c r="OAC26" s="132">
        <f t="shared" si="198"/>
        <v>0</v>
      </c>
      <c r="OAD26" s="132">
        <f t="shared" si="198"/>
        <v>0</v>
      </c>
      <c r="OAE26" s="132">
        <f t="shared" si="198"/>
        <v>0</v>
      </c>
      <c r="OAF26" s="132">
        <f t="shared" si="198"/>
        <v>0</v>
      </c>
      <c r="OAG26" s="132">
        <f t="shared" si="198"/>
        <v>0</v>
      </c>
      <c r="OAH26" s="132">
        <f t="shared" si="198"/>
        <v>0</v>
      </c>
      <c r="OAI26" s="132">
        <f t="shared" si="198"/>
        <v>0</v>
      </c>
      <c r="OAJ26" s="132">
        <f t="shared" si="198"/>
        <v>0</v>
      </c>
      <c r="OAK26" s="132">
        <f t="shared" si="198"/>
        <v>0</v>
      </c>
      <c r="OAL26" s="132">
        <f t="shared" si="198"/>
        <v>0</v>
      </c>
      <c r="OAM26" s="132">
        <f t="shared" si="198"/>
        <v>0</v>
      </c>
      <c r="OAN26" s="132">
        <f t="shared" si="198"/>
        <v>0</v>
      </c>
      <c r="OAO26" s="132">
        <f t="shared" si="198"/>
        <v>0</v>
      </c>
      <c r="OAP26" s="132">
        <f t="shared" si="198"/>
        <v>0</v>
      </c>
      <c r="OAQ26" s="132">
        <f t="shared" si="198"/>
        <v>0</v>
      </c>
      <c r="OAR26" s="132">
        <f t="shared" si="198"/>
        <v>0</v>
      </c>
      <c r="OAS26" s="132">
        <f t="shared" ref="OAS26:ODD26" si="199">OAS24*0.8</f>
        <v>0</v>
      </c>
      <c r="OAT26" s="132">
        <f t="shared" si="199"/>
        <v>0</v>
      </c>
      <c r="OAU26" s="132">
        <f t="shared" si="199"/>
        <v>0</v>
      </c>
      <c r="OAV26" s="132">
        <f t="shared" si="199"/>
        <v>0</v>
      </c>
      <c r="OAW26" s="132">
        <f t="shared" si="199"/>
        <v>0</v>
      </c>
      <c r="OAX26" s="132">
        <f t="shared" si="199"/>
        <v>0</v>
      </c>
      <c r="OAY26" s="132">
        <f t="shared" si="199"/>
        <v>0</v>
      </c>
      <c r="OAZ26" s="132">
        <f t="shared" si="199"/>
        <v>0</v>
      </c>
      <c r="OBA26" s="132">
        <f t="shared" si="199"/>
        <v>0</v>
      </c>
      <c r="OBB26" s="132">
        <f t="shared" si="199"/>
        <v>0</v>
      </c>
      <c r="OBC26" s="132">
        <f t="shared" si="199"/>
        <v>0</v>
      </c>
      <c r="OBD26" s="132">
        <f t="shared" si="199"/>
        <v>0</v>
      </c>
      <c r="OBE26" s="132">
        <f t="shared" si="199"/>
        <v>0</v>
      </c>
      <c r="OBF26" s="132">
        <f t="shared" si="199"/>
        <v>0</v>
      </c>
      <c r="OBG26" s="132">
        <f t="shared" si="199"/>
        <v>0</v>
      </c>
      <c r="OBH26" s="132">
        <f t="shared" si="199"/>
        <v>0</v>
      </c>
      <c r="OBI26" s="132">
        <f t="shared" si="199"/>
        <v>0</v>
      </c>
      <c r="OBJ26" s="132">
        <f t="shared" si="199"/>
        <v>0</v>
      </c>
      <c r="OBK26" s="132">
        <f t="shared" si="199"/>
        <v>0</v>
      </c>
      <c r="OBL26" s="132">
        <f t="shared" si="199"/>
        <v>0</v>
      </c>
      <c r="OBM26" s="132">
        <f t="shared" si="199"/>
        <v>0</v>
      </c>
      <c r="OBN26" s="132">
        <f t="shared" si="199"/>
        <v>0</v>
      </c>
      <c r="OBO26" s="132">
        <f t="shared" si="199"/>
        <v>0</v>
      </c>
      <c r="OBP26" s="132">
        <f t="shared" si="199"/>
        <v>0</v>
      </c>
      <c r="OBQ26" s="132">
        <f t="shared" si="199"/>
        <v>0</v>
      </c>
      <c r="OBR26" s="132">
        <f t="shared" si="199"/>
        <v>0</v>
      </c>
      <c r="OBS26" s="132">
        <f t="shared" si="199"/>
        <v>0</v>
      </c>
      <c r="OBT26" s="132">
        <f t="shared" si="199"/>
        <v>0</v>
      </c>
      <c r="OBU26" s="132">
        <f t="shared" si="199"/>
        <v>0</v>
      </c>
      <c r="OBV26" s="132">
        <f t="shared" si="199"/>
        <v>0</v>
      </c>
      <c r="OBW26" s="132">
        <f t="shared" si="199"/>
        <v>0</v>
      </c>
      <c r="OBX26" s="132">
        <f t="shared" si="199"/>
        <v>0</v>
      </c>
      <c r="OBY26" s="132">
        <f t="shared" si="199"/>
        <v>0</v>
      </c>
      <c r="OBZ26" s="132">
        <f t="shared" si="199"/>
        <v>0</v>
      </c>
      <c r="OCA26" s="132">
        <f t="shared" si="199"/>
        <v>0</v>
      </c>
      <c r="OCB26" s="132">
        <f t="shared" si="199"/>
        <v>0</v>
      </c>
      <c r="OCC26" s="132">
        <f t="shared" si="199"/>
        <v>0</v>
      </c>
      <c r="OCD26" s="132">
        <f t="shared" si="199"/>
        <v>0</v>
      </c>
      <c r="OCE26" s="132">
        <f t="shared" si="199"/>
        <v>0</v>
      </c>
      <c r="OCF26" s="132">
        <f t="shared" si="199"/>
        <v>0</v>
      </c>
      <c r="OCG26" s="132">
        <f t="shared" si="199"/>
        <v>0</v>
      </c>
      <c r="OCH26" s="132">
        <f t="shared" si="199"/>
        <v>0</v>
      </c>
      <c r="OCI26" s="132">
        <f t="shared" si="199"/>
        <v>0</v>
      </c>
      <c r="OCJ26" s="132">
        <f t="shared" si="199"/>
        <v>0</v>
      </c>
      <c r="OCK26" s="132">
        <f t="shared" si="199"/>
        <v>0</v>
      </c>
      <c r="OCL26" s="132">
        <f t="shared" si="199"/>
        <v>0</v>
      </c>
      <c r="OCM26" s="132">
        <f t="shared" si="199"/>
        <v>0</v>
      </c>
      <c r="OCN26" s="132">
        <f t="shared" si="199"/>
        <v>0</v>
      </c>
      <c r="OCO26" s="132">
        <f t="shared" si="199"/>
        <v>0</v>
      </c>
      <c r="OCP26" s="132">
        <f t="shared" si="199"/>
        <v>0</v>
      </c>
      <c r="OCQ26" s="132">
        <f t="shared" si="199"/>
        <v>0</v>
      </c>
      <c r="OCR26" s="132">
        <f t="shared" si="199"/>
        <v>0</v>
      </c>
      <c r="OCS26" s="132">
        <f t="shared" si="199"/>
        <v>0</v>
      </c>
      <c r="OCT26" s="132">
        <f t="shared" si="199"/>
        <v>0</v>
      </c>
      <c r="OCU26" s="132">
        <f t="shared" si="199"/>
        <v>0</v>
      </c>
      <c r="OCV26" s="132">
        <f t="shared" si="199"/>
        <v>0</v>
      </c>
      <c r="OCW26" s="132">
        <f t="shared" si="199"/>
        <v>0</v>
      </c>
      <c r="OCX26" s="132">
        <f t="shared" si="199"/>
        <v>0</v>
      </c>
      <c r="OCY26" s="132">
        <f t="shared" si="199"/>
        <v>0</v>
      </c>
      <c r="OCZ26" s="132">
        <f t="shared" si="199"/>
        <v>0</v>
      </c>
      <c r="ODA26" s="132">
        <f t="shared" si="199"/>
        <v>0</v>
      </c>
      <c r="ODB26" s="132">
        <f t="shared" si="199"/>
        <v>0</v>
      </c>
      <c r="ODC26" s="132">
        <f t="shared" si="199"/>
        <v>0</v>
      </c>
      <c r="ODD26" s="132">
        <f t="shared" si="199"/>
        <v>0</v>
      </c>
      <c r="ODE26" s="132">
        <f t="shared" ref="ODE26:OFP26" si="200">ODE24*0.8</f>
        <v>0</v>
      </c>
      <c r="ODF26" s="132">
        <f t="shared" si="200"/>
        <v>0</v>
      </c>
      <c r="ODG26" s="132">
        <f t="shared" si="200"/>
        <v>0</v>
      </c>
      <c r="ODH26" s="132">
        <f t="shared" si="200"/>
        <v>0</v>
      </c>
      <c r="ODI26" s="132">
        <f t="shared" si="200"/>
        <v>0</v>
      </c>
      <c r="ODJ26" s="132">
        <f t="shared" si="200"/>
        <v>0</v>
      </c>
      <c r="ODK26" s="132">
        <f t="shared" si="200"/>
        <v>0</v>
      </c>
      <c r="ODL26" s="132">
        <f t="shared" si="200"/>
        <v>0</v>
      </c>
      <c r="ODM26" s="132">
        <f t="shared" si="200"/>
        <v>0</v>
      </c>
      <c r="ODN26" s="132">
        <f t="shared" si="200"/>
        <v>0</v>
      </c>
      <c r="ODO26" s="132">
        <f t="shared" si="200"/>
        <v>0</v>
      </c>
      <c r="ODP26" s="132">
        <f t="shared" si="200"/>
        <v>0</v>
      </c>
      <c r="ODQ26" s="132">
        <f t="shared" si="200"/>
        <v>0</v>
      </c>
      <c r="ODR26" s="132">
        <f t="shared" si="200"/>
        <v>0</v>
      </c>
      <c r="ODS26" s="132">
        <f t="shared" si="200"/>
        <v>0</v>
      </c>
      <c r="ODT26" s="132">
        <f t="shared" si="200"/>
        <v>0</v>
      </c>
      <c r="ODU26" s="132">
        <f t="shared" si="200"/>
        <v>0</v>
      </c>
      <c r="ODV26" s="132">
        <f t="shared" si="200"/>
        <v>0</v>
      </c>
      <c r="ODW26" s="132">
        <f t="shared" si="200"/>
        <v>0</v>
      </c>
      <c r="ODX26" s="132">
        <f t="shared" si="200"/>
        <v>0</v>
      </c>
      <c r="ODY26" s="132">
        <f t="shared" si="200"/>
        <v>0</v>
      </c>
      <c r="ODZ26" s="132">
        <f t="shared" si="200"/>
        <v>0</v>
      </c>
      <c r="OEA26" s="132">
        <f t="shared" si="200"/>
        <v>0</v>
      </c>
      <c r="OEB26" s="132">
        <f t="shared" si="200"/>
        <v>0</v>
      </c>
      <c r="OEC26" s="132">
        <f t="shared" si="200"/>
        <v>0</v>
      </c>
      <c r="OED26" s="132">
        <f t="shared" si="200"/>
        <v>0</v>
      </c>
      <c r="OEE26" s="132">
        <f t="shared" si="200"/>
        <v>0</v>
      </c>
      <c r="OEF26" s="132">
        <f t="shared" si="200"/>
        <v>0</v>
      </c>
      <c r="OEG26" s="132">
        <f t="shared" si="200"/>
        <v>0</v>
      </c>
      <c r="OEH26" s="132">
        <f t="shared" si="200"/>
        <v>0</v>
      </c>
      <c r="OEI26" s="132">
        <f t="shared" si="200"/>
        <v>0</v>
      </c>
      <c r="OEJ26" s="132">
        <f t="shared" si="200"/>
        <v>0</v>
      </c>
      <c r="OEK26" s="132">
        <f t="shared" si="200"/>
        <v>0</v>
      </c>
      <c r="OEL26" s="132">
        <f t="shared" si="200"/>
        <v>0</v>
      </c>
      <c r="OEM26" s="132">
        <f t="shared" si="200"/>
        <v>0</v>
      </c>
      <c r="OEN26" s="132">
        <f t="shared" si="200"/>
        <v>0</v>
      </c>
      <c r="OEO26" s="132">
        <f t="shared" si="200"/>
        <v>0</v>
      </c>
      <c r="OEP26" s="132">
        <f t="shared" si="200"/>
        <v>0</v>
      </c>
      <c r="OEQ26" s="132">
        <f t="shared" si="200"/>
        <v>0</v>
      </c>
      <c r="OER26" s="132">
        <f t="shared" si="200"/>
        <v>0</v>
      </c>
      <c r="OES26" s="132">
        <f t="shared" si="200"/>
        <v>0</v>
      </c>
      <c r="OET26" s="132">
        <f t="shared" si="200"/>
        <v>0</v>
      </c>
      <c r="OEU26" s="132">
        <f t="shared" si="200"/>
        <v>0</v>
      </c>
      <c r="OEV26" s="132">
        <f t="shared" si="200"/>
        <v>0</v>
      </c>
      <c r="OEW26" s="132">
        <f t="shared" si="200"/>
        <v>0</v>
      </c>
      <c r="OEX26" s="132">
        <f t="shared" si="200"/>
        <v>0</v>
      </c>
      <c r="OEY26" s="132">
        <f t="shared" si="200"/>
        <v>0</v>
      </c>
      <c r="OEZ26" s="132">
        <f t="shared" si="200"/>
        <v>0</v>
      </c>
      <c r="OFA26" s="132">
        <f t="shared" si="200"/>
        <v>0</v>
      </c>
      <c r="OFB26" s="132">
        <f t="shared" si="200"/>
        <v>0</v>
      </c>
      <c r="OFC26" s="132">
        <f t="shared" si="200"/>
        <v>0</v>
      </c>
      <c r="OFD26" s="132">
        <f t="shared" si="200"/>
        <v>0</v>
      </c>
      <c r="OFE26" s="132">
        <f t="shared" si="200"/>
        <v>0</v>
      </c>
      <c r="OFF26" s="132">
        <f t="shared" si="200"/>
        <v>0</v>
      </c>
      <c r="OFG26" s="132">
        <f t="shared" si="200"/>
        <v>0</v>
      </c>
      <c r="OFH26" s="132">
        <f t="shared" si="200"/>
        <v>0</v>
      </c>
      <c r="OFI26" s="132">
        <f t="shared" si="200"/>
        <v>0</v>
      </c>
      <c r="OFJ26" s="132">
        <f t="shared" si="200"/>
        <v>0</v>
      </c>
      <c r="OFK26" s="132">
        <f t="shared" si="200"/>
        <v>0</v>
      </c>
      <c r="OFL26" s="132">
        <f t="shared" si="200"/>
        <v>0</v>
      </c>
      <c r="OFM26" s="132">
        <f t="shared" si="200"/>
        <v>0</v>
      </c>
      <c r="OFN26" s="132">
        <f t="shared" si="200"/>
        <v>0</v>
      </c>
      <c r="OFO26" s="132">
        <f t="shared" si="200"/>
        <v>0</v>
      </c>
      <c r="OFP26" s="132">
        <f t="shared" si="200"/>
        <v>0</v>
      </c>
      <c r="OFQ26" s="132">
        <f t="shared" ref="OFQ26:OIB26" si="201">OFQ24*0.8</f>
        <v>0</v>
      </c>
      <c r="OFR26" s="132">
        <f t="shared" si="201"/>
        <v>0</v>
      </c>
      <c r="OFS26" s="132">
        <f t="shared" si="201"/>
        <v>0</v>
      </c>
      <c r="OFT26" s="132">
        <f t="shared" si="201"/>
        <v>0</v>
      </c>
      <c r="OFU26" s="132">
        <f t="shared" si="201"/>
        <v>0</v>
      </c>
      <c r="OFV26" s="132">
        <f t="shared" si="201"/>
        <v>0</v>
      </c>
      <c r="OFW26" s="132">
        <f t="shared" si="201"/>
        <v>0</v>
      </c>
      <c r="OFX26" s="132">
        <f t="shared" si="201"/>
        <v>0</v>
      </c>
      <c r="OFY26" s="132">
        <f t="shared" si="201"/>
        <v>0</v>
      </c>
      <c r="OFZ26" s="132">
        <f t="shared" si="201"/>
        <v>0</v>
      </c>
      <c r="OGA26" s="132">
        <f t="shared" si="201"/>
        <v>0</v>
      </c>
      <c r="OGB26" s="132">
        <f t="shared" si="201"/>
        <v>0</v>
      </c>
      <c r="OGC26" s="132">
        <f t="shared" si="201"/>
        <v>0</v>
      </c>
      <c r="OGD26" s="132">
        <f t="shared" si="201"/>
        <v>0</v>
      </c>
      <c r="OGE26" s="132">
        <f t="shared" si="201"/>
        <v>0</v>
      </c>
      <c r="OGF26" s="132">
        <f t="shared" si="201"/>
        <v>0</v>
      </c>
      <c r="OGG26" s="132">
        <f t="shared" si="201"/>
        <v>0</v>
      </c>
      <c r="OGH26" s="132">
        <f t="shared" si="201"/>
        <v>0</v>
      </c>
      <c r="OGI26" s="132">
        <f t="shared" si="201"/>
        <v>0</v>
      </c>
      <c r="OGJ26" s="132">
        <f t="shared" si="201"/>
        <v>0</v>
      </c>
      <c r="OGK26" s="132">
        <f t="shared" si="201"/>
        <v>0</v>
      </c>
      <c r="OGL26" s="132">
        <f t="shared" si="201"/>
        <v>0</v>
      </c>
      <c r="OGM26" s="132">
        <f t="shared" si="201"/>
        <v>0</v>
      </c>
      <c r="OGN26" s="132">
        <f t="shared" si="201"/>
        <v>0</v>
      </c>
      <c r="OGO26" s="132">
        <f t="shared" si="201"/>
        <v>0</v>
      </c>
      <c r="OGP26" s="132">
        <f t="shared" si="201"/>
        <v>0</v>
      </c>
      <c r="OGQ26" s="132">
        <f t="shared" si="201"/>
        <v>0</v>
      </c>
      <c r="OGR26" s="132">
        <f t="shared" si="201"/>
        <v>0</v>
      </c>
      <c r="OGS26" s="132">
        <f t="shared" si="201"/>
        <v>0</v>
      </c>
      <c r="OGT26" s="132">
        <f t="shared" si="201"/>
        <v>0</v>
      </c>
      <c r="OGU26" s="132">
        <f t="shared" si="201"/>
        <v>0</v>
      </c>
      <c r="OGV26" s="132">
        <f t="shared" si="201"/>
        <v>0</v>
      </c>
      <c r="OGW26" s="132">
        <f t="shared" si="201"/>
        <v>0</v>
      </c>
      <c r="OGX26" s="132">
        <f t="shared" si="201"/>
        <v>0</v>
      </c>
      <c r="OGY26" s="132">
        <f t="shared" si="201"/>
        <v>0</v>
      </c>
      <c r="OGZ26" s="132">
        <f t="shared" si="201"/>
        <v>0</v>
      </c>
      <c r="OHA26" s="132">
        <f t="shared" si="201"/>
        <v>0</v>
      </c>
      <c r="OHB26" s="132">
        <f t="shared" si="201"/>
        <v>0</v>
      </c>
      <c r="OHC26" s="132">
        <f t="shared" si="201"/>
        <v>0</v>
      </c>
      <c r="OHD26" s="132">
        <f t="shared" si="201"/>
        <v>0</v>
      </c>
      <c r="OHE26" s="132">
        <f t="shared" si="201"/>
        <v>0</v>
      </c>
      <c r="OHF26" s="132">
        <f t="shared" si="201"/>
        <v>0</v>
      </c>
      <c r="OHG26" s="132">
        <f t="shared" si="201"/>
        <v>0</v>
      </c>
      <c r="OHH26" s="132">
        <f t="shared" si="201"/>
        <v>0</v>
      </c>
      <c r="OHI26" s="132">
        <f t="shared" si="201"/>
        <v>0</v>
      </c>
      <c r="OHJ26" s="132">
        <f t="shared" si="201"/>
        <v>0</v>
      </c>
      <c r="OHK26" s="132">
        <f t="shared" si="201"/>
        <v>0</v>
      </c>
      <c r="OHL26" s="132">
        <f t="shared" si="201"/>
        <v>0</v>
      </c>
      <c r="OHM26" s="132">
        <f t="shared" si="201"/>
        <v>0</v>
      </c>
      <c r="OHN26" s="132">
        <f t="shared" si="201"/>
        <v>0</v>
      </c>
      <c r="OHO26" s="132">
        <f t="shared" si="201"/>
        <v>0</v>
      </c>
      <c r="OHP26" s="132">
        <f t="shared" si="201"/>
        <v>0</v>
      </c>
      <c r="OHQ26" s="132">
        <f t="shared" si="201"/>
        <v>0</v>
      </c>
      <c r="OHR26" s="132">
        <f t="shared" si="201"/>
        <v>0</v>
      </c>
      <c r="OHS26" s="132">
        <f t="shared" si="201"/>
        <v>0</v>
      </c>
      <c r="OHT26" s="132">
        <f t="shared" si="201"/>
        <v>0</v>
      </c>
      <c r="OHU26" s="132">
        <f t="shared" si="201"/>
        <v>0</v>
      </c>
      <c r="OHV26" s="132">
        <f t="shared" si="201"/>
        <v>0</v>
      </c>
      <c r="OHW26" s="132">
        <f t="shared" si="201"/>
        <v>0</v>
      </c>
      <c r="OHX26" s="132">
        <f t="shared" si="201"/>
        <v>0</v>
      </c>
      <c r="OHY26" s="132">
        <f t="shared" si="201"/>
        <v>0</v>
      </c>
      <c r="OHZ26" s="132">
        <f t="shared" si="201"/>
        <v>0</v>
      </c>
      <c r="OIA26" s="132">
        <f t="shared" si="201"/>
        <v>0</v>
      </c>
      <c r="OIB26" s="132">
        <f t="shared" si="201"/>
        <v>0</v>
      </c>
      <c r="OIC26" s="132">
        <f t="shared" ref="OIC26:OKN26" si="202">OIC24*0.8</f>
        <v>0</v>
      </c>
      <c r="OID26" s="132">
        <f t="shared" si="202"/>
        <v>0</v>
      </c>
      <c r="OIE26" s="132">
        <f t="shared" si="202"/>
        <v>0</v>
      </c>
      <c r="OIF26" s="132">
        <f t="shared" si="202"/>
        <v>0</v>
      </c>
      <c r="OIG26" s="132">
        <f t="shared" si="202"/>
        <v>0</v>
      </c>
      <c r="OIH26" s="132">
        <f t="shared" si="202"/>
        <v>0</v>
      </c>
      <c r="OII26" s="132">
        <f t="shared" si="202"/>
        <v>0</v>
      </c>
      <c r="OIJ26" s="132">
        <f t="shared" si="202"/>
        <v>0</v>
      </c>
      <c r="OIK26" s="132">
        <f t="shared" si="202"/>
        <v>0</v>
      </c>
      <c r="OIL26" s="132">
        <f t="shared" si="202"/>
        <v>0</v>
      </c>
      <c r="OIM26" s="132">
        <f t="shared" si="202"/>
        <v>0</v>
      </c>
      <c r="OIN26" s="132">
        <f t="shared" si="202"/>
        <v>0</v>
      </c>
      <c r="OIO26" s="132">
        <f t="shared" si="202"/>
        <v>0</v>
      </c>
      <c r="OIP26" s="132">
        <f t="shared" si="202"/>
        <v>0</v>
      </c>
      <c r="OIQ26" s="132">
        <f t="shared" si="202"/>
        <v>0</v>
      </c>
      <c r="OIR26" s="132">
        <f t="shared" si="202"/>
        <v>0</v>
      </c>
      <c r="OIS26" s="132">
        <f t="shared" si="202"/>
        <v>0</v>
      </c>
      <c r="OIT26" s="132">
        <f t="shared" si="202"/>
        <v>0</v>
      </c>
      <c r="OIU26" s="132">
        <f t="shared" si="202"/>
        <v>0</v>
      </c>
      <c r="OIV26" s="132">
        <f t="shared" si="202"/>
        <v>0</v>
      </c>
      <c r="OIW26" s="132">
        <f t="shared" si="202"/>
        <v>0</v>
      </c>
      <c r="OIX26" s="132">
        <f t="shared" si="202"/>
        <v>0</v>
      </c>
      <c r="OIY26" s="132">
        <f t="shared" si="202"/>
        <v>0</v>
      </c>
      <c r="OIZ26" s="132">
        <f t="shared" si="202"/>
        <v>0</v>
      </c>
      <c r="OJA26" s="132">
        <f t="shared" si="202"/>
        <v>0</v>
      </c>
      <c r="OJB26" s="132">
        <f t="shared" si="202"/>
        <v>0</v>
      </c>
      <c r="OJC26" s="132">
        <f t="shared" si="202"/>
        <v>0</v>
      </c>
      <c r="OJD26" s="132">
        <f t="shared" si="202"/>
        <v>0</v>
      </c>
      <c r="OJE26" s="132">
        <f t="shared" si="202"/>
        <v>0</v>
      </c>
      <c r="OJF26" s="132">
        <f t="shared" si="202"/>
        <v>0</v>
      </c>
      <c r="OJG26" s="132">
        <f t="shared" si="202"/>
        <v>0</v>
      </c>
      <c r="OJH26" s="132">
        <f t="shared" si="202"/>
        <v>0</v>
      </c>
      <c r="OJI26" s="132">
        <f t="shared" si="202"/>
        <v>0</v>
      </c>
      <c r="OJJ26" s="132">
        <f t="shared" si="202"/>
        <v>0</v>
      </c>
      <c r="OJK26" s="132">
        <f t="shared" si="202"/>
        <v>0</v>
      </c>
      <c r="OJL26" s="132">
        <f t="shared" si="202"/>
        <v>0</v>
      </c>
      <c r="OJM26" s="132">
        <f t="shared" si="202"/>
        <v>0</v>
      </c>
      <c r="OJN26" s="132">
        <f t="shared" si="202"/>
        <v>0</v>
      </c>
      <c r="OJO26" s="132">
        <f t="shared" si="202"/>
        <v>0</v>
      </c>
      <c r="OJP26" s="132">
        <f t="shared" si="202"/>
        <v>0</v>
      </c>
      <c r="OJQ26" s="132">
        <f t="shared" si="202"/>
        <v>0</v>
      </c>
      <c r="OJR26" s="132">
        <f t="shared" si="202"/>
        <v>0</v>
      </c>
      <c r="OJS26" s="132">
        <f t="shared" si="202"/>
        <v>0</v>
      </c>
      <c r="OJT26" s="132">
        <f t="shared" si="202"/>
        <v>0</v>
      </c>
      <c r="OJU26" s="132">
        <f t="shared" si="202"/>
        <v>0</v>
      </c>
      <c r="OJV26" s="132">
        <f t="shared" si="202"/>
        <v>0</v>
      </c>
      <c r="OJW26" s="132">
        <f t="shared" si="202"/>
        <v>0</v>
      </c>
      <c r="OJX26" s="132">
        <f t="shared" si="202"/>
        <v>0</v>
      </c>
      <c r="OJY26" s="132">
        <f t="shared" si="202"/>
        <v>0</v>
      </c>
      <c r="OJZ26" s="132">
        <f t="shared" si="202"/>
        <v>0</v>
      </c>
      <c r="OKA26" s="132">
        <f t="shared" si="202"/>
        <v>0</v>
      </c>
      <c r="OKB26" s="132">
        <f t="shared" si="202"/>
        <v>0</v>
      </c>
      <c r="OKC26" s="132">
        <f t="shared" si="202"/>
        <v>0</v>
      </c>
      <c r="OKD26" s="132">
        <f t="shared" si="202"/>
        <v>0</v>
      </c>
      <c r="OKE26" s="132">
        <f t="shared" si="202"/>
        <v>0</v>
      </c>
      <c r="OKF26" s="132">
        <f t="shared" si="202"/>
        <v>0</v>
      </c>
      <c r="OKG26" s="132">
        <f t="shared" si="202"/>
        <v>0</v>
      </c>
      <c r="OKH26" s="132">
        <f t="shared" si="202"/>
        <v>0</v>
      </c>
      <c r="OKI26" s="132">
        <f t="shared" si="202"/>
        <v>0</v>
      </c>
      <c r="OKJ26" s="132">
        <f t="shared" si="202"/>
        <v>0</v>
      </c>
      <c r="OKK26" s="132">
        <f t="shared" si="202"/>
        <v>0</v>
      </c>
      <c r="OKL26" s="132">
        <f t="shared" si="202"/>
        <v>0</v>
      </c>
      <c r="OKM26" s="132">
        <f t="shared" si="202"/>
        <v>0</v>
      </c>
      <c r="OKN26" s="132">
        <f t="shared" si="202"/>
        <v>0</v>
      </c>
      <c r="OKO26" s="132">
        <f t="shared" ref="OKO26:OMZ26" si="203">OKO24*0.8</f>
        <v>0</v>
      </c>
      <c r="OKP26" s="132">
        <f t="shared" si="203"/>
        <v>0</v>
      </c>
      <c r="OKQ26" s="132">
        <f t="shared" si="203"/>
        <v>0</v>
      </c>
      <c r="OKR26" s="132">
        <f t="shared" si="203"/>
        <v>0</v>
      </c>
      <c r="OKS26" s="132">
        <f t="shared" si="203"/>
        <v>0</v>
      </c>
      <c r="OKT26" s="132">
        <f t="shared" si="203"/>
        <v>0</v>
      </c>
      <c r="OKU26" s="132">
        <f t="shared" si="203"/>
        <v>0</v>
      </c>
      <c r="OKV26" s="132">
        <f t="shared" si="203"/>
        <v>0</v>
      </c>
      <c r="OKW26" s="132">
        <f t="shared" si="203"/>
        <v>0</v>
      </c>
      <c r="OKX26" s="132">
        <f t="shared" si="203"/>
        <v>0</v>
      </c>
      <c r="OKY26" s="132">
        <f t="shared" si="203"/>
        <v>0</v>
      </c>
      <c r="OKZ26" s="132">
        <f t="shared" si="203"/>
        <v>0</v>
      </c>
      <c r="OLA26" s="132">
        <f t="shared" si="203"/>
        <v>0</v>
      </c>
      <c r="OLB26" s="132">
        <f t="shared" si="203"/>
        <v>0</v>
      </c>
      <c r="OLC26" s="132">
        <f t="shared" si="203"/>
        <v>0</v>
      </c>
      <c r="OLD26" s="132">
        <f t="shared" si="203"/>
        <v>0</v>
      </c>
      <c r="OLE26" s="132">
        <f t="shared" si="203"/>
        <v>0</v>
      </c>
      <c r="OLF26" s="132">
        <f t="shared" si="203"/>
        <v>0</v>
      </c>
      <c r="OLG26" s="132">
        <f t="shared" si="203"/>
        <v>0</v>
      </c>
      <c r="OLH26" s="132">
        <f t="shared" si="203"/>
        <v>0</v>
      </c>
      <c r="OLI26" s="132">
        <f t="shared" si="203"/>
        <v>0</v>
      </c>
      <c r="OLJ26" s="132">
        <f t="shared" si="203"/>
        <v>0</v>
      </c>
      <c r="OLK26" s="132">
        <f t="shared" si="203"/>
        <v>0</v>
      </c>
      <c r="OLL26" s="132">
        <f t="shared" si="203"/>
        <v>0</v>
      </c>
      <c r="OLM26" s="132">
        <f t="shared" si="203"/>
        <v>0</v>
      </c>
      <c r="OLN26" s="132">
        <f t="shared" si="203"/>
        <v>0</v>
      </c>
      <c r="OLO26" s="132">
        <f t="shared" si="203"/>
        <v>0</v>
      </c>
      <c r="OLP26" s="132">
        <f t="shared" si="203"/>
        <v>0</v>
      </c>
      <c r="OLQ26" s="132">
        <f t="shared" si="203"/>
        <v>0</v>
      </c>
      <c r="OLR26" s="132">
        <f t="shared" si="203"/>
        <v>0</v>
      </c>
      <c r="OLS26" s="132">
        <f t="shared" si="203"/>
        <v>0</v>
      </c>
      <c r="OLT26" s="132">
        <f t="shared" si="203"/>
        <v>0</v>
      </c>
      <c r="OLU26" s="132">
        <f t="shared" si="203"/>
        <v>0</v>
      </c>
      <c r="OLV26" s="132">
        <f t="shared" si="203"/>
        <v>0</v>
      </c>
      <c r="OLW26" s="132">
        <f t="shared" si="203"/>
        <v>0</v>
      </c>
      <c r="OLX26" s="132">
        <f t="shared" si="203"/>
        <v>0</v>
      </c>
      <c r="OLY26" s="132">
        <f t="shared" si="203"/>
        <v>0</v>
      </c>
      <c r="OLZ26" s="132">
        <f t="shared" si="203"/>
        <v>0</v>
      </c>
      <c r="OMA26" s="132">
        <f t="shared" si="203"/>
        <v>0</v>
      </c>
      <c r="OMB26" s="132">
        <f t="shared" si="203"/>
        <v>0</v>
      </c>
      <c r="OMC26" s="132">
        <f t="shared" si="203"/>
        <v>0</v>
      </c>
      <c r="OMD26" s="132">
        <f t="shared" si="203"/>
        <v>0</v>
      </c>
      <c r="OME26" s="132">
        <f t="shared" si="203"/>
        <v>0</v>
      </c>
      <c r="OMF26" s="132">
        <f t="shared" si="203"/>
        <v>0</v>
      </c>
      <c r="OMG26" s="132">
        <f t="shared" si="203"/>
        <v>0</v>
      </c>
      <c r="OMH26" s="132">
        <f t="shared" si="203"/>
        <v>0</v>
      </c>
      <c r="OMI26" s="132">
        <f t="shared" si="203"/>
        <v>0</v>
      </c>
      <c r="OMJ26" s="132">
        <f t="shared" si="203"/>
        <v>0</v>
      </c>
      <c r="OMK26" s="132">
        <f t="shared" si="203"/>
        <v>0</v>
      </c>
      <c r="OML26" s="132">
        <f t="shared" si="203"/>
        <v>0</v>
      </c>
      <c r="OMM26" s="132">
        <f t="shared" si="203"/>
        <v>0</v>
      </c>
      <c r="OMN26" s="132">
        <f t="shared" si="203"/>
        <v>0</v>
      </c>
      <c r="OMO26" s="132">
        <f t="shared" si="203"/>
        <v>0</v>
      </c>
      <c r="OMP26" s="132">
        <f t="shared" si="203"/>
        <v>0</v>
      </c>
      <c r="OMQ26" s="132">
        <f t="shared" si="203"/>
        <v>0</v>
      </c>
      <c r="OMR26" s="132">
        <f t="shared" si="203"/>
        <v>0</v>
      </c>
      <c r="OMS26" s="132">
        <f t="shared" si="203"/>
        <v>0</v>
      </c>
      <c r="OMT26" s="132">
        <f t="shared" si="203"/>
        <v>0</v>
      </c>
      <c r="OMU26" s="132">
        <f t="shared" si="203"/>
        <v>0</v>
      </c>
      <c r="OMV26" s="132">
        <f t="shared" si="203"/>
        <v>0</v>
      </c>
      <c r="OMW26" s="132">
        <f t="shared" si="203"/>
        <v>0</v>
      </c>
      <c r="OMX26" s="132">
        <f t="shared" si="203"/>
        <v>0</v>
      </c>
      <c r="OMY26" s="132">
        <f t="shared" si="203"/>
        <v>0</v>
      </c>
      <c r="OMZ26" s="132">
        <f t="shared" si="203"/>
        <v>0</v>
      </c>
      <c r="ONA26" s="132">
        <f t="shared" ref="ONA26:OPL26" si="204">ONA24*0.8</f>
        <v>0</v>
      </c>
      <c r="ONB26" s="132">
        <f t="shared" si="204"/>
        <v>0</v>
      </c>
      <c r="ONC26" s="132">
        <f t="shared" si="204"/>
        <v>0</v>
      </c>
      <c r="OND26" s="132">
        <f t="shared" si="204"/>
        <v>0</v>
      </c>
      <c r="ONE26" s="132">
        <f t="shared" si="204"/>
        <v>0</v>
      </c>
      <c r="ONF26" s="132">
        <f t="shared" si="204"/>
        <v>0</v>
      </c>
      <c r="ONG26" s="132">
        <f t="shared" si="204"/>
        <v>0</v>
      </c>
      <c r="ONH26" s="132">
        <f t="shared" si="204"/>
        <v>0</v>
      </c>
      <c r="ONI26" s="132">
        <f t="shared" si="204"/>
        <v>0</v>
      </c>
      <c r="ONJ26" s="132">
        <f t="shared" si="204"/>
        <v>0</v>
      </c>
      <c r="ONK26" s="132">
        <f t="shared" si="204"/>
        <v>0</v>
      </c>
      <c r="ONL26" s="132">
        <f t="shared" si="204"/>
        <v>0</v>
      </c>
      <c r="ONM26" s="132">
        <f t="shared" si="204"/>
        <v>0</v>
      </c>
      <c r="ONN26" s="132">
        <f t="shared" si="204"/>
        <v>0</v>
      </c>
      <c r="ONO26" s="132">
        <f t="shared" si="204"/>
        <v>0</v>
      </c>
      <c r="ONP26" s="132">
        <f t="shared" si="204"/>
        <v>0</v>
      </c>
      <c r="ONQ26" s="132">
        <f t="shared" si="204"/>
        <v>0</v>
      </c>
      <c r="ONR26" s="132">
        <f t="shared" si="204"/>
        <v>0</v>
      </c>
      <c r="ONS26" s="132">
        <f t="shared" si="204"/>
        <v>0</v>
      </c>
      <c r="ONT26" s="132">
        <f t="shared" si="204"/>
        <v>0</v>
      </c>
      <c r="ONU26" s="132">
        <f t="shared" si="204"/>
        <v>0</v>
      </c>
      <c r="ONV26" s="132">
        <f t="shared" si="204"/>
        <v>0</v>
      </c>
      <c r="ONW26" s="132">
        <f t="shared" si="204"/>
        <v>0</v>
      </c>
      <c r="ONX26" s="132">
        <f t="shared" si="204"/>
        <v>0</v>
      </c>
      <c r="ONY26" s="132">
        <f t="shared" si="204"/>
        <v>0</v>
      </c>
      <c r="ONZ26" s="132">
        <f t="shared" si="204"/>
        <v>0</v>
      </c>
      <c r="OOA26" s="132">
        <f t="shared" si="204"/>
        <v>0</v>
      </c>
      <c r="OOB26" s="132">
        <f t="shared" si="204"/>
        <v>0</v>
      </c>
      <c r="OOC26" s="132">
        <f t="shared" si="204"/>
        <v>0</v>
      </c>
      <c r="OOD26" s="132">
        <f t="shared" si="204"/>
        <v>0</v>
      </c>
      <c r="OOE26" s="132">
        <f t="shared" si="204"/>
        <v>0</v>
      </c>
      <c r="OOF26" s="132">
        <f t="shared" si="204"/>
        <v>0</v>
      </c>
      <c r="OOG26" s="132">
        <f t="shared" si="204"/>
        <v>0</v>
      </c>
      <c r="OOH26" s="132">
        <f t="shared" si="204"/>
        <v>0</v>
      </c>
      <c r="OOI26" s="132">
        <f t="shared" si="204"/>
        <v>0</v>
      </c>
      <c r="OOJ26" s="132">
        <f t="shared" si="204"/>
        <v>0</v>
      </c>
      <c r="OOK26" s="132">
        <f t="shared" si="204"/>
        <v>0</v>
      </c>
      <c r="OOL26" s="132">
        <f t="shared" si="204"/>
        <v>0</v>
      </c>
      <c r="OOM26" s="132">
        <f t="shared" si="204"/>
        <v>0</v>
      </c>
      <c r="OON26" s="132">
        <f t="shared" si="204"/>
        <v>0</v>
      </c>
      <c r="OOO26" s="132">
        <f t="shared" si="204"/>
        <v>0</v>
      </c>
      <c r="OOP26" s="132">
        <f t="shared" si="204"/>
        <v>0</v>
      </c>
      <c r="OOQ26" s="132">
        <f t="shared" si="204"/>
        <v>0</v>
      </c>
      <c r="OOR26" s="132">
        <f t="shared" si="204"/>
        <v>0</v>
      </c>
      <c r="OOS26" s="132">
        <f t="shared" si="204"/>
        <v>0</v>
      </c>
      <c r="OOT26" s="132">
        <f t="shared" si="204"/>
        <v>0</v>
      </c>
      <c r="OOU26" s="132">
        <f t="shared" si="204"/>
        <v>0</v>
      </c>
      <c r="OOV26" s="132">
        <f t="shared" si="204"/>
        <v>0</v>
      </c>
      <c r="OOW26" s="132">
        <f t="shared" si="204"/>
        <v>0</v>
      </c>
      <c r="OOX26" s="132">
        <f t="shared" si="204"/>
        <v>0</v>
      </c>
      <c r="OOY26" s="132">
        <f t="shared" si="204"/>
        <v>0</v>
      </c>
      <c r="OOZ26" s="132">
        <f t="shared" si="204"/>
        <v>0</v>
      </c>
      <c r="OPA26" s="132">
        <f t="shared" si="204"/>
        <v>0</v>
      </c>
      <c r="OPB26" s="132">
        <f t="shared" si="204"/>
        <v>0</v>
      </c>
      <c r="OPC26" s="132">
        <f t="shared" si="204"/>
        <v>0</v>
      </c>
      <c r="OPD26" s="132">
        <f t="shared" si="204"/>
        <v>0</v>
      </c>
      <c r="OPE26" s="132">
        <f t="shared" si="204"/>
        <v>0</v>
      </c>
      <c r="OPF26" s="132">
        <f t="shared" si="204"/>
        <v>0</v>
      </c>
      <c r="OPG26" s="132">
        <f t="shared" si="204"/>
        <v>0</v>
      </c>
      <c r="OPH26" s="132">
        <f t="shared" si="204"/>
        <v>0</v>
      </c>
      <c r="OPI26" s="132">
        <f t="shared" si="204"/>
        <v>0</v>
      </c>
      <c r="OPJ26" s="132">
        <f t="shared" si="204"/>
        <v>0</v>
      </c>
      <c r="OPK26" s="132">
        <f t="shared" si="204"/>
        <v>0</v>
      </c>
      <c r="OPL26" s="132">
        <f t="shared" si="204"/>
        <v>0</v>
      </c>
      <c r="OPM26" s="132">
        <f t="shared" ref="OPM26:ORX26" si="205">OPM24*0.8</f>
        <v>0</v>
      </c>
      <c r="OPN26" s="132">
        <f t="shared" si="205"/>
        <v>0</v>
      </c>
      <c r="OPO26" s="132">
        <f t="shared" si="205"/>
        <v>0</v>
      </c>
      <c r="OPP26" s="132">
        <f t="shared" si="205"/>
        <v>0</v>
      </c>
      <c r="OPQ26" s="132">
        <f t="shared" si="205"/>
        <v>0</v>
      </c>
      <c r="OPR26" s="132">
        <f t="shared" si="205"/>
        <v>0</v>
      </c>
      <c r="OPS26" s="132">
        <f t="shared" si="205"/>
        <v>0</v>
      </c>
      <c r="OPT26" s="132">
        <f t="shared" si="205"/>
        <v>0</v>
      </c>
      <c r="OPU26" s="132">
        <f t="shared" si="205"/>
        <v>0</v>
      </c>
      <c r="OPV26" s="132">
        <f t="shared" si="205"/>
        <v>0</v>
      </c>
      <c r="OPW26" s="132">
        <f t="shared" si="205"/>
        <v>0</v>
      </c>
      <c r="OPX26" s="132">
        <f t="shared" si="205"/>
        <v>0</v>
      </c>
      <c r="OPY26" s="132">
        <f t="shared" si="205"/>
        <v>0</v>
      </c>
      <c r="OPZ26" s="132">
        <f t="shared" si="205"/>
        <v>0</v>
      </c>
      <c r="OQA26" s="132">
        <f t="shared" si="205"/>
        <v>0</v>
      </c>
      <c r="OQB26" s="132">
        <f t="shared" si="205"/>
        <v>0</v>
      </c>
      <c r="OQC26" s="132">
        <f t="shared" si="205"/>
        <v>0</v>
      </c>
      <c r="OQD26" s="132">
        <f t="shared" si="205"/>
        <v>0</v>
      </c>
      <c r="OQE26" s="132">
        <f t="shared" si="205"/>
        <v>0</v>
      </c>
      <c r="OQF26" s="132">
        <f t="shared" si="205"/>
        <v>0</v>
      </c>
      <c r="OQG26" s="132">
        <f t="shared" si="205"/>
        <v>0</v>
      </c>
      <c r="OQH26" s="132">
        <f t="shared" si="205"/>
        <v>0</v>
      </c>
      <c r="OQI26" s="132">
        <f t="shared" si="205"/>
        <v>0</v>
      </c>
      <c r="OQJ26" s="132">
        <f t="shared" si="205"/>
        <v>0</v>
      </c>
      <c r="OQK26" s="132">
        <f t="shared" si="205"/>
        <v>0</v>
      </c>
      <c r="OQL26" s="132">
        <f t="shared" si="205"/>
        <v>0</v>
      </c>
      <c r="OQM26" s="132">
        <f t="shared" si="205"/>
        <v>0</v>
      </c>
      <c r="OQN26" s="132">
        <f t="shared" si="205"/>
        <v>0</v>
      </c>
      <c r="OQO26" s="132">
        <f t="shared" si="205"/>
        <v>0</v>
      </c>
      <c r="OQP26" s="132">
        <f t="shared" si="205"/>
        <v>0</v>
      </c>
      <c r="OQQ26" s="132">
        <f t="shared" si="205"/>
        <v>0</v>
      </c>
      <c r="OQR26" s="132">
        <f t="shared" si="205"/>
        <v>0</v>
      </c>
      <c r="OQS26" s="132">
        <f t="shared" si="205"/>
        <v>0</v>
      </c>
      <c r="OQT26" s="132">
        <f t="shared" si="205"/>
        <v>0</v>
      </c>
      <c r="OQU26" s="132">
        <f t="shared" si="205"/>
        <v>0</v>
      </c>
      <c r="OQV26" s="132">
        <f t="shared" si="205"/>
        <v>0</v>
      </c>
      <c r="OQW26" s="132">
        <f t="shared" si="205"/>
        <v>0</v>
      </c>
      <c r="OQX26" s="132">
        <f t="shared" si="205"/>
        <v>0</v>
      </c>
      <c r="OQY26" s="132">
        <f t="shared" si="205"/>
        <v>0</v>
      </c>
      <c r="OQZ26" s="132">
        <f t="shared" si="205"/>
        <v>0</v>
      </c>
      <c r="ORA26" s="132">
        <f t="shared" si="205"/>
        <v>0</v>
      </c>
      <c r="ORB26" s="132">
        <f t="shared" si="205"/>
        <v>0</v>
      </c>
      <c r="ORC26" s="132">
        <f t="shared" si="205"/>
        <v>0</v>
      </c>
      <c r="ORD26" s="132">
        <f t="shared" si="205"/>
        <v>0</v>
      </c>
      <c r="ORE26" s="132">
        <f t="shared" si="205"/>
        <v>0</v>
      </c>
      <c r="ORF26" s="132">
        <f t="shared" si="205"/>
        <v>0</v>
      </c>
      <c r="ORG26" s="132">
        <f t="shared" si="205"/>
        <v>0</v>
      </c>
      <c r="ORH26" s="132">
        <f t="shared" si="205"/>
        <v>0</v>
      </c>
      <c r="ORI26" s="132">
        <f t="shared" si="205"/>
        <v>0</v>
      </c>
      <c r="ORJ26" s="132">
        <f t="shared" si="205"/>
        <v>0</v>
      </c>
      <c r="ORK26" s="132">
        <f t="shared" si="205"/>
        <v>0</v>
      </c>
      <c r="ORL26" s="132">
        <f t="shared" si="205"/>
        <v>0</v>
      </c>
      <c r="ORM26" s="132">
        <f t="shared" si="205"/>
        <v>0</v>
      </c>
      <c r="ORN26" s="132">
        <f t="shared" si="205"/>
        <v>0</v>
      </c>
      <c r="ORO26" s="132">
        <f t="shared" si="205"/>
        <v>0</v>
      </c>
      <c r="ORP26" s="132">
        <f t="shared" si="205"/>
        <v>0</v>
      </c>
      <c r="ORQ26" s="132">
        <f t="shared" si="205"/>
        <v>0</v>
      </c>
      <c r="ORR26" s="132">
        <f t="shared" si="205"/>
        <v>0</v>
      </c>
      <c r="ORS26" s="132">
        <f t="shared" si="205"/>
        <v>0</v>
      </c>
      <c r="ORT26" s="132">
        <f t="shared" si="205"/>
        <v>0</v>
      </c>
      <c r="ORU26" s="132">
        <f t="shared" si="205"/>
        <v>0</v>
      </c>
      <c r="ORV26" s="132">
        <f t="shared" si="205"/>
        <v>0</v>
      </c>
      <c r="ORW26" s="132">
        <f t="shared" si="205"/>
        <v>0</v>
      </c>
      <c r="ORX26" s="132">
        <f t="shared" si="205"/>
        <v>0</v>
      </c>
      <c r="ORY26" s="132">
        <f t="shared" ref="ORY26:OUJ26" si="206">ORY24*0.8</f>
        <v>0</v>
      </c>
      <c r="ORZ26" s="132">
        <f t="shared" si="206"/>
        <v>0</v>
      </c>
      <c r="OSA26" s="132">
        <f t="shared" si="206"/>
        <v>0</v>
      </c>
      <c r="OSB26" s="132">
        <f t="shared" si="206"/>
        <v>0</v>
      </c>
      <c r="OSC26" s="132">
        <f t="shared" si="206"/>
        <v>0</v>
      </c>
      <c r="OSD26" s="132">
        <f t="shared" si="206"/>
        <v>0</v>
      </c>
      <c r="OSE26" s="132">
        <f t="shared" si="206"/>
        <v>0</v>
      </c>
      <c r="OSF26" s="132">
        <f t="shared" si="206"/>
        <v>0</v>
      </c>
      <c r="OSG26" s="132">
        <f t="shared" si="206"/>
        <v>0</v>
      </c>
      <c r="OSH26" s="132">
        <f t="shared" si="206"/>
        <v>0</v>
      </c>
      <c r="OSI26" s="132">
        <f t="shared" si="206"/>
        <v>0</v>
      </c>
      <c r="OSJ26" s="132">
        <f t="shared" si="206"/>
        <v>0</v>
      </c>
      <c r="OSK26" s="132">
        <f t="shared" si="206"/>
        <v>0</v>
      </c>
      <c r="OSL26" s="132">
        <f t="shared" si="206"/>
        <v>0</v>
      </c>
      <c r="OSM26" s="132">
        <f t="shared" si="206"/>
        <v>0</v>
      </c>
      <c r="OSN26" s="132">
        <f t="shared" si="206"/>
        <v>0</v>
      </c>
      <c r="OSO26" s="132">
        <f t="shared" si="206"/>
        <v>0</v>
      </c>
      <c r="OSP26" s="132">
        <f t="shared" si="206"/>
        <v>0</v>
      </c>
      <c r="OSQ26" s="132">
        <f t="shared" si="206"/>
        <v>0</v>
      </c>
      <c r="OSR26" s="132">
        <f t="shared" si="206"/>
        <v>0</v>
      </c>
      <c r="OSS26" s="132">
        <f t="shared" si="206"/>
        <v>0</v>
      </c>
      <c r="OST26" s="132">
        <f t="shared" si="206"/>
        <v>0</v>
      </c>
      <c r="OSU26" s="132">
        <f t="shared" si="206"/>
        <v>0</v>
      </c>
      <c r="OSV26" s="132">
        <f t="shared" si="206"/>
        <v>0</v>
      </c>
      <c r="OSW26" s="132">
        <f t="shared" si="206"/>
        <v>0</v>
      </c>
      <c r="OSX26" s="132">
        <f t="shared" si="206"/>
        <v>0</v>
      </c>
      <c r="OSY26" s="132">
        <f t="shared" si="206"/>
        <v>0</v>
      </c>
      <c r="OSZ26" s="132">
        <f t="shared" si="206"/>
        <v>0</v>
      </c>
      <c r="OTA26" s="132">
        <f t="shared" si="206"/>
        <v>0</v>
      </c>
      <c r="OTB26" s="132">
        <f t="shared" si="206"/>
        <v>0</v>
      </c>
      <c r="OTC26" s="132">
        <f t="shared" si="206"/>
        <v>0</v>
      </c>
      <c r="OTD26" s="132">
        <f t="shared" si="206"/>
        <v>0</v>
      </c>
      <c r="OTE26" s="132">
        <f t="shared" si="206"/>
        <v>0</v>
      </c>
      <c r="OTF26" s="132">
        <f t="shared" si="206"/>
        <v>0</v>
      </c>
      <c r="OTG26" s="132">
        <f t="shared" si="206"/>
        <v>0</v>
      </c>
      <c r="OTH26" s="132">
        <f t="shared" si="206"/>
        <v>0</v>
      </c>
      <c r="OTI26" s="132">
        <f t="shared" si="206"/>
        <v>0</v>
      </c>
      <c r="OTJ26" s="132">
        <f t="shared" si="206"/>
        <v>0</v>
      </c>
      <c r="OTK26" s="132">
        <f t="shared" si="206"/>
        <v>0</v>
      </c>
      <c r="OTL26" s="132">
        <f t="shared" si="206"/>
        <v>0</v>
      </c>
      <c r="OTM26" s="132">
        <f t="shared" si="206"/>
        <v>0</v>
      </c>
      <c r="OTN26" s="132">
        <f t="shared" si="206"/>
        <v>0</v>
      </c>
      <c r="OTO26" s="132">
        <f t="shared" si="206"/>
        <v>0</v>
      </c>
      <c r="OTP26" s="132">
        <f t="shared" si="206"/>
        <v>0</v>
      </c>
      <c r="OTQ26" s="132">
        <f t="shared" si="206"/>
        <v>0</v>
      </c>
      <c r="OTR26" s="132">
        <f t="shared" si="206"/>
        <v>0</v>
      </c>
      <c r="OTS26" s="132">
        <f t="shared" si="206"/>
        <v>0</v>
      </c>
      <c r="OTT26" s="132">
        <f t="shared" si="206"/>
        <v>0</v>
      </c>
      <c r="OTU26" s="132">
        <f t="shared" si="206"/>
        <v>0</v>
      </c>
      <c r="OTV26" s="132">
        <f t="shared" si="206"/>
        <v>0</v>
      </c>
      <c r="OTW26" s="132">
        <f t="shared" si="206"/>
        <v>0</v>
      </c>
      <c r="OTX26" s="132">
        <f t="shared" si="206"/>
        <v>0</v>
      </c>
      <c r="OTY26" s="132">
        <f t="shared" si="206"/>
        <v>0</v>
      </c>
      <c r="OTZ26" s="132">
        <f t="shared" si="206"/>
        <v>0</v>
      </c>
      <c r="OUA26" s="132">
        <f t="shared" si="206"/>
        <v>0</v>
      </c>
      <c r="OUB26" s="132">
        <f t="shared" si="206"/>
        <v>0</v>
      </c>
      <c r="OUC26" s="132">
        <f t="shared" si="206"/>
        <v>0</v>
      </c>
      <c r="OUD26" s="132">
        <f t="shared" si="206"/>
        <v>0</v>
      </c>
      <c r="OUE26" s="132">
        <f t="shared" si="206"/>
        <v>0</v>
      </c>
      <c r="OUF26" s="132">
        <f t="shared" si="206"/>
        <v>0</v>
      </c>
      <c r="OUG26" s="132">
        <f t="shared" si="206"/>
        <v>0</v>
      </c>
      <c r="OUH26" s="132">
        <f t="shared" si="206"/>
        <v>0</v>
      </c>
      <c r="OUI26" s="132">
        <f t="shared" si="206"/>
        <v>0</v>
      </c>
      <c r="OUJ26" s="132">
        <f t="shared" si="206"/>
        <v>0</v>
      </c>
      <c r="OUK26" s="132">
        <f t="shared" ref="OUK26:OWV26" si="207">OUK24*0.8</f>
        <v>0</v>
      </c>
      <c r="OUL26" s="132">
        <f t="shared" si="207"/>
        <v>0</v>
      </c>
      <c r="OUM26" s="132">
        <f t="shared" si="207"/>
        <v>0</v>
      </c>
      <c r="OUN26" s="132">
        <f t="shared" si="207"/>
        <v>0</v>
      </c>
      <c r="OUO26" s="132">
        <f t="shared" si="207"/>
        <v>0</v>
      </c>
      <c r="OUP26" s="132">
        <f t="shared" si="207"/>
        <v>0</v>
      </c>
      <c r="OUQ26" s="132">
        <f t="shared" si="207"/>
        <v>0</v>
      </c>
      <c r="OUR26" s="132">
        <f t="shared" si="207"/>
        <v>0</v>
      </c>
      <c r="OUS26" s="132">
        <f t="shared" si="207"/>
        <v>0</v>
      </c>
      <c r="OUT26" s="132">
        <f t="shared" si="207"/>
        <v>0</v>
      </c>
      <c r="OUU26" s="132">
        <f t="shared" si="207"/>
        <v>0</v>
      </c>
      <c r="OUV26" s="132">
        <f t="shared" si="207"/>
        <v>0</v>
      </c>
      <c r="OUW26" s="132">
        <f t="shared" si="207"/>
        <v>0</v>
      </c>
      <c r="OUX26" s="132">
        <f t="shared" si="207"/>
        <v>0</v>
      </c>
      <c r="OUY26" s="132">
        <f t="shared" si="207"/>
        <v>0</v>
      </c>
      <c r="OUZ26" s="132">
        <f t="shared" si="207"/>
        <v>0</v>
      </c>
      <c r="OVA26" s="132">
        <f t="shared" si="207"/>
        <v>0</v>
      </c>
      <c r="OVB26" s="132">
        <f t="shared" si="207"/>
        <v>0</v>
      </c>
      <c r="OVC26" s="132">
        <f t="shared" si="207"/>
        <v>0</v>
      </c>
      <c r="OVD26" s="132">
        <f t="shared" si="207"/>
        <v>0</v>
      </c>
      <c r="OVE26" s="132">
        <f t="shared" si="207"/>
        <v>0</v>
      </c>
      <c r="OVF26" s="132">
        <f t="shared" si="207"/>
        <v>0</v>
      </c>
      <c r="OVG26" s="132">
        <f t="shared" si="207"/>
        <v>0</v>
      </c>
      <c r="OVH26" s="132">
        <f t="shared" si="207"/>
        <v>0</v>
      </c>
      <c r="OVI26" s="132">
        <f t="shared" si="207"/>
        <v>0</v>
      </c>
      <c r="OVJ26" s="132">
        <f t="shared" si="207"/>
        <v>0</v>
      </c>
      <c r="OVK26" s="132">
        <f t="shared" si="207"/>
        <v>0</v>
      </c>
      <c r="OVL26" s="132">
        <f t="shared" si="207"/>
        <v>0</v>
      </c>
      <c r="OVM26" s="132">
        <f t="shared" si="207"/>
        <v>0</v>
      </c>
      <c r="OVN26" s="132">
        <f t="shared" si="207"/>
        <v>0</v>
      </c>
      <c r="OVO26" s="132">
        <f t="shared" si="207"/>
        <v>0</v>
      </c>
      <c r="OVP26" s="132">
        <f t="shared" si="207"/>
        <v>0</v>
      </c>
      <c r="OVQ26" s="132">
        <f t="shared" si="207"/>
        <v>0</v>
      </c>
      <c r="OVR26" s="132">
        <f t="shared" si="207"/>
        <v>0</v>
      </c>
      <c r="OVS26" s="132">
        <f t="shared" si="207"/>
        <v>0</v>
      </c>
      <c r="OVT26" s="132">
        <f t="shared" si="207"/>
        <v>0</v>
      </c>
      <c r="OVU26" s="132">
        <f t="shared" si="207"/>
        <v>0</v>
      </c>
      <c r="OVV26" s="132">
        <f t="shared" si="207"/>
        <v>0</v>
      </c>
      <c r="OVW26" s="132">
        <f t="shared" si="207"/>
        <v>0</v>
      </c>
      <c r="OVX26" s="132">
        <f t="shared" si="207"/>
        <v>0</v>
      </c>
      <c r="OVY26" s="132">
        <f t="shared" si="207"/>
        <v>0</v>
      </c>
      <c r="OVZ26" s="132">
        <f t="shared" si="207"/>
        <v>0</v>
      </c>
      <c r="OWA26" s="132">
        <f t="shared" si="207"/>
        <v>0</v>
      </c>
      <c r="OWB26" s="132">
        <f t="shared" si="207"/>
        <v>0</v>
      </c>
      <c r="OWC26" s="132">
        <f t="shared" si="207"/>
        <v>0</v>
      </c>
      <c r="OWD26" s="132">
        <f t="shared" si="207"/>
        <v>0</v>
      </c>
      <c r="OWE26" s="132">
        <f t="shared" si="207"/>
        <v>0</v>
      </c>
      <c r="OWF26" s="132">
        <f t="shared" si="207"/>
        <v>0</v>
      </c>
      <c r="OWG26" s="132">
        <f t="shared" si="207"/>
        <v>0</v>
      </c>
      <c r="OWH26" s="132">
        <f t="shared" si="207"/>
        <v>0</v>
      </c>
      <c r="OWI26" s="132">
        <f t="shared" si="207"/>
        <v>0</v>
      </c>
      <c r="OWJ26" s="132">
        <f t="shared" si="207"/>
        <v>0</v>
      </c>
      <c r="OWK26" s="132">
        <f t="shared" si="207"/>
        <v>0</v>
      </c>
      <c r="OWL26" s="132">
        <f t="shared" si="207"/>
        <v>0</v>
      </c>
      <c r="OWM26" s="132">
        <f t="shared" si="207"/>
        <v>0</v>
      </c>
      <c r="OWN26" s="132">
        <f t="shared" si="207"/>
        <v>0</v>
      </c>
      <c r="OWO26" s="132">
        <f t="shared" si="207"/>
        <v>0</v>
      </c>
      <c r="OWP26" s="132">
        <f t="shared" si="207"/>
        <v>0</v>
      </c>
      <c r="OWQ26" s="132">
        <f t="shared" si="207"/>
        <v>0</v>
      </c>
      <c r="OWR26" s="132">
        <f t="shared" si="207"/>
        <v>0</v>
      </c>
      <c r="OWS26" s="132">
        <f t="shared" si="207"/>
        <v>0</v>
      </c>
      <c r="OWT26" s="132">
        <f t="shared" si="207"/>
        <v>0</v>
      </c>
      <c r="OWU26" s="132">
        <f t="shared" si="207"/>
        <v>0</v>
      </c>
      <c r="OWV26" s="132">
        <f t="shared" si="207"/>
        <v>0</v>
      </c>
      <c r="OWW26" s="132">
        <f t="shared" ref="OWW26:OZH26" si="208">OWW24*0.8</f>
        <v>0</v>
      </c>
      <c r="OWX26" s="132">
        <f t="shared" si="208"/>
        <v>0</v>
      </c>
      <c r="OWY26" s="132">
        <f t="shared" si="208"/>
        <v>0</v>
      </c>
      <c r="OWZ26" s="132">
        <f t="shared" si="208"/>
        <v>0</v>
      </c>
      <c r="OXA26" s="132">
        <f t="shared" si="208"/>
        <v>0</v>
      </c>
      <c r="OXB26" s="132">
        <f t="shared" si="208"/>
        <v>0</v>
      </c>
      <c r="OXC26" s="132">
        <f t="shared" si="208"/>
        <v>0</v>
      </c>
      <c r="OXD26" s="132">
        <f t="shared" si="208"/>
        <v>0</v>
      </c>
      <c r="OXE26" s="132">
        <f t="shared" si="208"/>
        <v>0</v>
      </c>
      <c r="OXF26" s="132">
        <f t="shared" si="208"/>
        <v>0</v>
      </c>
      <c r="OXG26" s="132">
        <f t="shared" si="208"/>
        <v>0</v>
      </c>
      <c r="OXH26" s="132">
        <f t="shared" si="208"/>
        <v>0</v>
      </c>
      <c r="OXI26" s="132">
        <f t="shared" si="208"/>
        <v>0</v>
      </c>
      <c r="OXJ26" s="132">
        <f t="shared" si="208"/>
        <v>0</v>
      </c>
      <c r="OXK26" s="132">
        <f t="shared" si="208"/>
        <v>0</v>
      </c>
      <c r="OXL26" s="132">
        <f t="shared" si="208"/>
        <v>0</v>
      </c>
      <c r="OXM26" s="132">
        <f t="shared" si="208"/>
        <v>0</v>
      </c>
      <c r="OXN26" s="132">
        <f t="shared" si="208"/>
        <v>0</v>
      </c>
      <c r="OXO26" s="132">
        <f t="shared" si="208"/>
        <v>0</v>
      </c>
      <c r="OXP26" s="132">
        <f t="shared" si="208"/>
        <v>0</v>
      </c>
      <c r="OXQ26" s="132">
        <f t="shared" si="208"/>
        <v>0</v>
      </c>
      <c r="OXR26" s="132">
        <f t="shared" si="208"/>
        <v>0</v>
      </c>
      <c r="OXS26" s="132">
        <f t="shared" si="208"/>
        <v>0</v>
      </c>
      <c r="OXT26" s="132">
        <f t="shared" si="208"/>
        <v>0</v>
      </c>
      <c r="OXU26" s="132">
        <f t="shared" si="208"/>
        <v>0</v>
      </c>
      <c r="OXV26" s="132">
        <f t="shared" si="208"/>
        <v>0</v>
      </c>
      <c r="OXW26" s="132">
        <f t="shared" si="208"/>
        <v>0</v>
      </c>
      <c r="OXX26" s="132">
        <f t="shared" si="208"/>
        <v>0</v>
      </c>
      <c r="OXY26" s="132">
        <f t="shared" si="208"/>
        <v>0</v>
      </c>
      <c r="OXZ26" s="132">
        <f t="shared" si="208"/>
        <v>0</v>
      </c>
      <c r="OYA26" s="132">
        <f t="shared" si="208"/>
        <v>0</v>
      </c>
      <c r="OYB26" s="132">
        <f t="shared" si="208"/>
        <v>0</v>
      </c>
      <c r="OYC26" s="132">
        <f t="shared" si="208"/>
        <v>0</v>
      </c>
      <c r="OYD26" s="132">
        <f t="shared" si="208"/>
        <v>0</v>
      </c>
      <c r="OYE26" s="132">
        <f t="shared" si="208"/>
        <v>0</v>
      </c>
      <c r="OYF26" s="132">
        <f t="shared" si="208"/>
        <v>0</v>
      </c>
      <c r="OYG26" s="132">
        <f t="shared" si="208"/>
        <v>0</v>
      </c>
      <c r="OYH26" s="132">
        <f t="shared" si="208"/>
        <v>0</v>
      </c>
      <c r="OYI26" s="132">
        <f t="shared" si="208"/>
        <v>0</v>
      </c>
      <c r="OYJ26" s="132">
        <f t="shared" si="208"/>
        <v>0</v>
      </c>
      <c r="OYK26" s="132">
        <f t="shared" si="208"/>
        <v>0</v>
      </c>
      <c r="OYL26" s="132">
        <f t="shared" si="208"/>
        <v>0</v>
      </c>
      <c r="OYM26" s="132">
        <f t="shared" si="208"/>
        <v>0</v>
      </c>
      <c r="OYN26" s="132">
        <f t="shared" si="208"/>
        <v>0</v>
      </c>
      <c r="OYO26" s="132">
        <f t="shared" si="208"/>
        <v>0</v>
      </c>
      <c r="OYP26" s="132">
        <f t="shared" si="208"/>
        <v>0</v>
      </c>
      <c r="OYQ26" s="132">
        <f t="shared" si="208"/>
        <v>0</v>
      </c>
      <c r="OYR26" s="132">
        <f t="shared" si="208"/>
        <v>0</v>
      </c>
      <c r="OYS26" s="132">
        <f t="shared" si="208"/>
        <v>0</v>
      </c>
      <c r="OYT26" s="132">
        <f t="shared" si="208"/>
        <v>0</v>
      </c>
      <c r="OYU26" s="132">
        <f t="shared" si="208"/>
        <v>0</v>
      </c>
      <c r="OYV26" s="132">
        <f t="shared" si="208"/>
        <v>0</v>
      </c>
      <c r="OYW26" s="132">
        <f t="shared" si="208"/>
        <v>0</v>
      </c>
      <c r="OYX26" s="132">
        <f t="shared" si="208"/>
        <v>0</v>
      </c>
      <c r="OYY26" s="132">
        <f t="shared" si="208"/>
        <v>0</v>
      </c>
      <c r="OYZ26" s="132">
        <f t="shared" si="208"/>
        <v>0</v>
      </c>
      <c r="OZA26" s="132">
        <f t="shared" si="208"/>
        <v>0</v>
      </c>
      <c r="OZB26" s="132">
        <f t="shared" si="208"/>
        <v>0</v>
      </c>
      <c r="OZC26" s="132">
        <f t="shared" si="208"/>
        <v>0</v>
      </c>
      <c r="OZD26" s="132">
        <f t="shared" si="208"/>
        <v>0</v>
      </c>
      <c r="OZE26" s="132">
        <f t="shared" si="208"/>
        <v>0</v>
      </c>
      <c r="OZF26" s="132">
        <f t="shared" si="208"/>
        <v>0</v>
      </c>
      <c r="OZG26" s="132">
        <f t="shared" si="208"/>
        <v>0</v>
      </c>
      <c r="OZH26" s="132">
        <f t="shared" si="208"/>
        <v>0</v>
      </c>
      <c r="OZI26" s="132">
        <f t="shared" ref="OZI26:PBT26" si="209">OZI24*0.8</f>
        <v>0</v>
      </c>
      <c r="OZJ26" s="132">
        <f t="shared" si="209"/>
        <v>0</v>
      </c>
      <c r="OZK26" s="132">
        <f t="shared" si="209"/>
        <v>0</v>
      </c>
      <c r="OZL26" s="132">
        <f t="shared" si="209"/>
        <v>0</v>
      </c>
      <c r="OZM26" s="132">
        <f t="shared" si="209"/>
        <v>0</v>
      </c>
      <c r="OZN26" s="132">
        <f t="shared" si="209"/>
        <v>0</v>
      </c>
      <c r="OZO26" s="132">
        <f t="shared" si="209"/>
        <v>0</v>
      </c>
      <c r="OZP26" s="132">
        <f t="shared" si="209"/>
        <v>0</v>
      </c>
      <c r="OZQ26" s="132">
        <f t="shared" si="209"/>
        <v>0</v>
      </c>
      <c r="OZR26" s="132">
        <f t="shared" si="209"/>
        <v>0</v>
      </c>
      <c r="OZS26" s="132">
        <f t="shared" si="209"/>
        <v>0</v>
      </c>
      <c r="OZT26" s="132">
        <f t="shared" si="209"/>
        <v>0</v>
      </c>
      <c r="OZU26" s="132">
        <f t="shared" si="209"/>
        <v>0</v>
      </c>
      <c r="OZV26" s="132">
        <f t="shared" si="209"/>
        <v>0</v>
      </c>
      <c r="OZW26" s="132">
        <f t="shared" si="209"/>
        <v>0</v>
      </c>
      <c r="OZX26" s="132">
        <f t="shared" si="209"/>
        <v>0</v>
      </c>
      <c r="OZY26" s="132">
        <f t="shared" si="209"/>
        <v>0</v>
      </c>
      <c r="OZZ26" s="132">
        <f t="shared" si="209"/>
        <v>0</v>
      </c>
      <c r="PAA26" s="132">
        <f t="shared" si="209"/>
        <v>0</v>
      </c>
      <c r="PAB26" s="132">
        <f t="shared" si="209"/>
        <v>0</v>
      </c>
      <c r="PAC26" s="132">
        <f t="shared" si="209"/>
        <v>0</v>
      </c>
      <c r="PAD26" s="132">
        <f t="shared" si="209"/>
        <v>0</v>
      </c>
      <c r="PAE26" s="132">
        <f t="shared" si="209"/>
        <v>0</v>
      </c>
      <c r="PAF26" s="132">
        <f t="shared" si="209"/>
        <v>0</v>
      </c>
      <c r="PAG26" s="132">
        <f t="shared" si="209"/>
        <v>0</v>
      </c>
      <c r="PAH26" s="132">
        <f t="shared" si="209"/>
        <v>0</v>
      </c>
      <c r="PAI26" s="132">
        <f t="shared" si="209"/>
        <v>0</v>
      </c>
      <c r="PAJ26" s="132">
        <f t="shared" si="209"/>
        <v>0</v>
      </c>
      <c r="PAK26" s="132">
        <f t="shared" si="209"/>
        <v>0</v>
      </c>
      <c r="PAL26" s="132">
        <f t="shared" si="209"/>
        <v>0</v>
      </c>
      <c r="PAM26" s="132">
        <f t="shared" si="209"/>
        <v>0</v>
      </c>
      <c r="PAN26" s="132">
        <f t="shared" si="209"/>
        <v>0</v>
      </c>
      <c r="PAO26" s="132">
        <f t="shared" si="209"/>
        <v>0</v>
      </c>
      <c r="PAP26" s="132">
        <f t="shared" si="209"/>
        <v>0</v>
      </c>
      <c r="PAQ26" s="132">
        <f t="shared" si="209"/>
        <v>0</v>
      </c>
      <c r="PAR26" s="132">
        <f t="shared" si="209"/>
        <v>0</v>
      </c>
      <c r="PAS26" s="132">
        <f t="shared" si="209"/>
        <v>0</v>
      </c>
      <c r="PAT26" s="132">
        <f t="shared" si="209"/>
        <v>0</v>
      </c>
      <c r="PAU26" s="132">
        <f t="shared" si="209"/>
        <v>0</v>
      </c>
      <c r="PAV26" s="132">
        <f t="shared" si="209"/>
        <v>0</v>
      </c>
      <c r="PAW26" s="132">
        <f t="shared" si="209"/>
        <v>0</v>
      </c>
      <c r="PAX26" s="132">
        <f t="shared" si="209"/>
        <v>0</v>
      </c>
      <c r="PAY26" s="132">
        <f t="shared" si="209"/>
        <v>0</v>
      </c>
      <c r="PAZ26" s="132">
        <f t="shared" si="209"/>
        <v>0</v>
      </c>
      <c r="PBA26" s="132">
        <f t="shared" si="209"/>
        <v>0</v>
      </c>
      <c r="PBB26" s="132">
        <f t="shared" si="209"/>
        <v>0</v>
      </c>
      <c r="PBC26" s="132">
        <f t="shared" si="209"/>
        <v>0</v>
      </c>
      <c r="PBD26" s="132">
        <f t="shared" si="209"/>
        <v>0</v>
      </c>
      <c r="PBE26" s="132">
        <f t="shared" si="209"/>
        <v>0</v>
      </c>
      <c r="PBF26" s="132">
        <f t="shared" si="209"/>
        <v>0</v>
      </c>
      <c r="PBG26" s="132">
        <f t="shared" si="209"/>
        <v>0</v>
      </c>
      <c r="PBH26" s="132">
        <f t="shared" si="209"/>
        <v>0</v>
      </c>
      <c r="PBI26" s="132">
        <f t="shared" si="209"/>
        <v>0</v>
      </c>
      <c r="PBJ26" s="132">
        <f t="shared" si="209"/>
        <v>0</v>
      </c>
      <c r="PBK26" s="132">
        <f t="shared" si="209"/>
        <v>0</v>
      </c>
      <c r="PBL26" s="132">
        <f t="shared" si="209"/>
        <v>0</v>
      </c>
      <c r="PBM26" s="132">
        <f t="shared" si="209"/>
        <v>0</v>
      </c>
      <c r="PBN26" s="132">
        <f t="shared" si="209"/>
        <v>0</v>
      </c>
      <c r="PBO26" s="132">
        <f t="shared" si="209"/>
        <v>0</v>
      </c>
      <c r="PBP26" s="132">
        <f t="shared" si="209"/>
        <v>0</v>
      </c>
      <c r="PBQ26" s="132">
        <f t="shared" si="209"/>
        <v>0</v>
      </c>
      <c r="PBR26" s="132">
        <f t="shared" si="209"/>
        <v>0</v>
      </c>
      <c r="PBS26" s="132">
        <f t="shared" si="209"/>
        <v>0</v>
      </c>
      <c r="PBT26" s="132">
        <f t="shared" si="209"/>
        <v>0</v>
      </c>
      <c r="PBU26" s="132">
        <f t="shared" ref="PBU26:PEF26" si="210">PBU24*0.8</f>
        <v>0</v>
      </c>
      <c r="PBV26" s="132">
        <f t="shared" si="210"/>
        <v>0</v>
      </c>
      <c r="PBW26" s="132">
        <f t="shared" si="210"/>
        <v>0</v>
      </c>
      <c r="PBX26" s="132">
        <f t="shared" si="210"/>
        <v>0</v>
      </c>
      <c r="PBY26" s="132">
        <f t="shared" si="210"/>
        <v>0</v>
      </c>
      <c r="PBZ26" s="132">
        <f t="shared" si="210"/>
        <v>0</v>
      </c>
      <c r="PCA26" s="132">
        <f t="shared" si="210"/>
        <v>0</v>
      </c>
      <c r="PCB26" s="132">
        <f t="shared" si="210"/>
        <v>0</v>
      </c>
      <c r="PCC26" s="132">
        <f t="shared" si="210"/>
        <v>0</v>
      </c>
      <c r="PCD26" s="132">
        <f t="shared" si="210"/>
        <v>0</v>
      </c>
      <c r="PCE26" s="132">
        <f t="shared" si="210"/>
        <v>0</v>
      </c>
      <c r="PCF26" s="132">
        <f t="shared" si="210"/>
        <v>0</v>
      </c>
      <c r="PCG26" s="132">
        <f t="shared" si="210"/>
        <v>0</v>
      </c>
      <c r="PCH26" s="132">
        <f t="shared" si="210"/>
        <v>0</v>
      </c>
      <c r="PCI26" s="132">
        <f t="shared" si="210"/>
        <v>0</v>
      </c>
      <c r="PCJ26" s="132">
        <f t="shared" si="210"/>
        <v>0</v>
      </c>
      <c r="PCK26" s="132">
        <f t="shared" si="210"/>
        <v>0</v>
      </c>
      <c r="PCL26" s="132">
        <f t="shared" si="210"/>
        <v>0</v>
      </c>
      <c r="PCM26" s="132">
        <f t="shared" si="210"/>
        <v>0</v>
      </c>
      <c r="PCN26" s="132">
        <f t="shared" si="210"/>
        <v>0</v>
      </c>
      <c r="PCO26" s="132">
        <f t="shared" si="210"/>
        <v>0</v>
      </c>
      <c r="PCP26" s="132">
        <f t="shared" si="210"/>
        <v>0</v>
      </c>
      <c r="PCQ26" s="132">
        <f t="shared" si="210"/>
        <v>0</v>
      </c>
      <c r="PCR26" s="132">
        <f t="shared" si="210"/>
        <v>0</v>
      </c>
      <c r="PCS26" s="132">
        <f t="shared" si="210"/>
        <v>0</v>
      </c>
      <c r="PCT26" s="132">
        <f t="shared" si="210"/>
        <v>0</v>
      </c>
      <c r="PCU26" s="132">
        <f t="shared" si="210"/>
        <v>0</v>
      </c>
      <c r="PCV26" s="132">
        <f t="shared" si="210"/>
        <v>0</v>
      </c>
      <c r="PCW26" s="132">
        <f t="shared" si="210"/>
        <v>0</v>
      </c>
      <c r="PCX26" s="132">
        <f t="shared" si="210"/>
        <v>0</v>
      </c>
      <c r="PCY26" s="132">
        <f t="shared" si="210"/>
        <v>0</v>
      </c>
      <c r="PCZ26" s="132">
        <f t="shared" si="210"/>
        <v>0</v>
      </c>
      <c r="PDA26" s="132">
        <f t="shared" si="210"/>
        <v>0</v>
      </c>
      <c r="PDB26" s="132">
        <f t="shared" si="210"/>
        <v>0</v>
      </c>
      <c r="PDC26" s="132">
        <f t="shared" si="210"/>
        <v>0</v>
      </c>
      <c r="PDD26" s="132">
        <f t="shared" si="210"/>
        <v>0</v>
      </c>
      <c r="PDE26" s="132">
        <f t="shared" si="210"/>
        <v>0</v>
      </c>
      <c r="PDF26" s="132">
        <f t="shared" si="210"/>
        <v>0</v>
      </c>
      <c r="PDG26" s="132">
        <f t="shared" si="210"/>
        <v>0</v>
      </c>
      <c r="PDH26" s="132">
        <f t="shared" si="210"/>
        <v>0</v>
      </c>
      <c r="PDI26" s="132">
        <f t="shared" si="210"/>
        <v>0</v>
      </c>
      <c r="PDJ26" s="132">
        <f t="shared" si="210"/>
        <v>0</v>
      </c>
      <c r="PDK26" s="132">
        <f t="shared" si="210"/>
        <v>0</v>
      </c>
      <c r="PDL26" s="132">
        <f t="shared" si="210"/>
        <v>0</v>
      </c>
      <c r="PDM26" s="132">
        <f t="shared" si="210"/>
        <v>0</v>
      </c>
      <c r="PDN26" s="132">
        <f t="shared" si="210"/>
        <v>0</v>
      </c>
      <c r="PDO26" s="132">
        <f t="shared" si="210"/>
        <v>0</v>
      </c>
      <c r="PDP26" s="132">
        <f t="shared" si="210"/>
        <v>0</v>
      </c>
      <c r="PDQ26" s="132">
        <f t="shared" si="210"/>
        <v>0</v>
      </c>
      <c r="PDR26" s="132">
        <f t="shared" si="210"/>
        <v>0</v>
      </c>
      <c r="PDS26" s="132">
        <f t="shared" si="210"/>
        <v>0</v>
      </c>
      <c r="PDT26" s="132">
        <f t="shared" si="210"/>
        <v>0</v>
      </c>
      <c r="PDU26" s="132">
        <f t="shared" si="210"/>
        <v>0</v>
      </c>
      <c r="PDV26" s="132">
        <f t="shared" si="210"/>
        <v>0</v>
      </c>
      <c r="PDW26" s="132">
        <f t="shared" si="210"/>
        <v>0</v>
      </c>
      <c r="PDX26" s="132">
        <f t="shared" si="210"/>
        <v>0</v>
      </c>
      <c r="PDY26" s="132">
        <f t="shared" si="210"/>
        <v>0</v>
      </c>
      <c r="PDZ26" s="132">
        <f t="shared" si="210"/>
        <v>0</v>
      </c>
      <c r="PEA26" s="132">
        <f t="shared" si="210"/>
        <v>0</v>
      </c>
      <c r="PEB26" s="132">
        <f t="shared" si="210"/>
        <v>0</v>
      </c>
      <c r="PEC26" s="132">
        <f t="shared" si="210"/>
        <v>0</v>
      </c>
      <c r="PED26" s="132">
        <f t="shared" si="210"/>
        <v>0</v>
      </c>
      <c r="PEE26" s="132">
        <f t="shared" si="210"/>
        <v>0</v>
      </c>
      <c r="PEF26" s="132">
        <f t="shared" si="210"/>
        <v>0</v>
      </c>
      <c r="PEG26" s="132">
        <f t="shared" ref="PEG26:PGR26" si="211">PEG24*0.8</f>
        <v>0</v>
      </c>
      <c r="PEH26" s="132">
        <f t="shared" si="211"/>
        <v>0</v>
      </c>
      <c r="PEI26" s="132">
        <f t="shared" si="211"/>
        <v>0</v>
      </c>
      <c r="PEJ26" s="132">
        <f t="shared" si="211"/>
        <v>0</v>
      </c>
      <c r="PEK26" s="132">
        <f t="shared" si="211"/>
        <v>0</v>
      </c>
      <c r="PEL26" s="132">
        <f t="shared" si="211"/>
        <v>0</v>
      </c>
      <c r="PEM26" s="132">
        <f t="shared" si="211"/>
        <v>0</v>
      </c>
      <c r="PEN26" s="132">
        <f t="shared" si="211"/>
        <v>0</v>
      </c>
      <c r="PEO26" s="132">
        <f t="shared" si="211"/>
        <v>0</v>
      </c>
      <c r="PEP26" s="132">
        <f t="shared" si="211"/>
        <v>0</v>
      </c>
      <c r="PEQ26" s="132">
        <f t="shared" si="211"/>
        <v>0</v>
      </c>
      <c r="PER26" s="132">
        <f t="shared" si="211"/>
        <v>0</v>
      </c>
      <c r="PES26" s="132">
        <f t="shared" si="211"/>
        <v>0</v>
      </c>
      <c r="PET26" s="132">
        <f t="shared" si="211"/>
        <v>0</v>
      </c>
      <c r="PEU26" s="132">
        <f t="shared" si="211"/>
        <v>0</v>
      </c>
      <c r="PEV26" s="132">
        <f t="shared" si="211"/>
        <v>0</v>
      </c>
      <c r="PEW26" s="132">
        <f t="shared" si="211"/>
        <v>0</v>
      </c>
      <c r="PEX26" s="132">
        <f t="shared" si="211"/>
        <v>0</v>
      </c>
      <c r="PEY26" s="132">
        <f t="shared" si="211"/>
        <v>0</v>
      </c>
      <c r="PEZ26" s="132">
        <f t="shared" si="211"/>
        <v>0</v>
      </c>
      <c r="PFA26" s="132">
        <f t="shared" si="211"/>
        <v>0</v>
      </c>
      <c r="PFB26" s="132">
        <f t="shared" si="211"/>
        <v>0</v>
      </c>
      <c r="PFC26" s="132">
        <f t="shared" si="211"/>
        <v>0</v>
      </c>
      <c r="PFD26" s="132">
        <f t="shared" si="211"/>
        <v>0</v>
      </c>
      <c r="PFE26" s="132">
        <f t="shared" si="211"/>
        <v>0</v>
      </c>
      <c r="PFF26" s="132">
        <f t="shared" si="211"/>
        <v>0</v>
      </c>
      <c r="PFG26" s="132">
        <f t="shared" si="211"/>
        <v>0</v>
      </c>
      <c r="PFH26" s="132">
        <f t="shared" si="211"/>
        <v>0</v>
      </c>
      <c r="PFI26" s="132">
        <f t="shared" si="211"/>
        <v>0</v>
      </c>
      <c r="PFJ26" s="132">
        <f t="shared" si="211"/>
        <v>0</v>
      </c>
      <c r="PFK26" s="132">
        <f t="shared" si="211"/>
        <v>0</v>
      </c>
      <c r="PFL26" s="132">
        <f t="shared" si="211"/>
        <v>0</v>
      </c>
      <c r="PFM26" s="132">
        <f t="shared" si="211"/>
        <v>0</v>
      </c>
      <c r="PFN26" s="132">
        <f t="shared" si="211"/>
        <v>0</v>
      </c>
      <c r="PFO26" s="132">
        <f t="shared" si="211"/>
        <v>0</v>
      </c>
      <c r="PFP26" s="132">
        <f t="shared" si="211"/>
        <v>0</v>
      </c>
      <c r="PFQ26" s="132">
        <f t="shared" si="211"/>
        <v>0</v>
      </c>
      <c r="PFR26" s="132">
        <f t="shared" si="211"/>
        <v>0</v>
      </c>
      <c r="PFS26" s="132">
        <f t="shared" si="211"/>
        <v>0</v>
      </c>
      <c r="PFT26" s="132">
        <f t="shared" si="211"/>
        <v>0</v>
      </c>
      <c r="PFU26" s="132">
        <f t="shared" si="211"/>
        <v>0</v>
      </c>
      <c r="PFV26" s="132">
        <f t="shared" si="211"/>
        <v>0</v>
      </c>
      <c r="PFW26" s="132">
        <f t="shared" si="211"/>
        <v>0</v>
      </c>
      <c r="PFX26" s="132">
        <f t="shared" si="211"/>
        <v>0</v>
      </c>
      <c r="PFY26" s="132">
        <f t="shared" si="211"/>
        <v>0</v>
      </c>
      <c r="PFZ26" s="132">
        <f t="shared" si="211"/>
        <v>0</v>
      </c>
      <c r="PGA26" s="132">
        <f t="shared" si="211"/>
        <v>0</v>
      </c>
      <c r="PGB26" s="132">
        <f t="shared" si="211"/>
        <v>0</v>
      </c>
      <c r="PGC26" s="132">
        <f t="shared" si="211"/>
        <v>0</v>
      </c>
      <c r="PGD26" s="132">
        <f t="shared" si="211"/>
        <v>0</v>
      </c>
      <c r="PGE26" s="132">
        <f t="shared" si="211"/>
        <v>0</v>
      </c>
      <c r="PGF26" s="132">
        <f t="shared" si="211"/>
        <v>0</v>
      </c>
      <c r="PGG26" s="132">
        <f t="shared" si="211"/>
        <v>0</v>
      </c>
      <c r="PGH26" s="132">
        <f t="shared" si="211"/>
        <v>0</v>
      </c>
      <c r="PGI26" s="132">
        <f t="shared" si="211"/>
        <v>0</v>
      </c>
      <c r="PGJ26" s="132">
        <f t="shared" si="211"/>
        <v>0</v>
      </c>
      <c r="PGK26" s="132">
        <f t="shared" si="211"/>
        <v>0</v>
      </c>
      <c r="PGL26" s="132">
        <f t="shared" si="211"/>
        <v>0</v>
      </c>
      <c r="PGM26" s="132">
        <f t="shared" si="211"/>
        <v>0</v>
      </c>
      <c r="PGN26" s="132">
        <f t="shared" si="211"/>
        <v>0</v>
      </c>
      <c r="PGO26" s="132">
        <f t="shared" si="211"/>
        <v>0</v>
      </c>
      <c r="PGP26" s="132">
        <f t="shared" si="211"/>
        <v>0</v>
      </c>
      <c r="PGQ26" s="132">
        <f t="shared" si="211"/>
        <v>0</v>
      </c>
      <c r="PGR26" s="132">
        <f t="shared" si="211"/>
        <v>0</v>
      </c>
      <c r="PGS26" s="132">
        <f t="shared" ref="PGS26:PJD26" si="212">PGS24*0.8</f>
        <v>0</v>
      </c>
      <c r="PGT26" s="132">
        <f t="shared" si="212"/>
        <v>0</v>
      </c>
      <c r="PGU26" s="132">
        <f t="shared" si="212"/>
        <v>0</v>
      </c>
      <c r="PGV26" s="132">
        <f t="shared" si="212"/>
        <v>0</v>
      </c>
      <c r="PGW26" s="132">
        <f t="shared" si="212"/>
        <v>0</v>
      </c>
      <c r="PGX26" s="132">
        <f t="shared" si="212"/>
        <v>0</v>
      </c>
      <c r="PGY26" s="132">
        <f t="shared" si="212"/>
        <v>0</v>
      </c>
      <c r="PGZ26" s="132">
        <f t="shared" si="212"/>
        <v>0</v>
      </c>
      <c r="PHA26" s="132">
        <f t="shared" si="212"/>
        <v>0</v>
      </c>
      <c r="PHB26" s="132">
        <f t="shared" si="212"/>
        <v>0</v>
      </c>
      <c r="PHC26" s="132">
        <f t="shared" si="212"/>
        <v>0</v>
      </c>
      <c r="PHD26" s="132">
        <f t="shared" si="212"/>
        <v>0</v>
      </c>
      <c r="PHE26" s="132">
        <f t="shared" si="212"/>
        <v>0</v>
      </c>
      <c r="PHF26" s="132">
        <f t="shared" si="212"/>
        <v>0</v>
      </c>
      <c r="PHG26" s="132">
        <f t="shared" si="212"/>
        <v>0</v>
      </c>
      <c r="PHH26" s="132">
        <f t="shared" si="212"/>
        <v>0</v>
      </c>
      <c r="PHI26" s="132">
        <f t="shared" si="212"/>
        <v>0</v>
      </c>
      <c r="PHJ26" s="132">
        <f t="shared" si="212"/>
        <v>0</v>
      </c>
      <c r="PHK26" s="132">
        <f t="shared" si="212"/>
        <v>0</v>
      </c>
      <c r="PHL26" s="132">
        <f t="shared" si="212"/>
        <v>0</v>
      </c>
      <c r="PHM26" s="132">
        <f t="shared" si="212"/>
        <v>0</v>
      </c>
      <c r="PHN26" s="132">
        <f t="shared" si="212"/>
        <v>0</v>
      </c>
      <c r="PHO26" s="132">
        <f t="shared" si="212"/>
        <v>0</v>
      </c>
      <c r="PHP26" s="132">
        <f t="shared" si="212"/>
        <v>0</v>
      </c>
      <c r="PHQ26" s="132">
        <f t="shared" si="212"/>
        <v>0</v>
      </c>
      <c r="PHR26" s="132">
        <f t="shared" si="212"/>
        <v>0</v>
      </c>
      <c r="PHS26" s="132">
        <f t="shared" si="212"/>
        <v>0</v>
      </c>
      <c r="PHT26" s="132">
        <f t="shared" si="212"/>
        <v>0</v>
      </c>
      <c r="PHU26" s="132">
        <f t="shared" si="212"/>
        <v>0</v>
      </c>
      <c r="PHV26" s="132">
        <f t="shared" si="212"/>
        <v>0</v>
      </c>
      <c r="PHW26" s="132">
        <f t="shared" si="212"/>
        <v>0</v>
      </c>
      <c r="PHX26" s="132">
        <f t="shared" si="212"/>
        <v>0</v>
      </c>
      <c r="PHY26" s="132">
        <f t="shared" si="212"/>
        <v>0</v>
      </c>
      <c r="PHZ26" s="132">
        <f t="shared" si="212"/>
        <v>0</v>
      </c>
      <c r="PIA26" s="132">
        <f t="shared" si="212"/>
        <v>0</v>
      </c>
      <c r="PIB26" s="132">
        <f t="shared" si="212"/>
        <v>0</v>
      </c>
      <c r="PIC26" s="132">
        <f t="shared" si="212"/>
        <v>0</v>
      </c>
      <c r="PID26" s="132">
        <f t="shared" si="212"/>
        <v>0</v>
      </c>
      <c r="PIE26" s="132">
        <f t="shared" si="212"/>
        <v>0</v>
      </c>
      <c r="PIF26" s="132">
        <f t="shared" si="212"/>
        <v>0</v>
      </c>
      <c r="PIG26" s="132">
        <f t="shared" si="212"/>
        <v>0</v>
      </c>
      <c r="PIH26" s="132">
        <f t="shared" si="212"/>
        <v>0</v>
      </c>
      <c r="PII26" s="132">
        <f t="shared" si="212"/>
        <v>0</v>
      </c>
      <c r="PIJ26" s="132">
        <f t="shared" si="212"/>
        <v>0</v>
      </c>
      <c r="PIK26" s="132">
        <f t="shared" si="212"/>
        <v>0</v>
      </c>
      <c r="PIL26" s="132">
        <f t="shared" si="212"/>
        <v>0</v>
      </c>
      <c r="PIM26" s="132">
        <f t="shared" si="212"/>
        <v>0</v>
      </c>
      <c r="PIN26" s="132">
        <f t="shared" si="212"/>
        <v>0</v>
      </c>
      <c r="PIO26" s="132">
        <f t="shared" si="212"/>
        <v>0</v>
      </c>
      <c r="PIP26" s="132">
        <f t="shared" si="212"/>
        <v>0</v>
      </c>
      <c r="PIQ26" s="132">
        <f t="shared" si="212"/>
        <v>0</v>
      </c>
      <c r="PIR26" s="132">
        <f t="shared" si="212"/>
        <v>0</v>
      </c>
      <c r="PIS26" s="132">
        <f t="shared" si="212"/>
        <v>0</v>
      </c>
      <c r="PIT26" s="132">
        <f t="shared" si="212"/>
        <v>0</v>
      </c>
      <c r="PIU26" s="132">
        <f t="shared" si="212"/>
        <v>0</v>
      </c>
      <c r="PIV26" s="132">
        <f t="shared" si="212"/>
        <v>0</v>
      </c>
      <c r="PIW26" s="132">
        <f t="shared" si="212"/>
        <v>0</v>
      </c>
      <c r="PIX26" s="132">
        <f t="shared" si="212"/>
        <v>0</v>
      </c>
      <c r="PIY26" s="132">
        <f t="shared" si="212"/>
        <v>0</v>
      </c>
      <c r="PIZ26" s="132">
        <f t="shared" si="212"/>
        <v>0</v>
      </c>
      <c r="PJA26" s="132">
        <f t="shared" si="212"/>
        <v>0</v>
      </c>
      <c r="PJB26" s="132">
        <f t="shared" si="212"/>
        <v>0</v>
      </c>
      <c r="PJC26" s="132">
        <f t="shared" si="212"/>
        <v>0</v>
      </c>
      <c r="PJD26" s="132">
        <f t="shared" si="212"/>
        <v>0</v>
      </c>
      <c r="PJE26" s="132">
        <f t="shared" ref="PJE26:PLP26" si="213">PJE24*0.8</f>
        <v>0</v>
      </c>
      <c r="PJF26" s="132">
        <f t="shared" si="213"/>
        <v>0</v>
      </c>
      <c r="PJG26" s="132">
        <f t="shared" si="213"/>
        <v>0</v>
      </c>
      <c r="PJH26" s="132">
        <f t="shared" si="213"/>
        <v>0</v>
      </c>
      <c r="PJI26" s="132">
        <f t="shared" si="213"/>
        <v>0</v>
      </c>
      <c r="PJJ26" s="132">
        <f t="shared" si="213"/>
        <v>0</v>
      </c>
      <c r="PJK26" s="132">
        <f t="shared" si="213"/>
        <v>0</v>
      </c>
      <c r="PJL26" s="132">
        <f t="shared" si="213"/>
        <v>0</v>
      </c>
      <c r="PJM26" s="132">
        <f t="shared" si="213"/>
        <v>0</v>
      </c>
      <c r="PJN26" s="132">
        <f t="shared" si="213"/>
        <v>0</v>
      </c>
      <c r="PJO26" s="132">
        <f t="shared" si="213"/>
        <v>0</v>
      </c>
      <c r="PJP26" s="132">
        <f t="shared" si="213"/>
        <v>0</v>
      </c>
      <c r="PJQ26" s="132">
        <f t="shared" si="213"/>
        <v>0</v>
      </c>
      <c r="PJR26" s="132">
        <f t="shared" si="213"/>
        <v>0</v>
      </c>
      <c r="PJS26" s="132">
        <f t="shared" si="213"/>
        <v>0</v>
      </c>
      <c r="PJT26" s="132">
        <f t="shared" si="213"/>
        <v>0</v>
      </c>
      <c r="PJU26" s="132">
        <f t="shared" si="213"/>
        <v>0</v>
      </c>
      <c r="PJV26" s="132">
        <f t="shared" si="213"/>
        <v>0</v>
      </c>
      <c r="PJW26" s="132">
        <f t="shared" si="213"/>
        <v>0</v>
      </c>
      <c r="PJX26" s="132">
        <f t="shared" si="213"/>
        <v>0</v>
      </c>
      <c r="PJY26" s="132">
        <f t="shared" si="213"/>
        <v>0</v>
      </c>
      <c r="PJZ26" s="132">
        <f t="shared" si="213"/>
        <v>0</v>
      </c>
      <c r="PKA26" s="132">
        <f t="shared" si="213"/>
        <v>0</v>
      </c>
      <c r="PKB26" s="132">
        <f t="shared" si="213"/>
        <v>0</v>
      </c>
      <c r="PKC26" s="132">
        <f t="shared" si="213"/>
        <v>0</v>
      </c>
      <c r="PKD26" s="132">
        <f t="shared" si="213"/>
        <v>0</v>
      </c>
      <c r="PKE26" s="132">
        <f t="shared" si="213"/>
        <v>0</v>
      </c>
      <c r="PKF26" s="132">
        <f t="shared" si="213"/>
        <v>0</v>
      </c>
      <c r="PKG26" s="132">
        <f t="shared" si="213"/>
        <v>0</v>
      </c>
      <c r="PKH26" s="132">
        <f t="shared" si="213"/>
        <v>0</v>
      </c>
      <c r="PKI26" s="132">
        <f t="shared" si="213"/>
        <v>0</v>
      </c>
      <c r="PKJ26" s="132">
        <f t="shared" si="213"/>
        <v>0</v>
      </c>
      <c r="PKK26" s="132">
        <f t="shared" si="213"/>
        <v>0</v>
      </c>
      <c r="PKL26" s="132">
        <f t="shared" si="213"/>
        <v>0</v>
      </c>
      <c r="PKM26" s="132">
        <f t="shared" si="213"/>
        <v>0</v>
      </c>
      <c r="PKN26" s="132">
        <f t="shared" si="213"/>
        <v>0</v>
      </c>
      <c r="PKO26" s="132">
        <f t="shared" si="213"/>
        <v>0</v>
      </c>
      <c r="PKP26" s="132">
        <f t="shared" si="213"/>
        <v>0</v>
      </c>
      <c r="PKQ26" s="132">
        <f t="shared" si="213"/>
        <v>0</v>
      </c>
      <c r="PKR26" s="132">
        <f t="shared" si="213"/>
        <v>0</v>
      </c>
      <c r="PKS26" s="132">
        <f t="shared" si="213"/>
        <v>0</v>
      </c>
      <c r="PKT26" s="132">
        <f t="shared" si="213"/>
        <v>0</v>
      </c>
      <c r="PKU26" s="132">
        <f t="shared" si="213"/>
        <v>0</v>
      </c>
      <c r="PKV26" s="132">
        <f t="shared" si="213"/>
        <v>0</v>
      </c>
      <c r="PKW26" s="132">
        <f t="shared" si="213"/>
        <v>0</v>
      </c>
      <c r="PKX26" s="132">
        <f t="shared" si="213"/>
        <v>0</v>
      </c>
      <c r="PKY26" s="132">
        <f t="shared" si="213"/>
        <v>0</v>
      </c>
      <c r="PKZ26" s="132">
        <f t="shared" si="213"/>
        <v>0</v>
      </c>
      <c r="PLA26" s="132">
        <f t="shared" si="213"/>
        <v>0</v>
      </c>
      <c r="PLB26" s="132">
        <f t="shared" si="213"/>
        <v>0</v>
      </c>
      <c r="PLC26" s="132">
        <f t="shared" si="213"/>
        <v>0</v>
      </c>
      <c r="PLD26" s="132">
        <f t="shared" si="213"/>
        <v>0</v>
      </c>
      <c r="PLE26" s="132">
        <f t="shared" si="213"/>
        <v>0</v>
      </c>
      <c r="PLF26" s="132">
        <f t="shared" si="213"/>
        <v>0</v>
      </c>
      <c r="PLG26" s="132">
        <f t="shared" si="213"/>
        <v>0</v>
      </c>
      <c r="PLH26" s="132">
        <f t="shared" si="213"/>
        <v>0</v>
      </c>
      <c r="PLI26" s="132">
        <f t="shared" si="213"/>
        <v>0</v>
      </c>
      <c r="PLJ26" s="132">
        <f t="shared" si="213"/>
        <v>0</v>
      </c>
      <c r="PLK26" s="132">
        <f t="shared" si="213"/>
        <v>0</v>
      </c>
      <c r="PLL26" s="132">
        <f t="shared" si="213"/>
        <v>0</v>
      </c>
      <c r="PLM26" s="132">
        <f t="shared" si="213"/>
        <v>0</v>
      </c>
      <c r="PLN26" s="132">
        <f t="shared" si="213"/>
        <v>0</v>
      </c>
      <c r="PLO26" s="132">
        <f t="shared" si="213"/>
        <v>0</v>
      </c>
      <c r="PLP26" s="132">
        <f t="shared" si="213"/>
        <v>0</v>
      </c>
      <c r="PLQ26" s="132">
        <f t="shared" ref="PLQ26:POB26" si="214">PLQ24*0.8</f>
        <v>0</v>
      </c>
      <c r="PLR26" s="132">
        <f t="shared" si="214"/>
        <v>0</v>
      </c>
      <c r="PLS26" s="132">
        <f t="shared" si="214"/>
        <v>0</v>
      </c>
      <c r="PLT26" s="132">
        <f t="shared" si="214"/>
        <v>0</v>
      </c>
      <c r="PLU26" s="132">
        <f t="shared" si="214"/>
        <v>0</v>
      </c>
      <c r="PLV26" s="132">
        <f t="shared" si="214"/>
        <v>0</v>
      </c>
      <c r="PLW26" s="132">
        <f t="shared" si="214"/>
        <v>0</v>
      </c>
      <c r="PLX26" s="132">
        <f t="shared" si="214"/>
        <v>0</v>
      </c>
      <c r="PLY26" s="132">
        <f t="shared" si="214"/>
        <v>0</v>
      </c>
      <c r="PLZ26" s="132">
        <f t="shared" si="214"/>
        <v>0</v>
      </c>
      <c r="PMA26" s="132">
        <f t="shared" si="214"/>
        <v>0</v>
      </c>
      <c r="PMB26" s="132">
        <f t="shared" si="214"/>
        <v>0</v>
      </c>
      <c r="PMC26" s="132">
        <f t="shared" si="214"/>
        <v>0</v>
      </c>
      <c r="PMD26" s="132">
        <f t="shared" si="214"/>
        <v>0</v>
      </c>
      <c r="PME26" s="132">
        <f t="shared" si="214"/>
        <v>0</v>
      </c>
      <c r="PMF26" s="132">
        <f t="shared" si="214"/>
        <v>0</v>
      </c>
      <c r="PMG26" s="132">
        <f t="shared" si="214"/>
        <v>0</v>
      </c>
      <c r="PMH26" s="132">
        <f t="shared" si="214"/>
        <v>0</v>
      </c>
      <c r="PMI26" s="132">
        <f t="shared" si="214"/>
        <v>0</v>
      </c>
      <c r="PMJ26" s="132">
        <f t="shared" si="214"/>
        <v>0</v>
      </c>
      <c r="PMK26" s="132">
        <f t="shared" si="214"/>
        <v>0</v>
      </c>
      <c r="PML26" s="132">
        <f t="shared" si="214"/>
        <v>0</v>
      </c>
      <c r="PMM26" s="132">
        <f t="shared" si="214"/>
        <v>0</v>
      </c>
      <c r="PMN26" s="132">
        <f t="shared" si="214"/>
        <v>0</v>
      </c>
      <c r="PMO26" s="132">
        <f t="shared" si="214"/>
        <v>0</v>
      </c>
      <c r="PMP26" s="132">
        <f t="shared" si="214"/>
        <v>0</v>
      </c>
      <c r="PMQ26" s="132">
        <f t="shared" si="214"/>
        <v>0</v>
      </c>
      <c r="PMR26" s="132">
        <f t="shared" si="214"/>
        <v>0</v>
      </c>
      <c r="PMS26" s="132">
        <f t="shared" si="214"/>
        <v>0</v>
      </c>
      <c r="PMT26" s="132">
        <f t="shared" si="214"/>
        <v>0</v>
      </c>
      <c r="PMU26" s="132">
        <f t="shared" si="214"/>
        <v>0</v>
      </c>
      <c r="PMV26" s="132">
        <f t="shared" si="214"/>
        <v>0</v>
      </c>
      <c r="PMW26" s="132">
        <f t="shared" si="214"/>
        <v>0</v>
      </c>
      <c r="PMX26" s="132">
        <f t="shared" si="214"/>
        <v>0</v>
      </c>
      <c r="PMY26" s="132">
        <f t="shared" si="214"/>
        <v>0</v>
      </c>
      <c r="PMZ26" s="132">
        <f t="shared" si="214"/>
        <v>0</v>
      </c>
      <c r="PNA26" s="132">
        <f t="shared" si="214"/>
        <v>0</v>
      </c>
      <c r="PNB26" s="132">
        <f t="shared" si="214"/>
        <v>0</v>
      </c>
      <c r="PNC26" s="132">
        <f t="shared" si="214"/>
        <v>0</v>
      </c>
      <c r="PND26" s="132">
        <f t="shared" si="214"/>
        <v>0</v>
      </c>
      <c r="PNE26" s="132">
        <f t="shared" si="214"/>
        <v>0</v>
      </c>
      <c r="PNF26" s="132">
        <f t="shared" si="214"/>
        <v>0</v>
      </c>
      <c r="PNG26" s="132">
        <f t="shared" si="214"/>
        <v>0</v>
      </c>
      <c r="PNH26" s="132">
        <f t="shared" si="214"/>
        <v>0</v>
      </c>
      <c r="PNI26" s="132">
        <f t="shared" si="214"/>
        <v>0</v>
      </c>
      <c r="PNJ26" s="132">
        <f t="shared" si="214"/>
        <v>0</v>
      </c>
      <c r="PNK26" s="132">
        <f t="shared" si="214"/>
        <v>0</v>
      </c>
      <c r="PNL26" s="132">
        <f t="shared" si="214"/>
        <v>0</v>
      </c>
      <c r="PNM26" s="132">
        <f t="shared" si="214"/>
        <v>0</v>
      </c>
      <c r="PNN26" s="132">
        <f t="shared" si="214"/>
        <v>0</v>
      </c>
      <c r="PNO26" s="132">
        <f t="shared" si="214"/>
        <v>0</v>
      </c>
      <c r="PNP26" s="132">
        <f t="shared" si="214"/>
        <v>0</v>
      </c>
      <c r="PNQ26" s="132">
        <f t="shared" si="214"/>
        <v>0</v>
      </c>
      <c r="PNR26" s="132">
        <f t="shared" si="214"/>
        <v>0</v>
      </c>
      <c r="PNS26" s="132">
        <f t="shared" si="214"/>
        <v>0</v>
      </c>
      <c r="PNT26" s="132">
        <f t="shared" si="214"/>
        <v>0</v>
      </c>
      <c r="PNU26" s="132">
        <f t="shared" si="214"/>
        <v>0</v>
      </c>
      <c r="PNV26" s="132">
        <f t="shared" si="214"/>
        <v>0</v>
      </c>
      <c r="PNW26" s="132">
        <f t="shared" si="214"/>
        <v>0</v>
      </c>
      <c r="PNX26" s="132">
        <f t="shared" si="214"/>
        <v>0</v>
      </c>
      <c r="PNY26" s="132">
        <f t="shared" si="214"/>
        <v>0</v>
      </c>
      <c r="PNZ26" s="132">
        <f t="shared" si="214"/>
        <v>0</v>
      </c>
      <c r="POA26" s="132">
        <f t="shared" si="214"/>
        <v>0</v>
      </c>
      <c r="POB26" s="132">
        <f t="shared" si="214"/>
        <v>0</v>
      </c>
      <c r="POC26" s="132">
        <f t="shared" ref="POC26:PQN26" si="215">POC24*0.8</f>
        <v>0</v>
      </c>
      <c r="POD26" s="132">
        <f t="shared" si="215"/>
        <v>0</v>
      </c>
      <c r="POE26" s="132">
        <f t="shared" si="215"/>
        <v>0</v>
      </c>
      <c r="POF26" s="132">
        <f t="shared" si="215"/>
        <v>0</v>
      </c>
      <c r="POG26" s="132">
        <f t="shared" si="215"/>
        <v>0</v>
      </c>
      <c r="POH26" s="132">
        <f t="shared" si="215"/>
        <v>0</v>
      </c>
      <c r="POI26" s="132">
        <f t="shared" si="215"/>
        <v>0</v>
      </c>
      <c r="POJ26" s="132">
        <f t="shared" si="215"/>
        <v>0</v>
      </c>
      <c r="POK26" s="132">
        <f t="shared" si="215"/>
        <v>0</v>
      </c>
      <c r="POL26" s="132">
        <f t="shared" si="215"/>
        <v>0</v>
      </c>
      <c r="POM26" s="132">
        <f t="shared" si="215"/>
        <v>0</v>
      </c>
      <c r="PON26" s="132">
        <f t="shared" si="215"/>
        <v>0</v>
      </c>
      <c r="POO26" s="132">
        <f t="shared" si="215"/>
        <v>0</v>
      </c>
      <c r="POP26" s="132">
        <f t="shared" si="215"/>
        <v>0</v>
      </c>
      <c r="POQ26" s="132">
        <f t="shared" si="215"/>
        <v>0</v>
      </c>
      <c r="POR26" s="132">
        <f t="shared" si="215"/>
        <v>0</v>
      </c>
      <c r="POS26" s="132">
        <f t="shared" si="215"/>
        <v>0</v>
      </c>
      <c r="POT26" s="132">
        <f t="shared" si="215"/>
        <v>0</v>
      </c>
      <c r="POU26" s="132">
        <f t="shared" si="215"/>
        <v>0</v>
      </c>
      <c r="POV26" s="132">
        <f t="shared" si="215"/>
        <v>0</v>
      </c>
      <c r="POW26" s="132">
        <f t="shared" si="215"/>
        <v>0</v>
      </c>
      <c r="POX26" s="132">
        <f t="shared" si="215"/>
        <v>0</v>
      </c>
      <c r="POY26" s="132">
        <f t="shared" si="215"/>
        <v>0</v>
      </c>
      <c r="POZ26" s="132">
        <f t="shared" si="215"/>
        <v>0</v>
      </c>
      <c r="PPA26" s="132">
        <f t="shared" si="215"/>
        <v>0</v>
      </c>
      <c r="PPB26" s="132">
        <f t="shared" si="215"/>
        <v>0</v>
      </c>
      <c r="PPC26" s="132">
        <f t="shared" si="215"/>
        <v>0</v>
      </c>
      <c r="PPD26" s="132">
        <f t="shared" si="215"/>
        <v>0</v>
      </c>
      <c r="PPE26" s="132">
        <f t="shared" si="215"/>
        <v>0</v>
      </c>
      <c r="PPF26" s="132">
        <f t="shared" si="215"/>
        <v>0</v>
      </c>
      <c r="PPG26" s="132">
        <f t="shared" si="215"/>
        <v>0</v>
      </c>
      <c r="PPH26" s="132">
        <f t="shared" si="215"/>
        <v>0</v>
      </c>
      <c r="PPI26" s="132">
        <f t="shared" si="215"/>
        <v>0</v>
      </c>
      <c r="PPJ26" s="132">
        <f t="shared" si="215"/>
        <v>0</v>
      </c>
      <c r="PPK26" s="132">
        <f t="shared" si="215"/>
        <v>0</v>
      </c>
      <c r="PPL26" s="132">
        <f t="shared" si="215"/>
        <v>0</v>
      </c>
      <c r="PPM26" s="132">
        <f t="shared" si="215"/>
        <v>0</v>
      </c>
      <c r="PPN26" s="132">
        <f t="shared" si="215"/>
        <v>0</v>
      </c>
      <c r="PPO26" s="132">
        <f t="shared" si="215"/>
        <v>0</v>
      </c>
      <c r="PPP26" s="132">
        <f t="shared" si="215"/>
        <v>0</v>
      </c>
      <c r="PPQ26" s="132">
        <f t="shared" si="215"/>
        <v>0</v>
      </c>
      <c r="PPR26" s="132">
        <f t="shared" si="215"/>
        <v>0</v>
      </c>
      <c r="PPS26" s="132">
        <f t="shared" si="215"/>
        <v>0</v>
      </c>
      <c r="PPT26" s="132">
        <f t="shared" si="215"/>
        <v>0</v>
      </c>
      <c r="PPU26" s="132">
        <f t="shared" si="215"/>
        <v>0</v>
      </c>
      <c r="PPV26" s="132">
        <f t="shared" si="215"/>
        <v>0</v>
      </c>
      <c r="PPW26" s="132">
        <f t="shared" si="215"/>
        <v>0</v>
      </c>
      <c r="PPX26" s="132">
        <f t="shared" si="215"/>
        <v>0</v>
      </c>
      <c r="PPY26" s="132">
        <f t="shared" si="215"/>
        <v>0</v>
      </c>
      <c r="PPZ26" s="132">
        <f t="shared" si="215"/>
        <v>0</v>
      </c>
      <c r="PQA26" s="132">
        <f t="shared" si="215"/>
        <v>0</v>
      </c>
      <c r="PQB26" s="132">
        <f t="shared" si="215"/>
        <v>0</v>
      </c>
      <c r="PQC26" s="132">
        <f t="shared" si="215"/>
        <v>0</v>
      </c>
      <c r="PQD26" s="132">
        <f t="shared" si="215"/>
        <v>0</v>
      </c>
      <c r="PQE26" s="132">
        <f t="shared" si="215"/>
        <v>0</v>
      </c>
      <c r="PQF26" s="132">
        <f t="shared" si="215"/>
        <v>0</v>
      </c>
      <c r="PQG26" s="132">
        <f t="shared" si="215"/>
        <v>0</v>
      </c>
      <c r="PQH26" s="132">
        <f t="shared" si="215"/>
        <v>0</v>
      </c>
      <c r="PQI26" s="132">
        <f t="shared" si="215"/>
        <v>0</v>
      </c>
      <c r="PQJ26" s="132">
        <f t="shared" si="215"/>
        <v>0</v>
      </c>
      <c r="PQK26" s="132">
        <f t="shared" si="215"/>
        <v>0</v>
      </c>
      <c r="PQL26" s="132">
        <f t="shared" si="215"/>
        <v>0</v>
      </c>
      <c r="PQM26" s="132">
        <f t="shared" si="215"/>
        <v>0</v>
      </c>
      <c r="PQN26" s="132">
        <f t="shared" si="215"/>
        <v>0</v>
      </c>
      <c r="PQO26" s="132">
        <f t="shared" ref="PQO26:PSZ26" si="216">PQO24*0.8</f>
        <v>0</v>
      </c>
      <c r="PQP26" s="132">
        <f t="shared" si="216"/>
        <v>0</v>
      </c>
      <c r="PQQ26" s="132">
        <f t="shared" si="216"/>
        <v>0</v>
      </c>
      <c r="PQR26" s="132">
        <f t="shared" si="216"/>
        <v>0</v>
      </c>
      <c r="PQS26" s="132">
        <f t="shared" si="216"/>
        <v>0</v>
      </c>
      <c r="PQT26" s="132">
        <f t="shared" si="216"/>
        <v>0</v>
      </c>
      <c r="PQU26" s="132">
        <f t="shared" si="216"/>
        <v>0</v>
      </c>
      <c r="PQV26" s="132">
        <f t="shared" si="216"/>
        <v>0</v>
      </c>
      <c r="PQW26" s="132">
        <f t="shared" si="216"/>
        <v>0</v>
      </c>
      <c r="PQX26" s="132">
        <f t="shared" si="216"/>
        <v>0</v>
      </c>
      <c r="PQY26" s="132">
        <f t="shared" si="216"/>
        <v>0</v>
      </c>
      <c r="PQZ26" s="132">
        <f t="shared" si="216"/>
        <v>0</v>
      </c>
      <c r="PRA26" s="132">
        <f t="shared" si="216"/>
        <v>0</v>
      </c>
      <c r="PRB26" s="132">
        <f t="shared" si="216"/>
        <v>0</v>
      </c>
      <c r="PRC26" s="132">
        <f t="shared" si="216"/>
        <v>0</v>
      </c>
      <c r="PRD26" s="132">
        <f t="shared" si="216"/>
        <v>0</v>
      </c>
      <c r="PRE26" s="132">
        <f t="shared" si="216"/>
        <v>0</v>
      </c>
      <c r="PRF26" s="132">
        <f t="shared" si="216"/>
        <v>0</v>
      </c>
      <c r="PRG26" s="132">
        <f t="shared" si="216"/>
        <v>0</v>
      </c>
      <c r="PRH26" s="132">
        <f t="shared" si="216"/>
        <v>0</v>
      </c>
      <c r="PRI26" s="132">
        <f t="shared" si="216"/>
        <v>0</v>
      </c>
      <c r="PRJ26" s="132">
        <f t="shared" si="216"/>
        <v>0</v>
      </c>
      <c r="PRK26" s="132">
        <f t="shared" si="216"/>
        <v>0</v>
      </c>
      <c r="PRL26" s="132">
        <f t="shared" si="216"/>
        <v>0</v>
      </c>
      <c r="PRM26" s="132">
        <f t="shared" si="216"/>
        <v>0</v>
      </c>
      <c r="PRN26" s="132">
        <f t="shared" si="216"/>
        <v>0</v>
      </c>
      <c r="PRO26" s="132">
        <f t="shared" si="216"/>
        <v>0</v>
      </c>
      <c r="PRP26" s="132">
        <f t="shared" si="216"/>
        <v>0</v>
      </c>
      <c r="PRQ26" s="132">
        <f t="shared" si="216"/>
        <v>0</v>
      </c>
      <c r="PRR26" s="132">
        <f t="shared" si="216"/>
        <v>0</v>
      </c>
      <c r="PRS26" s="132">
        <f t="shared" si="216"/>
        <v>0</v>
      </c>
      <c r="PRT26" s="132">
        <f t="shared" si="216"/>
        <v>0</v>
      </c>
      <c r="PRU26" s="132">
        <f t="shared" si="216"/>
        <v>0</v>
      </c>
      <c r="PRV26" s="132">
        <f t="shared" si="216"/>
        <v>0</v>
      </c>
      <c r="PRW26" s="132">
        <f t="shared" si="216"/>
        <v>0</v>
      </c>
      <c r="PRX26" s="132">
        <f t="shared" si="216"/>
        <v>0</v>
      </c>
      <c r="PRY26" s="132">
        <f t="shared" si="216"/>
        <v>0</v>
      </c>
      <c r="PRZ26" s="132">
        <f t="shared" si="216"/>
        <v>0</v>
      </c>
      <c r="PSA26" s="132">
        <f t="shared" si="216"/>
        <v>0</v>
      </c>
      <c r="PSB26" s="132">
        <f t="shared" si="216"/>
        <v>0</v>
      </c>
      <c r="PSC26" s="132">
        <f t="shared" si="216"/>
        <v>0</v>
      </c>
      <c r="PSD26" s="132">
        <f t="shared" si="216"/>
        <v>0</v>
      </c>
      <c r="PSE26" s="132">
        <f t="shared" si="216"/>
        <v>0</v>
      </c>
      <c r="PSF26" s="132">
        <f t="shared" si="216"/>
        <v>0</v>
      </c>
      <c r="PSG26" s="132">
        <f t="shared" si="216"/>
        <v>0</v>
      </c>
      <c r="PSH26" s="132">
        <f t="shared" si="216"/>
        <v>0</v>
      </c>
      <c r="PSI26" s="132">
        <f t="shared" si="216"/>
        <v>0</v>
      </c>
      <c r="PSJ26" s="132">
        <f t="shared" si="216"/>
        <v>0</v>
      </c>
      <c r="PSK26" s="132">
        <f t="shared" si="216"/>
        <v>0</v>
      </c>
      <c r="PSL26" s="132">
        <f t="shared" si="216"/>
        <v>0</v>
      </c>
      <c r="PSM26" s="132">
        <f t="shared" si="216"/>
        <v>0</v>
      </c>
      <c r="PSN26" s="132">
        <f t="shared" si="216"/>
        <v>0</v>
      </c>
      <c r="PSO26" s="132">
        <f t="shared" si="216"/>
        <v>0</v>
      </c>
      <c r="PSP26" s="132">
        <f t="shared" si="216"/>
        <v>0</v>
      </c>
      <c r="PSQ26" s="132">
        <f t="shared" si="216"/>
        <v>0</v>
      </c>
      <c r="PSR26" s="132">
        <f t="shared" si="216"/>
        <v>0</v>
      </c>
      <c r="PSS26" s="132">
        <f t="shared" si="216"/>
        <v>0</v>
      </c>
      <c r="PST26" s="132">
        <f t="shared" si="216"/>
        <v>0</v>
      </c>
      <c r="PSU26" s="132">
        <f t="shared" si="216"/>
        <v>0</v>
      </c>
      <c r="PSV26" s="132">
        <f t="shared" si="216"/>
        <v>0</v>
      </c>
      <c r="PSW26" s="132">
        <f t="shared" si="216"/>
        <v>0</v>
      </c>
      <c r="PSX26" s="132">
        <f t="shared" si="216"/>
        <v>0</v>
      </c>
      <c r="PSY26" s="132">
        <f t="shared" si="216"/>
        <v>0</v>
      </c>
      <c r="PSZ26" s="132">
        <f t="shared" si="216"/>
        <v>0</v>
      </c>
      <c r="PTA26" s="132">
        <f t="shared" ref="PTA26:PVL26" si="217">PTA24*0.8</f>
        <v>0</v>
      </c>
      <c r="PTB26" s="132">
        <f t="shared" si="217"/>
        <v>0</v>
      </c>
      <c r="PTC26" s="132">
        <f t="shared" si="217"/>
        <v>0</v>
      </c>
      <c r="PTD26" s="132">
        <f t="shared" si="217"/>
        <v>0</v>
      </c>
      <c r="PTE26" s="132">
        <f t="shared" si="217"/>
        <v>0</v>
      </c>
      <c r="PTF26" s="132">
        <f t="shared" si="217"/>
        <v>0</v>
      </c>
      <c r="PTG26" s="132">
        <f t="shared" si="217"/>
        <v>0</v>
      </c>
      <c r="PTH26" s="132">
        <f t="shared" si="217"/>
        <v>0</v>
      </c>
      <c r="PTI26" s="132">
        <f t="shared" si="217"/>
        <v>0</v>
      </c>
      <c r="PTJ26" s="132">
        <f t="shared" si="217"/>
        <v>0</v>
      </c>
      <c r="PTK26" s="132">
        <f t="shared" si="217"/>
        <v>0</v>
      </c>
      <c r="PTL26" s="132">
        <f t="shared" si="217"/>
        <v>0</v>
      </c>
      <c r="PTM26" s="132">
        <f t="shared" si="217"/>
        <v>0</v>
      </c>
      <c r="PTN26" s="132">
        <f t="shared" si="217"/>
        <v>0</v>
      </c>
      <c r="PTO26" s="132">
        <f t="shared" si="217"/>
        <v>0</v>
      </c>
      <c r="PTP26" s="132">
        <f t="shared" si="217"/>
        <v>0</v>
      </c>
      <c r="PTQ26" s="132">
        <f t="shared" si="217"/>
        <v>0</v>
      </c>
      <c r="PTR26" s="132">
        <f t="shared" si="217"/>
        <v>0</v>
      </c>
      <c r="PTS26" s="132">
        <f t="shared" si="217"/>
        <v>0</v>
      </c>
      <c r="PTT26" s="132">
        <f t="shared" si="217"/>
        <v>0</v>
      </c>
      <c r="PTU26" s="132">
        <f t="shared" si="217"/>
        <v>0</v>
      </c>
      <c r="PTV26" s="132">
        <f t="shared" si="217"/>
        <v>0</v>
      </c>
      <c r="PTW26" s="132">
        <f t="shared" si="217"/>
        <v>0</v>
      </c>
      <c r="PTX26" s="132">
        <f t="shared" si="217"/>
        <v>0</v>
      </c>
      <c r="PTY26" s="132">
        <f t="shared" si="217"/>
        <v>0</v>
      </c>
      <c r="PTZ26" s="132">
        <f t="shared" si="217"/>
        <v>0</v>
      </c>
      <c r="PUA26" s="132">
        <f t="shared" si="217"/>
        <v>0</v>
      </c>
      <c r="PUB26" s="132">
        <f t="shared" si="217"/>
        <v>0</v>
      </c>
      <c r="PUC26" s="132">
        <f t="shared" si="217"/>
        <v>0</v>
      </c>
      <c r="PUD26" s="132">
        <f t="shared" si="217"/>
        <v>0</v>
      </c>
      <c r="PUE26" s="132">
        <f t="shared" si="217"/>
        <v>0</v>
      </c>
      <c r="PUF26" s="132">
        <f t="shared" si="217"/>
        <v>0</v>
      </c>
      <c r="PUG26" s="132">
        <f t="shared" si="217"/>
        <v>0</v>
      </c>
      <c r="PUH26" s="132">
        <f t="shared" si="217"/>
        <v>0</v>
      </c>
      <c r="PUI26" s="132">
        <f t="shared" si="217"/>
        <v>0</v>
      </c>
      <c r="PUJ26" s="132">
        <f t="shared" si="217"/>
        <v>0</v>
      </c>
      <c r="PUK26" s="132">
        <f t="shared" si="217"/>
        <v>0</v>
      </c>
      <c r="PUL26" s="132">
        <f t="shared" si="217"/>
        <v>0</v>
      </c>
      <c r="PUM26" s="132">
        <f t="shared" si="217"/>
        <v>0</v>
      </c>
      <c r="PUN26" s="132">
        <f t="shared" si="217"/>
        <v>0</v>
      </c>
      <c r="PUO26" s="132">
        <f t="shared" si="217"/>
        <v>0</v>
      </c>
      <c r="PUP26" s="132">
        <f t="shared" si="217"/>
        <v>0</v>
      </c>
      <c r="PUQ26" s="132">
        <f t="shared" si="217"/>
        <v>0</v>
      </c>
      <c r="PUR26" s="132">
        <f t="shared" si="217"/>
        <v>0</v>
      </c>
      <c r="PUS26" s="132">
        <f t="shared" si="217"/>
        <v>0</v>
      </c>
      <c r="PUT26" s="132">
        <f t="shared" si="217"/>
        <v>0</v>
      </c>
      <c r="PUU26" s="132">
        <f t="shared" si="217"/>
        <v>0</v>
      </c>
      <c r="PUV26" s="132">
        <f t="shared" si="217"/>
        <v>0</v>
      </c>
      <c r="PUW26" s="132">
        <f t="shared" si="217"/>
        <v>0</v>
      </c>
      <c r="PUX26" s="132">
        <f t="shared" si="217"/>
        <v>0</v>
      </c>
      <c r="PUY26" s="132">
        <f t="shared" si="217"/>
        <v>0</v>
      </c>
      <c r="PUZ26" s="132">
        <f t="shared" si="217"/>
        <v>0</v>
      </c>
      <c r="PVA26" s="132">
        <f t="shared" si="217"/>
        <v>0</v>
      </c>
      <c r="PVB26" s="132">
        <f t="shared" si="217"/>
        <v>0</v>
      </c>
      <c r="PVC26" s="132">
        <f t="shared" si="217"/>
        <v>0</v>
      </c>
      <c r="PVD26" s="132">
        <f t="shared" si="217"/>
        <v>0</v>
      </c>
      <c r="PVE26" s="132">
        <f t="shared" si="217"/>
        <v>0</v>
      </c>
      <c r="PVF26" s="132">
        <f t="shared" si="217"/>
        <v>0</v>
      </c>
      <c r="PVG26" s="132">
        <f t="shared" si="217"/>
        <v>0</v>
      </c>
      <c r="PVH26" s="132">
        <f t="shared" si="217"/>
        <v>0</v>
      </c>
      <c r="PVI26" s="132">
        <f t="shared" si="217"/>
        <v>0</v>
      </c>
      <c r="PVJ26" s="132">
        <f t="shared" si="217"/>
        <v>0</v>
      </c>
      <c r="PVK26" s="132">
        <f t="shared" si="217"/>
        <v>0</v>
      </c>
      <c r="PVL26" s="132">
        <f t="shared" si="217"/>
        <v>0</v>
      </c>
      <c r="PVM26" s="132">
        <f t="shared" ref="PVM26:PXX26" si="218">PVM24*0.8</f>
        <v>0</v>
      </c>
      <c r="PVN26" s="132">
        <f t="shared" si="218"/>
        <v>0</v>
      </c>
      <c r="PVO26" s="132">
        <f t="shared" si="218"/>
        <v>0</v>
      </c>
      <c r="PVP26" s="132">
        <f t="shared" si="218"/>
        <v>0</v>
      </c>
      <c r="PVQ26" s="132">
        <f t="shared" si="218"/>
        <v>0</v>
      </c>
      <c r="PVR26" s="132">
        <f t="shared" si="218"/>
        <v>0</v>
      </c>
      <c r="PVS26" s="132">
        <f t="shared" si="218"/>
        <v>0</v>
      </c>
      <c r="PVT26" s="132">
        <f t="shared" si="218"/>
        <v>0</v>
      </c>
      <c r="PVU26" s="132">
        <f t="shared" si="218"/>
        <v>0</v>
      </c>
      <c r="PVV26" s="132">
        <f t="shared" si="218"/>
        <v>0</v>
      </c>
      <c r="PVW26" s="132">
        <f t="shared" si="218"/>
        <v>0</v>
      </c>
      <c r="PVX26" s="132">
        <f t="shared" si="218"/>
        <v>0</v>
      </c>
      <c r="PVY26" s="132">
        <f t="shared" si="218"/>
        <v>0</v>
      </c>
      <c r="PVZ26" s="132">
        <f t="shared" si="218"/>
        <v>0</v>
      </c>
      <c r="PWA26" s="132">
        <f t="shared" si="218"/>
        <v>0</v>
      </c>
      <c r="PWB26" s="132">
        <f t="shared" si="218"/>
        <v>0</v>
      </c>
      <c r="PWC26" s="132">
        <f t="shared" si="218"/>
        <v>0</v>
      </c>
      <c r="PWD26" s="132">
        <f t="shared" si="218"/>
        <v>0</v>
      </c>
      <c r="PWE26" s="132">
        <f t="shared" si="218"/>
        <v>0</v>
      </c>
      <c r="PWF26" s="132">
        <f t="shared" si="218"/>
        <v>0</v>
      </c>
      <c r="PWG26" s="132">
        <f t="shared" si="218"/>
        <v>0</v>
      </c>
      <c r="PWH26" s="132">
        <f t="shared" si="218"/>
        <v>0</v>
      </c>
      <c r="PWI26" s="132">
        <f t="shared" si="218"/>
        <v>0</v>
      </c>
      <c r="PWJ26" s="132">
        <f t="shared" si="218"/>
        <v>0</v>
      </c>
      <c r="PWK26" s="132">
        <f t="shared" si="218"/>
        <v>0</v>
      </c>
      <c r="PWL26" s="132">
        <f t="shared" si="218"/>
        <v>0</v>
      </c>
      <c r="PWM26" s="132">
        <f t="shared" si="218"/>
        <v>0</v>
      </c>
      <c r="PWN26" s="132">
        <f t="shared" si="218"/>
        <v>0</v>
      </c>
      <c r="PWO26" s="132">
        <f t="shared" si="218"/>
        <v>0</v>
      </c>
      <c r="PWP26" s="132">
        <f t="shared" si="218"/>
        <v>0</v>
      </c>
      <c r="PWQ26" s="132">
        <f t="shared" si="218"/>
        <v>0</v>
      </c>
      <c r="PWR26" s="132">
        <f t="shared" si="218"/>
        <v>0</v>
      </c>
      <c r="PWS26" s="132">
        <f t="shared" si="218"/>
        <v>0</v>
      </c>
      <c r="PWT26" s="132">
        <f t="shared" si="218"/>
        <v>0</v>
      </c>
      <c r="PWU26" s="132">
        <f t="shared" si="218"/>
        <v>0</v>
      </c>
      <c r="PWV26" s="132">
        <f t="shared" si="218"/>
        <v>0</v>
      </c>
      <c r="PWW26" s="132">
        <f t="shared" si="218"/>
        <v>0</v>
      </c>
      <c r="PWX26" s="132">
        <f t="shared" si="218"/>
        <v>0</v>
      </c>
      <c r="PWY26" s="132">
        <f t="shared" si="218"/>
        <v>0</v>
      </c>
      <c r="PWZ26" s="132">
        <f t="shared" si="218"/>
        <v>0</v>
      </c>
      <c r="PXA26" s="132">
        <f t="shared" si="218"/>
        <v>0</v>
      </c>
      <c r="PXB26" s="132">
        <f t="shared" si="218"/>
        <v>0</v>
      </c>
      <c r="PXC26" s="132">
        <f t="shared" si="218"/>
        <v>0</v>
      </c>
      <c r="PXD26" s="132">
        <f t="shared" si="218"/>
        <v>0</v>
      </c>
      <c r="PXE26" s="132">
        <f t="shared" si="218"/>
        <v>0</v>
      </c>
      <c r="PXF26" s="132">
        <f t="shared" si="218"/>
        <v>0</v>
      </c>
      <c r="PXG26" s="132">
        <f t="shared" si="218"/>
        <v>0</v>
      </c>
      <c r="PXH26" s="132">
        <f t="shared" si="218"/>
        <v>0</v>
      </c>
      <c r="PXI26" s="132">
        <f t="shared" si="218"/>
        <v>0</v>
      </c>
      <c r="PXJ26" s="132">
        <f t="shared" si="218"/>
        <v>0</v>
      </c>
      <c r="PXK26" s="132">
        <f t="shared" si="218"/>
        <v>0</v>
      </c>
      <c r="PXL26" s="132">
        <f t="shared" si="218"/>
        <v>0</v>
      </c>
      <c r="PXM26" s="132">
        <f t="shared" si="218"/>
        <v>0</v>
      </c>
      <c r="PXN26" s="132">
        <f t="shared" si="218"/>
        <v>0</v>
      </c>
      <c r="PXO26" s="132">
        <f t="shared" si="218"/>
        <v>0</v>
      </c>
      <c r="PXP26" s="132">
        <f t="shared" si="218"/>
        <v>0</v>
      </c>
      <c r="PXQ26" s="132">
        <f t="shared" si="218"/>
        <v>0</v>
      </c>
      <c r="PXR26" s="132">
        <f t="shared" si="218"/>
        <v>0</v>
      </c>
      <c r="PXS26" s="132">
        <f t="shared" si="218"/>
        <v>0</v>
      </c>
      <c r="PXT26" s="132">
        <f t="shared" si="218"/>
        <v>0</v>
      </c>
      <c r="PXU26" s="132">
        <f t="shared" si="218"/>
        <v>0</v>
      </c>
      <c r="PXV26" s="132">
        <f t="shared" si="218"/>
        <v>0</v>
      </c>
      <c r="PXW26" s="132">
        <f t="shared" si="218"/>
        <v>0</v>
      </c>
      <c r="PXX26" s="132">
        <f t="shared" si="218"/>
        <v>0</v>
      </c>
      <c r="PXY26" s="132">
        <f t="shared" ref="PXY26:QAJ26" si="219">PXY24*0.8</f>
        <v>0</v>
      </c>
      <c r="PXZ26" s="132">
        <f t="shared" si="219"/>
        <v>0</v>
      </c>
      <c r="PYA26" s="132">
        <f t="shared" si="219"/>
        <v>0</v>
      </c>
      <c r="PYB26" s="132">
        <f t="shared" si="219"/>
        <v>0</v>
      </c>
      <c r="PYC26" s="132">
        <f t="shared" si="219"/>
        <v>0</v>
      </c>
      <c r="PYD26" s="132">
        <f t="shared" si="219"/>
        <v>0</v>
      </c>
      <c r="PYE26" s="132">
        <f t="shared" si="219"/>
        <v>0</v>
      </c>
      <c r="PYF26" s="132">
        <f t="shared" si="219"/>
        <v>0</v>
      </c>
      <c r="PYG26" s="132">
        <f t="shared" si="219"/>
        <v>0</v>
      </c>
      <c r="PYH26" s="132">
        <f t="shared" si="219"/>
        <v>0</v>
      </c>
      <c r="PYI26" s="132">
        <f t="shared" si="219"/>
        <v>0</v>
      </c>
      <c r="PYJ26" s="132">
        <f t="shared" si="219"/>
        <v>0</v>
      </c>
      <c r="PYK26" s="132">
        <f t="shared" si="219"/>
        <v>0</v>
      </c>
      <c r="PYL26" s="132">
        <f t="shared" si="219"/>
        <v>0</v>
      </c>
      <c r="PYM26" s="132">
        <f t="shared" si="219"/>
        <v>0</v>
      </c>
      <c r="PYN26" s="132">
        <f t="shared" si="219"/>
        <v>0</v>
      </c>
      <c r="PYO26" s="132">
        <f t="shared" si="219"/>
        <v>0</v>
      </c>
      <c r="PYP26" s="132">
        <f t="shared" si="219"/>
        <v>0</v>
      </c>
      <c r="PYQ26" s="132">
        <f t="shared" si="219"/>
        <v>0</v>
      </c>
      <c r="PYR26" s="132">
        <f t="shared" si="219"/>
        <v>0</v>
      </c>
      <c r="PYS26" s="132">
        <f t="shared" si="219"/>
        <v>0</v>
      </c>
      <c r="PYT26" s="132">
        <f t="shared" si="219"/>
        <v>0</v>
      </c>
      <c r="PYU26" s="132">
        <f t="shared" si="219"/>
        <v>0</v>
      </c>
      <c r="PYV26" s="132">
        <f t="shared" si="219"/>
        <v>0</v>
      </c>
      <c r="PYW26" s="132">
        <f t="shared" si="219"/>
        <v>0</v>
      </c>
      <c r="PYX26" s="132">
        <f t="shared" si="219"/>
        <v>0</v>
      </c>
      <c r="PYY26" s="132">
        <f t="shared" si="219"/>
        <v>0</v>
      </c>
      <c r="PYZ26" s="132">
        <f t="shared" si="219"/>
        <v>0</v>
      </c>
      <c r="PZA26" s="132">
        <f t="shared" si="219"/>
        <v>0</v>
      </c>
      <c r="PZB26" s="132">
        <f t="shared" si="219"/>
        <v>0</v>
      </c>
      <c r="PZC26" s="132">
        <f t="shared" si="219"/>
        <v>0</v>
      </c>
      <c r="PZD26" s="132">
        <f t="shared" si="219"/>
        <v>0</v>
      </c>
      <c r="PZE26" s="132">
        <f t="shared" si="219"/>
        <v>0</v>
      </c>
      <c r="PZF26" s="132">
        <f t="shared" si="219"/>
        <v>0</v>
      </c>
      <c r="PZG26" s="132">
        <f t="shared" si="219"/>
        <v>0</v>
      </c>
      <c r="PZH26" s="132">
        <f t="shared" si="219"/>
        <v>0</v>
      </c>
      <c r="PZI26" s="132">
        <f t="shared" si="219"/>
        <v>0</v>
      </c>
      <c r="PZJ26" s="132">
        <f t="shared" si="219"/>
        <v>0</v>
      </c>
      <c r="PZK26" s="132">
        <f t="shared" si="219"/>
        <v>0</v>
      </c>
      <c r="PZL26" s="132">
        <f t="shared" si="219"/>
        <v>0</v>
      </c>
      <c r="PZM26" s="132">
        <f t="shared" si="219"/>
        <v>0</v>
      </c>
      <c r="PZN26" s="132">
        <f t="shared" si="219"/>
        <v>0</v>
      </c>
      <c r="PZO26" s="132">
        <f t="shared" si="219"/>
        <v>0</v>
      </c>
      <c r="PZP26" s="132">
        <f t="shared" si="219"/>
        <v>0</v>
      </c>
      <c r="PZQ26" s="132">
        <f t="shared" si="219"/>
        <v>0</v>
      </c>
      <c r="PZR26" s="132">
        <f t="shared" si="219"/>
        <v>0</v>
      </c>
      <c r="PZS26" s="132">
        <f t="shared" si="219"/>
        <v>0</v>
      </c>
      <c r="PZT26" s="132">
        <f t="shared" si="219"/>
        <v>0</v>
      </c>
      <c r="PZU26" s="132">
        <f t="shared" si="219"/>
        <v>0</v>
      </c>
      <c r="PZV26" s="132">
        <f t="shared" si="219"/>
        <v>0</v>
      </c>
      <c r="PZW26" s="132">
        <f t="shared" si="219"/>
        <v>0</v>
      </c>
      <c r="PZX26" s="132">
        <f t="shared" si="219"/>
        <v>0</v>
      </c>
      <c r="PZY26" s="132">
        <f t="shared" si="219"/>
        <v>0</v>
      </c>
      <c r="PZZ26" s="132">
        <f t="shared" si="219"/>
        <v>0</v>
      </c>
      <c r="QAA26" s="132">
        <f t="shared" si="219"/>
        <v>0</v>
      </c>
      <c r="QAB26" s="132">
        <f t="shared" si="219"/>
        <v>0</v>
      </c>
      <c r="QAC26" s="132">
        <f t="shared" si="219"/>
        <v>0</v>
      </c>
      <c r="QAD26" s="132">
        <f t="shared" si="219"/>
        <v>0</v>
      </c>
      <c r="QAE26" s="132">
        <f t="shared" si="219"/>
        <v>0</v>
      </c>
      <c r="QAF26" s="132">
        <f t="shared" si="219"/>
        <v>0</v>
      </c>
      <c r="QAG26" s="132">
        <f t="shared" si="219"/>
        <v>0</v>
      </c>
      <c r="QAH26" s="132">
        <f t="shared" si="219"/>
        <v>0</v>
      </c>
      <c r="QAI26" s="132">
        <f t="shared" si="219"/>
        <v>0</v>
      </c>
      <c r="QAJ26" s="132">
        <f t="shared" si="219"/>
        <v>0</v>
      </c>
      <c r="QAK26" s="132">
        <f t="shared" ref="QAK26:QCV26" si="220">QAK24*0.8</f>
        <v>0</v>
      </c>
      <c r="QAL26" s="132">
        <f t="shared" si="220"/>
        <v>0</v>
      </c>
      <c r="QAM26" s="132">
        <f t="shared" si="220"/>
        <v>0</v>
      </c>
      <c r="QAN26" s="132">
        <f t="shared" si="220"/>
        <v>0</v>
      </c>
      <c r="QAO26" s="132">
        <f t="shared" si="220"/>
        <v>0</v>
      </c>
      <c r="QAP26" s="132">
        <f t="shared" si="220"/>
        <v>0</v>
      </c>
      <c r="QAQ26" s="132">
        <f t="shared" si="220"/>
        <v>0</v>
      </c>
      <c r="QAR26" s="132">
        <f t="shared" si="220"/>
        <v>0</v>
      </c>
      <c r="QAS26" s="132">
        <f t="shared" si="220"/>
        <v>0</v>
      </c>
      <c r="QAT26" s="132">
        <f t="shared" si="220"/>
        <v>0</v>
      </c>
      <c r="QAU26" s="132">
        <f t="shared" si="220"/>
        <v>0</v>
      </c>
      <c r="QAV26" s="132">
        <f t="shared" si="220"/>
        <v>0</v>
      </c>
      <c r="QAW26" s="132">
        <f t="shared" si="220"/>
        <v>0</v>
      </c>
      <c r="QAX26" s="132">
        <f t="shared" si="220"/>
        <v>0</v>
      </c>
      <c r="QAY26" s="132">
        <f t="shared" si="220"/>
        <v>0</v>
      </c>
      <c r="QAZ26" s="132">
        <f t="shared" si="220"/>
        <v>0</v>
      </c>
      <c r="QBA26" s="132">
        <f t="shared" si="220"/>
        <v>0</v>
      </c>
      <c r="QBB26" s="132">
        <f t="shared" si="220"/>
        <v>0</v>
      </c>
      <c r="QBC26" s="132">
        <f t="shared" si="220"/>
        <v>0</v>
      </c>
      <c r="QBD26" s="132">
        <f t="shared" si="220"/>
        <v>0</v>
      </c>
      <c r="QBE26" s="132">
        <f t="shared" si="220"/>
        <v>0</v>
      </c>
      <c r="QBF26" s="132">
        <f t="shared" si="220"/>
        <v>0</v>
      </c>
      <c r="QBG26" s="132">
        <f t="shared" si="220"/>
        <v>0</v>
      </c>
      <c r="QBH26" s="132">
        <f t="shared" si="220"/>
        <v>0</v>
      </c>
      <c r="QBI26" s="132">
        <f t="shared" si="220"/>
        <v>0</v>
      </c>
      <c r="QBJ26" s="132">
        <f t="shared" si="220"/>
        <v>0</v>
      </c>
      <c r="QBK26" s="132">
        <f t="shared" si="220"/>
        <v>0</v>
      </c>
      <c r="QBL26" s="132">
        <f t="shared" si="220"/>
        <v>0</v>
      </c>
      <c r="QBM26" s="132">
        <f t="shared" si="220"/>
        <v>0</v>
      </c>
      <c r="QBN26" s="132">
        <f t="shared" si="220"/>
        <v>0</v>
      </c>
      <c r="QBO26" s="132">
        <f t="shared" si="220"/>
        <v>0</v>
      </c>
      <c r="QBP26" s="132">
        <f t="shared" si="220"/>
        <v>0</v>
      </c>
      <c r="QBQ26" s="132">
        <f t="shared" si="220"/>
        <v>0</v>
      </c>
      <c r="QBR26" s="132">
        <f t="shared" si="220"/>
        <v>0</v>
      </c>
      <c r="QBS26" s="132">
        <f t="shared" si="220"/>
        <v>0</v>
      </c>
      <c r="QBT26" s="132">
        <f t="shared" si="220"/>
        <v>0</v>
      </c>
      <c r="QBU26" s="132">
        <f t="shared" si="220"/>
        <v>0</v>
      </c>
      <c r="QBV26" s="132">
        <f t="shared" si="220"/>
        <v>0</v>
      </c>
      <c r="QBW26" s="132">
        <f t="shared" si="220"/>
        <v>0</v>
      </c>
      <c r="QBX26" s="132">
        <f t="shared" si="220"/>
        <v>0</v>
      </c>
      <c r="QBY26" s="132">
        <f t="shared" si="220"/>
        <v>0</v>
      </c>
      <c r="QBZ26" s="132">
        <f t="shared" si="220"/>
        <v>0</v>
      </c>
      <c r="QCA26" s="132">
        <f t="shared" si="220"/>
        <v>0</v>
      </c>
      <c r="QCB26" s="132">
        <f t="shared" si="220"/>
        <v>0</v>
      </c>
      <c r="QCC26" s="132">
        <f t="shared" si="220"/>
        <v>0</v>
      </c>
      <c r="QCD26" s="132">
        <f t="shared" si="220"/>
        <v>0</v>
      </c>
      <c r="QCE26" s="132">
        <f t="shared" si="220"/>
        <v>0</v>
      </c>
      <c r="QCF26" s="132">
        <f t="shared" si="220"/>
        <v>0</v>
      </c>
      <c r="QCG26" s="132">
        <f t="shared" si="220"/>
        <v>0</v>
      </c>
      <c r="QCH26" s="132">
        <f t="shared" si="220"/>
        <v>0</v>
      </c>
      <c r="QCI26" s="132">
        <f t="shared" si="220"/>
        <v>0</v>
      </c>
      <c r="QCJ26" s="132">
        <f t="shared" si="220"/>
        <v>0</v>
      </c>
      <c r="QCK26" s="132">
        <f t="shared" si="220"/>
        <v>0</v>
      </c>
      <c r="QCL26" s="132">
        <f t="shared" si="220"/>
        <v>0</v>
      </c>
      <c r="QCM26" s="132">
        <f t="shared" si="220"/>
        <v>0</v>
      </c>
      <c r="QCN26" s="132">
        <f t="shared" si="220"/>
        <v>0</v>
      </c>
      <c r="QCO26" s="132">
        <f t="shared" si="220"/>
        <v>0</v>
      </c>
      <c r="QCP26" s="132">
        <f t="shared" si="220"/>
        <v>0</v>
      </c>
      <c r="QCQ26" s="132">
        <f t="shared" si="220"/>
        <v>0</v>
      </c>
      <c r="QCR26" s="132">
        <f t="shared" si="220"/>
        <v>0</v>
      </c>
      <c r="QCS26" s="132">
        <f t="shared" si="220"/>
        <v>0</v>
      </c>
      <c r="QCT26" s="132">
        <f t="shared" si="220"/>
        <v>0</v>
      </c>
      <c r="QCU26" s="132">
        <f t="shared" si="220"/>
        <v>0</v>
      </c>
      <c r="QCV26" s="132">
        <f t="shared" si="220"/>
        <v>0</v>
      </c>
      <c r="QCW26" s="132">
        <f t="shared" ref="QCW26:QFH26" si="221">QCW24*0.8</f>
        <v>0</v>
      </c>
      <c r="QCX26" s="132">
        <f t="shared" si="221"/>
        <v>0</v>
      </c>
      <c r="QCY26" s="132">
        <f t="shared" si="221"/>
        <v>0</v>
      </c>
      <c r="QCZ26" s="132">
        <f t="shared" si="221"/>
        <v>0</v>
      </c>
      <c r="QDA26" s="132">
        <f t="shared" si="221"/>
        <v>0</v>
      </c>
      <c r="QDB26" s="132">
        <f t="shared" si="221"/>
        <v>0</v>
      </c>
      <c r="QDC26" s="132">
        <f t="shared" si="221"/>
        <v>0</v>
      </c>
      <c r="QDD26" s="132">
        <f t="shared" si="221"/>
        <v>0</v>
      </c>
      <c r="QDE26" s="132">
        <f t="shared" si="221"/>
        <v>0</v>
      </c>
      <c r="QDF26" s="132">
        <f t="shared" si="221"/>
        <v>0</v>
      </c>
      <c r="QDG26" s="132">
        <f t="shared" si="221"/>
        <v>0</v>
      </c>
      <c r="QDH26" s="132">
        <f t="shared" si="221"/>
        <v>0</v>
      </c>
      <c r="QDI26" s="132">
        <f t="shared" si="221"/>
        <v>0</v>
      </c>
      <c r="QDJ26" s="132">
        <f t="shared" si="221"/>
        <v>0</v>
      </c>
      <c r="QDK26" s="132">
        <f t="shared" si="221"/>
        <v>0</v>
      </c>
      <c r="QDL26" s="132">
        <f t="shared" si="221"/>
        <v>0</v>
      </c>
      <c r="QDM26" s="132">
        <f t="shared" si="221"/>
        <v>0</v>
      </c>
      <c r="QDN26" s="132">
        <f t="shared" si="221"/>
        <v>0</v>
      </c>
      <c r="QDO26" s="132">
        <f t="shared" si="221"/>
        <v>0</v>
      </c>
      <c r="QDP26" s="132">
        <f t="shared" si="221"/>
        <v>0</v>
      </c>
      <c r="QDQ26" s="132">
        <f t="shared" si="221"/>
        <v>0</v>
      </c>
      <c r="QDR26" s="132">
        <f t="shared" si="221"/>
        <v>0</v>
      </c>
      <c r="QDS26" s="132">
        <f t="shared" si="221"/>
        <v>0</v>
      </c>
      <c r="QDT26" s="132">
        <f t="shared" si="221"/>
        <v>0</v>
      </c>
      <c r="QDU26" s="132">
        <f t="shared" si="221"/>
        <v>0</v>
      </c>
      <c r="QDV26" s="132">
        <f t="shared" si="221"/>
        <v>0</v>
      </c>
      <c r="QDW26" s="132">
        <f t="shared" si="221"/>
        <v>0</v>
      </c>
      <c r="QDX26" s="132">
        <f t="shared" si="221"/>
        <v>0</v>
      </c>
      <c r="QDY26" s="132">
        <f t="shared" si="221"/>
        <v>0</v>
      </c>
      <c r="QDZ26" s="132">
        <f t="shared" si="221"/>
        <v>0</v>
      </c>
      <c r="QEA26" s="132">
        <f t="shared" si="221"/>
        <v>0</v>
      </c>
      <c r="QEB26" s="132">
        <f t="shared" si="221"/>
        <v>0</v>
      </c>
      <c r="QEC26" s="132">
        <f t="shared" si="221"/>
        <v>0</v>
      </c>
      <c r="QED26" s="132">
        <f t="shared" si="221"/>
        <v>0</v>
      </c>
      <c r="QEE26" s="132">
        <f t="shared" si="221"/>
        <v>0</v>
      </c>
      <c r="QEF26" s="132">
        <f t="shared" si="221"/>
        <v>0</v>
      </c>
      <c r="QEG26" s="132">
        <f t="shared" si="221"/>
        <v>0</v>
      </c>
      <c r="QEH26" s="132">
        <f t="shared" si="221"/>
        <v>0</v>
      </c>
      <c r="QEI26" s="132">
        <f t="shared" si="221"/>
        <v>0</v>
      </c>
      <c r="QEJ26" s="132">
        <f t="shared" si="221"/>
        <v>0</v>
      </c>
      <c r="QEK26" s="132">
        <f t="shared" si="221"/>
        <v>0</v>
      </c>
      <c r="QEL26" s="132">
        <f t="shared" si="221"/>
        <v>0</v>
      </c>
      <c r="QEM26" s="132">
        <f t="shared" si="221"/>
        <v>0</v>
      </c>
      <c r="QEN26" s="132">
        <f t="shared" si="221"/>
        <v>0</v>
      </c>
      <c r="QEO26" s="132">
        <f t="shared" si="221"/>
        <v>0</v>
      </c>
      <c r="QEP26" s="132">
        <f t="shared" si="221"/>
        <v>0</v>
      </c>
      <c r="QEQ26" s="132">
        <f t="shared" si="221"/>
        <v>0</v>
      </c>
      <c r="QER26" s="132">
        <f t="shared" si="221"/>
        <v>0</v>
      </c>
      <c r="QES26" s="132">
        <f t="shared" si="221"/>
        <v>0</v>
      </c>
      <c r="QET26" s="132">
        <f t="shared" si="221"/>
        <v>0</v>
      </c>
      <c r="QEU26" s="132">
        <f t="shared" si="221"/>
        <v>0</v>
      </c>
      <c r="QEV26" s="132">
        <f t="shared" si="221"/>
        <v>0</v>
      </c>
      <c r="QEW26" s="132">
        <f t="shared" si="221"/>
        <v>0</v>
      </c>
      <c r="QEX26" s="132">
        <f t="shared" si="221"/>
        <v>0</v>
      </c>
      <c r="QEY26" s="132">
        <f t="shared" si="221"/>
        <v>0</v>
      </c>
      <c r="QEZ26" s="132">
        <f t="shared" si="221"/>
        <v>0</v>
      </c>
      <c r="QFA26" s="132">
        <f t="shared" si="221"/>
        <v>0</v>
      </c>
      <c r="QFB26" s="132">
        <f t="shared" si="221"/>
        <v>0</v>
      </c>
      <c r="QFC26" s="132">
        <f t="shared" si="221"/>
        <v>0</v>
      </c>
      <c r="QFD26" s="132">
        <f t="shared" si="221"/>
        <v>0</v>
      </c>
      <c r="QFE26" s="132">
        <f t="shared" si="221"/>
        <v>0</v>
      </c>
      <c r="QFF26" s="132">
        <f t="shared" si="221"/>
        <v>0</v>
      </c>
      <c r="QFG26" s="132">
        <f t="shared" si="221"/>
        <v>0</v>
      </c>
      <c r="QFH26" s="132">
        <f t="shared" si="221"/>
        <v>0</v>
      </c>
      <c r="QFI26" s="132">
        <f t="shared" ref="QFI26:QHT26" si="222">QFI24*0.8</f>
        <v>0</v>
      </c>
      <c r="QFJ26" s="132">
        <f t="shared" si="222"/>
        <v>0</v>
      </c>
      <c r="QFK26" s="132">
        <f t="shared" si="222"/>
        <v>0</v>
      </c>
      <c r="QFL26" s="132">
        <f t="shared" si="222"/>
        <v>0</v>
      </c>
      <c r="QFM26" s="132">
        <f t="shared" si="222"/>
        <v>0</v>
      </c>
      <c r="QFN26" s="132">
        <f t="shared" si="222"/>
        <v>0</v>
      </c>
      <c r="QFO26" s="132">
        <f t="shared" si="222"/>
        <v>0</v>
      </c>
      <c r="QFP26" s="132">
        <f t="shared" si="222"/>
        <v>0</v>
      </c>
      <c r="QFQ26" s="132">
        <f t="shared" si="222"/>
        <v>0</v>
      </c>
      <c r="QFR26" s="132">
        <f t="shared" si="222"/>
        <v>0</v>
      </c>
      <c r="QFS26" s="132">
        <f t="shared" si="222"/>
        <v>0</v>
      </c>
      <c r="QFT26" s="132">
        <f t="shared" si="222"/>
        <v>0</v>
      </c>
      <c r="QFU26" s="132">
        <f t="shared" si="222"/>
        <v>0</v>
      </c>
      <c r="QFV26" s="132">
        <f t="shared" si="222"/>
        <v>0</v>
      </c>
      <c r="QFW26" s="132">
        <f t="shared" si="222"/>
        <v>0</v>
      </c>
      <c r="QFX26" s="132">
        <f t="shared" si="222"/>
        <v>0</v>
      </c>
      <c r="QFY26" s="132">
        <f t="shared" si="222"/>
        <v>0</v>
      </c>
      <c r="QFZ26" s="132">
        <f t="shared" si="222"/>
        <v>0</v>
      </c>
      <c r="QGA26" s="132">
        <f t="shared" si="222"/>
        <v>0</v>
      </c>
      <c r="QGB26" s="132">
        <f t="shared" si="222"/>
        <v>0</v>
      </c>
      <c r="QGC26" s="132">
        <f t="shared" si="222"/>
        <v>0</v>
      </c>
      <c r="QGD26" s="132">
        <f t="shared" si="222"/>
        <v>0</v>
      </c>
      <c r="QGE26" s="132">
        <f t="shared" si="222"/>
        <v>0</v>
      </c>
      <c r="QGF26" s="132">
        <f t="shared" si="222"/>
        <v>0</v>
      </c>
      <c r="QGG26" s="132">
        <f t="shared" si="222"/>
        <v>0</v>
      </c>
      <c r="QGH26" s="132">
        <f t="shared" si="222"/>
        <v>0</v>
      </c>
      <c r="QGI26" s="132">
        <f t="shared" si="222"/>
        <v>0</v>
      </c>
      <c r="QGJ26" s="132">
        <f t="shared" si="222"/>
        <v>0</v>
      </c>
      <c r="QGK26" s="132">
        <f t="shared" si="222"/>
        <v>0</v>
      </c>
      <c r="QGL26" s="132">
        <f t="shared" si="222"/>
        <v>0</v>
      </c>
      <c r="QGM26" s="132">
        <f t="shared" si="222"/>
        <v>0</v>
      </c>
      <c r="QGN26" s="132">
        <f t="shared" si="222"/>
        <v>0</v>
      </c>
      <c r="QGO26" s="132">
        <f t="shared" si="222"/>
        <v>0</v>
      </c>
      <c r="QGP26" s="132">
        <f t="shared" si="222"/>
        <v>0</v>
      </c>
      <c r="QGQ26" s="132">
        <f t="shared" si="222"/>
        <v>0</v>
      </c>
      <c r="QGR26" s="132">
        <f t="shared" si="222"/>
        <v>0</v>
      </c>
      <c r="QGS26" s="132">
        <f t="shared" si="222"/>
        <v>0</v>
      </c>
      <c r="QGT26" s="132">
        <f t="shared" si="222"/>
        <v>0</v>
      </c>
      <c r="QGU26" s="132">
        <f t="shared" si="222"/>
        <v>0</v>
      </c>
      <c r="QGV26" s="132">
        <f t="shared" si="222"/>
        <v>0</v>
      </c>
      <c r="QGW26" s="132">
        <f t="shared" si="222"/>
        <v>0</v>
      </c>
      <c r="QGX26" s="132">
        <f t="shared" si="222"/>
        <v>0</v>
      </c>
      <c r="QGY26" s="132">
        <f t="shared" si="222"/>
        <v>0</v>
      </c>
      <c r="QGZ26" s="132">
        <f t="shared" si="222"/>
        <v>0</v>
      </c>
      <c r="QHA26" s="132">
        <f t="shared" si="222"/>
        <v>0</v>
      </c>
      <c r="QHB26" s="132">
        <f t="shared" si="222"/>
        <v>0</v>
      </c>
      <c r="QHC26" s="132">
        <f t="shared" si="222"/>
        <v>0</v>
      </c>
      <c r="QHD26" s="132">
        <f t="shared" si="222"/>
        <v>0</v>
      </c>
      <c r="QHE26" s="132">
        <f t="shared" si="222"/>
        <v>0</v>
      </c>
      <c r="QHF26" s="132">
        <f t="shared" si="222"/>
        <v>0</v>
      </c>
      <c r="QHG26" s="132">
        <f t="shared" si="222"/>
        <v>0</v>
      </c>
      <c r="QHH26" s="132">
        <f t="shared" si="222"/>
        <v>0</v>
      </c>
      <c r="QHI26" s="132">
        <f t="shared" si="222"/>
        <v>0</v>
      </c>
      <c r="QHJ26" s="132">
        <f t="shared" si="222"/>
        <v>0</v>
      </c>
      <c r="QHK26" s="132">
        <f t="shared" si="222"/>
        <v>0</v>
      </c>
      <c r="QHL26" s="132">
        <f t="shared" si="222"/>
        <v>0</v>
      </c>
      <c r="QHM26" s="132">
        <f t="shared" si="222"/>
        <v>0</v>
      </c>
      <c r="QHN26" s="132">
        <f t="shared" si="222"/>
        <v>0</v>
      </c>
      <c r="QHO26" s="132">
        <f t="shared" si="222"/>
        <v>0</v>
      </c>
      <c r="QHP26" s="132">
        <f t="shared" si="222"/>
        <v>0</v>
      </c>
      <c r="QHQ26" s="132">
        <f t="shared" si="222"/>
        <v>0</v>
      </c>
      <c r="QHR26" s="132">
        <f t="shared" si="222"/>
        <v>0</v>
      </c>
      <c r="QHS26" s="132">
        <f t="shared" si="222"/>
        <v>0</v>
      </c>
      <c r="QHT26" s="132">
        <f t="shared" si="222"/>
        <v>0</v>
      </c>
      <c r="QHU26" s="132">
        <f t="shared" ref="QHU26:QKF26" si="223">QHU24*0.8</f>
        <v>0</v>
      </c>
      <c r="QHV26" s="132">
        <f t="shared" si="223"/>
        <v>0</v>
      </c>
      <c r="QHW26" s="132">
        <f t="shared" si="223"/>
        <v>0</v>
      </c>
      <c r="QHX26" s="132">
        <f t="shared" si="223"/>
        <v>0</v>
      </c>
      <c r="QHY26" s="132">
        <f t="shared" si="223"/>
        <v>0</v>
      </c>
      <c r="QHZ26" s="132">
        <f t="shared" si="223"/>
        <v>0</v>
      </c>
      <c r="QIA26" s="132">
        <f t="shared" si="223"/>
        <v>0</v>
      </c>
      <c r="QIB26" s="132">
        <f t="shared" si="223"/>
        <v>0</v>
      </c>
      <c r="QIC26" s="132">
        <f t="shared" si="223"/>
        <v>0</v>
      </c>
      <c r="QID26" s="132">
        <f t="shared" si="223"/>
        <v>0</v>
      </c>
      <c r="QIE26" s="132">
        <f t="shared" si="223"/>
        <v>0</v>
      </c>
      <c r="QIF26" s="132">
        <f t="shared" si="223"/>
        <v>0</v>
      </c>
      <c r="QIG26" s="132">
        <f t="shared" si="223"/>
        <v>0</v>
      </c>
      <c r="QIH26" s="132">
        <f t="shared" si="223"/>
        <v>0</v>
      </c>
      <c r="QII26" s="132">
        <f t="shared" si="223"/>
        <v>0</v>
      </c>
      <c r="QIJ26" s="132">
        <f t="shared" si="223"/>
        <v>0</v>
      </c>
      <c r="QIK26" s="132">
        <f t="shared" si="223"/>
        <v>0</v>
      </c>
      <c r="QIL26" s="132">
        <f t="shared" si="223"/>
        <v>0</v>
      </c>
      <c r="QIM26" s="132">
        <f t="shared" si="223"/>
        <v>0</v>
      </c>
      <c r="QIN26" s="132">
        <f t="shared" si="223"/>
        <v>0</v>
      </c>
      <c r="QIO26" s="132">
        <f t="shared" si="223"/>
        <v>0</v>
      </c>
      <c r="QIP26" s="132">
        <f t="shared" si="223"/>
        <v>0</v>
      </c>
      <c r="QIQ26" s="132">
        <f t="shared" si="223"/>
        <v>0</v>
      </c>
      <c r="QIR26" s="132">
        <f t="shared" si="223"/>
        <v>0</v>
      </c>
      <c r="QIS26" s="132">
        <f t="shared" si="223"/>
        <v>0</v>
      </c>
      <c r="QIT26" s="132">
        <f t="shared" si="223"/>
        <v>0</v>
      </c>
      <c r="QIU26" s="132">
        <f t="shared" si="223"/>
        <v>0</v>
      </c>
      <c r="QIV26" s="132">
        <f t="shared" si="223"/>
        <v>0</v>
      </c>
      <c r="QIW26" s="132">
        <f t="shared" si="223"/>
        <v>0</v>
      </c>
      <c r="QIX26" s="132">
        <f t="shared" si="223"/>
        <v>0</v>
      </c>
      <c r="QIY26" s="132">
        <f t="shared" si="223"/>
        <v>0</v>
      </c>
      <c r="QIZ26" s="132">
        <f t="shared" si="223"/>
        <v>0</v>
      </c>
      <c r="QJA26" s="132">
        <f t="shared" si="223"/>
        <v>0</v>
      </c>
      <c r="QJB26" s="132">
        <f t="shared" si="223"/>
        <v>0</v>
      </c>
      <c r="QJC26" s="132">
        <f t="shared" si="223"/>
        <v>0</v>
      </c>
      <c r="QJD26" s="132">
        <f t="shared" si="223"/>
        <v>0</v>
      </c>
      <c r="QJE26" s="132">
        <f t="shared" si="223"/>
        <v>0</v>
      </c>
      <c r="QJF26" s="132">
        <f t="shared" si="223"/>
        <v>0</v>
      </c>
      <c r="QJG26" s="132">
        <f t="shared" si="223"/>
        <v>0</v>
      </c>
      <c r="QJH26" s="132">
        <f t="shared" si="223"/>
        <v>0</v>
      </c>
      <c r="QJI26" s="132">
        <f t="shared" si="223"/>
        <v>0</v>
      </c>
      <c r="QJJ26" s="132">
        <f t="shared" si="223"/>
        <v>0</v>
      </c>
      <c r="QJK26" s="132">
        <f t="shared" si="223"/>
        <v>0</v>
      </c>
      <c r="QJL26" s="132">
        <f t="shared" si="223"/>
        <v>0</v>
      </c>
      <c r="QJM26" s="132">
        <f t="shared" si="223"/>
        <v>0</v>
      </c>
      <c r="QJN26" s="132">
        <f t="shared" si="223"/>
        <v>0</v>
      </c>
      <c r="QJO26" s="132">
        <f t="shared" si="223"/>
        <v>0</v>
      </c>
      <c r="QJP26" s="132">
        <f t="shared" si="223"/>
        <v>0</v>
      </c>
      <c r="QJQ26" s="132">
        <f t="shared" si="223"/>
        <v>0</v>
      </c>
      <c r="QJR26" s="132">
        <f t="shared" si="223"/>
        <v>0</v>
      </c>
      <c r="QJS26" s="132">
        <f t="shared" si="223"/>
        <v>0</v>
      </c>
      <c r="QJT26" s="132">
        <f t="shared" si="223"/>
        <v>0</v>
      </c>
      <c r="QJU26" s="132">
        <f t="shared" si="223"/>
        <v>0</v>
      </c>
      <c r="QJV26" s="132">
        <f t="shared" si="223"/>
        <v>0</v>
      </c>
      <c r="QJW26" s="132">
        <f t="shared" si="223"/>
        <v>0</v>
      </c>
      <c r="QJX26" s="132">
        <f t="shared" si="223"/>
        <v>0</v>
      </c>
      <c r="QJY26" s="132">
        <f t="shared" si="223"/>
        <v>0</v>
      </c>
      <c r="QJZ26" s="132">
        <f t="shared" si="223"/>
        <v>0</v>
      </c>
      <c r="QKA26" s="132">
        <f t="shared" si="223"/>
        <v>0</v>
      </c>
      <c r="QKB26" s="132">
        <f t="shared" si="223"/>
        <v>0</v>
      </c>
      <c r="QKC26" s="132">
        <f t="shared" si="223"/>
        <v>0</v>
      </c>
      <c r="QKD26" s="132">
        <f t="shared" si="223"/>
        <v>0</v>
      </c>
      <c r="QKE26" s="132">
        <f t="shared" si="223"/>
        <v>0</v>
      </c>
      <c r="QKF26" s="132">
        <f t="shared" si="223"/>
        <v>0</v>
      </c>
      <c r="QKG26" s="132">
        <f t="shared" ref="QKG26:QMR26" si="224">QKG24*0.8</f>
        <v>0</v>
      </c>
      <c r="QKH26" s="132">
        <f t="shared" si="224"/>
        <v>0</v>
      </c>
      <c r="QKI26" s="132">
        <f t="shared" si="224"/>
        <v>0</v>
      </c>
      <c r="QKJ26" s="132">
        <f t="shared" si="224"/>
        <v>0</v>
      </c>
      <c r="QKK26" s="132">
        <f t="shared" si="224"/>
        <v>0</v>
      </c>
      <c r="QKL26" s="132">
        <f t="shared" si="224"/>
        <v>0</v>
      </c>
      <c r="QKM26" s="132">
        <f t="shared" si="224"/>
        <v>0</v>
      </c>
      <c r="QKN26" s="132">
        <f t="shared" si="224"/>
        <v>0</v>
      </c>
      <c r="QKO26" s="132">
        <f t="shared" si="224"/>
        <v>0</v>
      </c>
      <c r="QKP26" s="132">
        <f t="shared" si="224"/>
        <v>0</v>
      </c>
      <c r="QKQ26" s="132">
        <f t="shared" si="224"/>
        <v>0</v>
      </c>
      <c r="QKR26" s="132">
        <f t="shared" si="224"/>
        <v>0</v>
      </c>
      <c r="QKS26" s="132">
        <f t="shared" si="224"/>
        <v>0</v>
      </c>
      <c r="QKT26" s="132">
        <f t="shared" si="224"/>
        <v>0</v>
      </c>
      <c r="QKU26" s="132">
        <f t="shared" si="224"/>
        <v>0</v>
      </c>
      <c r="QKV26" s="132">
        <f t="shared" si="224"/>
        <v>0</v>
      </c>
      <c r="QKW26" s="132">
        <f t="shared" si="224"/>
        <v>0</v>
      </c>
      <c r="QKX26" s="132">
        <f t="shared" si="224"/>
        <v>0</v>
      </c>
      <c r="QKY26" s="132">
        <f t="shared" si="224"/>
        <v>0</v>
      </c>
      <c r="QKZ26" s="132">
        <f t="shared" si="224"/>
        <v>0</v>
      </c>
      <c r="QLA26" s="132">
        <f t="shared" si="224"/>
        <v>0</v>
      </c>
      <c r="QLB26" s="132">
        <f t="shared" si="224"/>
        <v>0</v>
      </c>
      <c r="QLC26" s="132">
        <f t="shared" si="224"/>
        <v>0</v>
      </c>
      <c r="QLD26" s="132">
        <f t="shared" si="224"/>
        <v>0</v>
      </c>
      <c r="QLE26" s="132">
        <f t="shared" si="224"/>
        <v>0</v>
      </c>
      <c r="QLF26" s="132">
        <f t="shared" si="224"/>
        <v>0</v>
      </c>
      <c r="QLG26" s="132">
        <f t="shared" si="224"/>
        <v>0</v>
      </c>
      <c r="QLH26" s="132">
        <f t="shared" si="224"/>
        <v>0</v>
      </c>
      <c r="QLI26" s="132">
        <f t="shared" si="224"/>
        <v>0</v>
      </c>
      <c r="QLJ26" s="132">
        <f t="shared" si="224"/>
        <v>0</v>
      </c>
      <c r="QLK26" s="132">
        <f t="shared" si="224"/>
        <v>0</v>
      </c>
      <c r="QLL26" s="132">
        <f t="shared" si="224"/>
        <v>0</v>
      </c>
      <c r="QLM26" s="132">
        <f t="shared" si="224"/>
        <v>0</v>
      </c>
      <c r="QLN26" s="132">
        <f t="shared" si="224"/>
        <v>0</v>
      </c>
      <c r="QLO26" s="132">
        <f t="shared" si="224"/>
        <v>0</v>
      </c>
      <c r="QLP26" s="132">
        <f t="shared" si="224"/>
        <v>0</v>
      </c>
      <c r="QLQ26" s="132">
        <f t="shared" si="224"/>
        <v>0</v>
      </c>
      <c r="QLR26" s="132">
        <f t="shared" si="224"/>
        <v>0</v>
      </c>
      <c r="QLS26" s="132">
        <f t="shared" si="224"/>
        <v>0</v>
      </c>
      <c r="QLT26" s="132">
        <f t="shared" si="224"/>
        <v>0</v>
      </c>
      <c r="QLU26" s="132">
        <f t="shared" si="224"/>
        <v>0</v>
      </c>
      <c r="QLV26" s="132">
        <f t="shared" si="224"/>
        <v>0</v>
      </c>
      <c r="QLW26" s="132">
        <f t="shared" si="224"/>
        <v>0</v>
      </c>
      <c r="QLX26" s="132">
        <f t="shared" si="224"/>
        <v>0</v>
      </c>
      <c r="QLY26" s="132">
        <f t="shared" si="224"/>
        <v>0</v>
      </c>
      <c r="QLZ26" s="132">
        <f t="shared" si="224"/>
        <v>0</v>
      </c>
      <c r="QMA26" s="132">
        <f t="shared" si="224"/>
        <v>0</v>
      </c>
      <c r="QMB26" s="132">
        <f t="shared" si="224"/>
        <v>0</v>
      </c>
      <c r="QMC26" s="132">
        <f t="shared" si="224"/>
        <v>0</v>
      </c>
      <c r="QMD26" s="132">
        <f t="shared" si="224"/>
        <v>0</v>
      </c>
      <c r="QME26" s="132">
        <f t="shared" si="224"/>
        <v>0</v>
      </c>
      <c r="QMF26" s="132">
        <f t="shared" si="224"/>
        <v>0</v>
      </c>
      <c r="QMG26" s="132">
        <f t="shared" si="224"/>
        <v>0</v>
      </c>
      <c r="QMH26" s="132">
        <f t="shared" si="224"/>
        <v>0</v>
      </c>
      <c r="QMI26" s="132">
        <f t="shared" si="224"/>
        <v>0</v>
      </c>
      <c r="QMJ26" s="132">
        <f t="shared" si="224"/>
        <v>0</v>
      </c>
      <c r="QMK26" s="132">
        <f t="shared" si="224"/>
        <v>0</v>
      </c>
      <c r="QML26" s="132">
        <f t="shared" si="224"/>
        <v>0</v>
      </c>
      <c r="QMM26" s="132">
        <f t="shared" si="224"/>
        <v>0</v>
      </c>
      <c r="QMN26" s="132">
        <f t="shared" si="224"/>
        <v>0</v>
      </c>
      <c r="QMO26" s="132">
        <f t="shared" si="224"/>
        <v>0</v>
      </c>
      <c r="QMP26" s="132">
        <f t="shared" si="224"/>
        <v>0</v>
      </c>
      <c r="QMQ26" s="132">
        <f t="shared" si="224"/>
        <v>0</v>
      </c>
      <c r="QMR26" s="132">
        <f t="shared" si="224"/>
        <v>0</v>
      </c>
      <c r="QMS26" s="132">
        <f t="shared" ref="QMS26:QPD26" si="225">QMS24*0.8</f>
        <v>0</v>
      </c>
      <c r="QMT26" s="132">
        <f t="shared" si="225"/>
        <v>0</v>
      </c>
      <c r="QMU26" s="132">
        <f t="shared" si="225"/>
        <v>0</v>
      </c>
      <c r="QMV26" s="132">
        <f t="shared" si="225"/>
        <v>0</v>
      </c>
      <c r="QMW26" s="132">
        <f t="shared" si="225"/>
        <v>0</v>
      </c>
      <c r="QMX26" s="132">
        <f t="shared" si="225"/>
        <v>0</v>
      </c>
      <c r="QMY26" s="132">
        <f t="shared" si="225"/>
        <v>0</v>
      </c>
      <c r="QMZ26" s="132">
        <f t="shared" si="225"/>
        <v>0</v>
      </c>
      <c r="QNA26" s="132">
        <f t="shared" si="225"/>
        <v>0</v>
      </c>
      <c r="QNB26" s="132">
        <f t="shared" si="225"/>
        <v>0</v>
      </c>
      <c r="QNC26" s="132">
        <f t="shared" si="225"/>
        <v>0</v>
      </c>
      <c r="QND26" s="132">
        <f t="shared" si="225"/>
        <v>0</v>
      </c>
      <c r="QNE26" s="132">
        <f t="shared" si="225"/>
        <v>0</v>
      </c>
      <c r="QNF26" s="132">
        <f t="shared" si="225"/>
        <v>0</v>
      </c>
      <c r="QNG26" s="132">
        <f t="shared" si="225"/>
        <v>0</v>
      </c>
      <c r="QNH26" s="132">
        <f t="shared" si="225"/>
        <v>0</v>
      </c>
      <c r="QNI26" s="132">
        <f t="shared" si="225"/>
        <v>0</v>
      </c>
      <c r="QNJ26" s="132">
        <f t="shared" si="225"/>
        <v>0</v>
      </c>
      <c r="QNK26" s="132">
        <f t="shared" si="225"/>
        <v>0</v>
      </c>
      <c r="QNL26" s="132">
        <f t="shared" si="225"/>
        <v>0</v>
      </c>
      <c r="QNM26" s="132">
        <f t="shared" si="225"/>
        <v>0</v>
      </c>
      <c r="QNN26" s="132">
        <f t="shared" si="225"/>
        <v>0</v>
      </c>
      <c r="QNO26" s="132">
        <f t="shared" si="225"/>
        <v>0</v>
      </c>
      <c r="QNP26" s="132">
        <f t="shared" si="225"/>
        <v>0</v>
      </c>
      <c r="QNQ26" s="132">
        <f t="shared" si="225"/>
        <v>0</v>
      </c>
      <c r="QNR26" s="132">
        <f t="shared" si="225"/>
        <v>0</v>
      </c>
      <c r="QNS26" s="132">
        <f t="shared" si="225"/>
        <v>0</v>
      </c>
      <c r="QNT26" s="132">
        <f t="shared" si="225"/>
        <v>0</v>
      </c>
      <c r="QNU26" s="132">
        <f t="shared" si="225"/>
        <v>0</v>
      </c>
      <c r="QNV26" s="132">
        <f t="shared" si="225"/>
        <v>0</v>
      </c>
      <c r="QNW26" s="132">
        <f t="shared" si="225"/>
        <v>0</v>
      </c>
      <c r="QNX26" s="132">
        <f t="shared" si="225"/>
        <v>0</v>
      </c>
      <c r="QNY26" s="132">
        <f t="shared" si="225"/>
        <v>0</v>
      </c>
      <c r="QNZ26" s="132">
        <f t="shared" si="225"/>
        <v>0</v>
      </c>
      <c r="QOA26" s="132">
        <f t="shared" si="225"/>
        <v>0</v>
      </c>
      <c r="QOB26" s="132">
        <f t="shared" si="225"/>
        <v>0</v>
      </c>
      <c r="QOC26" s="132">
        <f t="shared" si="225"/>
        <v>0</v>
      </c>
      <c r="QOD26" s="132">
        <f t="shared" si="225"/>
        <v>0</v>
      </c>
      <c r="QOE26" s="132">
        <f t="shared" si="225"/>
        <v>0</v>
      </c>
      <c r="QOF26" s="132">
        <f t="shared" si="225"/>
        <v>0</v>
      </c>
      <c r="QOG26" s="132">
        <f t="shared" si="225"/>
        <v>0</v>
      </c>
      <c r="QOH26" s="132">
        <f t="shared" si="225"/>
        <v>0</v>
      </c>
      <c r="QOI26" s="132">
        <f t="shared" si="225"/>
        <v>0</v>
      </c>
      <c r="QOJ26" s="132">
        <f t="shared" si="225"/>
        <v>0</v>
      </c>
      <c r="QOK26" s="132">
        <f t="shared" si="225"/>
        <v>0</v>
      </c>
      <c r="QOL26" s="132">
        <f t="shared" si="225"/>
        <v>0</v>
      </c>
      <c r="QOM26" s="132">
        <f t="shared" si="225"/>
        <v>0</v>
      </c>
      <c r="QON26" s="132">
        <f t="shared" si="225"/>
        <v>0</v>
      </c>
      <c r="QOO26" s="132">
        <f t="shared" si="225"/>
        <v>0</v>
      </c>
      <c r="QOP26" s="132">
        <f t="shared" si="225"/>
        <v>0</v>
      </c>
      <c r="QOQ26" s="132">
        <f t="shared" si="225"/>
        <v>0</v>
      </c>
      <c r="QOR26" s="132">
        <f t="shared" si="225"/>
        <v>0</v>
      </c>
      <c r="QOS26" s="132">
        <f t="shared" si="225"/>
        <v>0</v>
      </c>
      <c r="QOT26" s="132">
        <f t="shared" si="225"/>
        <v>0</v>
      </c>
      <c r="QOU26" s="132">
        <f t="shared" si="225"/>
        <v>0</v>
      </c>
      <c r="QOV26" s="132">
        <f t="shared" si="225"/>
        <v>0</v>
      </c>
      <c r="QOW26" s="132">
        <f t="shared" si="225"/>
        <v>0</v>
      </c>
      <c r="QOX26" s="132">
        <f t="shared" si="225"/>
        <v>0</v>
      </c>
      <c r="QOY26" s="132">
        <f t="shared" si="225"/>
        <v>0</v>
      </c>
      <c r="QOZ26" s="132">
        <f t="shared" si="225"/>
        <v>0</v>
      </c>
      <c r="QPA26" s="132">
        <f t="shared" si="225"/>
        <v>0</v>
      </c>
      <c r="QPB26" s="132">
        <f t="shared" si="225"/>
        <v>0</v>
      </c>
      <c r="QPC26" s="132">
        <f t="shared" si="225"/>
        <v>0</v>
      </c>
      <c r="QPD26" s="132">
        <f t="shared" si="225"/>
        <v>0</v>
      </c>
      <c r="QPE26" s="132">
        <f t="shared" ref="QPE26:QRP26" si="226">QPE24*0.8</f>
        <v>0</v>
      </c>
      <c r="QPF26" s="132">
        <f t="shared" si="226"/>
        <v>0</v>
      </c>
      <c r="QPG26" s="132">
        <f t="shared" si="226"/>
        <v>0</v>
      </c>
      <c r="QPH26" s="132">
        <f t="shared" si="226"/>
        <v>0</v>
      </c>
      <c r="QPI26" s="132">
        <f t="shared" si="226"/>
        <v>0</v>
      </c>
      <c r="QPJ26" s="132">
        <f t="shared" si="226"/>
        <v>0</v>
      </c>
      <c r="QPK26" s="132">
        <f t="shared" si="226"/>
        <v>0</v>
      </c>
      <c r="QPL26" s="132">
        <f t="shared" si="226"/>
        <v>0</v>
      </c>
      <c r="QPM26" s="132">
        <f t="shared" si="226"/>
        <v>0</v>
      </c>
      <c r="QPN26" s="132">
        <f t="shared" si="226"/>
        <v>0</v>
      </c>
      <c r="QPO26" s="132">
        <f t="shared" si="226"/>
        <v>0</v>
      </c>
      <c r="QPP26" s="132">
        <f t="shared" si="226"/>
        <v>0</v>
      </c>
      <c r="QPQ26" s="132">
        <f t="shared" si="226"/>
        <v>0</v>
      </c>
      <c r="QPR26" s="132">
        <f t="shared" si="226"/>
        <v>0</v>
      </c>
      <c r="QPS26" s="132">
        <f t="shared" si="226"/>
        <v>0</v>
      </c>
      <c r="QPT26" s="132">
        <f t="shared" si="226"/>
        <v>0</v>
      </c>
      <c r="QPU26" s="132">
        <f t="shared" si="226"/>
        <v>0</v>
      </c>
      <c r="QPV26" s="132">
        <f t="shared" si="226"/>
        <v>0</v>
      </c>
      <c r="QPW26" s="132">
        <f t="shared" si="226"/>
        <v>0</v>
      </c>
      <c r="QPX26" s="132">
        <f t="shared" si="226"/>
        <v>0</v>
      </c>
      <c r="QPY26" s="132">
        <f t="shared" si="226"/>
        <v>0</v>
      </c>
      <c r="QPZ26" s="132">
        <f t="shared" si="226"/>
        <v>0</v>
      </c>
      <c r="QQA26" s="132">
        <f t="shared" si="226"/>
        <v>0</v>
      </c>
      <c r="QQB26" s="132">
        <f t="shared" si="226"/>
        <v>0</v>
      </c>
      <c r="QQC26" s="132">
        <f t="shared" si="226"/>
        <v>0</v>
      </c>
      <c r="QQD26" s="132">
        <f t="shared" si="226"/>
        <v>0</v>
      </c>
      <c r="QQE26" s="132">
        <f t="shared" si="226"/>
        <v>0</v>
      </c>
      <c r="QQF26" s="132">
        <f t="shared" si="226"/>
        <v>0</v>
      </c>
      <c r="QQG26" s="132">
        <f t="shared" si="226"/>
        <v>0</v>
      </c>
      <c r="QQH26" s="132">
        <f t="shared" si="226"/>
        <v>0</v>
      </c>
      <c r="QQI26" s="132">
        <f t="shared" si="226"/>
        <v>0</v>
      </c>
      <c r="QQJ26" s="132">
        <f t="shared" si="226"/>
        <v>0</v>
      </c>
      <c r="QQK26" s="132">
        <f t="shared" si="226"/>
        <v>0</v>
      </c>
      <c r="QQL26" s="132">
        <f t="shared" si="226"/>
        <v>0</v>
      </c>
      <c r="QQM26" s="132">
        <f t="shared" si="226"/>
        <v>0</v>
      </c>
      <c r="QQN26" s="132">
        <f t="shared" si="226"/>
        <v>0</v>
      </c>
      <c r="QQO26" s="132">
        <f t="shared" si="226"/>
        <v>0</v>
      </c>
      <c r="QQP26" s="132">
        <f t="shared" si="226"/>
        <v>0</v>
      </c>
      <c r="QQQ26" s="132">
        <f t="shared" si="226"/>
        <v>0</v>
      </c>
      <c r="QQR26" s="132">
        <f t="shared" si="226"/>
        <v>0</v>
      </c>
      <c r="QQS26" s="132">
        <f t="shared" si="226"/>
        <v>0</v>
      </c>
      <c r="QQT26" s="132">
        <f t="shared" si="226"/>
        <v>0</v>
      </c>
      <c r="QQU26" s="132">
        <f t="shared" si="226"/>
        <v>0</v>
      </c>
      <c r="QQV26" s="132">
        <f t="shared" si="226"/>
        <v>0</v>
      </c>
      <c r="QQW26" s="132">
        <f t="shared" si="226"/>
        <v>0</v>
      </c>
      <c r="QQX26" s="132">
        <f t="shared" si="226"/>
        <v>0</v>
      </c>
      <c r="QQY26" s="132">
        <f t="shared" si="226"/>
        <v>0</v>
      </c>
      <c r="QQZ26" s="132">
        <f t="shared" si="226"/>
        <v>0</v>
      </c>
      <c r="QRA26" s="132">
        <f t="shared" si="226"/>
        <v>0</v>
      </c>
      <c r="QRB26" s="132">
        <f t="shared" si="226"/>
        <v>0</v>
      </c>
      <c r="QRC26" s="132">
        <f t="shared" si="226"/>
        <v>0</v>
      </c>
      <c r="QRD26" s="132">
        <f t="shared" si="226"/>
        <v>0</v>
      </c>
      <c r="QRE26" s="132">
        <f t="shared" si="226"/>
        <v>0</v>
      </c>
      <c r="QRF26" s="132">
        <f t="shared" si="226"/>
        <v>0</v>
      </c>
      <c r="QRG26" s="132">
        <f t="shared" si="226"/>
        <v>0</v>
      </c>
      <c r="QRH26" s="132">
        <f t="shared" si="226"/>
        <v>0</v>
      </c>
      <c r="QRI26" s="132">
        <f t="shared" si="226"/>
        <v>0</v>
      </c>
      <c r="QRJ26" s="132">
        <f t="shared" si="226"/>
        <v>0</v>
      </c>
      <c r="QRK26" s="132">
        <f t="shared" si="226"/>
        <v>0</v>
      </c>
      <c r="QRL26" s="132">
        <f t="shared" si="226"/>
        <v>0</v>
      </c>
      <c r="QRM26" s="132">
        <f t="shared" si="226"/>
        <v>0</v>
      </c>
      <c r="QRN26" s="132">
        <f t="shared" si="226"/>
        <v>0</v>
      </c>
      <c r="QRO26" s="132">
        <f t="shared" si="226"/>
        <v>0</v>
      </c>
      <c r="QRP26" s="132">
        <f t="shared" si="226"/>
        <v>0</v>
      </c>
      <c r="QRQ26" s="132">
        <f t="shared" ref="QRQ26:QUB26" si="227">QRQ24*0.8</f>
        <v>0</v>
      </c>
      <c r="QRR26" s="132">
        <f t="shared" si="227"/>
        <v>0</v>
      </c>
      <c r="QRS26" s="132">
        <f t="shared" si="227"/>
        <v>0</v>
      </c>
      <c r="QRT26" s="132">
        <f t="shared" si="227"/>
        <v>0</v>
      </c>
      <c r="QRU26" s="132">
        <f t="shared" si="227"/>
        <v>0</v>
      </c>
      <c r="QRV26" s="132">
        <f t="shared" si="227"/>
        <v>0</v>
      </c>
      <c r="QRW26" s="132">
        <f t="shared" si="227"/>
        <v>0</v>
      </c>
      <c r="QRX26" s="132">
        <f t="shared" si="227"/>
        <v>0</v>
      </c>
      <c r="QRY26" s="132">
        <f t="shared" si="227"/>
        <v>0</v>
      </c>
      <c r="QRZ26" s="132">
        <f t="shared" si="227"/>
        <v>0</v>
      </c>
      <c r="QSA26" s="132">
        <f t="shared" si="227"/>
        <v>0</v>
      </c>
      <c r="QSB26" s="132">
        <f t="shared" si="227"/>
        <v>0</v>
      </c>
      <c r="QSC26" s="132">
        <f t="shared" si="227"/>
        <v>0</v>
      </c>
      <c r="QSD26" s="132">
        <f t="shared" si="227"/>
        <v>0</v>
      </c>
      <c r="QSE26" s="132">
        <f t="shared" si="227"/>
        <v>0</v>
      </c>
      <c r="QSF26" s="132">
        <f t="shared" si="227"/>
        <v>0</v>
      </c>
      <c r="QSG26" s="132">
        <f t="shared" si="227"/>
        <v>0</v>
      </c>
      <c r="QSH26" s="132">
        <f t="shared" si="227"/>
        <v>0</v>
      </c>
      <c r="QSI26" s="132">
        <f t="shared" si="227"/>
        <v>0</v>
      </c>
      <c r="QSJ26" s="132">
        <f t="shared" si="227"/>
        <v>0</v>
      </c>
      <c r="QSK26" s="132">
        <f t="shared" si="227"/>
        <v>0</v>
      </c>
      <c r="QSL26" s="132">
        <f t="shared" si="227"/>
        <v>0</v>
      </c>
      <c r="QSM26" s="132">
        <f t="shared" si="227"/>
        <v>0</v>
      </c>
      <c r="QSN26" s="132">
        <f t="shared" si="227"/>
        <v>0</v>
      </c>
      <c r="QSO26" s="132">
        <f t="shared" si="227"/>
        <v>0</v>
      </c>
      <c r="QSP26" s="132">
        <f t="shared" si="227"/>
        <v>0</v>
      </c>
      <c r="QSQ26" s="132">
        <f t="shared" si="227"/>
        <v>0</v>
      </c>
      <c r="QSR26" s="132">
        <f t="shared" si="227"/>
        <v>0</v>
      </c>
      <c r="QSS26" s="132">
        <f t="shared" si="227"/>
        <v>0</v>
      </c>
      <c r="QST26" s="132">
        <f t="shared" si="227"/>
        <v>0</v>
      </c>
      <c r="QSU26" s="132">
        <f t="shared" si="227"/>
        <v>0</v>
      </c>
      <c r="QSV26" s="132">
        <f t="shared" si="227"/>
        <v>0</v>
      </c>
      <c r="QSW26" s="132">
        <f t="shared" si="227"/>
        <v>0</v>
      </c>
      <c r="QSX26" s="132">
        <f t="shared" si="227"/>
        <v>0</v>
      </c>
      <c r="QSY26" s="132">
        <f t="shared" si="227"/>
        <v>0</v>
      </c>
      <c r="QSZ26" s="132">
        <f t="shared" si="227"/>
        <v>0</v>
      </c>
      <c r="QTA26" s="132">
        <f t="shared" si="227"/>
        <v>0</v>
      </c>
      <c r="QTB26" s="132">
        <f t="shared" si="227"/>
        <v>0</v>
      </c>
      <c r="QTC26" s="132">
        <f t="shared" si="227"/>
        <v>0</v>
      </c>
      <c r="QTD26" s="132">
        <f t="shared" si="227"/>
        <v>0</v>
      </c>
      <c r="QTE26" s="132">
        <f t="shared" si="227"/>
        <v>0</v>
      </c>
      <c r="QTF26" s="132">
        <f t="shared" si="227"/>
        <v>0</v>
      </c>
      <c r="QTG26" s="132">
        <f t="shared" si="227"/>
        <v>0</v>
      </c>
      <c r="QTH26" s="132">
        <f t="shared" si="227"/>
        <v>0</v>
      </c>
      <c r="QTI26" s="132">
        <f t="shared" si="227"/>
        <v>0</v>
      </c>
      <c r="QTJ26" s="132">
        <f t="shared" si="227"/>
        <v>0</v>
      </c>
      <c r="QTK26" s="132">
        <f t="shared" si="227"/>
        <v>0</v>
      </c>
      <c r="QTL26" s="132">
        <f t="shared" si="227"/>
        <v>0</v>
      </c>
      <c r="QTM26" s="132">
        <f t="shared" si="227"/>
        <v>0</v>
      </c>
      <c r="QTN26" s="132">
        <f t="shared" si="227"/>
        <v>0</v>
      </c>
      <c r="QTO26" s="132">
        <f t="shared" si="227"/>
        <v>0</v>
      </c>
      <c r="QTP26" s="132">
        <f t="shared" si="227"/>
        <v>0</v>
      </c>
      <c r="QTQ26" s="132">
        <f t="shared" si="227"/>
        <v>0</v>
      </c>
      <c r="QTR26" s="132">
        <f t="shared" si="227"/>
        <v>0</v>
      </c>
      <c r="QTS26" s="132">
        <f t="shared" si="227"/>
        <v>0</v>
      </c>
      <c r="QTT26" s="132">
        <f t="shared" si="227"/>
        <v>0</v>
      </c>
      <c r="QTU26" s="132">
        <f t="shared" si="227"/>
        <v>0</v>
      </c>
      <c r="QTV26" s="132">
        <f t="shared" si="227"/>
        <v>0</v>
      </c>
      <c r="QTW26" s="132">
        <f t="shared" si="227"/>
        <v>0</v>
      </c>
      <c r="QTX26" s="132">
        <f t="shared" si="227"/>
        <v>0</v>
      </c>
      <c r="QTY26" s="132">
        <f t="shared" si="227"/>
        <v>0</v>
      </c>
      <c r="QTZ26" s="132">
        <f t="shared" si="227"/>
        <v>0</v>
      </c>
      <c r="QUA26" s="132">
        <f t="shared" si="227"/>
        <v>0</v>
      </c>
      <c r="QUB26" s="132">
        <f t="shared" si="227"/>
        <v>0</v>
      </c>
      <c r="QUC26" s="132">
        <f t="shared" ref="QUC26:QWN26" si="228">QUC24*0.8</f>
        <v>0</v>
      </c>
      <c r="QUD26" s="132">
        <f t="shared" si="228"/>
        <v>0</v>
      </c>
      <c r="QUE26" s="132">
        <f t="shared" si="228"/>
        <v>0</v>
      </c>
      <c r="QUF26" s="132">
        <f t="shared" si="228"/>
        <v>0</v>
      </c>
      <c r="QUG26" s="132">
        <f t="shared" si="228"/>
        <v>0</v>
      </c>
      <c r="QUH26" s="132">
        <f t="shared" si="228"/>
        <v>0</v>
      </c>
      <c r="QUI26" s="132">
        <f t="shared" si="228"/>
        <v>0</v>
      </c>
      <c r="QUJ26" s="132">
        <f t="shared" si="228"/>
        <v>0</v>
      </c>
      <c r="QUK26" s="132">
        <f t="shared" si="228"/>
        <v>0</v>
      </c>
      <c r="QUL26" s="132">
        <f t="shared" si="228"/>
        <v>0</v>
      </c>
      <c r="QUM26" s="132">
        <f t="shared" si="228"/>
        <v>0</v>
      </c>
      <c r="QUN26" s="132">
        <f t="shared" si="228"/>
        <v>0</v>
      </c>
      <c r="QUO26" s="132">
        <f t="shared" si="228"/>
        <v>0</v>
      </c>
      <c r="QUP26" s="132">
        <f t="shared" si="228"/>
        <v>0</v>
      </c>
      <c r="QUQ26" s="132">
        <f t="shared" si="228"/>
        <v>0</v>
      </c>
      <c r="QUR26" s="132">
        <f t="shared" si="228"/>
        <v>0</v>
      </c>
      <c r="QUS26" s="132">
        <f t="shared" si="228"/>
        <v>0</v>
      </c>
      <c r="QUT26" s="132">
        <f t="shared" si="228"/>
        <v>0</v>
      </c>
      <c r="QUU26" s="132">
        <f t="shared" si="228"/>
        <v>0</v>
      </c>
      <c r="QUV26" s="132">
        <f t="shared" si="228"/>
        <v>0</v>
      </c>
      <c r="QUW26" s="132">
        <f t="shared" si="228"/>
        <v>0</v>
      </c>
      <c r="QUX26" s="132">
        <f t="shared" si="228"/>
        <v>0</v>
      </c>
      <c r="QUY26" s="132">
        <f t="shared" si="228"/>
        <v>0</v>
      </c>
      <c r="QUZ26" s="132">
        <f t="shared" si="228"/>
        <v>0</v>
      </c>
      <c r="QVA26" s="132">
        <f t="shared" si="228"/>
        <v>0</v>
      </c>
      <c r="QVB26" s="132">
        <f t="shared" si="228"/>
        <v>0</v>
      </c>
      <c r="QVC26" s="132">
        <f t="shared" si="228"/>
        <v>0</v>
      </c>
      <c r="QVD26" s="132">
        <f t="shared" si="228"/>
        <v>0</v>
      </c>
      <c r="QVE26" s="132">
        <f t="shared" si="228"/>
        <v>0</v>
      </c>
      <c r="QVF26" s="132">
        <f t="shared" si="228"/>
        <v>0</v>
      </c>
      <c r="QVG26" s="132">
        <f t="shared" si="228"/>
        <v>0</v>
      </c>
      <c r="QVH26" s="132">
        <f t="shared" si="228"/>
        <v>0</v>
      </c>
      <c r="QVI26" s="132">
        <f t="shared" si="228"/>
        <v>0</v>
      </c>
      <c r="QVJ26" s="132">
        <f t="shared" si="228"/>
        <v>0</v>
      </c>
      <c r="QVK26" s="132">
        <f t="shared" si="228"/>
        <v>0</v>
      </c>
      <c r="QVL26" s="132">
        <f t="shared" si="228"/>
        <v>0</v>
      </c>
      <c r="QVM26" s="132">
        <f t="shared" si="228"/>
        <v>0</v>
      </c>
      <c r="QVN26" s="132">
        <f t="shared" si="228"/>
        <v>0</v>
      </c>
      <c r="QVO26" s="132">
        <f t="shared" si="228"/>
        <v>0</v>
      </c>
      <c r="QVP26" s="132">
        <f t="shared" si="228"/>
        <v>0</v>
      </c>
      <c r="QVQ26" s="132">
        <f t="shared" si="228"/>
        <v>0</v>
      </c>
      <c r="QVR26" s="132">
        <f t="shared" si="228"/>
        <v>0</v>
      </c>
      <c r="QVS26" s="132">
        <f t="shared" si="228"/>
        <v>0</v>
      </c>
      <c r="QVT26" s="132">
        <f t="shared" si="228"/>
        <v>0</v>
      </c>
      <c r="QVU26" s="132">
        <f t="shared" si="228"/>
        <v>0</v>
      </c>
      <c r="QVV26" s="132">
        <f t="shared" si="228"/>
        <v>0</v>
      </c>
      <c r="QVW26" s="132">
        <f t="shared" si="228"/>
        <v>0</v>
      </c>
      <c r="QVX26" s="132">
        <f t="shared" si="228"/>
        <v>0</v>
      </c>
      <c r="QVY26" s="132">
        <f t="shared" si="228"/>
        <v>0</v>
      </c>
      <c r="QVZ26" s="132">
        <f t="shared" si="228"/>
        <v>0</v>
      </c>
      <c r="QWA26" s="132">
        <f t="shared" si="228"/>
        <v>0</v>
      </c>
      <c r="QWB26" s="132">
        <f t="shared" si="228"/>
        <v>0</v>
      </c>
      <c r="QWC26" s="132">
        <f t="shared" si="228"/>
        <v>0</v>
      </c>
      <c r="QWD26" s="132">
        <f t="shared" si="228"/>
        <v>0</v>
      </c>
      <c r="QWE26" s="132">
        <f t="shared" si="228"/>
        <v>0</v>
      </c>
      <c r="QWF26" s="132">
        <f t="shared" si="228"/>
        <v>0</v>
      </c>
      <c r="QWG26" s="132">
        <f t="shared" si="228"/>
        <v>0</v>
      </c>
      <c r="QWH26" s="132">
        <f t="shared" si="228"/>
        <v>0</v>
      </c>
      <c r="QWI26" s="132">
        <f t="shared" si="228"/>
        <v>0</v>
      </c>
      <c r="QWJ26" s="132">
        <f t="shared" si="228"/>
        <v>0</v>
      </c>
      <c r="QWK26" s="132">
        <f t="shared" si="228"/>
        <v>0</v>
      </c>
      <c r="QWL26" s="132">
        <f t="shared" si="228"/>
        <v>0</v>
      </c>
      <c r="QWM26" s="132">
        <f t="shared" si="228"/>
        <v>0</v>
      </c>
      <c r="QWN26" s="132">
        <f t="shared" si="228"/>
        <v>0</v>
      </c>
      <c r="QWO26" s="132">
        <f t="shared" ref="QWO26:QYZ26" si="229">QWO24*0.8</f>
        <v>0</v>
      </c>
      <c r="QWP26" s="132">
        <f t="shared" si="229"/>
        <v>0</v>
      </c>
      <c r="QWQ26" s="132">
        <f t="shared" si="229"/>
        <v>0</v>
      </c>
      <c r="QWR26" s="132">
        <f t="shared" si="229"/>
        <v>0</v>
      </c>
      <c r="QWS26" s="132">
        <f t="shared" si="229"/>
        <v>0</v>
      </c>
      <c r="QWT26" s="132">
        <f t="shared" si="229"/>
        <v>0</v>
      </c>
      <c r="QWU26" s="132">
        <f t="shared" si="229"/>
        <v>0</v>
      </c>
      <c r="QWV26" s="132">
        <f t="shared" si="229"/>
        <v>0</v>
      </c>
      <c r="QWW26" s="132">
        <f t="shared" si="229"/>
        <v>0</v>
      </c>
      <c r="QWX26" s="132">
        <f t="shared" si="229"/>
        <v>0</v>
      </c>
      <c r="QWY26" s="132">
        <f t="shared" si="229"/>
        <v>0</v>
      </c>
      <c r="QWZ26" s="132">
        <f t="shared" si="229"/>
        <v>0</v>
      </c>
      <c r="QXA26" s="132">
        <f t="shared" si="229"/>
        <v>0</v>
      </c>
      <c r="QXB26" s="132">
        <f t="shared" si="229"/>
        <v>0</v>
      </c>
      <c r="QXC26" s="132">
        <f t="shared" si="229"/>
        <v>0</v>
      </c>
      <c r="QXD26" s="132">
        <f t="shared" si="229"/>
        <v>0</v>
      </c>
      <c r="QXE26" s="132">
        <f t="shared" si="229"/>
        <v>0</v>
      </c>
      <c r="QXF26" s="132">
        <f t="shared" si="229"/>
        <v>0</v>
      </c>
      <c r="QXG26" s="132">
        <f t="shared" si="229"/>
        <v>0</v>
      </c>
      <c r="QXH26" s="132">
        <f t="shared" si="229"/>
        <v>0</v>
      </c>
      <c r="QXI26" s="132">
        <f t="shared" si="229"/>
        <v>0</v>
      </c>
      <c r="QXJ26" s="132">
        <f t="shared" si="229"/>
        <v>0</v>
      </c>
      <c r="QXK26" s="132">
        <f t="shared" si="229"/>
        <v>0</v>
      </c>
      <c r="QXL26" s="132">
        <f t="shared" si="229"/>
        <v>0</v>
      </c>
      <c r="QXM26" s="132">
        <f t="shared" si="229"/>
        <v>0</v>
      </c>
      <c r="QXN26" s="132">
        <f t="shared" si="229"/>
        <v>0</v>
      </c>
      <c r="QXO26" s="132">
        <f t="shared" si="229"/>
        <v>0</v>
      </c>
      <c r="QXP26" s="132">
        <f t="shared" si="229"/>
        <v>0</v>
      </c>
      <c r="QXQ26" s="132">
        <f t="shared" si="229"/>
        <v>0</v>
      </c>
      <c r="QXR26" s="132">
        <f t="shared" si="229"/>
        <v>0</v>
      </c>
      <c r="QXS26" s="132">
        <f t="shared" si="229"/>
        <v>0</v>
      </c>
      <c r="QXT26" s="132">
        <f t="shared" si="229"/>
        <v>0</v>
      </c>
      <c r="QXU26" s="132">
        <f t="shared" si="229"/>
        <v>0</v>
      </c>
      <c r="QXV26" s="132">
        <f t="shared" si="229"/>
        <v>0</v>
      </c>
      <c r="QXW26" s="132">
        <f t="shared" si="229"/>
        <v>0</v>
      </c>
      <c r="QXX26" s="132">
        <f t="shared" si="229"/>
        <v>0</v>
      </c>
      <c r="QXY26" s="132">
        <f t="shared" si="229"/>
        <v>0</v>
      </c>
      <c r="QXZ26" s="132">
        <f t="shared" si="229"/>
        <v>0</v>
      </c>
      <c r="QYA26" s="132">
        <f t="shared" si="229"/>
        <v>0</v>
      </c>
      <c r="QYB26" s="132">
        <f t="shared" si="229"/>
        <v>0</v>
      </c>
      <c r="QYC26" s="132">
        <f t="shared" si="229"/>
        <v>0</v>
      </c>
      <c r="QYD26" s="132">
        <f t="shared" si="229"/>
        <v>0</v>
      </c>
      <c r="QYE26" s="132">
        <f t="shared" si="229"/>
        <v>0</v>
      </c>
      <c r="QYF26" s="132">
        <f t="shared" si="229"/>
        <v>0</v>
      </c>
      <c r="QYG26" s="132">
        <f t="shared" si="229"/>
        <v>0</v>
      </c>
      <c r="QYH26" s="132">
        <f t="shared" si="229"/>
        <v>0</v>
      </c>
      <c r="QYI26" s="132">
        <f t="shared" si="229"/>
        <v>0</v>
      </c>
      <c r="QYJ26" s="132">
        <f t="shared" si="229"/>
        <v>0</v>
      </c>
      <c r="QYK26" s="132">
        <f t="shared" si="229"/>
        <v>0</v>
      </c>
      <c r="QYL26" s="132">
        <f t="shared" si="229"/>
        <v>0</v>
      </c>
      <c r="QYM26" s="132">
        <f t="shared" si="229"/>
        <v>0</v>
      </c>
      <c r="QYN26" s="132">
        <f t="shared" si="229"/>
        <v>0</v>
      </c>
      <c r="QYO26" s="132">
        <f t="shared" si="229"/>
        <v>0</v>
      </c>
      <c r="QYP26" s="132">
        <f t="shared" si="229"/>
        <v>0</v>
      </c>
      <c r="QYQ26" s="132">
        <f t="shared" si="229"/>
        <v>0</v>
      </c>
      <c r="QYR26" s="132">
        <f t="shared" si="229"/>
        <v>0</v>
      </c>
      <c r="QYS26" s="132">
        <f t="shared" si="229"/>
        <v>0</v>
      </c>
      <c r="QYT26" s="132">
        <f t="shared" si="229"/>
        <v>0</v>
      </c>
      <c r="QYU26" s="132">
        <f t="shared" si="229"/>
        <v>0</v>
      </c>
      <c r="QYV26" s="132">
        <f t="shared" si="229"/>
        <v>0</v>
      </c>
      <c r="QYW26" s="132">
        <f t="shared" si="229"/>
        <v>0</v>
      </c>
      <c r="QYX26" s="132">
        <f t="shared" si="229"/>
        <v>0</v>
      </c>
      <c r="QYY26" s="132">
        <f t="shared" si="229"/>
        <v>0</v>
      </c>
      <c r="QYZ26" s="132">
        <f t="shared" si="229"/>
        <v>0</v>
      </c>
      <c r="QZA26" s="132">
        <f t="shared" ref="QZA26:RBL26" si="230">QZA24*0.8</f>
        <v>0</v>
      </c>
      <c r="QZB26" s="132">
        <f t="shared" si="230"/>
        <v>0</v>
      </c>
      <c r="QZC26" s="132">
        <f t="shared" si="230"/>
        <v>0</v>
      </c>
      <c r="QZD26" s="132">
        <f t="shared" si="230"/>
        <v>0</v>
      </c>
      <c r="QZE26" s="132">
        <f t="shared" si="230"/>
        <v>0</v>
      </c>
      <c r="QZF26" s="132">
        <f t="shared" si="230"/>
        <v>0</v>
      </c>
      <c r="QZG26" s="132">
        <f t="shared" si="230"/>
        <v>0</v>
      </c>
      <c r="QZH26" s="132">
        <f t="shared" si="230"/>
        <v>0</v>
      </c>
      <c r="QZI26" s="132">
        <f t="shared" si="230"/>
        <v>0</v>
      </c>
      <c r="QZJ26" s="132">
        <f t="shared" si="230"/>
        <v>0</v>
      </c>
      <c r="QZK26" s="132">
        <f t="shared" si="230"/>
        <v>0</v>
      </c>
      <c r="QZL26" s="132">
        <f t="shared" si="230"/>
        <v>0</v>
      </c>
      <c r="QZM26" s="132">
        <f t="shared" si="230"/>
        <v>0</v>
      </c>
      <c r="QZN26" s="132">
        <f t="shared" si="230"/>
        <v>0</v>
      </c>
      <c r="QZO26" s="132">
        <f t="shared" si="230"/>
        <v>0</v>
      </c>
      <c r="QZP26" s="132">
        <f t="shared" si="230"/>
        <v>0</v>
      </c>
      <c r="QZQ26" s="132">
        <f t="shared" si="230"/>
        <v>0</v>
      </c>
      <c r="QZR26" s="132">
        <f t="shared" si="230"/>
        <v>0</v>
      </c>
      <c r="QZS26" s="132">
        <f t="shared" si="230"/>
        <v>0</v>
      </c>
      <c r="QZT26" s="132">
        <f t="shared" si="230"/>
        <v>0</v>
      </c>
      <c r="QZU26" s="132">
        <f t="shared" si="230"/>
        <v>0</v>
      </c>
      <c r="QZV26" s="132">
        <f t="shared" si="230"/>
        <v>0</v>
      </c>
      <c r="QZW26" s="132">
        <f t="shared" si="230"/>
        <v>0</v>
      </c>
      <c r="QZX26" s="132">
        <f t="shared" si="230"/>
        <v>0</v>
      </c>
      <c r="QZY26" s="132">
        <f t="shared" si="230"/>
        <v>0</v>
      </c>
      <c r="QZZ26" s="132">
        <f t="shared" si="230"/>
        <v>0</v>
      </c>
      <c r="RAA26" s="132">
        <f t="shared" si="230"/>
        <v>0</v>
      </c>
      <c r="RAB26" s="132">
        <f t="shared" si="230"/>
        <v>0</v>
      </c>
      <c r="RAC26" s="132">
        <f t="shared" si="230"/>
        <v>0</v>
      </c>
      <c r="RAD26" s="132">
        <f t="shared" si="230"/>
        <v>0</v>
      </c>
      <c r="RAE26" s="132">
        <f t="shared" si="230"/>
        <v>0</v>
      </c>
      <c r="RAF26" s="132">
        <f t="shared" si="230"/>
        <v>0</v>
      </c>
      <c r="RAG26" s="132">
        <f t="shared" si="230"/>
        <v>0</v>
      </c>
      <c r="RAH26" s="132">
        <f t="shared" si="230"/>
        <v>0</v>
      </c>
      <c r="RAI26" s="132">
        <f t="shared" si="230"/>
        <v>0</v>
      </c>
      <c r="RAJ26" s="132">
        <f t="shared" si="230"/>
        <v>0</v>
      </c>
      <c r="RAK26" s="132">
        <f t="shared" si="230"/>
        <v>0</v>
      </c>
      <c r="RAL26" s="132">
        <f t="shared" si="230"/>
        <v>0</v>
      </c>
      <c r="RAM26" s="132">
        <f t="shared" si="230"/>
        <v>0</v>
      </c>
      <c r="RAN26" s="132">
        <f t="shared" si="230"/>
        <v>0</v>
      </c>
      <c r="RAO26" s="132">
        <f t="shared" si="230"/>
        <v>0</v>
      </c>
      <c r="RAP26" s="132">
        <f t="shared" si="230"/>
        <v>0</v>
      </c>
      <c r="RAQ26" s="132">
        <f t="shared" si="230"/>
        <v>0</v>
      </c>
      <c r="RAR26" s="132">
        <f t="shared" si="230"/>
        <v>0</v>
      </c>
      <c r="RAS26" s="132">
        <f t="shared" si="230"/>
        <v>0</v>
      </c>
      <c r="RAT26" s="132">
        <f t="shared" si="230"/>
        <v>0</v>
      </c>
      <c r="RAU26" s="132">
        <f t="shared" si="230"/>
        <v>0</v>
      </c>
      <c r="RAV26" s="132">
        <f t="shared" si="230"/>
        <v>0</v>
      </c>
      <c r="RAW26" s="132">
        <f t="shared" si="230"/>
        <v>0</v>
      </c>
      <c r="RAX26" s="132">
        <f t="shared" si="230"/>
        <v>0</v>
      </c>
      <c r="RAY26" s="132">
        <f t="shared" si="230"/>
        <v>0</v>
      </c>
      <c r="RAZ26" s="132">
        <f t="shared" si="230"/>
        <v>0</v>
      </c>
      <c r="RBA26" s="132">
        <f t="shared" si="230"/>
        <v>0</v>
      </c>
      <c r="RBB26" s="132">
        <f t="shared" si="230"/>
        <v>0</v>
      </c>
      <c r="RBC26" s="132">
        <f t="shared" si="230"/>
        <v>0</v>
      </c>
      <c r="RBD26" s="132">
        <f t="shared" si="230"/>
        <v>0</v>
      </c>
      <c r="RBE26" s="132">
        <f t="shared" si="230"/>
        <v>0</v>
      </c>
      <c r="RBF26" s="132">
        <f t="shared" si="230"/>
        <v>0</v>
      </c>
      <c r="RBG26" s="132">
        <f t="shared" si="230"/>
        <v>0</v>
      </c>
      <c r="RBH26" s="132">
        <f t="shared" si="230"/>
        <v>0</v>
      </c>
      <c r="RBI26" s="132">
        <f t="shared" si="230"/>
        <v>0</v>
      </c>
      <c r="RBJ26" s="132">
        <f t="shared" si="230"/>
        <v>0</v>
      </c>
      <c r="RBK26" s="132">
        <f t="shared" si="230"/>
        <v>0</v>
      </c>
      <c r="RBL26" s="132">
        <f t="shared" si="230"/>
        <v>0</v>
      </c>
      <c r="RBM26" s="132">
        <f t="shared" ref="RBM26:RDX26" si="231">RBM24*0.8</f>
        <v>0</v>
      </c>
      <c r="RBN26" s="132">
        <f t="shared" si="231"/>
        <v>0</v>
      </c>
      <c r="RBO26" s="132">
        <f t="shared" si="231"/>
        <v>0</v>
      </c>
      <c r="RBP26" s="132">
        <f t="shared" si="231"/>
        <v>0</v>
      </c>
      <c r="RBQ26" s="132">
        <f t="shared" si="231"/>
        <v>0</v>
      </c>
      <c r="RBR26" s="132">
        <f t="shared" si="231"/>
        <v>0</v>
      </c>
      <c r="RBS26" s="132">
        <f t="shared" si="231"/>
        <v>0</v>
      </c>
      <c r="RBT26" s="132">
        <f t="shared" si="231"/>
        <v>0</v>
      </c>
      <c r="RBU26" s="132">
        <f t="shared" si="231"/>
        <v>0</v>
      </c>
      <c r="RBV26" s="132">
        <f t="shared" si="231"/>
        <v>0</v>
      </c>
      <c r="RBW26" s="132">
        <f t="shared" si="231"/>
        <v>0</v>
      </c>
      <c r="RBX26" s="132">
        <f t="shared" si="231"/>
        <v>0</v>
      </c>
      <c r="RBY26" s="132">
        <f t="shared" si="231"/>
        <v>0</v>
      </c>
      <c r="RBZ26" s="132">
        <f t="shared" si="231"/>
        <v>0</v>
      </c>
      <c r="RCA26" s="132">
        <f t="shared" si="231"/>
        <v>0</v>
      </c>
      <c r="RCB26" s="132">
        <f t="shared" si="231"/>
        <v>0</v>
      </c>
      <c r="RCC26" s="132">
        <f t="shared" si="231"/>
        <v>0</v>
      </c>
      <c r="RCD26" s="132">
        <f t="shared" si="231"/>
        <v>0</v>
      </c>
      <c r="RCE26" s="132">
        <f t="shared" si="231"/>
        <v>0</v>
      </c>
      <c r="RCF26" s="132">
        <f t="shared" si="231"/>
        <v>0</v>
      </c>
      <c r="RCG26" s="132">
        <f t="shared" si="231"/>
        <v>0</v>
      </c>
      <c r="RCH26" s="132">
        <f t="shared" si="231"/>
        <v>0</v>
      </c>
      <c r="RCI26" s="132">
        <f t="shared" si="231"/>
        <v>0</v>
      </c>
      <c r="RCJ26" s="132">
        <f t="shared" si="231"/>
        <v>0</v>
      </c>
      <c r="RCK26" s="132">
        <f t="shared" si="231"/>
        <v>0</v>
      </c>
      <c r="RCL26" s="132">
        <f t="shared" si="231"/>
        <v>0</v>
      </c>
      <c r="RCM26" s="132">
        <f t="shared" si="231"/>
        <v>0</v>
      </c>
      <c r="RCN26" s="132">
        <f t="shared" si="231"/>
        <v>0</v>
      </c>
      <c r="RCO26" s="132">
        <f t="shared" si="231"/>
        <v>0</v>
      </c>
      <c r="RCP26" s="132">
        <f t="shared" si="231"/>
        <v>0</v>
      </c>
      <c r="RCQ26" s="132">
        <f t="shared" si="231"/>
        <v>0</v>
      </c>
      <c r="RCR26" s="132">
        <f t="shared" si="231"/>
        <v>0</v>
      </c>
      <c r="RCS26" s="132">
        <f t="shared" si="231"/>
        <v>0</v>
      </c>
      <c r="RCT26" s="132">
        <f t="shared" si="231"/>
        <v>0</v>
      </c>
      <c r="RCU26" s="132">
        <f t="shared" si="231"/>
        <v>0</v>
      </c>
      <c r="RCV26" s="132">
        <f t="shared" si="231"/>
        <v>0</v>
      </c>
      <c r="RCW26" s="132">
        <f t="shared" si="231"/>
        <v>0</v>
      </c>
      <c r="RCX26" s="132">
        <f t="shared" si="231"/>
        <v>0</v>
      </c>
      <c r="RCY26" s="132">
        <f t="shared" si="231"/>
        <v>0</v>
      </c>
      <c r="RCZ26" s="132">
        <f t="shared" si="231"/>
        <v>0</v>
      </c>
      <c r="RDA26" s="132">
        <f t="shared" si="231"/>
        <v>0</v>
      </c>
      <c r="RDB26" s="132">
        <f t="shared" si="231"/>
        <v>0</v>
      </c>
      <c r="RDC26" s="132">
        <f t="shared" si="231"/>
        <v>0</v>
      </c>
      <c r="RDD26" s="132">
        <f t="shared" si="231"/>
        <v>0</v>
      </c>
      <c r="RDE26" s="132">
        <f t="shared" si="231"/>
        <v>0</v>
      </c>
      <c r="RDF26" s="132">
        <f t="shared" si="231"/>
        <v>0</v>
      </c>
      <c r="RDG26" s="132">
        <f t="shared" si="231"/>
        <v>0</v>
      </c>
      <c r="RDH26" s="132">
        <f t="shared" si="231"/>
        <v>0</v>
      </c>
      <c r="RDI26" s="132">
        <f t="shared" si="231"/>
        <v>0</v>
      </c>
      <c r="RDJ26" s="132">
        <f t="shared" si="231"/>
        <v>0</v>
      </c>
      <c r="RDK26" s="132">
        <f t="shared" si="231"/>
        <v>0</v>
      </c>
      <c r="RDL26" s="132">
        <f t="shared" si="231"/>
        <v>0</v>
      </c>
      <c r="RDM26" s="132">
        <f t="shared" si="231"/>
        <v>0</v>
      </c>
      <c r="RDN26" s="132">
        <f t="shared" si="231"/>
        <v>0</v>
      </c>
      <c r="RDO26" s="132">
        <f t="shared" si="231"/>
        <v>0</v>
      </c>
      <c r="RDP26" s="132">
        <f t="shared" si="231"/>
        <v>0</v>
      </c>
      <c r="RDQ26" s="132">
        <f t="shared" si="231"/>
        <v>0</v>
      </c>
      <c r="RDR26" s="132">
        <f t="shared" si="231"/>
        <v>0</v>
      </c>
      <c r="RDS26" s="132">
        <f t="shared" si="231"/>
        <v>0</v>
      </c>
      <c r="RDT26" s="132">
        <f t="shared" si="231"/>
        <v>0</v>
      </c>
      <c r="RDU26" s="132">
        <f t="shared" si="231"/>
        <v>0</v>
      </c>
      <c r="RDV26" s="132">
        <f t="shared" si="231"/>
        <v>0</v>
      </c>
      <c r="RDW26" s="132">
        <f t="shared" si="231"/>
        <v>0</v>
      </c>
      <c r="RDX26" s="132">
        <f t="shared" si="231"/>
        <v>0</v>
      </c>
      <c r="RDY26" s="132">
        <f t="shared" ref="RDY26:RGJ26" si="232">RDY24*0.8</f>
        <v>0</v>
      </c>
      <c r="RDZ26" s="132">
        <f t="shared" si="232"/>
        <v>0</v>
      </c>
      <c r="REA26" s="132">
        <f t="shared" si="232"/>
        <v>0</v>
      </c>
      <c r="REB26" s="132">
        <f t="shared" si="232"/>
        <v>0</v>
      </c>
      <c r="REC26" s="132">
        <f t="shared" si="232"/>
        <v>0</v>
      </c>
      <c r="RED26" s="132">
        <f t="shared" si="232"/>
        <v>0</v>
      </c>
      <c r="REE26" s="132">
        <f t="shared" si="232"/>
        <v>0</v>
      </c>
      <c r="REF26" s="132">
        <f t="shared" si="232"/>
        <v>0</v>
      </c>
      <c r="REG26" s="132">
        <f t="shared" si="232"/>
        <v>0</v>
      </c>
      <c r="REH26" s="132">
        <f t="shared" si="232"/>
        <v>0</v>
      </c>
      <c r="REI26" s="132">
        <f t="shared" si="232"/>
        <v>0</v>
      </c>
      <c r="REJ26" s="132">
        <f t="shared" si="232"/>
        <v>0</v>
      </c>
      <c r="REK26" s="132">
        <f t="shared" si="232"/>
        <v>0</v>
      </c>
      <c r="REL26" s="132">
        <f t="shared" si="232"/>
        <v>0</v>
      </c>
      <c r="REM26" s="132">
        <f t="shared" si="232"/>
        <v>0</v>
      </c>
      <c r="REN26" s="132">
        <f t="shared" si="232"/>
        <v>0</v>
      </c>
      <c r="REO26" s="132">
        <f t="shared" si="232"/>
        <v>0</v>
      </c>
      <c r="REP26" s="132">
        <f t="shared" si="232"/>
        <v>0</v>
      </c>
      <c r="REQ26" s="132">
        <f t="shared" si="232"/>
        <v>0</v>
      </c>
      <c r="RER26" s="132">
        <f t="shared" si="232"/>
        <v>0</v>
      </c>
      <c r="RES26" s="132">
        <f t="shared" si="232"/>
        <v>0</v>
      </c>
      <c r="RET26" s="132">
        <f t="shared" si="232"/>
        <v>0</v>
      </c>
      <c r="REU26" s="132">
        <f t="shared" si="232"/>
        <v>0</v>
      </c>
      <c r="REV26" s="132">
        <f t="shared" si="232"/>
        <v>0</v>
      </c>
      <c r="REW26" s="132">
        <f t="shared" si="232"/>
        <v>0</v>
      </c>
      <c r="REX26" s="132">
        <f t="shared" si="232"/>
        <v>0</v>
      </c>
      <c r="REY26" s="132">
        <f t="shared" si="232"/>
        <v>0</v>
      </c>
      <c r="REZ26" s="132">
        <f t="shared" si="232"/>
        <v>0</v>
      </c>
      <c r="RFA26" s="132">
        <f t="shared" si="232"/>
        <v>0</v>
      </c>
      <c r="RFB26" s="132">
        <f t="shared" si="232"/>
        <v>0</v>
      </c>
      <c r="RFC26" s="132">
        <f t="shared" si="232"/>
        <v>0</v>
      </c>
      <c r="RFD26" s="132">
        <f t="shared" si="232"/>
        <v>0</v>
      </c>
      <c r="RFE26" s="132">
        <f t="shared" si="232"/>
        <v>0</v>
      </c>
      <c r="RFF26" s="132">
        <f t="shared" si="232"/>
        <v>0</v>
      </c>
      <c r="RFG26" s="132">
        <f t="shared" si="232"/>
        <v>0</v>
      </c>
      <c r="RFH26" s="132">
        <f t="shared" si="232"/>
        <v>0</v>
      </c>
      <c r="RFI26" s="132">
        <f t="shared" si="232"/>
        <v>0</v>
      </c>
      <c r="RFJ26" s="132">
        <f t="shared" si="232"/>
        <v>0</v>
      </c>
      <c r="RFK26" s="132">
        <f t="shared" si="232"/>
        <v>0</v>
      </c>
      <c r="RFL26" s="132">
        <f t="shared" si="232"/>
        <v>0</v>
      </c>
      <c r="RFM26" s="132">
        <f t="shared" si="232"/>
        <v>0</v>
      </c>
      <c r="RFN26" s="132">
        <f t="shared" si="232"/>
        <v>0</v>
      </c>
      <c r="RFO26" s="132">
        <f t="shared" si="232"/>
        <v>0</v>
      </c>
      <c r="RFP26" s="132">
        <f t="shared" si="232"/>
        <v>0</v>
      </c>
      <c r="RFQ26" s="132">
        <f t="shared" si="232"/>
        <v>0</v>
      </c>
      <c r="RFR26" s="132">
        <f t="shared" si="232"/>
        <v>0</v>
      </c>
      <c r="RFS26" s="132">
        <f t="shared" si="232"/>
        <v>0</v>
      </c>
      <c r="RFT26" s="132">
        <f t="shared" si="232"/>
        <v>0</v>
      </c>
      <c r="RFU26" s="132">
        <f t="shared" si="232"/>
        <v>0</v>
      </c>
      <c r="RFV26" s="132">
        <f t="shared" si="232"/>
        <v>0</v>
      </c>
      <c r="RFW26" s="132">
        <f t="shared" si="232"/>
        <v>0</v>
      </c>
      <c r="RFX26" s="132">
        <f t="shared" si="232"/>
        <v>0</v>
      </c>
      <c r="RFY26" s="132">
        <f t="shared" si="232"/>
        <v>0</v>
      </c>
      <c r="RFZ26" s="132">
        <f t="shared" si="232"/>
        <v>0</v>
      </c>
      <c r="RGA26" s="132">
        <f t="shared" si="232"/>
        <v>0</v>
      </c>
      <c r="RGB26" s="132">
        <f t="shared" si="232"/>
        <v>0</v>
      </c>
      <c r="RGC26" s="132">
        <f t="shared" si="232"/>
        <v>0</v>
      </c>
      <c r="RGD26" s="132">
        <f t="shared" si="232"/>
        <v>0</v>
      </c>
      <c r="RGE26" s="132">
        <f t="shared" si="232"/>
        <v>0</v>
      </c>
      <c r="RGF26" s="132">
        <f t="shared" si="232"/>
        <v>0</v>
      </c>
      <c r="RGG26" s="132">
        <f t="shared" si="232"/>
        <v>0</v>
      </c>
      <c r="RGH26" s="132">
        <f t="shared" si="232"/>
        <v>0</v>
      </c>
      <c r="RGI26" s="132">
        <f t="shared" si="232"/>
        <v>0</v>
      </c>
      <c r="RGJ26" s="132">
        <f t="shared" si="232"/>
        <v>0</v>
      </c>
      <c r="RGK26" s="132">
        <f t="shared" ref="RGK26:RIV26" si="233">RGK24*0.8</f>
        <v>0</v>
      </c>
      <c r="RGL26" s="132">
        <f t="shared" si="233"/>
        <v>0</v>
      </c>
      <c r="RGM26" s="132">
        <f t="shared" si="233"/>
        <v>0</v>
      </c>
      <c r="RGN26" s="132">
        <f t="shared" si="233"/>
        <v>0</v>
      </c>
      <c r="RGO26" s="132">
        <f t="shared" si="233"/>
        <v>0</v>
      </c>
      <c r="RGP26" s="132">
        <f t="shared" si="233"/>
        <v>0</v>
      </c>
      <c r="RGQ26" s="132">
        <f t="shared" si="233"/>
        <v>0</v>
      </c>
      <c r="RGR26" s="132">
        <f t="shared" si="233"/>
        <v>0</v>
      </c>
      <c r="RGS26" s="132">
        <f t="shared" si="233"/>
        <v>0</v>
      </c>
      <c r="RGT26" s="132">
        <f t="shared" si="233"/>
        <v>0</v>
      </c>
      <c r="RGU26" s="132">
        <f t="shared" si="233"/>
        <v>0</v>
      </c>
      <c r="RGV26" s="132">
        <f t="shared" si="233"/>
        <v>0</v>
      </c>
      <c r="RGW26" s="132">
        <f t="shared" si="233"/>
        <v>0</v>
      </c>
      <c r="RGX26" s="132">
        <f t="shared" si="233"/>
        <v>0</v>
      </c>
      <c r="RGY26" s="132">
        <f t="shared" si="233"/>
        <v>0</v>
      </c>
      <c r="RGZ26" s="132">
        <f t="shared" si="233"/>
        <v>0</v>
      </c>
      <c r="RHA26" s="132">
        <f t="shared" si="233"/>
        <v>0</v>
      </c>
      <c r="RHB26" s="132">
        <f t="shared" si="233"/>
        <v>0</v>
      </c>
      <c r="RHC26" s="132">
        <f t="shared" si="233"/>
        <v>0</v>
      </c>
      <c r="RHD26" s="132">
        <f t="shared" si="233"/>
        <v>0</v>
      </c>
      <c r="RHE26" s="132">
        <f t="shared" si="233"/>
        <v>0</v>
      </c>
      <c r="RHF26" s="132">
        <f t="shared" si="233"/>
        <v>0</v>
      </c>
      <c r="RHG26" s="132">
        <f t="shared" si="233"/>
        <v>0</v>
      </c>
      <c r="RHH26" s="132">
        <f t="shared" si="233"/>
        <v>0</v>
      </c>
      <c r="RHI26" s="132">
        <f t="shared" si="233"/>
        <v>0</v>
      </c>
      <c r="RHJ26" s="132">
        <f t="shared" si="233"/>
        <v>0</v>
      </c>
      <c r="RHK26" s="132">
        <f t="shared" si="233"/>
        <v>0</v>
      </c>
      <c r="RHL26" s="132">
        <f t="shared" si="233"/>
        <v>0</v>
      </c>
      <c r="RHM26" s="132">
        <f t="shared" si="233"/>
        <v>0</v>
      </c>
      <c r="RHN26" s="132">
        <f t="shared" si="233"/>
        <v>0</v>
      </c>
      <c r="RHO26" s="132">
        <f t="shared" si="233"/>
        <v>0</v>
      </c>
      <c r="RHP26" s="132">
        <f t="shared" si="233"/>
        <v>0</v>
      </c>
      <c r="RHQ26" s="132">
        <f t="shared" si="233"/>
        <v>0</v>
      </c>
      <c r="RHR26" s="132">
        <f t="shared" si="233"/>
        <v>0</v>
      </c>
      <c r="RHS26" s="132">
        <f t="shared" si="233"/>
        <v>0</v>
      </c>
      <c r="RHT26" s="132">
        <f t="shared" si="233"/>
        <v>0</v>
      </c>
      <c r="RHU26" s="132">
        <f t="shared" si="233"/>
        <v>0</v>
      </c>
      <c r="RHV26" s="132">
        <f t="shared" si="233"/>
        <v>0</v>
      </c>
      <c r="RHW26" s="132">
        <f t="shared" si="233"/>
        <v>0</v>
      </c>
      <c r="RHX26" s="132">
        <f t="shared" si="233"/>
        <v>0</v>
      </c>
      <c r="RHY26" s="132">
        <f t="shared" si="233"/>
        <v>0</v>
      </c>
      <c r="RHZ26" s="132">
        <f t="shared" si="233"/>
        <v>0</v>
      </c>
      <c r="RIA26" s="132">
        <f t="shared" si="233"/>
        <v>0</v>
      </c>
      <c r="RIB26" s="132">
        <f t="shared" si="233"/>
        <v>0</v>
      </c>
      <c r="RIC26" s="132">
        <f t="shared" si="233"/>
        <v>0</v>
      </c>
      <c r="RID26" s="132">
        <f t="shared" si="233"/>
        <v>0</v>
      </c>
      <c r="RIE26" s="132">
        <f t="shared" si="233"/>
        <v>0</v>
      </c>
      <c r="RIF26" s="132">
        <f t="shared" si="233"/>
        <v>0</v>
      </c>
      <c r="RIG26" s="132">
        <f t="shared" si="233"/>
        <v>0</v>
      </c>
      <c r="RIH26" s="132">
        <f t="shared" si="233"/>
        <v>0</v>
      </c>
      <c r="RII26" s="132">
        <f t="shared" si="233"/>
        <v>0</v>
      </c>
      <c r="RIJ26" s="132">
        <f t="shared" si="233"/>
        <v>0</v>
      </c>
      <c r="RIK26" s="132">
        <f t="shared" si="233"/>
        <v>0</v>
      </c>
      <c r="RIL26" s="132">
        <f t="shared" si="233"/>
        <v>0</v>
      </c>
      <c r="RIM26" s="132">
        <f t="shared" si="233"/>
        <v>0</v>
      </c>
      <c r="RIN26" s="132">
        <f t="shared" si="233"/>
        <v>0</v>
      </c>
      <c r="RIO26" s="132">
        <f t="shared" si="233"/>
        <v>0</v>
      </c>
      <c r="RIP26" s="132">
        <f t="shared" si="233"/>
        <v>0</v>
      </c>
      <c r="RIQ26" s="132">
        <f t="shared" si="233"/>
        <v>0</v>
      </c>
      <c r="RIR26" s="132">
        <f t="shared" si="233"/>
        <v>0</v>
      </c>
      <c r="RIS26" s="132">
        <f t="shared" si="233"/>
        <v>0</v>
      </c>
      <c r="RIT26" s="132">
        <f t="shared" si="233"/>
        <v>0</v>
      </c>
      <c r="RIU26" s="132">
        <f t="shared" si="233"/>
        <v>0</v>
      </c>
      <c r="RIV26" s="132">
        <f t="shared" si="233"/>
        <v>0</v>
      </c>
      <c r="RIW26" s="132">
        <f t="shared" ref="RIW26:RLH26" si="234">RIW24*0.8</f>
        <v>0</v>
      </c>
      <c r="RIX26" s="132">
        <f t="shared" si="234"/>
        <v>0</v>
      </c>
      <c r="RIY26" s="132">
        <f t="shared" si="234"/>
        <v>0</v>
      </c>
      <c r="RIZ26" s="132">
        <f t="shared" si="234"/>
        <v>0</v>
      </c>
      <c r="RJA26" s="132">
        <f t="shared" si="234"/>
        <v>0</v>
      </c>
      <c r="RJB26" s="132">
        <f t="shared" si="234"/>
        <v>0</v>
      </c>
      <c r="RJC26" s="132">
        <f t="shared" si="234"/>
        <v>0</v>
      </c>
      <c r="RJD26" s="132">
        <f t="shared" si="234"/>
        <v>0</v>
      </c>
      <c r="RJE26" s="132">
        <f t="shared" si="234"/>
        <v>0</v>
      </c>
      <c r="RJF26" s="132">
        <f t="shared" si="234"/>
        <v>0</v>
      </c>
      <c r="RJG26" s="132">
        <f t="shared" si="234"/>
        <v>0</v>
      </c>
      <c r="RJH26" s="132">
        <f t="shared" si="234"/>
        <v>0</v>
      </c>
      <c r="RJI26" s="132">
        <f t="shared" si="234"/>
        <v>0</v>
      </c>
      <c r="RJJ26" s="132">
        <f t="shared" si="234"/>
        <v>0</v>
      </c>
      <c r="RJK26" s="132">
        <f t="shared" si="234"/>
        <v>0</v>
      </c>
      <c r="RJL26" s="132">
        <f t="shared" si="234"/>
        <v>0</v>
      </c>
      <c r="RJM26" s="132">
        <f t="shared" si="234"/>
        <v>0</v>
      </c>
      <c r="RJN26" s="132">
        <f t="shared" si="234"/>
        <v>0</v>
      </c>
      <c r="RJO26" s="132">
        <f t="shared" si="234"/>
        <v>0</v>
      </c>
      <c r="RJP26" s="132">
        <f t="shared" si="234"/>
        <v>0</v>
      </c>
      <c r="RJQ26" s="132">
        <f t="shared" si="234"/>
        <v>0</v>
      </c>
      <c r="RJR26" s="132">
        <f t="shared" si="234"/>
        <v>0</v>
      </c>
      <c r="RJS26" s="132">
        <f t="shared" si="234"/>
        <v>0</v>
      </c>
      <c r="RJT26" s="132">
        <f t="shared" si="234"/>
        <v>0</v>
      </c>
      <c r="RJU26" s="132">
        <f t="shared" si="234"/>
        <v>0</v>
      </c>
      <c r="RJV26" s="132">
        <f t="shared" si="234"/>
        <v>0</v>
      </c>
      <c r="RJW26" s="132">
        <f t="shared" si="234"/>
        <v>0</v>
      </c>
      <c r="RJX26" s="132">
        <f t="shared" si="234"/>
        <v>0</v>
      </c>
      <c r="RJY26" s="132">
        <f t="shared" si="234"/>
        <v>0</v>
      </c>
      <c r="RJZ26" s="132">
        <f t="shared" si="234"/>
        <v>0</v>
      </c>
      <c r="RKA26" s="132">
        <f t="shared" si="234"/>
        <v>0</v>
      </c>
      <c r="RKB26" s="132">
        <f t="shared" si="234"/>
        <v>0</v>
      </c>
      <c r="RKC26" s="132">
        <f t="shared" si="234"/>
        <v>0</v>
      </c>
      <c r="RKD26" s="132">
        <f t="shared" si="234"/>
        <v>0</v>
      </c>
      <c r="RKE26" s="132">
        <f t="shared" si="234"/>
        <v>0</v>
      </c>
      <c r="RKF26" s="132">
        <f t="shared" si="234"/>
        <v>0</v>
      </c>
      <c r="RKG26" s="132">
        <f t="shared" si="234"/>
        <v>0</v>
      </c>
      <c r="RKH26" s="132">
        <f t="shared" si="234"/>
        <v>0</v>
      </c>
      <c r="RKI26" s="132">
        <f t="shared" si="234"/>
        <v>0</v>
      </c>
      <c r="RKJ26" s="132">
        <f t="shared" si="234"/>
        <v>0</v>
      </c>
      <c r="RKK26" s="132">
        <f t="shared" si="234"/>
        <v>0</v>
      </c>
      <c r="RKL26" s="132">
        <f t="shared" si="234"/>
        <v>0</v>
      </c>
      <c r="RKM26" s="132">
        <f t="shared" si="234"/>
        <v>0</v>
      </c>
      <c r="RKN26" s="132">
        <f t="shared" si="234"/>
        <v>0</v>
      </c>
      <c r="RKO26" s="132">
        <f t="shared" si="234"/>
        <v>0</v>
      </c>
      <c r="RKP26" s="132">
        <f t="shared" si="234"/>
        <v>0</v>
      </c>
      <c r="RKQ26" s="132">
        <f t="shared" si="234"/>
        <v>0</v>
      </c>
      <c r="RKR26" s="132">
        <f t="shared" si="234"/>
        <v>0</v>
      </c>
      <c r="RKS26" s="132">
        <f t="shared" si="234"/>
        <v>0</v>
      </c>
      <c r="RKT26" s="132">
        <f t="shared" si="234"/>
        <v>0</v>
      </c>
      <c r="RKU26" s="132">
        <f t="shared" si="234"/>
        <v>0</v>
      </c>
      <c r="RKV26" s="132">
        <f t="shared" si="234"/>
        <v>0</v>
      </c>
      <c r="RKW26" s="132">
        <f t="shared" si="234"/>
        <v>0</v>
      </c>
      <c r="RKX26" s="132">
        <f t="shared" si="234"/>
        <v>0</v>
      </c>
      <c r="RKY26" s="132">
        <f t="shared" si="234"/>
        <v>0</v>
      </c>
      <c r="RKZ26" s="132">
        <f t="shared" si="234"/>
        <v>0</v>
      </c>
      <c r="RLA26" s="132">
        <f t="shared" si="234"/>
        <v>0</v>
      </c>
      <c r="RLB26" s="132">
        <f t="shared" si="234"/>
        <v>0</v>
      </c>
      <c r="RLC26" s="132">
        <f t="shared" si="234"/>
        <v>0</v>
      </c>
      <c r="RLD26" s="132">
        <f t="shared" si="234"/>
        <v>0</v>
      </c>
      <c r="RLE26" s="132">
        <f t="shared" si="234"/>
        <v>0</v>
      </c>
      <c r="RLF26" s="132">
        <f t="shared" si="234"/>
        <v>0</v>
      </c>
      <c r="RLG26" s="132">
        <f t="shared" si="234"/>
        <v>0</v>
      </c>
      <c r="RLH26" s="132">
        <f t="shared" si="234"/>
        <v>0</v>
      </c>
      <c r="RLI26" s="132">
        <f t="shared" ref="RLI26:RNT26" si="235">RLI24*0.8</f>
        <v>0</v>
      </c>
      <c r="RLJ26" s="132">
        <f t="shared" si="235"/>
        <v>0</v>
      </c>
      <c r="RLK26" s="132">
        <f t="shared" si="235"/>
        <v>0</v>
      </c>
      <c r="RLL26" s="132">
        <f t="shared" si="235"/>
        <v>0</v>
      </c>
      <c r="RLM26" s="132">
        <f t="shared" si="235"/>
        <v>0</v>
      </c>
      <c r="RLN26" s="132">
        <f t="shared" si="235"/>
        <v>0</v>
      </c>
      <c r="RLO26" s="132">
        <f t="shared" si="235"/>
        <v>0</v>
      </c>
      <c r="RLP26" s="132">
        <f t="shared" si="235"/>
        <v>0</v>
      </c>
      <c r="RLQ26" s="132">
        <f t="shared" si="235"/>
        <v>0</v>
      </c>
      <c r="RLR26" s="132">
        <f t="shared" si="235"/>
        <v>0</v>
      </c>
      <c r="RLS26" s="132">
        <f t="shared" si="235"/>
        <v>0</v>
      </c>
      <c r="RLT26" s="132">
        <f t="shared" si="235"/>
        <v>0</v>
      </c>
      <c r="RLU26" s="132">
        <f t="shared" si="235"/>
        <v>0</v>
      </c>
      <c r="RLV26" s="132">
        <f t="shared" si="235"/>
        <v>0</v>
      </c>
      <c r="RLW26" s="132">
        <f t="shared" si="235"/>
        <v>0</v>
      </c>
      <c r="RLX26" s="132">
        <f t="shared" si="235"/>
        <v>0</v>
      </c>
      <c r="RLY26" s="132">
        <f t="shared" si="235"/>
        <v>0</v>
      </c>
      <c r="RLZ26" s="132">
        <f t="shared" si="235"/>
        <v>0</v>
      </c>
      <c r="RMA26" s="132">
        <f t="shared" si="235"/>
        <v>0</v>
      </c>
      <c r="RMB26" s="132">
        <f t="shared" si="235"/>
        <v>0</v>
      </c>
      <c r="RMC26" s="132">
        <f t="shared" si="235"/>
        <v>0</v>
      </c>
      <c r="RMD26" s="132">
        <f t="shared" si="235"/>
        <v>0</v>
      </c>
      <c r="RME26" s="132">
        <f t="shared" si="235"/>
        <v>0</v>
      </c>
      <c r="RMF26" s="132">
        <f t="shared" si="235"/>
        <v>0</v>
      </c>
      <c r="RMG26" s="132">
        <f t="shared" si="235"/>
        <v>0</v>
      </c>
      <c r="RMH26" s="132">
        <f t="shared" si="235"/>
        <v>0</v>
      </c>
      <c r="RMI26" s="132">
        <f t="shared" si="235"/>
        <v>0</v>
      </c>
      <c r="RMJ26" s="132">
        <f t="shared" si="235"/>
        <v>0</v>
      </c>
      <c r="RMK26" s="132">
        <f t="shared" si="235"/>
        <v>0</v>
      </c>
      <c r="RML26" s="132">
        <f t="shared" si="235"/>
        <v>0</v>
      </c>
      <c r="RMM26" s="132">
        <f t="shared" si="235"/>
        <v>0</v>
      </c>
      <c r="RMN26" s="132">
        <f t="shared" si="235"/>
        <v>0</v>
      </c>
      <c r="RMO26" s="132">
        <f t="shared" si="235"/>
        <v>0</v>
      </c>
      <c r="RMP26" s="132">
        <f t="shared" si="235"/>
        <v>0</v>
      </c>
      <c r="RMQ26" s="132">
        <f t="shared" si="235"/>
        <v>0</v>
      </c>
      <c r="RMR26" s="132">
        <f t="shared" si="235"/>
        <v>0</v>
      </c>
      <c r="RMS26" s="132">
        <f t="shared" si="235"/>
        <v>0</v>
      </c>
      <c r="RMT26" s="132">
        <f t="shared" si="235"/>
        <v>0</v>
      </c>
      <c r="RMU26" s="132">
        <f t="shared" si="235"/>
        <v>0</v>
      </c>
      <c r="RMV26" s="132">
        <f t="shared" si="235"/>
        <v>0</v>
      </c>
      <c r="RMW26" s="132">
        <f t="shared" si="235"/>
        <v>0</v>
      </c>
      <c r="RMX26" s="132">
        <f t="shared" si="235"/>
        <v>0</v>
      </c>
      <c r="RMY26" s="132">
        <f t="shared" si="235"/>
        <v>0</v>
      </c>
      <c r="RMZ26" s="132">
        <f t="shared" si="235"/>
        <v>0</v>
      </c>
      <c r="RNA26" s="132">
        <f t="shared" si="235"/>
        <v>0</v>
      </c>
      <c r="RNB26" s="132">
        <f t="shared" si="235"/>
        <v>0</v>
      </c>
      <c r="RNC26" s="132">
        <f t="shared" si="235"/>
        <v>0</v>
      </c>
      <c r="RND26" s="132">
        <f t="shared" si="235"/>
        <v>0</v>
      </c>
      <c r="RNE26" s="132">
        <f t="shared" si="235"/>
        <v>0</v>
      </c>
      <c r="RNF26" s="132">
        <f t="shared" si="235"/>
        <v>0</v>
      </c>
      <c r="RNG26" s="132">
        <f t="shared" si="235"/>
        <v>0</v>
      </c>
      <c r="RNH26" s="132">
        <f t="shared" si="235"/>
        <v>0</v>
      </c>
      <c r="RNI26" s="132">
        <f t="shared" si="235"/>
        <v>0</v>
      </c>
      <c r="RNJ26" s="132">
        <f t="shared" si="235"/>
        <v>0</v>
      </c>
      <c r="RNK26" s="132">
        <f t="shared" si="235"/>
        <v>0</v>
      </c>
      <c r="RNL26" s="132">
        <f t="shared" si="235"/>
        <v>0</v>
      </c>
      <c r="RNM26" s="132">
        <f t="shared" si="235"/>
        <v>0</v>
      </c>
      <c r="RNN26" s="132">
        <f t="shared" si="235"/>
        <v>0</v>
      </c>
      <c r="RNO26" s="132">
        <f t="shared" si="235"/>
        <v>0</v>
      </c>
      <c r="RNP26" s="132">
        <f t="shared" si="235"/>
        <v>0</v>
      </c>
      <c r="RNQ26" s="132">
        <f t="shared" si="235"/>
        <v>0</v>
      </c>
      <c r="RNR26" s="132">
        <f t="shared" si="235"/>
        <v>0</v>
      </c>
      <c r="RNS26" s="132">
        <f t="shared" si="235"/>
        <v>0</v>
      </c>
      <c r="RNT26" s="132">
        <f t="shared" si="235"/>
        <v>0</v>
      </c>
      <c r="RNU26" s="132">
        <f t="shared" ref="RNU26:RQF26" si="236">RNU24*0.8</f>
        <v>0</v>
      </c>
      <c r="RNV26" s="132">
        <f t="shared" si="236"/>
        <v>0</v>
      </c>
      <c r="RNW26" s="132">
        <f t="shared" si="236"/>
        <v>0</v>
      </c>
      <c r="RNX26" s="132">
        <f t="shared" si="236"/>
        <v>0</v>
      </c>
      <c r="RNY26" s="132">
        <f t="shared" si="236"/>
        <v>0</v>
      </c>
      <c r="RNZ26" s="132">
        <f t="shared" si="236"/>
        <v>0</v>
      </c>
      <c r="ROA26" s="132">
        <f t="shared" si="236"/>
        <v>0</v>
      </c>
      <c r="ROB26" s="132">
        <f t="shared" si="236"/>
        <v>0</v>
      </c>
      <c r="ROC26" s="132">
        <f t="shared" si="236"/>
        <v>0</v>
      </c>
      <c r="ROD26" s="132">
        <f t="shared" si="236"/>
        <v>0</v>
      </c>
      <c r="ROE26" s="132">
        <f t="shared" si="236"/>
        <v>0</v>
      </c>
      <c r="ROF26" s="132">
        <f t="shared" si="236"/>
        <v>0</v>
      </c>
      <c r="ROG26" s="132">
        <f t="shared" si="236"/>
        <v>0</v>
      </c>
      <c r="ROH26" s="132">
        <f t="shared" si="236"/>
        <v>0</v>
      </c>
      <c r="ROI26" s="132">
        <f t="shared" si="236"/>
        <v>0</v>
      </c>
      <c r="ROJ26" s="132">
        <f t="shared" si="236"/>
        <v>0</v>
      </c>
      <c r="ROK26" s="132">
        <f t="shared" si="236"/>
        <v>0</v>
      </c>
      <c r="ROL26" s="132">
        <f t="shared" si="236"/>
        <v>0</v>
      </c>
      <c r="ROM26" s="132">
        <f t="shared" si="236"/>
        <v>0</v>
      </c>
      <c r="RON26" s="132">
        <f t="shared" si="236"/>
        <v>0</v>
      </c>
      <c r="ROO26" s="132">
        <f t="shared" si="236"/>
        <v>0</v>
      </c>
      <c r="ROP26" s="132">
        <f t="shared" si="236"/>
        <v>0</v>
      </c>
      <c r="ROQ26" s="132">
        <f t="shared" si="236"/>
        <v>0</v>
      </c>
      <c r="ROR26" s="132">
        <f t="shared" si="236"/>
        <v>0</v>
      </c>
      <c r="ROS26" s="132">
        <f t="shared" si="236"/>
        <v>0</v>
      </c>
      <c r="ROT26" s="132">
        <f t="shared" si="236"/>
        <v>0</v>
      </c>
      <c r="ROU26" s="132">
        <f t="shared" si="236"/>
        <v>0</v>
      </c>
      <c r="ROV26" s="132">
        <f t="shared" si="236"/>
        <v>0</v>
      </c>
      <c r="ROW26" s="132">
        <f t="shared" si="236"/>
        <v>0</v>
      </c>
      <c r="ROX26" s="132">
        <f t="shared" si="236"/>
        <v>0</v>
      </c>
      <c r="ROY26" s="132">
        <f t="shared" si="236"/>
        <v>0</v>
      </c>
      <c r="ROZ26" s="132">
        <f t="shared" si="236"/>
        <v>0</v>
      </c>
      <c r="RPA26" s="132">
        <f t="shared" si="236"/>
        <v>0</v>
      </c>
      <c r="RPB26" s="132">
        <f t="shared" si="236"/>
        <v>0</v>
      </c>
      <c r="RPC26" s="132">
        <f t="shared" si="236"/>
        <v>0</v>
      </c>
      <c r="RPD26" s="132">
        <f t="shared" si="236"/>
        <v>0</v>
      </c>
      <c r="RPE26" s="132">
        <f t="shared" si="236"/>
        <v>0</v>
      </c>
      <c r="RPF26" s="132">
        <f t="shared" si="236"/>
        <v>0</v>
      </c>
      <c r="RPG26" s="132">
        <f t="shared" si="236"/>
        <v>0</v>
      </c>
      <c r="RPH26" s="132">
        <f t="shared" si="236"/>
        <v>0</v>
      </c>
      <c r="RPI26" s="132">
        <f t="shared" si="236"/>
        <v>0</v>
      </c>
      <c r="RPJ26" s="132">
        <f t="shared" si="236"/>
        <v>0</v>
      </c>
      <c r="RPK26" s="132">
        <f t="shared" si="236"/>
        <v>0</v>
      </c>
      <c r="RPL26" s="132">
        <f t="shared" si="236"/>
        <v>0</v>
      </c>
      <c r="RPM26" s="132">
        <f t="shared" si="236"/>
        <v>0</v>
      </c>
      <c r="RPN26" s="132">
        <f t="shared" si="236"/>
        <v>0</v>
      </c>
      <c r="RPO26" s="132">
        <f t="shared" si="236"/>
        <v>0</v>
      </c>
      <c r="RPP26" s="132">
        <f t="shared" si="236"/>
        <v>0</v>
      </c>
      <c r="RPQ26" s="132">
        <f t="shared" si="236"/>
        <v>0</v>
      </c>
      <c r="RPR26" s="132">
        <f t="shared" si="236"/>
        <v>0</v>
      </c>
      <c r="RPS26" s="132">
        <f t="shared" si="236"/>
        <v>0</v>
      </c>
      <c r="RPT26" s="132">
        <f t="shared" si="236"/>
        <v>0</v>
      </c>
      <c r="RPU26" s="132">
        <f t="shared" si="236"/>
        <v>0</v>
      </c>
      <c r="RPV26" s="132">
        <f t="shared" si="236"/>
        <v>0</v>
      </c>
      <c r="RPW26" s="132">
        <f t="shared" si="236"/>
        <v>0</v>
      </c>
      <c r="RPX26" s="132">
        <f t="shared" si="236"/>
        <v>0</v>
      </c>
      <c r="RPY26" s="132">
        <f t="shared" si="236"/>
        <v>0</v>
      </c>
      <c r="RPZ26" s="132">
        <f t="shared" si="236"/>
        <v>0</v>
      </c>
      <c r="RQA26" s="132">
        <f t="shared" si="236"/>
        <v>0</v>
      </c>
      <c r="RQB26" s="132">
        <f t="shared" si="236"/>
        <v>0</v>
      </c>
      <c r="RQC26" s="132">
        <f t="shared" si="236"/>
        <v>0</v>
      </c>
      <c r="RQD26" s="132">
        <f t="shared" si="236"/>
        <v>0</v>
      </c>
      <c r="RQE26" s="132">
        <f t="shared" si="236"/>
        <v>0</v>
      </c>
      <c r="RQF26" s="132">
        <f t="shared" si="236"/>
        <v>0</v>
      </c>
      <c r="RQG26" s="132">
        <f t="shared" ref="RQG26:RSR26" si="237">RQG24*0.8</f>
        <v>0</v>
      </c>
      <c r="RQH26" s="132">
        <f t="shared" si="237"/>
        <v>0</v>
      </c>
      <c r="RQI26" s="132">
        <f t="shared" si="237"/>
        <v>0</v>
      </c>
      <c r="RQJ26" s="132">
        <f t="shared" si="237"/>
        <v>0</v>
      </c>
      <c r="RQK26" s="132">
        <f t="shared" si="237"/>
        <v>0</v>
      </c>
      <c r="RQL26" s="132">
        <f t="shared" si="237"/>
        <v>0</v>
      </c>
      <c r="RQM26" s="132">
        <f t="shared" si="237"/>
        <v>0</v>
      </c>
      <c r="RQN26" s="132">
        <f t="shared" si="237"/>
        <v>0</v>
      </c>
      <c r="RQO26" s="132">
        <f t="shared" si="237"/>
        <v>0</v>
      </c>
      <c r="RQP26" s="132">
        <f t="shared" si="237"/>
        <v>0</v>
      </c>
      <c r="RQQ26" s="132">
        <f t="shared" si="237"/>
        <v>0</v>
      </c>
      <c r="RQR26" s="132">
        <f t="shared" si="237"/>
        <v>0</v>
      </c>
      <c r="RQS26" s="132">
        <f t="shared" si="237"/>
        <v>0</v>
      </c>
      <c r="RQT26" s="132">
        <f t="shared" si="237"/>
        <v>0</v>
      </c>
      <c r="RQU26" s="132">
        <f t="shared" si="237"/>
        <v>0</v>
      </c>
      <c r="RQV26" s="132">
        <f t="shared" si="237"/>
        <v>0</v>
      </c>
      <c r="RQW26" s="132">
        <f t="shared" si="237"/>
        <v>0</v>
      </c>
      <c r="RQX26" s="132">
        <f t="shared" si="237"/>
        <v>0</v>
      </c>
      <c r="RQY26" s="132">
        <f t="shared" si="237"/>
        <v>0</v>
      </c>
      <c r="RQZ26" s="132">
        <f t="shared" si="237"/>
        <v>0</v>
      </c>
      <c r="RRA26" s="132">
        <f t="shared" si="237"/>
        <v>0</v>
      </c>
      <c r="RRB26" s="132">
        <f t="shared" si="237"/>
        <v>0</v>
      </c>
      <c r="RRC26" s="132">
        <f t="shared" si="237"/>
        <v>0</v>
      </c>
      <c r="RRD26" s="132">
        <f t="shared" si="237"/>
        <v>0</v>
      </c>
      <c r="RRE26" s="132">
        <f t="shared" si="237"/>
        <v>0</v>
      </c>
      <c r="RRF26" s="132">
        <f t="shared" si="237"/>
        <v>0</v>
      </c>
      <c r="RRG26" s="132">
        <f t="shared" si="237"/>
        <v>0</v>
      </c>
      <c r="RRH26" s="132">
        <f t="shared" si="237"/>
        <v>0</v>
      </c>
      <c r="RRI26" s="132">
        <f t="shared" si="237"/>
        <v>0</v>
      </c>
      <c r="RRJ26" s="132">
        <f t="shared" si="237"/>
        <v>0</v>
      </c>
      <c r="RRK26" s="132">
        <f t="shared" si="237"/>
        <v>0</v>
      </c>
      <c r="RRL26" s="132">
        <f t="shared" si="237"/>
        <v>0</v>
      </c>
      <c r="RRM26" s="132">
        <f t="shared" si="237"/>
        <v>0</v>
      </c>
      <c r="RRN26" s="132">
        <f t="shared" si="237"/>
        <v>0</v>
      </c>
      <c r="RRO26" s="132">
        <f t="shared" si="237"/>
        <v>0</v>
      </c>
      <c r="RRP26" s="132">
        <f t="shared" si="237"/>
        <v>0</v>
      </c>
      <c r="RRQ26" s="132">
        <f t="shared" si="237"/>
        <v>0</v>
      </c>
      <c r="RRR26" s="132">
        <f t="shared" si="237"/>
        <v>0</v>
      </c>
      <c r="RRS26" s="132">
        <f t="shared" si="237"/>
        <v>0</v>
      </c>
      <c r="RRT26" s="132">
        <f t="shared" si="237"/>
        <v>0</v>
      </c>
      <c r="RRU26" s="132">
        <f t="shared" si="237"/>
        <v>0</v>
      </c>
      <c r="RRV26" s="132">
        <f t="shared" si="237"/>
        <v>0</v>
      </c>
      <c r="RRW26" s="132">
        <f t="shared" si="237"/>
        <v>0</v>
      </c>
      <c r="RRX26" s="132">
        <f t="shared" si="237"/>
        <v>0</v>
      </c>
      <c r="RRY26" s="132">
        <f t="shared" si="237"/>
        <v>0</v>
      </c>
      <c r="RRZ26" s="132">
        <f t="shared" si="237"/>
        <v>0</v>
      </c>
      <c r="RSA26" s="132">
        <f t="shared" si="237"/>
        <v>0</v>
      </c>
      <c r="RSB26" s="132">
        <f t="shared" si="237"/>
        <v>0</v>
      </c>
      <c r="RSC26" s="132">
        <f t="shared" si="237"/>
        <v>0</v>
      </c>
      <c r="RSD26" s="132">
        <f t="shared" si="237"/>
        <v>0</v>
      </c>
      <c r="RSE26" s="132">
        <f t="shared" si="237"/>
        <v>0</v>
      </c>
      <c r="RSF26" s="132">
        <f t="shared" si="237"/>
        <v>0</v>
      </c>
      <c r="RSG26" s="132">
        <f t="shared" si="237"/>
        <v>0</v>
      </c>
      <c r="RSH26" s="132">
        <f t="shared" si="237"/>
        <v>0</v>
      </c>
      <c r="RSI26" s="132">
        <f t="shared" si="237"/>
        <v>0</v>
      </c>
      <c r="RSJ26" s="132">
        <f t="shared" si="237"/>
        <v>0</v>
      </c>
      <c r="RSK26" s="132">
        <f t="shared" si="237"/>
        <v>0</v>
      </c>
      <c r="RSL26" s="132">
        <f t="shared" si="237"/>
        <v>0</v>
      </c>
      <c r="RSM26" s="132">
        <f t="shared" si="237"/>
        <v>0</v>
      </c>
      <c r="RSN26" s="132">
        <f t="shared" si="237"/>
        <v>0</v>
      </c>
      <c r="RSO26" s="132">
        <f t="shared" si="237"/>
        <v>0</v>
      </c>
      <c r="RSP26" s="132">
        <f t="shared" si="237"/>
        <v>0</v>
      </c>
      <c r="RSQ26" s="132">
        <f t="shared" si="237"/>
        <v>0</v>
      </c>
      <c r="RSR26" s="132">
        <f t="shared" si="237"/>
        <v>0</v>
      </c>
      <c r="RSS26" s="132">
        <f t="shared" ref="RSS26:RVD26" si="238">RSS24*0.8</f>
        <v>0</v>
      </c>
      <c r="RST26" s="132">
        <f t="shared" si="238"/>
        <v>0</v>
      </c>
      <c r="RSU26" s="132">
        <f t="shared" si="238"/>
        <v>0</v>
      </c>
      <c r="RSV26" s="132">
        <f t="shared" si="238"/>
        <v>0</v>
      </c>
      <c r="RSW26" s="132">
        <f t="shared" si="238"/>
        <v>0</v>
      </c>
      <c r="RSX26" s="132">
        <f t="shared" si="238"/>
        <v>0</v>
      </c>
      <c r="RSY26" s="132">
        <f t="shared" si="238"/>
        <v>0</v>
      </c>
      <c r="RSZ26" s="132">
        <f t="shared" si="238"/>
        <v>0</v>
      </c>
      <c r="RTA26" s="132">
        <f t="shared" si="238"/>
        <v>0</v>
      </c>
      <c r="RTB26" s="132">
        <f t="shared" si="238"/>
        <v>0</v>
      </c>
      <c r="RTC26" s="132">
        <f t="shared" si="238"/>
        <v>0</v>
      </c>
      <c r="RTD26" s="132">
        <f t="shared" si="238"/>
        <v>0</v>
      </c>
      <c r="RTE26" s="132">
        <f t="shared" si="238"/>
        <v>0</v>
      </c>
      <c r="RTF26" s="132">
        <f t="shared" si="238"/>
        <v>0</v>
      </c>
      <c r="RTG26" s="132">
        <f t="shared" si="238"/>
        <v>0</v>
      </c>
      <c r="RTH26" s="132">
        <f t="shared" si="238"/>
        <v>0</v>
      </c>
      <c r="RTI26" s="132">
        <f t="shared" si="238"/>
        <v>0</v>
      </c>
      <c r="RTJ26" s="132">
        <f t="shared" si="238"/>
        <v>0</v>
      </c>
      <c r="RTK26" s="132">
        <f t="shared" si="238"/>
        <v>0</v>
      </c>
      <c r="RTL26" s="132">
        <f t="shared" si="238"/>
        <v>0</v>
      </c>
      <c r="RTM26" s="132">
        <f t="shared" si="238"/>
        <v>0</v>
      </c>
      <c r="RTN26" s="132">
        <f t="shared" si="238"/>
        <v>0</v>
      </c>
      <c r="RTO26" s="132">
        <f t="shared" si="238"/>
        <v>0</v>
      </c>
      <c r="RTP26" s="132">
        <f t="shared" si="238"/>
        <v>0</v>
      </c>
      <c r="RTQ26" s="132">
        <f t="shared" si="238"/>
        <v>0</v>
      </c>
      <c r="RTR26" s="132">
        <f t="shared" si="238"/>
        <v>0</v>
      </c>
      <c r="RTS26" s="132">
        <f t="shared" si="238"/>
        <v>0</v>
      </c>
      <c r="RTT26" s="132">
        <f t="shared" si="238"/>
        <v>0</v>
      </c>
      <c r="RTU26" s="132">
        <f t="shared" si="238"/>
        <v>0</v>
      </c>
      <c r="RTV26" s="132">
        <f t="shared" si="238"/>
        <v>0</v>
      </c>
      <c r="RTW26" s="132">
        <f t="shared" si="238"/>
        <v>0</v>
      </c>
      <c r="RTX26" s="132">
        <f t="shared" si="238"/>
        <v>0</v>
      </c>
      <c r="RTY26" s="132">
        <f t="shared" si="238"/>
        <v>0</v>
      </c>
      <c r="RTZ26" s="132">
        <f t="shared" si="238"/>
        <v>0</v>
      </c>
      <c r="RUA26" s="132">
        <f t="shared" si="238"/>
        <v>0</v>
      </c>
      <c r="RUB26" s="132">
        <f t="shared" si="238"/>
        <v>0</v>
      </c>
      <c r="RUC26" s="132">
        <f t="shared" si="238"/>
        <v>0</v>
      </c>
      <c r="RUD26" s="132">
        <f t="shared" si="238"/>
        <v>0</v>
      </c>
      <c r="RUE26" s="132">
        <f t="shared" si="238"/>
        <v>0</v>
      </c>
      <c r="RUF26" s="132">
        <f t="shared" si="238"/>
        <v>0</v>
      </c>
      <c r="RUG26" s="132">
        <f t="shared" si="238"/>
        <v>0</v>
      </c>
      <c r="RUH26" s="132">
        <f t="shared" si="238"/>
        <v>0</v>
      </c>
      <c r="RUI26" s="132">
        <f t="shared" si="238"/>
        <v>0</v>
      </c>
      <c r="RUJ26" s="132">
        <f t="shared" si="238"/>
        <v>0</v>
      </c>
      <c r="RUK26" s="132">
        <f t="shared" si="238"/>
        <v>0</v>
      </c>
      <c r="RUL26" s="132">
        <f t="shared" si="238"/>
        <v>0</v>
      </c>
      <c r="RUM26" s="132">
        <f t="shared" si="238"/>
        <v>0</v>
      </c>
      <c r="RUN26" s="132">
        <f t="shared" si="238"/>
        <v>0</v>
      </c>
      <c r="RUO26" s="132">
        <f t="shared" si="238"/>
        <v>0</v>
      </c>
      <c r="RUP26" s="132">
        <f t="shared" si="238"/>
        <v>0</v>
      </c>
      <c r="RUQ26" s="132">
        <f t="shared" si="238"/>
        <v>0</v>
      </c>
      <c r="RUR26" s="132">
        <f t="shared" si="238"/>
        <v>0</v>
      </c>
      <c r="RUS26" s="132">
        <f t="shared" si="238"/>
        <v>0</v>
      </c>
      <c r="RUT26" s="132">
        <f t="shared" si="238"/>
        <v>0</v>
      </c>
      <c r="RUU26" s="132">
        <f t="shared" si="238"/>
        <v>0</v>
      </c>
      <c r="RUV26" s="132">
        <f t="shared" si="238"/>
        <v>0</v>
      </c>
      <c r="RUW26" s="132">
        <f t="shared" si="238"/>
        <v>0</v>
      </c>
      <c r="RUX26" s="132">
        <f t="shared" si="238"/>
        <v>0</v>
      </c>
      <c r="RUY26" s="132">
        <f t="shared" si="238"/>
        <v>0</v>
      </c>
      <c r="RUZ26" s="132">
        <f t="shared" si="238"/>
        <v>0</v>
      </c>
      <c r="RVA26" s="132">
        <f t="shared" si="238"/>
        <v>0</v>
      </c>
      <c r="RVB26" s="132">
        <f t="shared" si="238"/>
        <v>0</v>
      </c>
      <c r="RVC26" s="132">
        <f t="shared" si="238"/>
        <v>0</v>
      </c>
      <c r="RVD26" s="132">
        <f t="shared" si="238"/>
        <v>0</v>
      </c>
      <c r="RVE26" s="132">
        <f t="shared" ref="RVE26:RXP26" si="239">RVE24*0.8</f>
        <v>0</v>
      </c>
      <c r="RVF26" s="132">
        <f t="shared" si="239"/>
        <v>0</v>
      </c>
      <c r="RVG26" s="132">
        <f t="shared" si="239"/>
        <v>0</v>
      </c>
      <c r="RVH26" s="132">
        <f t="shared" si="239"/>
        <v>0</v>
      </c>
      <c r="RVI26" s="132">
        <f t="shared" si="239"/>
        <v>0</v>
      </c>
      <c r="RVJ26" s="132">
        <f t="shared" si="239"/>
        <v>0</v>
      </c>
      <c r="RVK26" s="132">
        <f t="shared" si="239"/>
        <v>0</v>
      </c>
      <c r="RVL26" s="132">
        <f t="shared" si="239"/>
        <v>0</v>
      </c>
      <c r="RVM26" s="132">
        <f t="shared" si="239"/>
        <v>0</v>
      </c>
      <c r="RVN26" s="132">
        <f t="shared" si="239"/>
        <v>0</v>
      </c>
      <c r="RVO26" s="132">
        <f t="shared" si="239"/>
        <v>0</v>
      </c>
      <c r="RVP26" s="132">
        <f t="shared" si="239"/>
        <v>0</v>
      </c>
      <c r="RVQ26" s="132">
        <f t="shared" si="239"/>
        <v>0</v>
      </c>
      <c r="RVR26" s="132">
        <f t="shared" si="239"/>
        <v>0</v>
      </c>
      <c r="RVS26" s="132">
        <f t="shared" si="239"/>
        <v>0</v>
      </c>
      <c r="RVT26" s="132">
        <f t="shared" si="239"/>
        <v>0</v>
      </c>
      <c r="RVU26" s="132">
        <f t="shared" si="239"/>
        <v>0</v>
      </c>
      <c r="RVV26" s="132">
        <f t="shared" si="239"/>
        <v>0</v>
      </c>
      <c r="RVW26" s="132">
        <f t="shared" si="239"/>
        <v>0</v>
      </c>
      <c r="RVX26" s="132">
        <f t="shared" si="239"/>
        <v>0</v>
      </c>
      <c r="RVY26" s="132">
        <f t="shared" si="239"/>
        <v>0</v>
      </c>
      <c r="RVZ26" s="132">
        <f t="shared" si="239"/>
        <v>0</v>
      </c>
      <c r="RWA26" s="132">
        <f t="shared" si="239"/>
        <v>0</v>
      </c>
      <c r="RWB26" s="132">
        <f t="shared" si="239"/>
        <v>0</v>
      </c>
      <c r="RWC26" s="132">
        <f t="shared" si="239"/>
        <v>0</v>
      </c>
      <c r="RWD26" s="132">
        <f t="shared" si="239"/>
        <v>0</v>
      </c>
      <c r="RWE26" s="132">
        <f t="shared" si="239"/>
        <v>0</v>
      </c>
      <c r="RWF26" s="132">
        <f t="shared" si="239"/>
        <v>0</v>
      </c>
      <c r="RWG26" s="132">
        <f t="shared" si="239"/>
        <v>0</v>
      </c>
      <c r="RWH26" s="132">
        <f t="shared" si="239"/>
        <v>0</v>
      </c>
      <c r="RWI26" s="132">
        <f t="shared" si="239"/>
        <v>0</v>
      </c>
      <c r="RWJ26" s="132">
        <f t="shared" si="239"/>
        <v>0</v>
      </c>
      <c r="RWK26" s="132">
        <f t="shared" si="239"/>
        <v>0</v>
      </c>
      <c r="RWL26" s="132">
        <f t="shared" si="239"/>
        <v>0</v>
      </c>
      <c r="RWM26" s="132">
        <f t="shared" si="239"/>
        <v>0</v>
      </c>
      <c r="RWN26" s="132">
        <f t="shared" si="239"/>
        <v>0</v>
      </c>
      <c r="RWO26" s="132">
        <f t="shared" si="239"/>
        <v>0</v>
      </c>
      <c r="RWP26" s="132">
        <f t="shared" si="239"/>
        <v>0</v>
      </c>
      <c r="RWQ26" s="132">
        <f t="shared" si="239"/>
        <v>0</v>
      </c>
      <c r="RWR26" s="132">
        <f t="shared" si="239"/>
        <v>0</v>
      </c>
      <c r="RWS26" s="132">
        <f t="shared" si="239"/>
        <v>0</v>
      </c>
      <c r="RWT26" s="132">
        <f t="shared" si="239"/>
        <v>0</v>
      </c>
      <c r="RWU26" s="132">
        <f t="shared" si="239"/>
        <v>0</v>
      </c>
      <c r="RWV26" s="132">
        <f t="shared" si="239"/>
        <v>0</v>
      </c>
      <c r="RWW26" s="132">
        <f t="shared" si="239"/>
        <v>0</v>
      </c>
      <c r="RWX26" s="132">
        <f t="shared" si="239"/>
        <v>0</v>
      </c>
      <c r="RWY26" s="132">
        <f t="shared" si="239"/>
        <v>0</v>
      </c>
      <c r="RWZ26" s="132">
        <f t="shared" si="239"/>
        <v>0</v>
      </c>
      <c r="RXA26" s="132">
        <f t="shared" si="239"/>
        <v>0</v>
      </c>
      <c r="RXB26" s="132">
        <f t="shared" si="239"/>
        <v>0</v>
      </c>
      <c r="RXC26" s="132">
        <f t="shared" si="239"/>
        <v>0</v>
      </c>
      <c r="RXD26" s="132">
        <f t="shared" si="239"/>
        <v>0</v>
      </c>
      <c r="RXE26" s="132">
        <f t="shared" si="239"/>
        <v>0</v>
      </c>
      <c r="RXF26" s="132">
        <f t="shared" si="239"/>
        <v>0</v>
      </c>
      <c r="RXG26" s="132">
        <f t="shared" si="239"/>
        <v>0</v>
      </c>
      <c r="RXH26" s="132">
        <f t="shared" si="239"/>
        <v>0</v>
      </c>
      <c r="RXI26" s="132">
        <f t="shared" si="239"/>
        <v>0</v>
      </c>
      <c r="RXJ26" s="132">
        <f t="shared" si="239"/>
        <v>0</v>
      </c>
      <c r="RXK26" s="132">
        <f t="shared" si="239"/>
        <v>0</v>
      </c>
      <c r="RXL26" s="132">
        <f t="shared" si="239"/>
        <v>0</v>
      </c>
      <c r="RXM26" s="132">
        <f t="shared" si="239"/>
        <v>0</v>
      </c>
      <c r="RXN26" s="132">
        <f t="shared" si="239"/>
        <v>0</v>
      </c>
      <c r="RXO26" s="132">
        <f t="shared" si="239"/>
        <v>0</v>
      </c>
      <c r="RXP26" s="132">
        <f t="shared" si="239"/>
        <v>0</v>
      </c>
      <c r="RXQ26" s="132">
        <f t="shared" ref="RXQ26:SAB26" si="240">RXQ24*0.8</f>
        <v>0</v>
      </c>
      <c r="RXR26" s="132">
        <f t="shared" si="240"/>
        <v>0</v>
      </c>
      <c r="RXS26" s="132">
        <f t="shared" si="240"/>
        <v>0</v>
      </c>
      <c r="RXT26" s="132">
        <f t="shared" si="240"/>
        <v>0</v>
      </c>
      <c r="RXU26" s="132">
        <f t="shared" si="240"/>
        <v>0</v>
      </c>
      <c r="RXV26" s="132">
        <f t="shared" si="240"/>
        <v>0</v>
      </c>
      <c r="RXW26" s="132">
        <f t="shared" si="240"/>
        <v>0</v>
      </c>
      <c r="RXX26" s="132">
        <f t="shared" si="240"/>
        <v>0</v>
      </c>
      <c r="RXY26" s="132">
        <f t="shared" si="240"/>
        <v>0</v>
      </c>
      <c r="RXZ26" s="132">
        <f t="shared" si="240"/>
        <v>0</v>
      </c>
      <c r="RYA26" s="132">
        <f t="shared" si="240"/>
        <v>0</v>
      </c>
      <c r="RYB26" s="132">
        <f t="shared" si="240"/>
        <v>0</v>
      </c>
      <c r="RYC26" s="132">
        <f t="shared" si="240"/>
        <v>0</v>
      </c>
      <c r="RYD26" s="132">
        <f t="shared" si="240"/>
        <v>0</v>
      </c>
      <c r="RYE26" s="132">
        <f t="shared" si="240"/>
        <v>0</v>
      </c>
      <c r="RYF26" s="132">
        <f t="shared" si="240"/>
        <v>0</v>
      </c>
      <c r="RYG26" s="132">
        <f t="shared" si="240"/>
        <v>0</v>
      </c>
      <c r="RYH26" s="132">
        <f t="shared" si="240"/>
        <v>0</v>
      </c>
      <c r="RYI26" s="132">
        <f t="shared" si="240"/>
        <v>0</v>
      </c>
      <c r="RYJ26" s="132">
        <f t="shared" si="240"/>
        <v>0</v>
      </c>
      <c r="RYK26" s="132">
        <f t="shared" si="240"/>
        <v>0</v>
      </c>
      <c r="RYL26" s="132">
        <f t="shared" si="240"/>
        <v>0</v>
      </c>
      <c r="RYM26" s="132">
        <f t="shared" si="240"/>
        <v>0</v>
      </c>
      <c r="RYN26" s="132">
        <f t="shared" si="240"/>
        <v>0</v>
      </c>
      <c r="RYO26" s="132">
        <f t="shared" si="240"/>
        <v>0</v>
      </c>
      <c r="RYP26" s="132">
        <f t="shared" si="240"/>
        <v>0</v>
      </c>
      <c r="RYQ26" s="132">
        <f t="shared" si="240"/>
        <v>0</v>
      </c>
      <c r="RYR26" s="132">
        <f t="shared" si="240"/>
        <v>0</v>
      </c>
      <c r="RYS26" s="132">
        <f t="shared" si="240"/>
        <v>0</v>
      </c>
      <c r="RYT26" s="132">
        <f t="shared" si="240"/>
        <v>0</v>
      </c>
      <c r="RYU26" s="132">
        <f t="shared" si="240"/>
        <v>0</v>
      </c>
      <c r="RYV26" s="132">
        <f t="shared" si="240"/>
        <v>0</v>
      </c>
      <c r="RYW26" s="132">
        <f t="shared" si="240"/>
        <v>0</v>
      </c>
      <c r="RYX26" s="132">
        <f t="shared" si="240"/>
        <v>0</v>
      </c>
      <c r="RYY26" s="132">
        <f t="shared" si="240"/>
        <v>0</v>
      </c>
      <c r="RYZ26" s="132">
        <f t="shared" si="240"/>
        <v>0</v>
      </c>
      <c r="RZA26" s="132">
        <f t="shared" si="240"/>
        <v>0</v>
      </c>
      <c r="RZB26" s="132">
        <f t="shared" si="240"/>
        <v>0</v>
      </c>
      <c r="RZC26" s="132">
        <f t="shared" si="240"/>
        <v>0</v>
      </c>
      <c r="RZD26" s="132">
        <f t="shared" si="240"/>
        <v>0</v>
      </c>
      <c r="RZE26" s="132">
        <f t="shared" si="240"/>
        <v>0</v>
      </c>
      <c r="RZF26" s="132">
        <f t="shared" si="240"/>
        <v>0</v>
      </c>
      <c r="RZG26" s="132">
        <f t="shared" si="240"/>
        <v>0</v>
      </c>
      <c r="RZH26" s="132">
        <f t="shared" si="240"/>
        <v>0</v>
      </c>
      <c r="RZI26" s="132">
        <f t="shared" si="240"/>
        <v>0</v>
      </c>
      <c r="RZJ26" s="132">
        <f t="shared" si="240"/>
        <v>0</v>
      </c>
      <c r="RZK26" s="132">
        <f t="shared" si="240"/>
        <v>0</v>
      </c>
      <c r="RZL26" s="132">
        <f t="shared" si="240"/>
        <v>0</v>
      </c>
      <c r="RZM26" s="132">
        <f t="shared" si="240"/>
        <v>0</v>
      </c>
      <c r="RZN26" s="132">
        <f t="shared" si="240"/>
        <v>0</v>
      </c>
      <c r="RZO26" s="132">
        <f t="shared" si="240"/>
        <v>0</v>
      </c>
      <c r="RZP26" s="132">
        <f t="shared" si="240"/>
        <v>0</v>
      </c>
      <c r="RZQ26" s="132">
        <f t="shared" si="240"/>
        <v>0</v>
      </c>
      <c r="RZR26" s="132">
        <f t="shared" si="240"/>
        <v>0</v>
      </c>
      <c r="RZS26" s="132">
        <f t="shared" si="240"/>
        <v>0</v>
      </c>
      <c r="RZT26" s="132">
        <f t="shared" si="240"/>
        <v>0</v>
      </c>
      <c r="RZU26" s="132">
        <f t="shared" si="240"/>
        <v>0</v>
      </c>
      <c r="RZV26" s="132">
        <f t="shared" si="240"/>
        <v>0</v>
      </c>
      <c r="RZW26" s="132">
        <f t="shared" si="240"/>
        <v>0</v>
      </c>
      <c r="RZX26" s="132">
        <f t="shared" si="240"/>
        <v>0</v>
      </c>
      <c r="RZY26" s="132">
        <f t="shared" si="240"/>
        <v>0</v>
      </c>
      <c r="RZZ26" s="132">
        <f t="shared" si="240"/>
        <v>0</v>
      </c>
      <c r="SAA26" s="132">
        <f t="shared" si="240"/>
        <v>0</v>
      </c>
      <c r="SAB26" s="132">
        <f t="shared" si="240"/>
        <v>0</v>
      </c>
      <c r="SAC26" s="132">
        <f t="shared" ref="SAC26:SCN26" si="241">SAC24*0.8</f>
        <v>0</v>
      </c>
      <c r="SAD26" s="132">
        <f t="shared" si="241"/>
        <v>0</v>
      </c>
      <c r="SAE26" s="132">
        <f t="shared" si="241"/>
        <v>0</v>
      </c>
      <c r="SAF26" s="132">
        <f t="shared" si="241"/>
        <v>0</v>
      </c>
      <c r="SAG26" s="132">
        <f t="shared" si="241"/>
        <v>0</v>
      </c>
      <c r="SAH26" s="132">
        <f t="shared" si="241"/>
        <v>0</v>
      </c>
      <c r="SAI26" s="132">
        <f t="shared" si="241"/>
        <v>0</v>
      </c>
      <c r="SAJ26" s="132">
        <f t="shared" si="241"/>
        <v>0</v>
      </c>
      <c r="SAK26" s="132">
        <f t="shared" si="241"/>
        <v>0</v>
      </c>
      <c r="SAL26" s="132">
        <f t="shared" si="241"/>
        <v>0</v>
      </c>
      <c r="SAM26" s="132">
        <f t="shared" si="241"/>
        <v>0</v>
      </c>
      <c r="SAN26" s="132">
        <f t="shared" si="241"/>
        <v>0</v>
      </c>
      <c r="SAO26" s="132">
        <f t="shared" si="241"/>
        <v>0</v>
      </c>
      <c r="SAP26" s="132">
        <f t="shared" si="241"/>
        <v>0</v>
      </c>
      <c r="SAQ26" s="132">
        <f t="shared" si="241"/>
        <v>0</v>
      </c>
      <c r="SAR26" s="132">
        <f t="shared" si="241"/>
        <v>0</v>
      </c>
      <c r="SAS26" s="132">
        <f t="shared" si="241"/>
        <v>0</v>
      </c>
      <c r="SAT26" s="132">
        <f t="shared" si="241"/>
        <v>0</v>
      </c>
      <c r="SAU26" s="132">
        <f t="shared" si="241"/>
        <v>0</v>
      </c>
      <c r="SAV26" s="132">
        <f t="shared" si="241"/>
        <v>0</v>
      </c>
      <c r="SAW26" s="132">
        <f t="shared" si="241"/>
        <v>0</v>
      </c>
      <c r="SAX26" s="132">
        <f t="shared" si="241"/>
        <v>0</v>
      </c>
      <c r="SAY26" s="132">
        <f t="shared" si="241"/>
        <v>0</v>
      </c>
      <c r="SAZ26" s="132">
        <f t="shared" si="241"/>
        <v>0</v>
      </c>
      <c r="SBA26" s="132">
        <f t="shared" si="241"/>
        <v>0</v>
      </c>
      <c r="SBB26" s="132">
        <f t="shared" si="241"/>
        <v>0</v>
      </c>
      <c r="SBC26" s="132">
        <f t="shared" si="241"/>
        <v>0</v>
      </c>
      <c r="SBD26" s="132">
        <f t="shared" si="241"/>
        <v>0</v>
      </c>
      <c r="SBE26" s="132">
        <f t="shared" si="241"/>
        <v>0</v>
      </c>
      <c r="SBF26" s="132">
        <f t="shared" si="241"/>
        <v>0</v>
      </c>
      <c r="SBG26" s="132">
        <f t="shared" si="241"/>
        <v>0</v>
      </c>
      <c r="SBH26" s="132">
        <f t="shared" si="241"/>
        <v>0</v>
      </c>
      <c r="SBI26" s="132">
        <f t="shared" si="241"/>
        <v>0</v>
      </c>
      <c r="SBJ26" s="132">
        <f t="shared" si="241"/>
        <v>0</v>
      </c>
      <c r="SBK26" s="132">
        <f t="shared" si="241"/>
        <v>0</v>
      </c>
      <c r="SBL26" s="132">
        <f t="shared" si="241"/>
        <v>0</v>
      </c>
      <c r="SBM26" s="132">
        <f t="shared" si="241"/>
        <v>0</v>
      </c>
      <c r="SBN26" s="132">
        <f t="shared" si="241"/>
        <v>0</v>
      </c>
      <c r="SBO26" s="132">
        <f t="shared" si="241"/>
        <v>0</v>
      </c>
      <c r="SBP26" s="132">
        <f t="shared" si="241"/>
        <v>0</v>
      </c>
      <c r="SBQ26" s="132">
        <f t="shared" si="241"/>
        <v>0</v>
      </c>
      <c r="SBR26" s="132">
        <f t="shared" si="241"/>
        <v>0</v>
      </c>
      <c r="SBS26" s="132">
        <f t="shared" si="241"/>
        <v>0</v>
      </c>
      <c r="SBT26" s="132">
        <f t="shared" si="241"/>
        <v>0</v>
      </c>
      <c r="SBU26" s="132">
        <f t="shared" si="241"/>
        <v>0</v>
      </c>
      <c r="SBV26" s="132">
        <f t="shared" si="241"/>
        <v>0</v>
      </c>
      <c r="SBW26" s="132">
        <f t="shared" si="241"/>
        <v>0</v>
      </c>
      <c r="SBX26" s="132">
        <f t="shared" si="241"/>
        <v>0</v>
      </c>
      <c r="SBY26" s="132">
        <f t="shared" si="241"/>
        <v>0</v>
      </c>
      <c r="SBZ26" s="132">
        <f t="shared" si="241"/>
        <v>0</v>
      </c>
      <c r="SCA26" s="132">
        <f t="shared" si="241"/>
        <v>0</v>
      </c>
      <c r="SCB26" s="132">
        <f t="shared" si="241"/>
        <v>0</v>
      </c>
      <c r="SCC26" s="132">
        <f t="shared" si="241"/>
        <v>0</v>
      </c>
      <c r="SCD26" s="132">
        <f t="shared" si="241"/>
        <v>0</v>
      </c>
      <c r="SCE26" s="132">
        <f t="shared" si="241"/>
        <v>0</v>
      </c>
      <c r="SCF26" s="132">
        <f t="shared" si="241"/>
        <v>0</v>
      </c>
      <c r="SCG26" s="132">
        <f t="shared" si="241"/>
        <v>0</v>
      </c>
      <c r="SCH26" s="132">
        <f t="shared" si="241"/>
        <v>0</v>
      </c>
      <c r="SCI26" s="132">
        <f t="shared" si="241"/>
        <v>0</v>
      </c>
      <c r="SCJ26" s="132">
        <f t="shared" si="241"/>
        <v>0</v>
      </c>
      <c r="SCK26" s="132">
        <f t="shared" si="241"/>
        <v>0</v>
      </c>
      <c r="SCL26" s="132">
        <f t="shared" si="241"/>
        <v>0</v>
      </c>
      <c r="SCM26" s="132">
        <f t="shared" si="241"/>
        <v>0</v>
      </c>
      <c r="SCN26" s="132">
        <f t="shared" si="241"/>
        <v>0</v>
      </c>
      <c r="SCO26" s="132">
        <f t="shared" ref="SCO26:SEZ26" si="242">SCO24*0.8</f>
        <v>0</v>
      </c>
      <c r="SCP26" s="132">
        <f t="shared" si="242"/>
        <v>0</v>
      </c>
      <c r="SCQ26" s="132">
        <f t="shared" si="242"/>
        <v>0</v>
      </c>
      <c r="SCR26" s="132">
        <f t="shared" si="242"/>
        <v>0</v>
      </c>
      <c r="SCS26" s="132">
        <f t="shared" si="242"/>
        <v>0</v>
      </c>
      <c r="SCT26" s="132">
        <f t="shared" si="242"/>
        <v>0</v>
      </c>
      <c r="SCU26" s="132">
        <f t="shared" si="242"/>
        <v>0</v>
      </c>
      <c r="SCV26" s="132">
        <f t="shared" si="242"/>
        <v>0</v>
      </c>
      <c r="SCW26" s="132">
        <f t="shared" si="242"/>
        <v>0</v>
      </c>
      <c r="SCX26" s="132">
        <f t="shared" si="242"/>
        <v>0</v>
      </c>
      <c r="SCY26" s="132">
        <f t="shared" si="242"/>
        <v>0</v>
      </c>
      <c r="SCZ26" s="132">
        <f t="shared" si="242"/>
        <v>0</v>
      </c>
      <c r="SDA26" s="132">
        <f t="shared" si="242"/>
        <v>0</v>
      </c>
      <c r="SDB26" s="132">
        <f t="shared" si="242"/>
        <v>0</v>
      </c>
      <c r="SDC26" s="132">
        <f t="shared" si="242"/>
        <v>0</v>
      </c>
      <c r="SDD26" s="132">
        <f t="shared" si="242"/>
        <v>0</v>
      </c>
      <c r="SDE26" s="132">
        <f t="shared" si="242"/>
        <v>0</v>
      </c>
      <c r="SDF26" s="132">
        <f t="shared" si="242"/>
        <v>0</v>
      </c>
      <c r="SDG26" s="132">
        <f t="shared" si="242"/>
        <v>0</v>
      </c>
      <c r="SDH26" s="132">
        <f t="shared" si="242"/>
        <v>0</v>
      </c>
      <c r="SDI26" s="132">
        <f t="shared" si="242"/>
        <v>0</v>
      </c>
      <c r="SDJ26" s="132">
        <f t="shared" si="242"/>
        <v>0</v>
      </c>
      <c r="SDK26" s="132">
        <f t="shared" si="242"/>
        <v>0</v>
      </c>
      <c r="SDL26" s="132">
        <f t="shared" si="242"/>
        <v>0</v>
      </c>
      <c r="SDM26" s="132">
        <f t="shared" si="242"/>
        <v>0</v>
      </c>
      <c r="SDN26" s="132">
        <f t="shared" si="242"/>
        <v>0</v>
      </c>
      <c r="SDO26" s="132">
        <f t="shared" si="242"/>
        <v>0</v>
      </c>
      <c r="SDP26" s="132">
        <f t="shared" si="242"/>
        <v>0</v>
      </c>
      <c r="SDQ26" s="132">
        <f t="shared" si="242"/>
        <v>0</v>
      </c>
      <c r="SDR26" s="132">
        <f t="shared" si="242"/>
        <v>0</v>
      </c>
      <c r="SDS26" s="132">
        <f t="shared" si="242"/>
        <v>0</v>
      </c>
      <c r="SDT26" s="132">
        <f t="shared" si="242"/>
        <v>0</v>
      </c>
      <c r="SDU26" s="132">
        <f t="shared" si="242"/>
        <v>0</v>
      </c>
      <c r="SDV26" s="132">
        <f t="shared" si="242"/>
        <v>0</v>
      </c>
      <c r="SDW26" s="132">
        <f t="shared" si="242"/>
        <v>0</v>
      </c>
      <c r="SDX26" s="132">
        <f t="shared" si="242"/>
        <v>0</v>
      </c>
      <c r="SDY26" s="132">
        <f t="shared" si="242"/>
        <v>0</v>
      </c>
      <c r="SDZ26" s="132">
        <f t="shared" si="242"/>
        <v>0</v>
      </c>
      <c r="SEA26" s="132">
        <f t="shared" si="242"/>
        <v>0</v>
      </c>
      <c r="SEB26" s="132">
        <f t="shared" si="242"/>
        <v>0</v>
      </c>
      <c r="SEC26" s="132">
        <f t="shared" si="242"/>
        <v>0</v>
      </c>
      <c r="SED26" s="132">
        <f t="shared" si="242"/>
        <v>0</v>
      </c>
      <c r="SEE26" s="132">
        <f t="shared" si="242"/>
        <v>0</v>
      </c>
      <c r="SEF26" s="132">
        <f t="shared" si="242"/>
        <v>0</v>
      </c>
      <c r="SEG26" s="132">
        <f t="shared" si="242"/>
        <v>0</v>
      </c>
      <c r="SEH26" s="132">
        <f t="shared" si="242"/>
        <v>0</v>
      </c>
      <c r="SEI26" s="132">
        <f t="shared" si="242"/>
        <v>0</v>
      </c>
      <c r="SEJ26" s="132">
        <f t="shared" si="242"/>
        <v>0</v>
      </c>
      <c r="SEK26" s="132">
        <f t="shared" si="242"/>
        <v>0</v>
      </c>
      <c r="SEL26" s="132">
        <f t="shared" si="242"/>
        <v>0</v>
      </c>
      <c r="SEM26" s="132">
        <f t="shared" si="242"/>
        <v>0</v>
      </c>
      <c r="SEN26" s="132">
        <f t="shared" si="242"/>
        <v>0</v>
      </c>
      <c r="SEO26" s="132">
        <f t="shared" si="242"/>
        <v>0</v>
      </c>
      <c r="SEP26" s="132">
        <f t="shared" si="242"/>
        <v>0</v>
      </c>
      <c r="SEQ26" s="132">
        <f t="shared" si="242"/>
        <v>0</v>
      </c>
      <c r="SER26" s="132">
        <f t="shared" si="242"/>
        <v>0</v>
      </c>
      <c r="SES26" s="132">
        <f t="shared" si="242"/>
        <v>0</v>
      </c>
      <c r="SET26" s="132">
        <f t="shared" si="242"/>
        <v>0</v>
      </c>
      <c r="SEU26" s="132">
        <f t="shared" si="242"/>
        <v>0</v>
      </c>
      <c r="SEV26" s="132">
        <f t="shared" si="242"/>
        <v>0</v>
      </c>
      <c r="SEW26" s="132">
        <f t="shared" si="242"/>
        <v>0</v>
      </c>
      <c r="SEX26" s="132">
        <f t="shared" si="242"/>
        <v>0</v>
      </c>
      <c r="SEY26" s="132">
        <f t="shared" si="242"/>
        <v>0</v>
      </c>
      <c r="SEZ26" s="132">
        <f t="shared" si="242"/>
        <v>0</v>
      </c>
      <c r="SFA26" s="132">
        <f t="shared" ref="SFA26:SHL26" si="243">SFA24*0.8</f>
        <v>0</v>
      </c>
      <c r="SFB26" s="132">
        <f t="shared" si="243"/>
        <v>0</v>
      </c>
      <c r="SFC26" s="132">
        <f t="shared" si="243"/>
        <v>0</v>
      </c>
      <c r="SFD26" s="132">
        <f t="shared" si="243"/>
        <v>0</v>
      </c>
      <c r="SFE26" s="132">
        <f t="shared" si="243"/>
        <v>0</v>
      </c>
      <c r="SFF26" s="132">
        <f t="shared" si="243"/>
        <v>0</v>
      </c>
      <c r="SFG26" s="132">
        <f t="shared" si="243"/>
        <v>0</v>
      </c>
      <c r="SFH26" s="132">
        <f t="shared" si="243"/>
        <v>0</v>
      </c>
      <c r="SFI26" s="132">
        <f t="shared" si="243"/>
        <v>0</v>
      </c>
      <c r="SFJ26" s="132">
        <f t="shared" si="243"/>
        <v>0</v>
      </c>
      <c r="SFK26" s="132">
        <f t="shared" si="243"/>
        <v>0</v>
      </c>
      <c r="SFL26" s="132">
        <f t="shared" si="243"/>
        <v>0</v>
      </c>
      <c r="SFM26" s="132">
        <f t="shared" si="243"/>
        <v>0</v>
      </c>
      <c r="SFN26" s="132">
        <f t="shared" si="243"/>
        <v>0</v>
      </c>
      <c r="SFO26" s="132">
        <f t="shared" si="243"/>
        <v>0</v>
      </c>
      <c r="SFP26" s="132">
        <f t="shared" si="243"/>
        <v>0</v>
      </c>
      <c r="SFQ26" s="132">
        <f t="shared" si="243"/>
        <v>0</v>
      </c>
      <c r="SFR26" s="132">
        <f t="shared" si="243"/>
        <v>0</v>
      </c>
      <c r="SFS26" s="132">
        <f t="shared" si="243"/>
        <v>0</v>
      </c>
      <c r="SFT26" s="132">
        <f t="shared" si="243"/>
        <v>0</v>
      </c>
      <c r="SFU26" s="132">
        <f t="shared" si="243"/>
        <v>0</v>
      </c>
      <c r="SFV26" s="132">
        <f t="shared" si="243"/>
        <v>0</v>
      </c>
      <c r="SFW26" s="132">
        <f t="shared" si="243"/>
        <v>0</v>
      </c>
      <c r="SFX26" s="132">
        <f t="shared" si="243"/>
        <v>0</v>
      </c>
      <c r="SFY26" s="132">
        <f t="shared" si="243"/>
        <v>0</v>
      </c>
      <c r="SFZ26" s="132">
        <f t="shared" si="243"/>
        <v>0</v>
      </c>
      <c r="SGA26" s="132">
        <f t="shared" si="243"/>
        <v>0</v>
      </c>
      <c r="SGB26" s="132">
        <f t="shared" si="243"/>
        <v>0</v>
      </c>
      <c r="SGC26" s="132">
        <f t="shared" si="243"/>
        <v>0</v>
      </c>
      <c r="SGD26" s="132">
        <f t="shared" si="243"/>
        <v>0</v>
      </c>
      <c r="SGE26" s="132">
        <f t="shared" si="243"/>
        <v>0</v>
      </c>
      <c r="SGF26" s="132">
        <f t="shared" si="243"/>
        <v>0</v>
      </c>
      <c r="SGG26" s="132">
        <f t="shared" si="243"/>
        <v>0</v>
      </c>
      <c r="SGH26" s="132">
        <f t="shared" si="243"/>
        <v>0</v>
      </c>
      <c r="SGI26" s="132">
        <f t="shared" si="243"/>
        <v>0</v>
      </c>
      <c r="SGJ26" s="132">
        <f t="shared" si="243"/>
        <v>0</v>
      </c>
      <c r="SGK26" s="132">
        <f t="shared" si="243"/>
        <v>0</v>
      </c>
      <c r="SGL26" s="132">
        <f t="shared" si="243"/>
        <v>0</v>
      </c>
      <c r="SGM26" s="132">
        <f t="shared" si="243"/>
        <v>0</v>
      </c>
      <c r="SGN26" s="132">
        <f t="shared" si="243"/>
        <v>0</v>
      </c>
      <c r="SGO26" s="132">
        <f t="shared" si="243"/>
        <v>0</v>
      </c>
      <c r="SGP26" s="132">
        <f t="shared" si="243"/>
        <v>0</v>
      </c>
      <c r="SGQ26" s="132">
        <f t="shared" si="243"/>
        <v>0</v>
      </c>
      <c r="SGR26" s="132">
        <f t="shared" si="243"/>
        <v>0</v>
      </c>
      <c r="SGS26" s="132">
        <f t="shared" si="243"/>
        <v>0</v>
      </c>
      <c r="SGT26" s="132">
        <f t="shared" si="243"/>
        <v>0</v>
      </c>
      <c r="SGU26" s="132">
        <f t="shared" si="243"/>
        <v>0</v>
      </c>
      <c r="SGV26" s="132">
        <f t="shared" si="243"/>
        <v>0</v>
      </c>
      <c r="SGW26" s="132">
        <f t="shared" si="243"/>
        <v>0</v>
      </c>
      <c r="SGX26" s="132">
        <f t="shared" si="243"/>
        <v>0</v>
      </c>
      <c r="SGY26" s="132">
        <f t="shared" si="243"/>
        <v>0</v>
      </c>
      <c r="SGZ26" s="132">
        <f t="shared" si="243"/>
        <v>0</v>
      </c>
      <c r="SHA26" s="132">
        <f t="shared" si="243"/>
        <v>0</v>
      </c>
      <c r="SHB26" s="132">
        <f t="shared" si="243"/>
        <v>0</v>
      </c>
      <c r="SHC26" s="132">
        <f t="shared" si="243"/>
        <v>0</v>
      </c>
      <c r="SHD26" s="132">
        <f t="shared" si="243"/>
        <v>0</v>
      </c>
      <c r="SHE26" s="132">
        <f t="shared" si="243"/>
        <v>0</v>
      </c>
      <c r="SHF26" s="132">
        <f t="shared" si="243"/>
        <v>0</v>
      </c>
      <c r="SHG26" s="132">
        <f t="shared" si="243"/>
        <v>0</v>
      </c>
      <c r="SHH26" s="132">
        <f t="shared" si="243"/>
        <v>0</v>
      </c>
      <c r="SHI26" s="132">
        <f t="shared" si="243"/>
        <v>0</v>
      </c>
      <c r="SHJ26" s="132">
        <f t="shared" si="243"/>
        <v>0</v>
      </c>
      <c r="SHK26" s="132">
        <f t="shared" si="243"/>
        <v>0</v>
      </c>
      <c r="SHL26" s="132">
        <f t="shared" si="243"/>
        <v>0</v>
      </c>
      <c r="SHM26" s="132">
        <f t="shared" ref="SHM26:SJX26" si="244">SHM24*0.8</f>
        <v>0</v>
      </c>
      <c r="SHN26" s="132">
        <f t="shared" si="244"/>
        <v>0</v>
      </c>
      <c r="SHO26" s="132">
        <f t="shared" si="244"/>
        <v>0</v>
      </c>
      <c r="SHP26" s="132">
        <f t="shared" si="244"/>
        <v>0</v>
      </c>
      <c r="SHQ26" s="132">
        <f t="shared" si="244"/>
        <v>0</v>
      </c>
      <c r="SHR26" s="132">
        <f t="shared" si="244"/>
        <v>0</v>
      </c>
      <c r="SHS26" s="132">
        <f t="shared" si="244"/>
        <v>0</v>
      </c>
      <c r="SHT26" s="132">
        <f t="shared" si="244"/>
        <v>0</v>
      </c>
      <c r="SHU26" s="132">
        <f t="shared" si="244"/>
        <v>0</v>
      </c>
      <c r="SHV26" s="132">
        <f t="shared" si="244"/>
        <v>0</v>
      </c>
      <c r="SHW26" s="132">
        <f t="shared" si="244"/>
        <v>0</v>
      </c>
      <c r="SHX26" s="132">
        <f t="shared" si="244"/>
        <v>0</v>
      </c>
      <c r="SHY26" s="132">
        <f t="shared" si="244"/>
        <v>0</v>
      </c>
      <c r="SHZ26" s="132">
        <f t="shared" si="244"/>
        <v>0</v>
      </c>
      <c r="SIA26" s="132">
        <f t="shared" si="244"/>
        <v>0</v>
      </c>
      <c r="SIB26" s="132">
        <f t="shared" si="244"/>
        <v>0</v>
      </c>
      <c r="SIC26" s="132">
        <f t="shared" si="244"/>
        <v>0</v>
      </c>
      <c r="SID26" s="132">
        <f t="shared" si="244"/>
        <v>0</v>
      </c>
      <c r="SIE26" s="132">
        <f t="shared" si="244"/>
        <v>0</v>
      </c>
      <c r="SIF26" s="132">
        <f t="shared" si="244"/>
        <v>0</v>
      </c>
      <c r="SIG26" s="132">
        <f t="shared" si="244"/>
        <v>0</v>
      </c>
      <c r="SIH26" s="132">
        <f t="shared" si="244"/>
        <v>0</v>
      </c>
      <c r="SII26" s="132">
        <f t="shared" si="244"/>
        <v>0</v>
      </c>
      <c r="SIJ26" s="132">
        <f t="shared" si="244"/>
        <v>0</v>
      </c>
      <c r="SIK26" s="132">
        <f t="shared" si="244"/>
        <v>0</v>
      </c>
      <c r="SIL26" s="132">
        <f t="shared" si="244"/>
        <v>0</v>
      </c>
      <c r="SIM26" s="132">
        <f t="shared" si="244"/>
        <v>0</v>
      </c>
      <c r="SIN26" s="132">
        <f t="shared" si="244"/>
        <v>0</v>
      </c>
      <c r="SIO26" s="132">
        <f t="shared" si="244"/>
        <v>0</v>
      </c>
      <c r="SIP26" s="132">
        <f t="shared" si="244"/>
        <v>0</v>
      </c>
      <c r="SIQ26" s="132">
        <f t="shared" si="244"/>
        <v>0</v>
      </c>
      <c r="SIR26" s="132">
        <f t="shared" si="244"/>
        <v>0</v>
      </c>
      <c r="SIS26" s="132">
        <f t="shared" si="244"/>
        <v>0</v>
      </c>
      <c r="SIT26" s="132">
        <f t="shared" si="244"/>
        <v>0</v>
      </c>
      <c r="SIU26" s="132">
        <f t="shared" si="244"/>
        <v>0</v>
      </c>
      <c r="SIV26" s="132">
        <f t="shared" si="244"/>
        <v>0</v>
      </c>
      <c r="SIW26" s="132">
        <f t="shared" si="244"/>
        <v>0</v>
      </c>
      <c r="SIX26" s="132">
        <f t="shared" si="244"/>
        <v>0</v>
      </c>
      <c r="SIY26" s="132">
        <f t="shared" si="244"/>
        <v>0</v>
      </c>
      <c r="SIZ26" s="132">
        <f t="shared" si="244"/>
        <v>0</v>
      </c>
      <c r="SJA26" s="132">
        <f t="shared" si="244"/>
        <v>0</v>
      </c>
      <c r="SJB26" s="132">
        <f t="shared" si="244"/>
        <v>0</v>
      </c>
      <c r="SJC26" s="132">
        <f t="shared" si="244"/>
        <v>0</v>
      </c>
      <c r="SJD26" s="132">
        <f t="shared" si="244"/>
        <v>0</v>
      </c>
      <c r="SJE26" s="132">
        <f t="shared" si="244"/>
        <v>0</v>
      </c>
      <c r="SJF26" s="132">
        <f t="shared" si="244"/>
        <v>0</v>
      </c>
      <c r="SJG26" s="132">
        <f t="shared" si="244"/>
        <v>0</v>
      </c>
      <c r="SJH26" s="132">
        <f t="shared" si="244"/>
        <v>0</v>
      </c>
      <c r="SJI26" s="132">
        <f t="shared" si="244"/>
        <v>0</v>
      </c>
      <c r="SJJ26" s="132">
        <f t="shared" si="244"/>
        <v>0</v>
      </c>
      <c r="SJK26" s="132">
        <f t="shared" si="244"/>
        <v>0</v>
      </c>
      <c r="SJL26" s="132">
        <f t="shared" si="244"/>
        <v>0</v>
      </c>
      <c r="SJM26" s="132">
        <f t="shared" si="244"/>
        <v>0</v>
      </c>
      <c r="SJN26" s="132">
        <f t="shared" si="244"/>
        <v>0</v>
      </c>
      <c r="SJO26" s="132">
        <f t="shared" si="244"/>
        <v>0</v>
      </c>
      <c r="SJP26" s="132">
        <f t="shared" si="244"/>
        <v>0</v>
      </c>
      <c r="SJQ26" s="132">
        <f t="shared" si="244"/>
        <v>0</v>
      </c>
      <c r="SJR26" s="132">
        <f t="shared" si="244"/>
        <v>0</v>
      </c>
      <c r="SJS26" s="132">
        <f t="shared" si="244"/>
        <v>0</v>
      </c>
      <c r="SJT26" s="132">
        <f t="shared" si="244"/>
        <v>0</v>
      </c>
      <c r="SJU26" s="132">
        <f t="shared" si="244"/>
        <v>0</v>
      </c>
      <c r="SJV26" s="132">
        <f t="shared" si="244"/>
        <v>0</v>
      </c>
      <c r="SJW26" s="132">
        <f t="shared" si="244"/>
        <v>0</v>
      </c>
      <c r="SJX26" s="132">
        <f t="shared" si="244"/>
        <v>0</v>
      </c>
      <c r="SJY26" s="132">
        <f t="shared" ref="SJY26:SMJ26" si="245">SJY24*0.8</f>
        <v>0</v>
      </c>
      <c r="SJZ26" s="132">
        <f t="shared" si="245"/>
        <v>0</v>
      </c>
      <c r="SKA26" s="132">
        <f t="shared" si="245"/>
        <v>0</v>
      </c>
      <c r="SKB26" s="132">
        <f t="shared" si="245"/>
        <v>0</v>
      </c>
      <c r="SKC26" s="132">
        <f t="shared" si="245"/>
        <v>0</v>
      </c>
      <c r="SKD26" s="132">
        <f t="shared" si="245"/>
        <v>0</v>
      </c>
      <c r="SKE26" s="132">
        <f t="shared" si="245"/>
        <v>0</v>
      </c>
      <c r="SKF26" s="132">
        <f t="shared" si="245"/>
        <v>0</v>
      </c>
      <c r="SKG26" s="132">
        <f t="shared" si="245"/>
        <v>0</v>
      </c>
      <c r="SKH26" s="132">
        <f t="shared" si="245"/>
        <v>0</v>
      </c>
      <c r="SKI26" s="132">
        <f t="shared" si="245"/>
        <v>0</v>
      </c>
      <c r="SKJ26" s="132">
        <f t="shared" si="245"/>
        <v>0</v>
      </c>
      <c r="SKK26" s="132">
        <f t="shared" si="245"/>
        <v>0</v>
      </c>
      <c r="SKL26" s="132">
        <f t="shared" si="245"/>
        <v>0</v>
      </c>
      <c r="SKM26" s="132">
        <f t="shared" si="245"/>
        <v>0</v>
      </c>
      <c r="SKN26" s="132">
        <f t="shared" si="245"/>
        <v>0</v>
      </c>
      <c r="SKO26" s="132">
        <f t="shared" si="245"/>
        <v>0</v>
      </c>
      <c r="SKP26" s="132">
        <f t="shared" si="245"/>
        <v>0</v>
      </c>
      <c r="SKQ26" s="132">
        <f t="shared" si="245"/>
        <v>0</v>
      </c>
      <c r="SKR26" s="132">
        <f t="shared" si="245"/>
        <v>0</v>
      </c>
      <c r="SKS26" s="132">
        <f t="shared" si="245"/>
        <v>0</v>
      </c>
      <c r="SKT26" s="132">
        <f t="shared" si="245"/>
        <v>0</v>
      </c>
      <c r="SKU26" s="132">
        <f t="shared" si="245"/>
        <v>0</v>
      </c>
      <c r="SKV26" s="132">
        <f t="shared" si="245"/>
        <v>0</v>
      </c>
      <c r="SKW26" s="132">
        <f t="shared" si="245"/>
        <v>0</v>
      </c>
      <c r="SKX26" s="132">
        <f t="shared" si="245"/>
        <v>0</v>
      </c>
      <c r="SKY26" s="132">
        <f t="shared" si="245"/>
        <v>0</v>
      </c>
      <c r="SKZ26" s="132">
        <f t="shared" si="245"/>
        <v>0</v>
      </c>
      <c r="SLA26" s="132">
        <f t="shared" si="245"/>
        <v>0</v>
      </c>
      <c r="SLB26" s="132">
        <f t="shared" si="245"/>
        <v>0</v>
      </c>
      <c r="SLC26" s="132">
        <f t="shared" si="245"/>
        <v>0</v>
      </c>
      <c r="SLD26" s="132">
        <f t="shared" si="245"/>
        <v>0</v>
      </c>
      <c r="SLE26" s="132">
        <f t="shared" si="245"/>
        <v>0</v>
      </c>
      <c r="SLF26" s="132">
        <f t="shared" si="245"/>
        <v>0</v>
      </c>
      <c r="SLG26" s="132">
        <f t="shared" si="245"/>
        <v>0</v>
      </c>
      <c r="SLH26" s="132">
        <f t="shared" si="245"/>
        <v>0</v>
      </c>
      <c r="SLI26" s="132">
        <f t="shared" si="245"/>
        <v>0</v>
      </c>
      <c r="SLJ26" s="132">
        <f t="shared" si="245"/>
        <v>0</v>
      </c>
      <c r="SLK26" s="132">
        <f t="shared" si="245"/>
        <v>0</v>
      </c>
      <c r="SLL26" s="132">
        <f t="shared" si="245"/>
        <v>0</v>
      </c>
      <c r="SLM26" s="132">
        <f t="shared" si="245"/>
        <v>0</v>
      </c>
      <c r="SLN26" s="132">
        <f t="shared" si="245"/>
        <v>0</v>
      </c>
      <c r="SLO26" s="132">
        <f t="shared" si="245"/>
        <v>0</v>
      </c>
      <c r="SLP26" s="132">
        <f t="shared" si="245"/>
        <v>0</v>
      </c>
      <c r="SLQ26" s="132">
        <f t="shared" si="245"/>
        <v>0</v>
      </c>
      <c r="SLR26" s="132">
        <f t="shared" si="245"/>
        <v>0</v>
      </c>
      <c r="SLS26" s="132">
        <f t="shared" si="245"/>
        <v>0</v>
      </c>
      <c r="SLT26" s="132">
        <f t="shared" si="245"/>
        <v>0</v>
      </c>
      <c r="SLU26" s="132">
        <f t="shared" si="245"/>
        <v>0</v>
      </c>
      <c r="SLV26" s="132">
        <f t="shared" si="245"/>
        <v>0</v>
      </c>
      <c r="SLW26" s="132">
        <f t="shared" si="245"/>
        <v>0</v>
      </c>
      <c r="SLX26" s="132">
        <f t="shared" si="245"/>
        <v>0</v>
      </c>
      <c r="SLY26" s="132">
        <f t="shared" si="245"/>
        <v>0</v>
      </c>
      <c r="SLZ26" s="132">
        <f t="shared" si="245"/>
        <v>0</v>
      </c>
      <c r="SMA26" s="132">
        <f t="shared" si="245"/>
        <v>0</v>
      </c>
      <c r="SMB26" s="132">
        <f t="shared" si="245"/>
        <v>0</v>
      </c>
      <c r="SMC26" s="132">
        <f t="shared" si="245"/>
        <v>0</v>
      </c>
      <c r="SMD26" s="132">
        <f t="shared" si="245"/>
        <v>0</v>
      </c>
      <c r="SME26" s="132">
        <f t="shared" si="245"/>
        <v>0</v>
      </c>
      <c r="SMF26" s="132">
        <f t="shared" si="245"/>
        <v>0</v>
      </c>
      <c r="SMG26" s="132">
        <f t="shared" si="245"/>
        <v>0</v>
      </c>
      <c r="SMH26" s="132">
        <f t="shared" si="245"/>
        <v>0</v>
      </c>
      <c r="SMI26" s="132">
        <f t="shared" si="245"/>
        <v>0</v>
      </c>
      <c r="SMJ26" s="132">
        <f t="shared" si="245"/>
        <v>0</v>
      </c>
      <c r="SMK26" s="132">
        <f t="shared" ref="SMK26:SOV26" si="246">SMK24*0.8</f>
        <v>0</v>
      </c>
      <c r="SML26" s="132">
        <f t="shared" si="246"/>
        <v>0</v>
      </c>
      <c r="SMM26" s="132">
        <f t="shared" si="246"/>
        <v>0</v>
      </c>
      <c r="SMN26" s="132">
        <f t="shared" si="246"/>
        <v>0</v>
      </c>
      <c r="SMO26" s="132">
        <f t="shared" si="246"/>
        <v>0</v>
      </c>
      <c r="SMP26" s="132">
        <f t="shared" si="246"/>
        <v>0</v>
      </c>
      <c r="SMQ26" s="132">
        <f t="shared" si="246"/>
        <v>0</v>
      </c>
      <c r="SMR26" s="132">
        <f t="shared" si="246"/>
        <v>0</v>
      </c>
      <c r="SMS26" s="132">
        <f t="shared" si="246"/>
        <v>0</v>
      </c>
      <c r="SMT26" s="132">
        <f t="shared" si="246"/>
        <v>0</v>
      </c>
      <c r="SMU26" s="132">
        <f t="shared" si="246"/>
        <v>0</v>
      </c>
      <c r="SMV26" s="132">
        <f t="shared" si="246"/>
        <v>0</v>
      </c>
      <c r="SMW26" s="132">
        <f t="shared" si="246"/>
        <v>0</v>
      </c>
      <c r="SMX26" s="132">
        <f t="shared" si="246"/>
        <v>0</v>
      </c>
      <c r="SMY26" s="132">
        <f t="shared" si="246"/>
        <v>0</v>
      </c>
      <c r="SMZ26" s="132">
        <f t="shared" si="246"/>
        <v>0</v>
      </c>
      <c r="SNA26" s="132">
        <f t="shared" si="246"/>
        <v>0</v>
      </c>
      <c r="SNB26" s="132">
        <f t="shared" si="246"/>
        <v>0</v>
      </c>
      <c r="SNC26" s="132">
        <f t="shared" si="246"/>
        <v>0</v>
      </c>
      <c r="SND26" s="132">
        <f t="shared" si="246"/>
        <v>0</v>
      </c>
      <c r="SNE26" s="132">
        <f t="shared" si="246"/>
        <v>0</v>
      </c>
      <c r="SNF26" s="132">
        <f t="shared" si="246"/>
        <v>0</v>
      </c>
      <c r="SNG26" s="132">
        <f t="shared" si="246"/>
        <v>0</v>
      </c>
      <c r="SNH26" s="132">
        <f t="shared" si="246"/>
        <v>0</v>
      </c>
      <c r="SNI26" s="132">
        <f t="shared" si="246"/>
        <v>0</v>
      </c>
      <c r="SNJ26" s="132">
        <f t="shared" si="246"/>
        <v>0</v>
      </c>
      <c r="SNK26" s="132">
        <f t="shared" si="246"/>
        <v>0</v>
      </c>
      <c r="SNL26" s="132">
        <f t="shared" si="246"/>
        <v>0</v>
      </c>
      <c r="SNM26" s="132">
        <f t="shared" si="246"/>
        <v>0</v>
      </c>
      <c r="SNN26" s="132">
        <f t="shared" si="246"/>
        <v>0</v>
      </c>
      <c r="SNO26" s="132">
        <f t="shared" si="246"/>
        <v>0</v>
      </c>
      <c r="SNP26" s="132">
        <f t="shared" si="246"/>
        <v>0</v>
      </c>
      <c r="SNQ26" s="132">
        <f t="shared" si="246"/>
        <v>0</v>
      </c>
      <c r="SNR26" s="132">
        <f t="shared" si="246"/>
        <v>0</v>
      </c>
      <c r="SNS26" s="132">
        <f t="shared" si="246"/>
        <v>0</v>
      </c>
      <c r="SNT26" s="132">
        <f t="shared" si="246"/>
        <v>0</v>
      </c>
      <c r="SNU26" s="132">
        <f t="shared" si="246"/>
        <v>0</v>
      </c>
      <c r="SNV26" s="132">
        <f t="shared" si="246"/>
        <v>0</v>
      </c>
      <c r="SNW26" s="132">
        <f t="shared" si="246"/>
        <v>0</v>
      </c>
      <c r="SNX26" s="132">
        <f t="shared" si="246"/>
        <v>0</v>
      </c>
      <c r="SNY26" s="132">
        <f t="shared" si="246"/>
        <v>0</v>
      </c>
      <c r="SNZ26" s="132">
        <f t="shared" si="246"/>
        <v>0</v>
      </c>
      <c r="SOA26" s="132">
        <f t="shared" si="246"/>
        <v>0</v>
      </c>
      <c r="SOB26" s="132">
        <f t="shared" si="246"/>
        <v>0</v>
      </c>
      <c r="SOC26" s="132">
        <f t="shared" si="246"/>
        <v>0</v>
      </c>
      <c r="SOD26" s="132">
        <f t="shared" si="246"/>
        <v>0</v>
      </c>
      <c r="SOE26" s="132">
        <f t="shared" si="246"/>
        <v>0</v>
      </c>
      <c r="SOF26" s="132">
        <f t="shared" si="246"/>
        <v>0</v>
      </c>
      <c r="SOG26" s="132">
        <f t="shared" si="246"/>
        <v>0</v>
      </c>
      <c r="SOH26" s="132">
        <f t="shared" si="246"/>
        <v>0</v>
      </c>
      <c r="SOI26" s="132">
        <f t="shared" si="246"/>
        <v>0</v>
      </c>
      <c r="SOJ26" s="132">
        <f t="shared" si="246"/>
        <v>0</v>
      </c>
      <c r="SOK26" s="132">
        <f t="shared" si="246"/>
        <v>0</v>
      </c>
      <c r="SOL26" s="132">
        <f t="shared" si="246"/>
        <v>0</v>
      </c>
      <c r="SOM26" s="132">
        <f t="shared" si="246"/>
        <v>0</v>
      </c>
      <c r="SON26" s="132">
        <f t="shared" si="246"/>
        <v>0</v>
      </c>
      <c r="SOO26" s="132">
        <f t="shared" si="246"/>
        <v>0</v>
      </c>
      <c r="SOP26" s="132">
        <f t="shared" si="246"/>
        <v>0</v>
      </c>
      <c r="SOQ26" s="132">
        <f t="shared" si="246"/>
        <v>0</v>
      </c>
      <c r="SOR26" s="132">
        <f t="shared" si="246"/>
        <v>0</v>
      </c>
      <c r="SOS26" s="132">
        <f t="shared" si="246"/>
        <v>0</v>
      </c>
      <c r="SOT26" s="132">
        <f t="shared" si="246"/>
        <v>0</v>
      </c>
      <c r="SOU26" s="132">
        <f t="shared" si="246"/>
        <v>0</v>
      </c>
      <c r="SOV26" s="132">
        <f t="shared" si="246"/>
        <v>0</v>
      </c>
      <c r="SOW26" s="132">
        <f t="shared" ref="SOW26:SRH26" si="247">SOW24*0.8</f>
        <v>0</v>
      </c>
      <c r="SOX26" s="132">
        <f t="shared" si="247"/>
        <v>0</v>
      </c>
      <c r="SOY26" s="132">
        <f t="shared" si="247"/>
        <v>0</v>
      </c>
      <c r="SOZ26" s="132">
        <f t="shared" si="247"/>
        <v>0</v>
      </c>
      <c r="SPA26" s="132">
        <f t="shared" si="247"/>
        <v>0</v>
      </c>
      <c r="SPB26" s="132">
        <f t="shared" si="247"/>
        <v>0</v>
      </c>
      <c r="SPC26" s="132">
        <f t="shared" si="247"/>
        <v>0</v>
      </c>
      <c r="SPD26" s="132">
        <f t="shared" si="247"/>
        <v>0</v>
      </c>
      <c r="SPE26" s="132">
        <f t="shared" si="247"/>
        <v>0</v>
      </c>
      <c r="SPF26" s="132">
        <f t="shared" si="247"/>
        <v>0</v>
      </c>
      <c r="SPG26" s="132">
        <f t="shared" si="247"/>
        <v>0</v>
      </c>
      <c r="SPH26" s="132">
        <f t="shared" si="247"/>
        <v>0</v>
      </c>
      <c r="SPI26" s="132">
        <f t="shared" si="247"/>
        <v>0</v>
      </c>
      <c r="SPJ26" s="132">
        <f t="shared" si="247"/>
        <v>0</v>
      </c>
      <c r="SPK26" s="132">
        <f t="shared" si="247"/>
        <v>0</v>
      </c>
      <c r="SPL26" s="132">
        <f t="shared" si="247"/>
        <v>0</v>
      </c>
      <c r="SPM26" s="132">
        <f t="shared" si="247"/>
        <v>0</v>
      </c>
      <c r="SPN26" s="132">
        <f t="shared" si="247"/>
        <v>0</v>
      </c>
      <c r="SPO26" s="132">
        <f t="shared" si="247"/>
        <v>0</v>
      </c>
      <c r="SPP26" s="132">
        <f t="shared" si="247"/>
        <v>0</v>
      </c>
      <c r="SPQ26" s="132">
        <f t="shared" si="247"/>
        <v>0</v>
      </c>
      <c r="SPR26" s="132">
        <f t="shared" si="247"/>
        <v>0</v>
      </c>
      <c r="SPS26" s="132">
        <f t="shared" si="247"/>
        <v>0</v>
      </c>
      <c r="SPT26" s="132">
        <f t="shared" si="247"/>
        <v>0</v>
      </c>
      <c r="SPU26" s="132">
        <f t="shared" si="247"/>
        <v>0</v>
      </c>
      <c r="SPV26" s="132">
        <f t="shared" si="247"/>
        <v>0</v>
      </c>
      <c r="SPW26" s="132">
        <f t="shared" si="247"/>
        <v>0</v>
      </c>
      <c r="SPX26" s="132">
        <f t="shared" si="247"/>
        <v>0</v>
      </c>
      <c r="SPY26" s="132">
        <f t="shared" si="247"/>
        <v>0</v>
      </c>
      <c r="SPZ26" s="132">
        <f t="shared" si="247"/>
        <v>0</v>
      </c>
      <c r="SQA26" s="132">
        <f t="shared" si="247"/>
        <v>0</v>
      </c>
      <c r="SQB26" s="132">
        <f t="shared" si="247"/>
        <v>0</v>
      </c>
      <c r="SQC26" s="132">
        <f t="shared" si="247"/>
        <v>0</v>
      </c>
      <c r="SQD26" s="132">
        <f t="shared" si="247"/>
        <v>0</v>
      </c>
      <c r="SQE26" s="132">
        <f t="shared" si="247"/>
        <v>0</v>
      </c>
      <c r="SQF26" s="132">
        <f t="shared" si="247"/>
        <v>0</v>
      </c>
      <c r="SQG26" s="132">
        <f t="shared" si="247"/>
        <v>0</v>
      </c>
      <c r="SQH26" s="132">
        <f t="shared" si="247"/>
        <v>0</v>
      </c>
      <c r="SQI26" s="132">
        <f t="shared" si="247"/>
        <v>0</v>
      </c>
      <c r="SQJ26" s="132">
        <f t="shared" si="247"/>
        <v>0</v>
      </c>
      <c r="SQK26" s="132">
        <f t="shared" si="247"/>
        <v>0</v>
      </c>
      <c r="SQL26" s="132">
        <f t="shared" si="247"/>
        <v>0</v>
      </c>
      <c r="SQM26" s="132">
        <f t="shared" si="247"/>
        <v>0</v>
      </c>
      <c r="SQN26" s="132">
        <f t="shared" si="247"/>
        <v>0</v>
      </c>
      <c r="SQO26" s="132">
        <f t="shared" si="247"/>
        <v>0</v>
      </c>
      <c r="SQP26" s="132">
        <f t="shared" si="247"/>
        <v>0</v>
      </c>
      <c r="SQQ26" s="132">
        <f t="shared" si="247"/>
        <v>0</v>
      </c>
      <c r="SQR26" s="132">
        <f t="shared" si="247"/>
        <v>0</v>
      </c>
      <c r="SQS26" s="132">
        <f t="shared" si="247"/>
        <v>0</v>
      </c>
      <c r="SQT26" s="132">
        <f t="shared" si="247"/>
        <v>0</v>
      </c>
      <c r="SQU26" s="132">
        <f t="shared" si="247"/>
        <v>0</v>
      </c>
      <c r="SQV26" s="132">
        <f t="shared" si="247"/>
        <v>0</v>
      </c>
      <c r="SQW26" s="132">
        <f t="shared" si="247"/>
        <v>0</v>
      </c>
      <c r="SQX26" s="132">
        <f t="shared" si="247"/>
        <v>0</v>
      </c>
      <c r="SQY26" s="132">
        <f t="shared" si="247"/>
        <v>0</v>
      </c>
      <c r="SQZ26" s="132">
        <f t="shared" si="247"/>
        <v>0</v>
      </c>
      <c r="SRA26" s="132">
        <f t="shared" si="247"/>
        <v>0</v>
      </c>
      <c r="SRB26" s="132">
        <f t="shared" si="247"/>
        <v>0</v>
      </c>
      <c r="SRC26" s="132">
        <f t="shared" si="247"/>
        <v>0</v>
      </c>
      <c r="SRD26" s="132">
        <f t="shared" si="247"/>
        <v>0</v>
      </c>
      <c r="SRE26" s="132">
        <f t="shared" si="247"/>
        <v>0</v>
      </c>
      <c r="SRF26" s="132">
        <f t="shared" si="247"/>
        <v>0</v>
      </c>
      <c r="SRG26" s="132">
        <f t="shared" si="247"/>
        <v>0</v>
      </c>
      <c r="SRH26" s="132">
        <f t="shared" si="247"/>
        <v>0</v>
      </c>
      <c r="SRI26" s="132">
        <f t="shared" ref="SRI26:STT26" si="248">SRI24*0.8</f>
        <v>0</v>
      </c>
      <c r="SRJ26" s="132">
        <f t="shared" si="248"/>
        <v>0</v>
      </c>
      <c r="SRK26" s="132">
        <f t="shared" si="248"/>
        <v>0</v>
      </c>
      <c r="SRL26" s="132">
        <f t="shared" si="248"/>
        <v>0</v>
      </c>
      <c r="SRM26" s="132">
        <f t="shared" si="248"/>
        <v>0</v>
      </c>
      <c r="SRN26" s="132">
        <f t="shared" si="248"/>
        <v>0</v>
      </c>
      <c r="SRO26" s="132">
        <f t="shared" si="248"/>
        <v>0</v>
      </c>
      <c r="SRP26" s="132">
        <f t="shared" si="248"/>
        <v>0</v>
      </c>
      <c r="SRQ26" s="132">
        <f t="shared" si="248"/>
        <v>0</v>
      </c>
      <c r="SRR26" s="132">
        <f t="shared" si="248"/>
        <v>0</v>
      </c>
      <c r="SRS26" s="132">
        <f t="shared" si="248"/>
        <v>0</v>
      </c>
      <c r="SRT26" s="132">
        <f t="shared" si="248"/>
        <v>0</v>
      </c>
      <c r="SRU26" s="132">
        <f t="shared" si="248"/>
        <v>0</v>
      </c>
      <c r="SRV26" s="132">
        <f t="shared" si="248"/>
        <v>0</v>
      </c>
      <c r="SRW26" s="132">
        <f t="shared" si="248"/>
        <v>0</v>
      </c>
      <c r="SRX26" s="132">
        <f t="shared" si="248"/>
        <v>0</v>
      </c>
      <c r="SRY26" s="132">
        <f t="shared" si="248"/>
        <v>0</v>
      </c>
      <c r="SRZ26" s="132">
        <f t="shared" si="248"/>
        <v>0</v>
      </c>
      <c r="SSA26" s="132">
        <f t="shared" si="248"/>
        <v>0</v>
      </c>
      <c r="SSB26" s="132">
        <f t="shared" si="248"/>
        <v>0</v>
      </c>
      <c r="SSC26" s="132">
        <f t="shared" si="248"/>
        <v>0</v>
      </c>
      <c r="SSD26" s="132">
        <f t="shared" si="248"/>
        <v>0</v>
      </c>
      <c r="SSE26" s="132">
        <f t="shared" si="248"/>
        <v>0</v>
      </c>
      <c r="SSF26" s="132">
        <f t="shared" si="248"/>
        <v>0</v>
      </c>
      <c r="SSG26" s="132">
        <f t="shared" si="248"/>
        <v>0</v>
      </c>
      <c r="SSH26" s="132">
        <f t="shared" si="248"/>
        <v>0</v>
      </c>
      <c r="SSI26" s="132">
        <f t="shared" si="248"/>
        <v>0</v>
      </c>
      <c r="SSJ26" s="132">
        <f t="shared" si="248"/>
        <v>0</v>
      </c>
      <c r="SSK26" s="132">
        <f t="shared" si="248"/>
        <v>0</v>
      </c>
      <c r="SSL26" s="132">
        <f t="shared" si="248"/>
        <v>0</v>
      </c>
      <c r="SSM26" s="132">
        <f t="shared" si="248"/>
        <v>0</v>
      </c>
      <c r="SSN26" s="132">
        <f t="shared" si="248"/>
        <v>0</v>
      </c>
      <c r="SSO26" s="132">
        <f t="shared" si="248"/>
        <v>0</v>
      </c>
      <c r="SSP26" s="132">
        <f t="shared" si="248"/>
        <v>0</v>
      </c>
      <c r="SSQ26" s="132">
        <f t="shared" si="248"/>
        <v>0</v>
      </c>
      <c r="SSR26" s="132">
        <f t="shared" si="248"/>
        <v>0</v>
      </c>
      <c r="SSS26" s="132">
        <f t="shared" si="248"/>
        <v>0</v>
      </c>
      <c r="SST26" s="132">
        <f t="shared" si="248"/>
        <v>0</v>
      </c>
      <c r="SSU26" s="132">
        <f t="shared" si="248"/>
        <v>0</v>
      </c>
      <c r="SSV26" s="132">
        <f t="shared" si="248"/>
        <v>0</v>
      </c>
      <c r="SSW26" s="132">
        <f t="shared" si="248"/>
        <v>0</v>
      </c>
      <c r="SSX26" s="132">
        <f t="shared" si="248"/>
        <v>0</v>
      </c>
      <c r="SSY26" s="132">
        <f t="shared" si="248"/>
        <v>0</v>
      </c>
      <c r="SSZ26" s="132">
        <f t="shared" si="248"/>
        <v>0</v>
      </c>
      <c r="STA26" s="132">
        <f t="shared" si="248"/>
        <v>0</v>
      </c>
      <c r="STB26" s="132">
        <f t="shared" si="248"/>
        <v>0</v>
      </c>
      <c r="STC26" s="132">
        <f t="shared" si="248"/>
        <v>0</v>
      </c>
      <c r="STD26" s="132">
        <f t="shared" si="248"/>
        <v>0</v>
      </c>
      <c r="STE26" s="132">
        <f t="shared" si="248"/>
        <v>0</v>
      </c>
      <c r="STF26" s="132">
        <f t="shared" si="248"/>
        <v>0</v>
      </c>
      <c r="STG26" s="132">
        <f t="shared" si="248"/>
        <v>0</v>
      </c>
      <c r="STH26" s="132">
        <f t="shared" si="248"/>
        <v>0</v>
      </c>
      <c r="STI26" s="132">
        <f t="shared" si="248"/>
        <v>0</v>
      </c>
      <c r="STJ26" s="132">
        <f t="shared" si="248"/>
        <v>0</v>
      </c>
      <c r="STK26" s="132">
        <f t="shared" si="248"/>
        <v>0</v>
      </c>
      <c r="STL26" s="132">
        <f t="shared" si="248"/>
        <v>0</v>
      </c>
      <c r="STM26" s="132">
        <f t="shared" si="248"/>
        <v>0</v>
      </c>
      <c r="STN26" s="132">
        <f t="shared" si="248"/>
        <v>0</v>
      </c>
      <c r="STO26" s="132">
        <f t="shared" si="248"/>
        <v>0</v>
      </c>
      <c r="STP26" s="132">
        <f t="shared" si="248"/>
        <v>0</v>
      </c>
      <c r="STQ26" s="132">
        <f t="shared" si="248"/>
        <v>0</v>
      </c>
      <c r="STR26" s="132">
        <f t="shared" si="248"/>
        <v>0</v>
      </c>
      <c r="STS26" s="132">
        <f t="shared" si="248"/>
        <v>0</v>
      </c>
      <c r="STT26" s="132">
        <f t="shared" si="248"/>
        <v>0</v>
      </c>
      <c r="STU26" s="132">
        <f t="shared" ref="STU26:SWF26" si="249">STU24*0.8</f>
        <v>0</v>
      </c>
      <c r="STV26" s="132">
        <f t="shared" si="249"/>
        <v>0</v>
      </c>
      <c r="STW26" s="132">
        <f t="shared" si="249"/>
        <v>0</v>
      </c>
      <c r="STX26" s="132">
        <f t="shared" si="249"/>
        <v>0</v>
      </c>
      <c r="STY26" s="132">
        <f t="shared" si="249"/>
        <v>0</v>
      </c>
      <c r="STZ26" s="132">
        <f t="shared" si="249"/>
        <v>0</v>
      </c>
      <c r="SUA26" s="132">
        <f t="shared" si="249"/>
        <v>0</v>
      </c>
      <c r="SUB26" s="132">
        <f t="shared" si="249"/>
        <v>0</v>
      </c>
      <c r="SUC26" s="132">
        <f t="shared" si="249"/>
        <v>0</v>
      </c>
      <c r="SUD26" s="132">
        <f t="shared" si="249"/>
        <v>0</v>
      </c>
      <c r="SUE26" s="132">
        <f t="shared" si="249"/>
        <v>0</v>
      </c>
      <c r="SUF26" s="132">
        <f t="shared" si="249"/>
        <v>0</v>
      </c>
      <c r="SUG26" s="132">
        <f t="shared" si="249"/>
        <v>0</v>
      </c>
      <c r="SUH26" s="132">
        <f t="shared" si="249"/>
        <v>0</v>
      </c>
      <c r="SUI26" s="132">
        <f t="shared" si="249"/>
        <v>0</v>
      </c>
      <c r="SUJ26" s="132">
        <f t="shared" si="249"/>
        <v>0</v>
      </c>
      <c r="SUK26" s="132">
        <f t="shared" si="249"/>
        <v>0</v>
      </c>
      <c r="SUL26" s="132">
        <f t="shared" si="249"/>
        <v>0</v>
      </c>
      <c r="SUM26" s="132">
        <f t="shared" si="249"/>
        <v>0</v>
      </c>
      <c r="SUN26" s="132">
        <f t="shared" si="249"/>
        <v>0</v>
      </c>
      <c r="SUO26" s="132">
        <f t="shared" si="249"/>
        <v>0</v>
      </c>
      <c r="SUP26" s="132">
        <f t="shared" si="249"/>
        <v>0</v>
      </c>
      <c r="SUQ26" s="132">
        <f t="shared" si="249"/>
        <v>0</v>
      </c>
      <c r="SUR26" s="132">
        <f t="shared" si="249"/>
        <v>0</v>
      </c>
      <c r="SUS26" s="132">
        <f t="shared" si="249"/>
        <v>0</v>
      </c>
      <c r="SUT26" s="132">
        <f t="shared" si="249"/>
        <v>0</v>
      </c>
      <c r="SUU26" s="132">
        <f t="shared" si="249"/>
        <v>0</v>
      </c>
      <c r="SUV26" s="132">
        <f t="shared" si="249"/>
        <v>0</v>
      </c>
      <c r="SUW26" s="132">
        <f t="shared" si="249"/>
        <v>0</v>
      </c>
      <c r="SUX26" s="132">
        <f t="shared" si="249"/>
        <v>0</v>
      </c>
      <c r="SUY26" s="132">
        <f t="shared" si="249"/>
        <v>0</v>
      </c>
      <c r="SUZ26" s="132">
        <f t="shared" si="249"/>
        <v>0</v>
      </c>
      <c r="SVA26" s="132">
        <f t="shared" si="249"/>
        <v>0</v>
      </c>
      <c r="SVB26" s="132">
        <f t="shared" si="249"/>
        <v>0</v>
      </c>
      <c r="SVC26" s="132">
        <f t="shared" si="249"/>
        <v>0</v>
      </c>
      <c r="SVD26" s="132">
        <f t="shared" si="249"/>
        <v>0</v>
      </c>
      <c r="SVE26" s="132">
        <f t="shared" si="249"/>
        <v>0</v>
      </c>
      <c r="SVF26" s="132">
        <f t="shared" si="249"/>
        <v>0</v>
      </c>
      <c r="SVG26" s="132">
        <f t="shared" si="249"/>
        <v>0</v>
      </c>
      <c r="SVH26" s="132">
        <f t="shared" si="249"/>
        <v>0</v>
      </c>
      <c r="SVI26" s="132">
        <f t="shared" si="249"/>
        <v>0</v>
      </c>
      <c r="SVJ26" s="132">
        <f t="shared" si="249"/>
        <v>0</v>
      </c>
      <c r="SVK26" s="132">
        <f t="shared" si="249"/>
        <v>0</v>
      </c>
      <c r="SVL26" s="132">
        <f t="shared" si="249"/>
        <v>0</v>
      </c>
      <c r="SVM26" s="132">
        <f t="shared" si="249"/>
        <v>0</v>
      </c>
      <c r="SVN26" s="132">
        <f t="shared" si="249"/>
        <v>0</v>
      </c>
      <c r="SVO26" s="132">
        <f t="shared" si="249"/>
        <v>0</v>
      </c>
      <c r="SVP26" s="132">
        <f t="shared" si="249"/>
        <v>0</v>
      </c>
      <c r="SVQ26" s="132">
        <f t="shared" si="249"/>
        <v>0</v>
      </c>
      <c r="SVR26" s="132">
        <f t="shared" si="249"/>
        <v>0</v>
      </c>
      <c r="SVS26" s="132">
        <f t="shared" si="249"/>
        <v>0</v>
      </c>
      <c r="SVT26" s="132">
        <f t="shared" si="249"/>
        <v>0</v>
      </c>
      <c r="SVU26" s="132">
        <f t="shared" si="249"/>
        <v>0</v>
      </c>
      <c r="SVV26" s="132">
        <f t="shared" si="249"/>
        <v>0</v>
      </c>
      <c r="SVW26" s="132">
        <f t="shared" si="249"/>
        <v>0</v>
      </c>
      <c r="SVX26" s="132">
        <f t="shared" si="249"/>
        <v>0</v>
      </c>
      <c r="SVY26" s="132">
        <f t="shared" si="249"/>
        <v>0</v>
      </c>
      <c r="SVZ26" s="132">
        <f t="shared" si="249"/>
        <v>0</v>
      </c>
      <c r="SWA26" s="132">
        <f t="shared" si="249"/>
        <v>0</v>
      </c>
      <c r="SWB26" s="132">
        <f t="shared" si="249"/>
        <v>0</v>
      </c>
      <c r="SWC26" s="132">
        <f t="shared" si="249"/>
        <v>0</v>
      </c>
      <c r="SWD26" s="132">
        <f t="shared" si="249"/>
        <v>0</v>
      </c>
      <c r="SWE26" s="132">
        <f t="shared" si="249"/>
        <v>0</v>
      </c>
      <c r="SWF26" s="132">
        <f t="shared" si="249"/>
        <v>0</v>
      </c>
      <c r="SWG26" s="132">
        <f t="shared" ref="SWG26:SYR26" si="250">SWG24*0.8</f>
        <v>0</v>
      </c>
      <c r="SWH26" s="132">
        <f t="shared" si="250"/>
        <v>0</v>
      </c>
      <c r="SWI26" s="132">
        <f t="shared" si="250"/>
        <v>0</v>
      </c>
      <c r="SWJ26" s="132">
        <f t="shared" si="250"/>
        <v>0</v>
      </c>
      <c r="SWK26" s="132">
        <f t="shared" si="250"/>
        <v>0</v>
      </c>
      <c r="SWL26" s="132">
        <f t="shared" si="250"/>
        <v>0</v>
      </c>
      <c r="SWM26" s="132">
        <f t="shared" si="250"/>
        <v>0</v>
      </c>
      <c r="SWN26" s="132">
        <f t="shared" si="250"/>
        <v>0</v>
      </c>
      <c r="SWO26" s="132">
        <f t="shared" si="250"/>
        <v>0</v>
      </c>
      <c r="SWP26" s="132">
        <f t="shared" si="250"/>
        <v>0</v>
      </c>
      <c r="SWQ26" s="132">
        <f t="shared" si="250"/>
        <v>0</v>
      </c>
      <c r="SWR26" s="132">
        <f t="shared" si="250"/>
        <v>0</v>
      </c>
      <c r="SWS26" s="132">
        <f t="shared" si="250"/>
        <v>0</v>
      </c>
      <c r="SWT26" s="132">
        <f t="shared" si="250"/>
        <v>0</v>
      </c>
      <c r="SWU26" s="132">
        <f t="shared" si="250"/>
        <v>0</v>
      </c>
      <c r="SWV26" s="132">
        <f t="shared" si="250"/>
        <v>0</v>
      </c>
      <c r="SWW26" s="132">
        <f t="shared" si="250"/>
        <v>0</v>
      </c>
      <c r="SWX26" s="132">
        <f t="shared" si="250"/>
        <v>0</v>
      </c>
      <c r="SWY26" s="132">
        <f t="shared" si="250"/>
        <v>0</v>
      </c>
      <c r="SWZ26" s="132">
        <f t="shared" si="250"/>
        <v>0</v>
      </c>
      <c r="SXA26" s="132">
        <f t="shared" si="250"/>
        <v>0</v>
      </c>
      <c r="SXB26" s="132">
        <f t="shared" si="250"/>
        <v>0</v>
      </c>
      <c r="SXC26" s="132">
        <f t="shared" si="250"/>
        <v>0</v>
      </c>
      <c r="SXD26" s="132">
        <f t="shared" si="250"/>
        <v>0</v>
      </c>
      <c r="SXE26" s="132">
        <f t="shared" si="250"/>
        <v>0</v>
      </c>
      <c r="SXF26" s="132">
        <f t="shared" si="250"/>
        <v>0</v>
      </c>
      <c r="SXG26" s="132">
        <f t="shared" si="250"/>
        <v>0</v>
      </c>
      <c r="SXH26" s="132">
        <f t="shared" si="250"/>
        <v>0</v>
      </c>
      <c r="SXI26" s="132">
        <f t="shared" si="250"/>
        <v>0</v>
      </c>
      <c r="SXJ26" s="132">
        <f t="shared" si="250"/>
        <v>0</v>
      </c>
      <c r="SXK26" s="132">
        <f t="shared" si="250"/>
        <v>0</v>
      </c>
      <c r="SXL26" s="132">
        <f t="shared" si="250"/>
        <v>0</v>
      </c>
      <c r="SXM26" s="132">
        <f t="shared" si="250"/>
        <v>0</v>
      </c>
      <c r="SXN26" s="132">
        <f t="shared" si="250"/>
        <v>0</v>
      </c>
      <c r="SXO26" s="132">
        <f t="shared" si="250"/>
        <v>0</v>
      </c>
      <c r="SXP26" s="132">
        <f t="shared" si="250"/>
        <v>0</v>
      </c>
      <c r="SXQ26" s="132">
        <f t="shared" si="250"/>
        <v>0</v>
      </c>
      <c r="SXR26" s="132">
        <f t="shared" si="250"/>
        <v>0</v>
      </c>
      <c r="SXS26" s="132">
        <f t="shared" si="250"/>
        <v>0</v>
      </c>
      <c r="SXT26" s="132">
        <f t="shared" si="250"/>
        <v>0</v>
      </c>
      <c r="SXU26" s="132">
        <f t="shared" si="250"/>
        <v>0</v>
      </c>
      <c r="SXV26" s="132">
        <f t="shared" si="250"/>
        <v>0</v>
      </c>
      <c r="SXW26" s="132">
        <f t="shared" si="250"/>
        <v>0</v>
      </c>
      <c r="SXX26" s="132">
        <f t="shared" si="250"/>
        <v>0</v>
      </c>
      <c r="SXY26" s="132">
        <f t="shared" si="250"/>
        <v>0</v>
      </c>
      <c r="SXZ26" s="132">
        <f t="shared" si="250"/>
        <v>0</v>
      </c>
      <c r="SYA26" s="132">
        <f t="shared" si="250"/>
        <v>0</v>
      </c>
      <c r="SYB26" s="132">
        <f t="shared" si="250"/>
        <v>0</v>
      </c>
      <c r="SYC26" s="132">
        <f t="shared" si="250"/>
        <v>0</v>
      </c>
      <c r="SYD26" s="132">
        <f t="shared" si="250"/>
        <v>0</v>
      </c>
      <c r="SYE26" s="132">
        <f t="shared" si="250"/>
        <v>0</v>
      </c>
      <c r="SYF26" s="132">
        <f t="shared" si="250"/>
        <v>0</v>
      </c>
      <c r="SYG26" s="132">
        <f t="shared" si="250"/>
        <v>0</v>
      </c>
      <c r="SYH26" s="132">
        <f t="shared" si="250"/>
        <v>0</v>
      </c>
      <c r="SYI26" s="132">
        <f t="shared" si="250"/>
        <v>0</v>
      </c>
      <c r="SYJ26" s="132">
        <f t="shared" si="250"/>
        <v>0</v>
      </c>
      <c r="SYK26" s="132">
        <f t="shared" si="250"/>
        <v>0</v>
      </c>
      <c r="SYL26" s="132">
        <f t="shared" si="250"/>
        <v>0</v>
      </c>
      <c r="SYM26" s="132">
        <f t="shared" si="250"/>
        <v>0</v>
      </c>
      <c r="SYN26" s="132">
        <f t="shared" si="250"/>
        <v>0</v>
      </c>
      <c r="SYO26" s="132">
        <f t="shared" si="250"/>
        <v>0</v>
      </c>
      <c r="SYP26" s="132">
        <f t="shared" si="250"/>
        <v>0</v>
      </c>
      <c r="SYQ26" s="132">
        <f t="shared" si="250"/>
        <v>0</v>
      </c>
      <c r="SYR26" s="132">
        <f t="shared" si="250"/>
        <v>0</v>
      </c>
      <c r="SYS26" s="132">
        <f t="shared" ref="SYS26:TBD26" si="251">SYS24*0.8</f>
        <v>0</v>
      </c>
      <c r="SYT26" s="132">
        <f t="shared" si="251"/>
        <v>0</v>
      </c>
      <c r="SYU26" s="132">
        <f t="shared" si="251"/>
        <v>0</v>
      </c>
      <c r="SYV26" s="132">
        <f t="shared" si="251"/>
        <v>0</v>
      </c>
      <c r="SYW26" s="132">
        <f t="shared" si="251"/>
        <v>0</v>
      </c>
      <c r="SYX26" s="132">
        <f t="shared" si="251"/>
        <v>0</v>
      </c>
      <c r="SYY26" s="132">
        <f t="shared" si="251"/>
        <v>0</v>
      </c>
      <c r="SYZ26" s="132">
        <f t="shared" si="251"/>
        <v>0</v>
      </c>
      <c r="SZA26" s="132">
        <f t="shared" si="251"/>
        <v>0</v>
      </c>
      <c r="SZB26" s="132">
        <f t="shared" si="251"/>
        <v>0</v>
      </c>
      <c r="SZC26" s="132">
        <f t="shared" si="251"/>
        <v>0</v>
      </c>
      <c r="SZD26" s="132">
        <f t="shared" si="251"/>
        <v>0</v>
      </c>
      <c r="SZE26" s="132">
        <f t="shared" si="251"/>
        <v>0</v>
      </c>
      <c r="SZF26" s="132">
        <f t="shared" si="251"/>
        <v>0</v>
      </c>
      <c r="SZG26" s="132">
        <f t="shared" si="251"/>
        <v>0</v>
      </c>
      <c r="SZH26" s="132">
        <f t="shared" si="251"/>
        <v>0</v>
      </c>
      <c r="SZI26" s="132">
        <f t="shared" si="251"/>
        <v>0</v>
      </c>
      <c r="SZJ26" s="132">
        <f t="shared" si="251"/>
        <v>0</v>
      </c>
      <c r="SZK26" s="132">
        <f t="shared" si="251"/>
        <v>0</v>
      </c>
      <c r="SZL26" s="132">
        <f t="shared" si="251"/>
        <v>0</v>
      </c>
      <c r="SZM26" s="132">
        <f t="shared" si="251"/>
        <v>0</v>
      </c>
      <c r="SZN26" s="132">
        <f t="shared" si="251"/>
        <v>0</v>
      </c>
      <c r="SZO26" s="132">
        <f t="shared" si="251"/>
        <v>0</v>
      </c>
      <c r="SZP26" s="132">
        <f t="shared" si="251"/>
        <v>0</v>
      </c>
      <c r="SZQ26" s="132">
        <f t="shared" si="251"/>
        <v>0</v>
      </c>
      <c r="SZR26" s="132">
        <f t="shared" si="251"/>
        <v>0</v>
      </c>
      <c r="SZS26" s="132">
        <f t="shared" si="251"/>
        <v>0</v>
      </c>
      <c r="SZT26" s="132">
        <f t="shared" si="251"/>
        <v>0</v>
      </c>
      <c r="SZU26" s="132">
        <f t="shared" si="251"/>
        <v>0</v>
      </c>
      <c r="SZV26" s="132">
        <f t="shared" si="251"/>
        <v>0</v>
      </c>
      <c r="SZW26" s="132">
        <f t="shared" si="251"/>
        <v>0</v>
      </c>
      <c r="SZX26" s="132">
        <f t="shared" si="251"/>
        <v>0</v>
      </c>
      <c r="SZY26" s="132">
        <f t="shared" si="251"/>
        <v>0</v>
      </c>
      <c r="SZZ26" s="132">
        <f t="shared" si="251"/>
        <v>0</v>
      </c>
      <c r="TAA26" s="132">
        <f t="shared" si="251"/>
        <v>0</v>
      </c>
      <c r="TAB26" s="132">
        <f t="shared" si="251"/>
        <v>0</v>
      </c>
      <c r="TAC26" s="132">
        <f t="shared" si="251"/>
        <v>0</v>
      </c>
      <c r="TAD26" s="132">
        <f t="shared" si="251"/>
        <v>0</v>
      </c>
      <c r="TAE26" s="132">
        <f t="shared" si="251"/>
        <v>0</v>
      </c>
      <c r="TAF26" s="132">
        <f t="shared" si="251"/>
        <v>0</v>
      </c>
      <c r="TAG26" s="132">
        <f t="shared" si="251"/>
        <v>0</v>
      </c>
      <c r="TAH26" s="132">
        <f t="shared" si="251"/>
        <v>0</v>
      </c>
      <c r="TAI26" s="132">
        <f t="shared" si="251"/>
        <v>0</v>
      </c>
      <c r="TAJ26" s="132">
        <f t="shared" si="251"/>
        <v>0</v>
      </c>
      <c r="TAK26" s="132">
        <f t="shared" si="251"/>
        <v>0</v>
      </c>
      <c r="TAL26" s="132">
        <f t="shared" si="251"/>
        <v>0</v>
      </c>
      <c r="TAM26" s="132">
        <f t="shared" si="251"/>
        <v>0</v>
      </c>
      <c r="TAN26" s="132">
        <f t="shared" si="251"/>
        <v>0</v>
      </c>
      <c r="TAO26" s="132">
        <f t="shared" si="251"/>
        <v>0</v>
      </c>
      <c r="TAP26" s="132">
        <f t="shared" si="251"/>
        <v>0</v>
      </c>
      <c r="TAQ26" s="132">
        <f t="shared" si="251"/>
        <v>0</v>
      </c>
      <c r="TAR26" s="132">
        <f t="shared" si="251"/>
        <v>0</v>
      </c>
      <c r="TAS26" s="132">
        <f t="shared" si="251"/>
        <v>0</v>
      </c>
      <c r="TAT26" s="132">
        <f t="shared" si="251"/>
        <v>0</v>
      </c>
      <c r="TAU26" s="132">
        <f t="shared" si="251"/>
        <v>0</v>
      </c>
      <c r="TAV26" s="132">
        <f t="shared" si="251"/>
        <v>0</v>
      </c>
      <c r="TAW26" s="132">
        <f t="shared" si="251"/>
        <v>0</v>
      </c>
      <c r="TAX26" s="132">
        <f t="shared" si="251"/>
        <v>0</v>
      </c>
      <c r="TAY26" s="132">
        <f t="shared" si="251"/>
        <v>0</v>
      </c>
      <c r="TAZ26" s="132">
        <f t="shared" si="251"/>
        <v>0</v>
      </c>
      <c r="TBA26" s="132">
        <f t="shared" si="251"/>
        <v>0</v>
      </c>
      <c r="TBB26" s="132">
        <f t="shared" si="251"/>
        <v>0</v>
      </c>
      <c r="TBC26" s="132">
        <f t="shared" si="251"/>
        <v>0</v>
      </c>
      <c r="TBD26" s="132">
        <f t="shared" si="251"/>
        <v>0</v>
      </c>
      <c r="TBE26" s="132">
        <f t="shared" ref="TBE26:TDP26" si="252">TBE24*0.8</f>
        <v>0</v>
      </c>
      <c r="TBF26" s="132">
        <f t="shared" si="252"/>
        <v>0</v>
      </c>
      <c r="TBG26" s="132">
        <f t="shared" si="252"/>
        <v>0</v>
      </c>
      <c r="TBH26" s="132">
        <f t="shared" si="252"/>
        <v>0</v>
      </c>
      <c r="TBI26" s="132">
        <f t="shared" si="252"/>
        <v>0</v>
      </c>
      <c r="TBJ26" s="132">
        <f t="shared" si="252"/>
        <v>0</v>
      </c>
      <c r="TBK26" s="132">
        <f t="shared" si="252"/>
        <v>0</v>
      </c>
      <c r="TBL26" s="132">
        <f t="shared" si="252"/>
        <v>0</v>
      </c>
      <c r="TBM26" s="132">
        <f t="shared" si="252"/>
        <v>0</v>
      </c>
      <c r="TBN26" s="132">
        <f t="shared" si="252"/>
        <v>0</v>
      </c>
      <c r="TBO26" s="132">
        <f t="shared" si="252"/>
        <v>0</v>
      </c>
      <c r="TBP26" s="132">
        <f t="shared" si="252"/>
        <v>0</v>
      </c>
      <c r="TBQ26" s="132">
        <f t="shared" si="252"/>
        <v>0</v>
      </c>
      <c r="TBR26" s="132">
        <f t="shared" si="252"/>
        <v>0</v>
      </c>
      <c r="TBS26" s="132">
        <f t="shared" si="252"/>
        <v>0</v>
      </c>
      <c r="TBT26" s="132">
        <f t="shared" si="252"/>
        <v>0</v>
      </c>
      <c r="TBU26" s="132">
        <f t="shared" si="252"/>
        <v>0</v>
      </c>
      <c r="TBV26" s="132">
        <f t="shared" si="252"/>
        <v>0</v>
      </c>
      <c r="TBW26" s="132">
        <f t="shared" si="252"/>
        <v>0</v>
      </c>
      <c r="TBX26" s="132">
        <f t="shared" si="252"/>
        <v>0</v>
      </c>
      <c r="TBY26" s="132">
        <f t="shared" si="252"/>
        <v>0</v>
      </c>
      <c r="TBZ26" s="132">
        <f t="shared" si="252"/>
        <v>0</v>
      </c>
      <c r="TCA26" s="132">
        <f t="shared" si="252"/>
        <v>0</v>
      </c>
      <c r="TCB26" s="132">
        <f t="shared" si="252"/>
        <v>0</v>
      </c>
      <c r="TCC26" s="132">
        <f t="shared" si="252"/>
        <v>0</v>
      </c>
      <c r="TCD26" s="132">
        <f t="shared" si="252"/>
        <v>0</v>
      </c>
      <c r="TCE26" s="132">
        <f t="shared" si="252"/>
        <v>0</v>
      </c>
      <c r="TCF26" s="132">
        <f t="shared" si="252"/>
        <v>0</v>
      </c>
      <c r="TCG26" s="132">
        <f t="shared" si="252"/>
        <v>0</v>
      </c>
      <c r="TCH26" s="132">
        <f t="shared" si="252"/>
        <v>0</v>
      </c>
      <c r="TCI26" s="132">
        <f t="shared" si="252"/>
        <v>0</v>
      </c>
      <c r="TCJ26" s="132">
        <f t="shared" si="252"/>
        <v>0</v>
      </c>
      <c r="TCK26" s="132">
        <f t="shared" si="252"/>
        <v>0</v>
      </c>
      <c r="TCL26" s="132">
        <f t="shared" si="252"/>
        <v>0</v>
      </c>
      <c r="TCM26" s="132">
        <f t="shared" si="252"/>
        <v>0</v>
      </c>
      <c r="TCN26" s="132">
        <f t="shared" si="252"/>
        <v>0</v>
      </c>
      <c r="TCO26" s="132">
        <f t="shared" si="252"/>
        <v>0</v>
      </c>
      <c r="TCP26" s="132">
        <f t="shared" si="252"/>
        <v>0</v>
      </c>
      <c r="TCQ26" s="132">
        <f t="shared" si="252"/>
        <v>0</v>
      </c>
      <c r="TCR26" s="132">
        <f t="shared" si="252"/>
        <v>0</v>
      </c>
      <c r="TCS26" s="132">
        <f t="shared" si="252"/>
        <v>0</v>
      </c>
      <c r="TCT26" s="132">
        <f t="shared" si="252"/>
        <v>0</v>
      </c>
      <c r="TCU26" s="132">
        <f t="shared" si="252"/>
        <v>0</v>
      </c>
      <c r="TCV26" s="132">
        <f t="shared" si="252"/>
        <v>0</v>
      </c>
      <c r="TCW26" s="132">
        <f t="shared" si="252"/>
        <v>0</v>
      </c>
      <c r="TCX26" s="132">
        <f t="shared" si="252"/>
        <v>0</v>
      </c>
      <c r="TCY26" s="132">
        <f t="shared" si="252"/>
        <v>0</v>
      </c>
      <c r="TCZ26" s="132">
        <f t="shared" si="252"/>
        <v>0</v>
      </c>
      <c r="TDA26" s="132">
        <f t="shared" si="252"/>
        <v>0</v>
      </c>
      <c r="TDB26" s="132">
        <f t="shared" si="252"/>
        <v>0</v>
      </c>
      <c r="TDC26" s="132">
        <f t="shared" si="252"/>
        <v>0</v>
      </c>
      <c r="TDD26" s="132">
        <f t="shared" si="252"/>
        <v>0</v>
      </c>
      <c r="TDE26" s="132">
        <f t="shared" si="252"/>
        <v>0</v>
      </c>
      <c r="TDF26" s="132">
        <f t="shared" si="252"/>
        <v>0</v>
      </c>
      <c r="TDG26" s="132">
        <f t="shared" si="252"/>
        <v>0</v>
      </c>
      <c r="TDH26" s="132">
        <f t="shared" si="252"/>
        <v>0</v>
      </c>
      <c r="TDI26" s="132">
        <f t="shared" si="252"/>
        <v>0</v>
      </c>
      <c r="TDJ26" s="132">
        <f t="shared" si="252"/>
        <v>0</v>
      </c>
      <c r="TDK26" s="132">
        <f t="shared" si="252"/>
        <v>0</v>
      </c>
      <c r="TDL26" s="132">
        <f t="shared" si="252"/>
        <v>0</v>
      </c>
      <c r="TDM26" s="132">
        <f t="shared" si="252"/>
        <v>0</v>
      </c>
      <c r="TDN26" s="132">
        <f t="shared" si="252"/>
        <v>0</v>
      </c>
      <c r="TDO26" s="132">
        <f t="shared" si="252"/>
        <v>0</v>
      </c>
      <c r="TDP26" s="132">
        <f t="shared" si="252"/>
        <v>0</v>
      </c>
      <c r="TDQ26" s="132">
        <f t="shared" ref="TDQ26:TGB26" si="253">TDQ24*0.8</f>
        <v>0</v>
      </c>
      <c r="TDR26" s="132">
        <f t="shared" si="253"/>
        <v>0</v>
      </c>
      <c r="TDS26" s="132">
        <f t="shared" si="253"/>
        <v>0</v>
      </c>
      <c r="TDT26" s="132">
        <f t="shared" si="253"/>
        <v>0</v>
      </c>
      <c r="TDU26" s="132">
        <f t="shared" si="253"/>
        <v>0</v>
      </c>
      <c r="TDV26" s="132">
        <f t="shared" si="253"/>
        <v>0</v>
      </c>
      <c r="TDW26" s="132">
        <f t="shared" si="253"/>
        <v>0</v>
      </c>
      <c r="TDX26" s="132">
        <f t="shared" si="253"/>
        <v>0</v>
      </c>
      <c r="TDY26" s="132">
        <f t="shared" si="253"/>
        <v>0</v>
      </c>
      <c r="TDZ26" s="132">
        <f t="shared" si="253"/>
        <v>0</v>
      </c>
      <c r="TEA26" s="132">
        <f t="shared" si="253"/>
        <v>0</v>
      </c>
      <c r="TEB26" s="132">
        <f t="shared" si="253"/>
        <v>0</v>
      </c>
      <c r="TEC26" s="132">
        <f t="shared" si="253"/>
        <v>0</v>
      </c>
      <c r="TED26" s="132">
        <f t="shared" si="253"/>
        <v>0</v>
      </c>
      <c r="TEE26" s="132">
        <f t="shared" si="253"/>
        <v>0</v>
      </c>
      <c r="TEF26" s="132">
        <f t="shared" si="253"/>
        <v>0</v>
      </c>
      <c r="TEG26" s="132">
        <f t="shared" si="253"/>
        <v>0</v>
      </c>
      <c r="TEH26" s="132">
        <f t="shared" si="253"/>
        <v>0</v>
      </c>
      <c r="TEI26" s="132">
        <f t="shared" si="253"/>
        <v>0</v>
      </c>
      <c r="TEJ26" s="132">
        <f t="shared" si="253"/>
        <v>0</v>
      </c>
      <c r="TEK26" s="132">
        <f t="shared" si="253"/>
        <v>0</v>
      </c>
      <c r="TEL26" s="132">
        <f t="shared" si="253"/>
        <v>0</v>
      </c>
      <c r="TEM26" s="132">
        <f t="shared" si="253"/>
        <v>0</v>
      </c>
      <c r="TEN26" s="132">
        <f t="shared" si="253"/>
        <v>0</v>
      </c>
      <c r="TEO26" s="132">
        <f t="shared" si="253"/>
        <v>0</v>
      </c>
      <c r="TEP26" s="132">
        <f t="shared" si="253"/>
        <v>0</v>
      </c>
      <c r="TEQ26" s="132">
        <f t="shared" si="253"/>
        <v>0</v>
      </c>
      <c r="TER26" s="132">
        <f t="shared" si="253"/>
        <v>0</v>
      </c>
      <c r="TES26" s="132">
        <f t="shared" si="253"/>
        <v>0</v>
      </c>
      <c r="TET26" s="132">
        <f t="shared" si="253"/>
        <v>0</v>
      </c>
      <c r="TEU26" s="132">
        <f t="shared" si="253"/>
        <v>0</v>
      </c>
      <c r="TEV26" s="132">
        <f t="shared" si="253"/>
        <v>0</v>
      </c>
      <c r="TEW26" s="132">
        <f t="shared" si="253"/>
        <v>0</v>
      </c>
      <c r="TEX26" s="132">
        <f t="shared" si="253"/>
        <v>0</v>
      </c>
      <c r="TEY26" s="132">
        <f t="shared" si="253"/>
        <v>0</v>
      </c>
      <c r="TEZ26" s="132">
        <f t="shared" si="253"/>
        <v>0</v>
      </c>
      <c r="TFA26" s="132">
        <f t="shared" si="253"/>
        <v>0</v>
      </c>
      <c r="TFB26" s="132">
        <f t="shared" si="253"/>
        <v>0</v>
      </c>
      <c r="TFC26" s="132">
        <f t="shared" si="253"/>
        <v>0</v>
      </c>
      <c r="TFD26" s="132">
        <f t="shared" si="253"/>
        <v>0</v>
      </c>
      <c r="TFE26" s="132">
        <f t="shared" si="253"/>
        <v>0</v>
      </c>
      <c r="TFF26" s="132">
        <f t="shared" si="253"/>
        <v>0</v>
      </c>
      <c r="TFG26" s="132">
        <f t="shared" si="253"/>
        <v>0</v>
      </c>
      <c r="TFH26" s="132">
        <f t="shared" si="253"/>
        <v>0</v>
      </c>
      <c r="TFI26" s="132">
        <f t="shared" si="253"/>
        <v>0</v>
      </c>
      <c r="TFJ26" s="132">
        <f t="shared" si="253"/>
        <v>0</v>
      </c>
      <c r="TFK26" s="132">
        <f t="shared" si="253"/>
        <v>0</v>
      </c>
      <c r="TFL26" s="132">
        <f t="shared" si="253"/>
        <v>0</v>
      </c>
      <c r="TFM26" s="132">
        <f t="shared" si="253"/>
        <v>0</v>
      </c>
      <c r="TFN26" s="132">
        <f t="shared" si="253"/>
        <v>0</v>
      </c>
      <c r="TFO26" s="132">
        <f t="shared" si="253"/>
        <v>0</v>
      </c>
      <c r="TFP26" s="132">
        <f t="shared" si="253"/>
        <v>0</v>
      </c>
      <c r="TFQ26" s="132">
        <f t="shared" si="253"/>
        <v>0</v>
      </c>
      <c r="TFR26" s="132">
        <f t="shared" si="253"/>
        <v>0</v>
      </c>
      <c r="TFS26" s="132">
        <f t="shared" si="253"/>
        <v>0</v>
      </c>
      <c r="TFT26" s="132">
        <f t="shared" si="253"/>
        <v>0</v>
      </c>
      <c r="TFU26" s="132">
        <f t="shared" si="253"/>
        <v>0</v>
      </c>
      <c r="TFV26" s="132">
        <f t="shared" si="253"/>
        <v>0</v>
      </c>
      <c r="TFW26" s="132">
        <f t="shared" si="253"/>
        <v>0</v>
      </c>
      <c r="TFX26" s="132">
        <f t="shared" si="253"/>
        <v>0</v>
      </c>
      <c r="TFY26" s="132">
        <f t="shared" si="253"/>
        <v>0</v>
      </c>
      <c r="TFZ26" s="132">
        <f t="shared" si="253"/>
        <v>0</v>
      </c>
      <c r="TGA26" s="132">
        <f t="shared" si="253"/>
        <v>0</v>
      </c>
      <c r="TGB26" s="132">
        <f t="shared" si="253"/>
        <v>0</v>
      </c>
      <c r="TGC26" s="132">
        <f t="shared" ref="TGC26:TIN26" si="254">TGC24*0.8</f>
        <v>0</v>
      </c>
      <c r="TGD26" s="132">
        <f t="shared" si="254"/>
        <v>0</v>
      </c>
      <c r="TGE26" s="132">
        <f t="shared" si="254"/>
        <v>0</v>
      </c>
      <c r="TGF26" s="132">
        <f t="shared" si="254"/>
        <v>0</v>
      </c>
      <c r="TGG26" s="132">
        <f t="shared" si="254"/>
        <v>0</v>
      </c>
      <c r="TGH26" s="132">
        <f t="shared" si="254"/>
        <v>0</v>
      </c>
      <c r="TGI26" s="132">
        <f t="shared" si="254"/>
        <v>0</v>
      </c>
      <c r="TGJ26" s="132">
        <f t="shared" si="254"/>
        <v>0</v>
      </c>
      <c r="TGK26" s="132">
        <f t="shared" si="254"/>
        <v>0</v>
      </c>
      <c r="TGL26" s="132">
        <f t="shared" si="254"/>
        <v>0</v>
      </c>
      <c r="TGM26" s="132">
        <f t="shared" si="254"/>
        <v>0</v>
      </c>
      <c r="TGN26" s="132">
        <f t="shared" si="254"/>
        <v>0</v>
      </c>
      <c r="TGO26" s="132">
        <f t="shared" si="254"/>
        <v>0</v>
      </c>
      <c r="TGP26" s="132">
        <f t="shared" si="254"/>
        <v>0</v>
      </c>
      <c r="TGQ26" s="132">
        <f t="shared" si="254"/>
        <v>0</v>
      </c>
      <c r="TGR26" s="132">
        <f t="shared" si="254"/>
        <v>0</v>
      </c>
      <c r="TGS26" s="132">
        <f t="shared" si="254"/>
        <v>0</v>
      </c>
      <c r="TGT26" s="132">
        <f t="shared" si="254"/>
        <v>0</v>
      </c>
      <c r="TGU26" s="132">
        <f t="shared" si="254"/>
        <v>0</v>
      </c>
      <c r="TGV26" s="132">
        <f t="shared" si="254"/>
        <v>0</v>
      </c>
      <c r="TGW26" s="132">
        <f t="shared" si="254"/>
        <v>0</v>
      </c>
      <c r="TGX26" s="132">
        <f t="shared" si="254"/>
        <v>0</v>
      </c>
      <c r="TGY26" s="132">
        <f t="shared" si="254"/>
        <v>0</v>
      </c>
      <c r="TGZ26" s="132">
        <f t="shared" si="254"/>
        <v>0</v>
      </c>
      <c r="THA26" s="132">
        <f t="shared" si="254"/>
        <v>0</v>
      </c>
      <c r="THB26" s="132">
        <f t="shared" si="254"/>
        <v>0</v>
      </c>
      <c r="THC26" s="132">
        <f t="shared" si="254"/>
        <v>0</v>
      </c>
      <c r="THD26" s="132">
        <f t="shared" si="254"/>
        <v>0</v>
      </c>
      <c r="THE26" s="132">
        <f t="shared" si="254"/>
        <v>0</v>
      </c>
      <c r="THF26" s="132">
        <f t="shared" si="254"/>
        <v>0</v>
      </c>
      <c r="THG26" s="132">
        <f t="shared" si="254"/>
        <v>0</v>
      </c>
      <c r="THH26" s="132">
        <f t="shared" si="254"/>
        <v>0</v>
      </c>
      <c r="THI26" s="132">
        <f t="shared" si="254"/>
        <v>0</v>
      </c>
      <c r="THJ26" s="132">
        <f t="shared" si="254"/>
        <v>0</v>
      </c>
      <c r="THK26" s="132">
        <f t="shared" si="254"/>
        <v>0</v>
      </c>
      <c r="THL26" s="132">
        <f t="shared" si="254"/>
        <v>0</v>
      </c>
      <c r="THM26" s="132">
        <f t="shared" si="254"/>
        <v>0</v>
      </c>
      <c r="THN26" s="132">
        <f t="shared" si="254"/>
        <v>0</v>
      </c>
      <c r="THO26" s="132">
        <f t="shared" si="254"/>
        <v>0</v>
      </c>
      <c r="THP26" s="132">
        <f t="shared" si="254"/>
        <v>0</v>
      </c>
      <c r="THQ26" s="132">
        <f t="shared" si="254"/>
        <v>0</v>
      </c>
      <c r="THR26" s="132">
        <f t="shared" si="254"/>
        <v>0</v>
      </c>
      <c r="THS26" s="132">
        <f t="shared" si="254"/>
        <v>0</v>
      </c>
      <c r="THT26" s="132">
        <f t="shared" si="254"/>
        <v>0</v>
      </c>
      <c r="THU26" s="132">
        <f t="shared" si="254"/>
        <v>0</v>
      </c>
      <c r="THV26" s="132">
        <f t="shared" si="254"/>
        <v>0</v>
      </c>
      <c r="THW26" s="132">
        <f t="shared" si="254"/>
        <v>0</v>
      </c>
      <c r="THX26" s="132">
        <f t="shared" si="254"/>
        <v>0</v>
      </c>
      <c r="THY26" s="132">
        <f t="shared" si="254"/>
        <v>0</v>
      </c>
      <c r="THZ26" s="132">
        <f t="shared" si="254"/>
        <v>0</v>
      </c>
      <c r="TIA26" s="132">
        <f t="shared" si="254"/>
        <v>0</v>
      </c>
      <c r="TIB26" s="132">
        <f t="shared" si="254"/>
        <v>0</v>
      </c>
      <c r="TIC26" s="132">
        <f t="shared" si="254"/>
        <v>0</v>
      </c>
      <c r="TID26" s="132">
        <f t="shared" si="254"/>
        <v>0</v>
      </c>
      <c r="TIE26" s="132">
        <f t="shared" si="254"/>
        <v>0</v>
      </c>
      <c r="TIF26" s="132">
        <f t="shared" si="254"/>
        <v>0</v>
      </c>
      <c r="TIG26" s="132">
        <f t="shared" si="254"/>
        <v>0</v>
      </c>
      <c r="TIH26" s="132">
        <f t="shared" si="254"/>
        <v>0</v>
      </c>
      <c r="TII26" s="132">
        <f t="shared" si="254"/>
        <v>0</v>
      </c>
      <c r="TIJ26" s="132">
        <f t="shared" si="254"/>
        <v>0</v>
      </c>
      <c r="TIK26" s="132">
        <f t="shared" si="254"/>
        <v>0</v>
      </c>
      <c r="TIL26" s="132">
        <f t="shared" si="254"/>
        <v>0</v>
      </c>
      <c r="TIM26" s="132">
        <f t="shared" si="254"/>
        <v>0</v>
      </c>
      <c r="TIN26" s="132">
        <f t="shared" si="254"/>
        <v>0</v>
      </c>
      <c r="TIO26" s="132">
        <f t="shared" ref="TIO26:TKZ26" si="255">TIO24*0.8</f>
        <v>0</v>
      </c>
      <c r="TIP26" s="132">
        <f t="shared" si="255"/>
        <v>0</v>
      </c>
      <c r="TIQ26" s="132">
        <f t="shared" si="255"/>
        <v>0</v>
      </c>
      <c r="TIR26" s="132">
        <f t="shared" si="255"/>
        <v>0</v>
      </c>
      <c r="TIS26" s="132">
        <f t="shared" si="255"/>
        <v>0</v>
      </c>
      <c r="TIT26" s="132">
        <f t="shared" si="255"/>
        <v>0</v>
      </c>
      <c r="TIU26" s="132">
        <f t="shared" si="255"/>
        <v>0</v>
      </c>
      <c r="TIV26" s="132">
        <f t="shared" si="255"/>
        <v>0</v>
      </c>
      <c r="TIW26" s="132">
        <f t="shared" si="255"/>
        <v>0</v>
      </c>
      <c r="TIX26" s="132">
        <f t="shared" si="255"/>
        <v>0</v>
      </c>
      <c r="TIY26" s="132">
        <f t="shared" si="255"/>
        <v>0</v>
      </c>
      <c r="TIZ26" s="132">
        <f t="shared" si="255"/>
        <v>0</v>
      </c>
      <c r="TJA26" s="132">
        <f t="shared" si="255"/>
        <v>0</v>
      </c>
      <c r="TJB26" s="132">
        <f t="shared" si="255"/>
        <v>0</v>
      </c>
      <c r="TJC26" s="132">
        <f t="shared" si="255"/>
        <v>0</v>
      </c>
      <c r="TJD26" s="132">
        <f t="shared" si="255"/>
        <v>0</v>
      </c>
      <c r="TJE26" s="132">
        <f t="shared" si="255"/>
        <v>0</v>
      </c>
      <c r="TJF26" s="132">
        <f t="shared" si="255"/>
        <v>0</v>
      </c>
      <c r="TJG26" s="132">
        <f t="shared" si="255"/>
        <v>0</v>
      </c>
      <c r="TJH26" s="132">
        <f t="shared" si="255"/>
        <v>0</v>
      </c>
      <c r="TJI26" s="132">
        <f t="shared" si="255"/>
        <v>0</v>
      </c>
      <c r="TJJ26" s="132">
        <f t="shared" si="255"/>
        <v>0</v>
      </c>
      <c r="TJK26" s="132">
        <f t="shared" si="255"/>
        <v>0</v>
      </c>
      <c r="TJL26" s="132">
        <f t="shared" si="255"/>
        <v>0</v>
      </c>
      <c r="TJM26" s="132">
        <f t="shared" si="255"/>
        <v>0</v>
      </c>
      <c r="TJN26" s="132">
        <f t="shared" si="255"/>
        <v>0</v>
      </c>
      <c r="TJO26" s="132">
        <f t="shared" si="255"/>
        <v>0</v>
      </c>
      <c r="TJP26" s="132">
        <f t="shared" si="255"/>
        <v>0</v>
      </c>
      <c r="TJQ26" s="132">
        <f t="shared" si="255"/>
        <v>0</v>
      </c>
      <c r="TJR26" s="132">
        <f t="shared" si="255"/>
        <v>0</v>
      </c>
      <c r="TJS26" s="132">
        <f t="shared" si="255"/>
        <v>0</v>
      </c>
      <c r="TJT26" s="132">
        <f t="shared" si="255"/>
        <v>0</v>
      </c>
      <c r="TJU26" s="132">
        <f t="shared" si="255"/>
        <v>0</v>
      </c>
      <c r="TJV26" s="132">
        <f t="shared" si="255"/>
        <v>0</v>
      </c>
      <c r="TJW26" s="132">
        <f t="shared" si="255"/>
        <v>0</v>
      </c>
      <c r="TJX26" s="132">
        <f t="shared" si="255"/>
        <v>0</v>
      </c>
      <c r="TJY26" s="132">
        <f t="shared" si="255"/>
        <v>0</v>
      </c>
      <c r="TJZ26" s="132">
        <f t="shared" si="255"/>
        <v>0</v>
      </c>
      <c r="TKA26" s="132">
        <f t="shared" si="255"/>
        <v>0</v>
      </c>
      <c r="TKB26" s="132">
        <f t="shared" si="255"/>
        <v>0</v>
      </c>
      <c r="TKC26" s="132">
        <f t="shared" si="255"/>
        <v>0</v>
      </c>
      <c r="TKD26" s="132">
        <f t="shared" si="255"/>
        <v>0</v>
      </c>
      <c r="TKE26" s="132">
        <f t="shared" si="255"/>
        <v>0</v>
      </c>
      <c r="TKF26" s="132">
        <f t="shared" si="255"/>
        <v>0</v>
      </c>
      <c r="TKG26" s="132">
        <f t="shared" si="255"/>
        <v>0</v>
      </c>
      <c r="TKH26" s="132">
        <f t="shared" si="255"/>
        <v>0</v>
      </c>
      <c r="TKI26" s="132">
        <f t="shared" si="255"/>
        <v>0</v>
      </c>
      <c r="TKJ26" s="132">
        <f t="shared" si="255"/>
        <v>0</v>
      </c>
      <c r="TKK26" s="132">
        <f t="shared" si="255"/>
        <v>0</v>
      </c>
      <c r="TKL26" s="132">
        <f t="shared" si="255"/>
        <v>0</v>
      </c>
      <c r="TKM26" s="132">
        <f t="shared" si="255"/>
        <v>0</v>
      </c>
      <c r="TKN26" s="132">
        <f t="shared" si="255"/>
        <v>0</v>
      </c>
      <c r="TKO26" s="132">
        <f t="shared" si="255"/>
        <v>0</v>
      </c>
      <c r="TKP26" s="132">
        <f t="shared" si="255"/>
        <v>0</v>
      </c>
      <c r="TKQ26" s="132">
        <f t="shared" si="255"/>
        <v>0</v>
      </c>
      <c r="TKR26" s="132">
        <f t="shared" si="255"/>
        <v>0</v>
      </c>
      <c r="TKS26" s="132">
        <f t="shared" si="255"/>
        <v>0</v>
      </c>
      <c r="TKT26" s="132">
        <f t="shared" si="255"/>
        <v>0</v>
      </c>
      <c r="TKU26" s="132">
        <f t="shared" si="255"/>
        <v>0</v>
      </c>
      <c r="TKV26" s="132">
        <f t="shared" si="255"/>
        <v>0</v>
      </c>
      <c r="TKW26" s="132">
        <f t="shared" si="255"/>
        <v>0</v>
      </c>
      <c r="TKX26" s="132">
        <f t="shared" si="255"/>
        <v>0</v>
      </c>
      <c r="TKY26" s="132">
        <f t="shared" si="255"/>
        <v>0</v>
      </c>
      <c r="TKZ26" s="132">
        <f t="shared" si="255"/>
        <v>0</v>
      </c>
      <c r="TLA26" s="132">
        <f t="shared" ref="TLA26:TNL26" si="256">TLA24*0.8</f>
        <v>0</v>
      </c>
      <c r="TLB26" s="132">
        <f t="shared" si="256"/>
        <v>0</v>
      </c>
      <c r="TLC26" s="132">
        <f t="shared" si="256"/>
        <v>0</v>
      </c>
      <c r="TLD26" s="132">
        <f t="shared" si="256"/>
        <v>0</v>
      </c>
      <c r="TLE26" s="132">
        <f t="shared" si="256"/>
        <v>0</v>
      </c>
      <c r="TLF26" s="132">
        <f t="shared" si="256"/>
        <v>0</v>
      </c>
      <c r="TLG26" s="132">
        <f t="shared" si="256"/>
        <v>0</v>
      </c>
      <c r="TLH26" s="132">
        <f t="shared" si="256"/>
        <v>0</v>
      </c>
      <c r="TLI26" s="132">
        <f t="shared" si="256"/>
        <v>0</v>
      </c>
      <c r="TLJ26" s="132">
        <f t="shared" si="256"/>
        <v>0</v>
      </c>
      <c r="TLK26" s="132">
        <f t="shared" si="256"/>
        <v>0</v>
      </c>
      <c r="TLL26" s="132">
        <f t="shared" si="256"/>
        <v>0</v>
      </c>
      <c r="TLM26" s="132">
        <f t="shared" si="256"/>
        <v>0</v>
      </c>
      <c r="TLN26" s="132">
        <f t="shared" si="256"/>
        <v>0</v>
      </c>
      <c r="TLO26" s="132">
        <f t="shared" si="256"/>
        <v>0</v>
      </c>
      <c r="TLP26" s="132">
        <f t="shared" si="256"/>
        <v>0</v>
      </c>
      <c r="TLQ26" s="132">
        <f t="shared" si="256"/>
        <v>0</v>
      </c>
      <c r="TLR26" s="132">
        <f t="shared" si="256"/>
        <v>0</v>
      </c>
      <c r="TLS26" s="132">
        <f t="shared" si="256"/>
        <v>0</v>
      </c>
      <c r="TLT26" s="132">
        <f t="shared" si="256"/>
        <v>0</v>
      </c>
      <c r="TLU26" s="132">
        <f t="shared" si="256"/>
        <v>0</v>
      </c>
      <c r="TLV26" s="132">
        <f t="shared" si="256"/>
        <v>0</v>
      </c>
      <c r="TLW26" s="132">
        <f t="shared" si="256"/>
        <v>0</v>
      </c>
      <c r="TLX26" s="132">
        <f t="shared" si="256"/>
        <v>0</v>
      </c>
      <c r="TLY26" s="132">
        <f t="shared" si="256"/>
        <v>0</v>
      </c>
      <c r="TLZ26" s="132">
        <f t="shared" si="256"/>
        <v>0</v>
      </c>
      <c r="TMA26" s="132">
        <f t="shared" si="256"/>
        <v>0</v>
      </c>
      <c r="TMB26" s="132">
        <f t="shared" si="256"/>
        <v>0</v>
      </c>
      <c r="TMC26" s="132">
        <f t="shared" si="256"/>
        <v>0</v>
      </c>
      <c r="TMD26" s="132">
        <f t="shared" si="256"/>
        <v>0</v>
      </c>
      <c r="TME26" s="132">
        <f t="shared" si="256"/>
        <v>0</v>
      </c>
      <c r="TMF26" s="132">
        <f t="shared" si="256"/>
        <v>0</v>
      </c>
      <c r="TMG26" s="132">
        <f t="shared" si="256"/>
        <v>0</v>
      </c>
      <c r="TMH26" s="132">
        <f t="shared" si="256"/>
        <v>0</v>
      </c>
      <c r="TMI26" s="132">
        <f t="shared" si="256"/>
        <v>0</v>
      </c>
      <c r="TMJ26" s="132">
        <f t="shared" si="256"/>
        <v>0</v>
      </c>
      <c r="TMK26" s="132">
        <f t="shared" si="256"/>
        <v>0</v>
      </c>
      <c r="TML26" s="132">
        <f t="shared" si="256"/>
        <v>0</v>
      </c>
      <c r="TMM26" s="132">
        <f t="shared" si="256"/>
        <v>0</v>
      </c>
      <c r="TMN26" s="132">
        <f t="shared" si="256"/>
        <v>0</v>
      </c>
      <c r="TMO26" s="132">
        <f t="shared" si="256"/>
        <v>0</v>
      </c>
      <c r="TMP26" s="132">
        <f t="shared" si="256"/>
        <v>0</v>
      </c>
      <c r="TMQ26" s="132">
        <f t="shared" si="256"/>
        <v>0</v>
      </c>
      <c r="TMR26" s="132">
        <f t="shared" si="256"/>
        <v>0</v>
      </c>
      <c r="TMS26" s="132">
        <f t="shared" si="256"/>
        <v>0</v>
      </c>
      <c r="TMT26" s="132">
        <f t="shared" si="256"/>
        <v>0</v>
      </c>
      <c r="TMU26" s="132">
        <f t="shared" si="256"/>
        <v>0</v>
      </c>
      <c r="TMV26" s="132">
        <f t="shared" si="256"/>
        <v>0</v>
      </c>
      <c r="TMW26" s="132">
        <f t="shared" si="256"/>
        <v>0</v>
      </c>
      <c r="TMX26" s="132">
        <f t="shared" si="256"/>
        <v>0</v>
      </c>
      <c r="TMY26" s="132">
        <f t="shared" si="256"/>
        <v>0</v>
      </c>
      <c r="TMZ26" s="132">
        <f t="shared" si="256"/>
        <v>0</v>
      </c>
      <c r="TNA26" s="132">
        <f t="shared" si="256"/>
        <v>0</v>
      </c>
      <c r="TNB26" s="132">
        <f t="shared" si="256"/>
        <v>0</v>
      </c>
      <c r="TNC26" s="132">
        <f t="shared" si="256"/>
        <v>0</v>
      </c>
      <c r="TND26" s="132">
        <f t="shared" si="256"/>
        <v>0</v>
      </c>
      <c r="TNE26" s="132">
        <f t="shared" si="256"/>
        <v>0</v>
      </c>
      <c r="TNF26" s="132">
        <f t="shared" si="256"/>
        <v>0</v>
      </c>
      <c r="TNG26" s="132">
        <f t="shared" si="256"/>
        <v>0</v>
      </c>
      <c r="TNH26" s="132">
        <f t="shared" si="256"/>
        <v>0</v>
      </c>
      <c r="TNI26" s="132">
        <f t="shared" si="256"/>
        <v>0</v>
      </c>
      <c r="TNJ26" s="132">
        <f t="shared" si="256"/>
        <v>0</v>
      </c>
      <c r="TNK26" s="132">
        <f t="shared" si="256"/>
        <v>0</v>
      </c>
      <c r="TNL26" s="132">
        <f t="shared" si="256"/>
        <v>0</v>
      </c>
      <c r="TNM26" s="132">
        <f t="shared" ref="TNM26:TPX26" si="257">TNM24*0.8</f>
        <v>0</v>
      </c>
      <c r="TNN26" s="132">
        <f t="shared" si="257"/>
        <v>0</v>
      </c>
      <c r="TNO26" s="132">
        <f t="shared" si="257"/>
        <v>0</v>
      </c>
      <c r="TNP26" s="132">
        <f t="shared" si="257"/>
        <v>0</v>
      </c>
      <c r="TNQ26" s="132">
        <f t="shared" si="257"/>
        <v>0</v>
      </c>
      <c r="TNR26" s="132">
        <f t="shared" si="257"/>
        <v>0</v>
      </c>
      <c r="TNS26" s="132">
        <f t="shared" si="257"/>
        <v>0</v>
      </c>
      <c r="TNT26" s="132">
        <f t="shared" si="257"/>
        <v>0</v>
      </c>
      <c r="TNU26" s="132">
        <f t="shared" si="257"/>
        <v>0</v>
      </c>
      <c r="TNV26" s="132">
        <f t="shared" si="257"/>
        <v>0</v>
      </c>
      <c r="TNW26" s="132">
        <f t="shared" si="257"/>
        <v>0</v>
      </c>
      <c r="TNX26" s="132">
        <f t="shared" si="257"/>
        <v>0</v>
      </c>
      <c r="TNY26" s="132">
        <f t="shared" si="257"/>
        <v>0</v>
      </c>
      <c r="TNZ26" s="132">
        <f t="shared" si="257"/>
        <v>0</v>
      </c>
      <c r="TOA26" s="132">
        <f t="shared" si="257"/>
        <v>0</v>
      </c>
      <c r="TOB26" s="132">
        <f t="shared" si="257"/>
        <v>0</v>
      </c>
      <c r="TOC26" s="132">
        <f t="shared" si="257"/>
        <v>0</v>
      </c>
      <c r="TOD26" s="132">
        <f t="shared" si="257"/>
        <v>0</v>
      </c>
      <c r="TOE26" s="132">
        <f t="shared" si="257"/>
        <v>0</v>
      </c>
      <c r="TOF26" s="132">
        <f t="shared" si="257"/>
        <v>0</v>
      </c>
      <c r="TOG26" s="132">
        <f t="shared" si="257"/>
        <v>0</v>
      </c>
      <c r="TOH26" s="132">
        <f t="shared" si="257"/>
        <v>0</v>
      </c>
      <c r="TOI26" s="132">
        <f t="shared" si="257"/>
        <v>0</v>
      </c>
      <c r="TOJ26" s="132">
        <f t="shared" si="257"/>
        <v>0</v>
      </c>
      <c r="TOK26" s="132">
        <f t="shared" si="257"/>
        <v>0</v>
      </c>
      <c r="TOL26" s="132">
        <f t="shared" si="257"/>
        <v>0</v>
      </c>
      <c r="TOM26" s="132">
        <f t="shared" si="257"/>
        <v>0</v>
      </c>
      <c r="TON26" s="132">
        <f t="shared" si="257"/>
        <v>0</v>
      </c>
      <c r="TOO26" s="132">
        <f t="shared" si="257"/>
        <v>0</v>
      </c>
      <c r="TOP26" s="132">
        <f t="shared" si="257"/>
        <v>0</v>
      </c>
      <c r="TOQ26" s="132">
        <f t="shared" si="257"/>
        <v>0</v>
      </c>
      <c r="TOR26" s="132">
        <f t="shared" si="257"/>
        <v>0</v>
      </c>
      <c r="TOS26" s="132">
        <f t="shared" si="257"/>
        <v>0</v>
      </c>
      <c r="TOT26" s="132">
        <f t="shared" si="257"/>
        <v>0</v>
      </c>
      <c r="TOU26" s="132">
        <f t="shared" si="257"/>
        <v>0</v>
      </c>
      <c r="TOV26" s="132">
        <f t="shared" si="257"/>
        <v>0</v>
      </c>
      <c r="TOW26" s="132">
        <f t="shared" si="257"/>
        <v>0</v>
      </c>
      <c r="TOX26" s="132">
        <f t="shared" si="257"/>
        <v>0</v>
      </c>
      <c r="TOY26" s="132">
        <f t="shared" si="257"/>
        <v>0</v>
      </c>
      <c r="TOZ26" s="132">
        <f t="shared" si="257"/>
        <v>0</v>
      </c>
      <c r="TPA26" s="132">
        <f t="shared" si="257"/>
        <v>0</v>
      </c>
      <c r="TPB26" s="132">
        <f t="shared" si="257"/>
        <v>0</v>
      </c>
      <c r="TPC26" s="132">
        <f t="shared" si="257"/>
        <v>0</v>
      </c>
      <c r="TPD26" s="132">
        <f t="shared" si="257"/>
        <v>0</v>
      </c>
      <c r="TPE26" s="132">
        <f t="shared" si="257"/>
        <v>0</v>
      </c>
      <c r="TPF26" s="132">
        <f t="shared" si="257"/>
        <v>0</v>
      </c>
      <c r="TPG26" s="132">
        <f t="shared" si="257"/>
        <v>0</v>
      </c>
      <c r="TPH26" s="132">
        <f t="shared" si="257"/>
        <v>0</v>
      </c>
      <c r="TPI26" s="132">
        <f t="shared" si="257"/>
        <v>0</v>
      </c>
      <c r="TPJ26" s="132">
        <f t="shared" si="257"/>
        <v>0</v>
      </c>
      <c r="TPK26" s="132">
        <f t="shared" si="257"/>
        <v>0</v>
      </c>
      <c r="TPL26" s="132">
        <f t="shared" si="257"/>
        <v>0</v>
      </c>
      <c r="TPM26" s="132">
        <f t="shared" si="257"/>
        <v>0</v>
      </c>
      <c r="TPN26" s="132">
        <f t="shared" si="257"/>
        <v>0</v>
      </c>
      <c r="TPO26" s="132">
        <f t="shared" si="257"/>
        <v>0</v>
      </c>
      <c r="TPP26" s="132">
        <f t="shared" si="257"/>
        <v>0</v>
      </c>
      <c r="TPQ26" s="132">
        <f t="shared" si="257"/>
        <v>0</v>
      </c>
      <c r="TPR26" s="132">
        <f t="shared" si="257"/>
        <v>0</v>
      </c>
      <c r="TPS26" s="132">
        <f t="shared" si="257"/>
        <v>0</v>
      </c>
      <c r="TPT26" s="132">
        <f t="shared" si="257"/>
        <v>0</v>
      </c>
      <c r="TPU26" s="132">
        <f t="shared" si="257"/>
        <v>0</v>
      </c>
      <c r="TPV26" s="132">
        <f t="shared" si="257"/>
        <v>0</v>
      </c>
      <c r="TPW26" s="132">
        <f t="shared" si="257"/>
        <v>0</v>
      </c>
      <c r="TPX26" s="132">
        <f t="shared" si="257"/>
        <v>0</v>
      </c>
      <c r="TPY26" s="132">
        <f t="shared" ref="TPY26:TSJ26" si="258">TPY24*0.8</f>
        <v>0</v>
      </c>
      <c r="TPZ26" s="132">
        <f t="shared" si="258"/>
        <v>0</v>
      </c>
      <c r="TQA26" s="132">
        <f t="shared" si="258"/>
        <v>0</v>
      </c>
      <c r="TQB26" s="132">
        <f t="shared" si="258"/>
        <v>0</v>
      </c>
      <c r="TQC26" s="132">
        <f t="shared" si="258"/>
        <v>0</v>
      </c>
      <c r="TQD26" s="132">
        <f t="shared" si="258"/>
        <v>0</v>
      </c>
      <c r="TQE26" s="132">
        <f t="shared" si="258"/>
        <v>0</v>
      </c>
      <c r="TQF26" s="132">
        <f t="shared" si="258"/>
        <v>0</v>
      </c>
      <c r="TQG26" s="132">
        <f t="shared" si="258"/>
        <v>0</v>
      </c>
      <c r="TQH26" s="132">
        <f t="shared" si="258"/>
        <v>0</v>
      </c>
      <c r="TQI26" s="132">
        <f t="shared" si="258"/>
        <v>0</v>
      </c>
      <c r="TQJ26" s="132">
        <f t="shared" si="258"/>
        <v>0</v>
      </c>
      <c r="TQK26" s="132">
        <f t="shared" si="258"/>
        <v>0</v>
      </c>
      <c r="TQL26" s="132">
        <f t="shared" si="258"/>
        <v>0</v>
      </c>
      <c r="TQM26" s="132">
        <f t="shared" si="258"/>
        <v>0</v>
      </c>
      <c r="TQN26" s="132">
        <f t="shared" si="258"/>
        <v>0</v>
      </c>
      <c r="TQO26" s="132">
        <f t="shared" si="258"/>
        <v>0</v>
      </c>
      <c r="TQP26" s="132">
        <f t="shared" si="258"/>
        <v>0</v>
      </c>
      <c r="TQQ26" s="132">
        <f t="shared" si="258"/>
        <v>0</v>
      </c>
      <c r="TQR26" s="132">
        <f t="shared" si="258"/>
        <v>0</v>
      </c>
      <c r="TQS26" s="132">
        <f t="shared" si="258"/>
        <v>0</v>
      </c>
      <c r="TQT26" s="132">
        <f t="shared" si="258"/>
        <v>0</v>
      </c>
      <c r="TQU26" s="132">
        <f t="shared" si="258"/>
        <v>0</v>
      </c>
      <c r="TQV26" s="132">
        <f t="shared" si="258"/>
        <v>0</v>
      </c>
      <c r="TQW26" s="132">
        <f t="shared" si="258"/>
        <v>0</v>
      </c>
      <c r="TQX26" s="132">
        <f t="shared" si="258"/>
        <v>0</v>
      </c>
      <c r="TQY26" s="132">
        <f t="shared" si="258"/>
        <v>0</v>
      </c>
      <c r="TQZ26" s="132">
        <f t="shared" si="258"/>
        <v>0</v>
      </c>
      <c r="TRA26" s="132">
        <f t="shared" si="258"/>
        <v>0</v>
      </c>
      <c r="TRB26" s="132">
        <f t="shared" si="258"/>
        <v>0</v>
      </c>
      <c r="TRC26" s="132">
        <f t="shared" si="258"/>
        <v>0</v>
      </c>
      <c r="TRD26" s="132">
        <f t="shared" si="258"/>
        <v>0</v>
      </c>
      <c r="TRE26" s="132">
        <f t="shared" si="258"/>
        <v>0</v>
      </c>
      <c r="TRF26" s="132">
        <f t="shared" si="258"/>
        <v>0</v>
      </c>
      <c r="TRG26" s="132">
        <f t="shared" si="258"/>
        <v>0</v>
      </c>
      <c r="TRH26" s="132">
        <f t="shared" si="258"/>
        <v>0</v>
      </c>
      <c r="TRI26" s="132">
        <f t="shared" si="258"/>
        <v>0</v>
      </c>
      <c r="TRJ26" s="132">
        <f t="shared" si="258"/>
        <v>0</v>
      </c>
      <c r="TRK26" s="132">
        <f t="shared" si="258"/>
        <v>0</v>
      </c>
      <c r="TRL26" s="132">
        <f t="shared" si="258"/>
        <v>0</v>
      </c>
      <c r="TRM26" s="132">
        <f t="shared" si="258"/>
        <v>0</v>
      </c>
      <c r="TRN26" s="132">
        <f t="shared" si="258"/>
        <v>0</v>
      </c>
      <c r="TRO26" s="132">
        <f t="shared" si="258"/>
        <v>0</v>
      </c>
      <c r="TRP26" s="132">
        <f t="shared" si="258"/>
        <v>0</v>
      </c>
      <c r="TRQ26" s="132">
        <f t="shared" si="258"/>
        <v>0</v>
      </c>
      <c r="TRR26" s="132">
        <f t="shared" si="258"/>
        <v>0</v>
      </c>
      <c r="TRS26" s="132">
        <f t="shared" si="258"/>
        <v>0</v>
      </c>
      <c r="TRT26" s="132">
        <f t="shared" si="258"/>
        <v>0</v>
      </c>
      <c r="TRU26" s="132">
        <f t="shared" si="258"/>
        <v>0</v>
      </c>
      <c r="TRV26" s="132">
        <f t="shared" si="258"/>
        <v>0</v>
      </c>
      <c r="TRW26" s="132">
        <f t="shared" si="258"/>
        <v>0</v>
      </c>
      <c r="TRX26" s="132">
        <f t="shared" si="258"/>
        <v>0</v>
      </c>
      <c r="TRY26" s="132">
        <f t="shared" si="258"/>
        <v>0</v>
      </c>
      <c r="TRZ26" s="132">
        <f t="shared" si="258"/>
        <v>0</v>
      </c>
      <c r="TSA26" s="132">
        <f t="shared" si="258"/>
        <v>0</v>
      </c>
      <c r="TSB26" s="132">
        <f t="shared" si="258"/>
        <v>0</v>
      </c>
      <c r="TSC26" s="132">
        <f t="shared" si="258"/>
        <v>0</v>
      </c>
      <c r="TSD26" s="132">
        <f t="shared" si="258"/>
        <v>0</v>
      </c>
      <c r="TSE26" s="132">
        <f t="shared" si="258"/>
        <v>0</v>
      </c>
      <c r="TSF26" s="132">
        <f t="shared" si="258"/>
        <v>0</v>
      </c>
      <c r="TSG26" s="132">
        <f t="shared" si="258"/>
        <v>0</v>
      </c>
      <c r="TSH26" s="132">
        <f t="shared" si="258"/>
        <v>0</v>
      </c>
      <c r="TSI26" s="132">
        <f t="shared" si="258"/>
        <v>0</v>
      </c>
      <c r="TSJ26" s="132">
        <f t="shared" si="258"/>
        <v>0</v>
      </c>
      <c r="TSK26" s="132">
        <f t="shared" ref="TSK26:TUV26" si="259">TSK24*0.8</f>
        <v>0</v>
      </c>
      <c r="TSL26" s="132">
        <f t="shared" si="259"/>
        <v>0</v>
      </c>
      <c r="TSM26" s="132">
        <f t="shared" si="259"/>
        <v>0</v>
      </c>
      <c r="TSN26" s="132">
        <f t="shared" si="259"/>
        <v>0</v>
      </c>
      <c r="TSO26" s="132">
        <f t="shared" si="259"/>
        <v>0</v>
      </c>
      <c r="TSP26" s="132">
        <f t="shared" si="259"/>
        <v>0</v>
      </c>
      <c r="TSQ26" s="132">
        <f t="shared" si="259"/>
        <v>0</v>
      </c>
      <c r="TSR26" s="132">
        <f t="shared" si="259"/>
        <v>0</v>
      </c>
      <c r="TSS26" s="132">
        <f t="shared" si="259"/>
        <v>0</v>
      </c>
      <c r="TST26" s="132">
        <f t="shared" si="259"/>
        <v>0</v>
      </c>
      <c r="TSU26" s="132">
        <f t="shared" si="259"/>
        <v>0</v>
      </c>
      <c r="TSV26" s="132">
        <f t="shared" si="259"/>
        <v>0</v>
      </c>
      <c r="TSW26" s="132">
        <f t="shared" si="259"/>
        <v>0</v>
      </c>
      <c r="TSX26" s="132">
        <f t="shared" si="259"/>
        <v>0</v>
      </c>
      <c r="TSY26" s="132">
        <f t="shared" si="259"/>
        <v>0</v>
      </c>
      <c r="TSZ26" s="132">
        <f t="shared" si="259"/>
        <v>0</v>
      </c>
      <c r="TTA26" s="132">
        <f t="shared" si="259"/>
        <v>0</v>
      </c>
      <c r="TTB26" s="132">
        <f t="shared" si="259"/>
        <v>0</v>
      </c>
      <c r="TTC26" s="132">
        <f t="shared" si="259"/>
        <v>0</v>
      </c>
      <c r="TTD26" s="132">
        <f t="shared" si="259"/>
        <v>0</v>
      </c>
      <c r="TTE26" s="132">
        <f t="shared" si="259"/>
        <v>0</v>
      </c>
      <c r="TTF26" s="132">
        <f t="shared" si="259"/>
        <v>0</v>
      </c>
      <c r="TTG26" s="132">
        <f t="shared" si="259"/>
        <v>0</v>
      </c>
      <c r="TTH26" s="132">
        <f t="shared" si="259"/>
        <v>0</v>
      </c>
      <c r="TTI26" s="132">
        <f t="shared" si="259"/>
        <v>0</v>
      </c>
      <c r="TTJ26" s="132">
        <f t="shared" si="259"/>
        <v>0</v>
      </c>
      <c r="TTK26" s="132">
        <f t="shared" si="259"/>
        <v>0</v>
      </c>
      <c r="TTL26" s="132">
        <f t="shared" si="259"/>
        <v>0</v>
      </c>
      <c r="TTM26" s="132">
        <f t="shared" si="259"/>
        <v>0</v>
      </c>
      <c r="TTN26" s="132">
        <f t="shared" si="259"/>
        <v>0</v>
      </c>
      <c r="TTO26" s="132">
        <f t="shared" si="259"/>
        <v>0</v>
      </c>
      <c r="TTP26" s="132">
        <f t="shared" si="259"/>
        <v>0</v>
      </c>
      <c r="TTQ26" s="132">
        <f t="shared" si="259"/>
        <v>0</v>
      </c>
      <c r="TTR26" s="132">
        <f t="shared" si="259"/>
        <v>0</v>
      </c>
      <c r="TTS26" s="132">
        <f t="shared" si="259"/>
        <v>0</v>
      </c>
      <c r="TTT26" s="132">
        <f t="shared" si="259"/>
        <v>0</v>
      </c>
      <c r="TTU26" s="132">
        <f t="shared" si="259"/>
        <v>0</v>
      </c>
      <c r="TTV26" s="132">
        <f t="shared" si="259"/>
        <v>0</v>
      </c>
      <c r="TTW26" s="132">
        <f t="shared" si="259"/>
        <v>0</v>
      </c>
      <c r="TTX26" s="132">
        <f t="shared" si="259"/>
        <v>0</v>
      </c>
      <c r="TTY26" s="132">
        <f t="shared" si="259"/>
        <v>0</v>
      </c>
      <c r="TTZ26" s="132">
        <f t="shared" si="259"/>
        <v>0</v>
      </c>
      <c r="TUA26" s="132">
        <f t="shared" si="259"/>
        <v>0</v>
      </c>
      <c r="TUB26" s="132">
        <f t="shared" si="259"/>
        <v>0</v>
      </c>
      <c r="TUC26" s="132">
        <f t="shared" si="259"/>
        <v>0</v>
      </c>
      <c r="TUD26" s="132">
        <f t="shared" si="259"/>
        <v>0</v>
      </c>
      <c r="TUE26" s="132">
        <f t="shared" si="259"/>
        <v>0</v>
      </c>
      <c r="TUF26" s="132">
        <f t="shared" si="259"/>
        <v>0</v>
      </c>
      <c r="TUG26" s="132">
        <f t="shared" si="259"/>
        <v>0</v>
      </c>
      <c r="TUH26" s="132">
        <f t="shared" si="259"/>
        <v>0</v>
      </c>
      <c r="TUI26" s="132">
        <f t="shared" si="259"/>
        <v>0</v>
      </c>
      <c r="TUJ26" s="132">
        <f t="shared" si="259"/>
        <v>0</v>
      </c>
      <c r="TUK26" s="132">
        <f t="shared" si="259"/>
        <v>0</v>
      </c>
      <c r="TUL26" s="132">
        <f t="shared" si="259"/>
        <v>0</v>
      </c>
      <c r="TUM26" s="132">
        <f t="shared" si="259"/>
        <v>0</v>
      </c>
      <c r="TUN26" s="132">
        <f t="shared" si="259"/>
        <v>0</v>
      </c>
      <c r="TUO26" s="132">
        <f t="shared" si="259"/>
        <v>0</v>
      </c>
      <c r="TUP26" s="132">
        <f t="shared" si="259"/>
        <v>0</v>
      </c>
      <c r="TUQ26" s="132">
        <f t="shared" si="259"/>
        <v>0</v>
      </c>
      <c r="TUR26" s="132">
        <f t="shared" si="259"/>
        <v>0</v>
      </c>
      <c r="TUS26" s="132">
        <f t="shared" si="259"/>
        <v>0</v>
      </c>
      <c r="TUT26" s="132">
        <f t="shared" si="259"/>
        <v>0</v>
      </c>
      <c r="TUU26" s="132">
        <f t="shared" si="259"/>
        <v>0</v>
      </c>
      <c r="TUV26" s="132">
        <f t="shared" si="259"/>
        <v>0</v>
      </c>
      <c r="TUW26" s="132">
        <f t="shared" ref="TUW26:TXH26" si="260">TUW24*0.8</f>
        <v>0</v>
      </c>
      <c r="TUX26" s="132">
        <f t="shared" si="260"/>
        <v>0</v>
      </c>
      <c r="TUY26" s="132">
        <f t="shared" si="260"/>
        <v>0</v>
      </c>
      <c r="TUZ26" s="132">
        <f t="shared" si="260"/>
        <v>0</v>
      </c>
      <c r="TVA26" s="132">
        <f t="shared" si="260"/>
        <v>0</v>
      </c>
      <c r="TVB26" s="132">
        <f t="shared" si="260"/>
        <v>0</v>
      </c>
      <c r="TVC26" s="132">
        <f t="shared" si="260"/>
        <v>0</v>
      </c>
      <c r="TVD26" s="132">
        <f t="shared" si="260"/>
        <v>0</v>
      </c>
      <c r="TVE26" s="132">
        <f t="shared" si="260"/>
        <v>0</v>
      </c>
      <c r="TVF26" s="132">
        <f t="shared" si="260"/>
        <v>0</v>
      </c>
      <c r="TVG26" s="132">
        <f t="shared" si="260"/>
        <v>0</v>
      </c>
      <c r="TVH26" s="132">
        <f t="shared" si="260"/>
        <v>0</v>
      </c>
      <c r="TVI26" s="132">
        <f t="shared" si="260"/>
        <v>0</v>
      </c>
      <c r="TVJ26" s="132">
        <f t="shared" si="260"/>
        <v>0</v>
      </c>
      <c r="TVK26" s="132">
        <f t="shared" si="260"/>
        <v>0</v>
      </c>
      <c r="TVL26" s="132">
        <f t="shared" si="260"/>
        <v>0</v>
      </c>
      <c r="TVM26" s="132">
        <f t="shared" si="260"/>
        <v>0</v>
      </c>
      <c r="TVN26" s="132">
        <f t="shared" si="260"/>
        <v>0</v>
      </c>
      <c r="TVO26" s="132">
        <f t="shared" si="260"/>
        <v>0</v>
      </c>
      <c r="TVP26" s="132">
        <f t="shared" si="260"/>
        <v>0</v>
      </c>
      <c r="TVQ26" s="132">
        <f t="shared" si="260"/>
        <v>0</v>
      </c>
      <c r="TVR26" s="132">
        <f t="shared" si="260"/>
        <v>0</v>
      </c>
      <c r="TVS26" s="132">
        <f t="shared" si="260"/>
        <v>0</v>
      </c>
      <c r="TVT26" s="132">
        <f t="shared" si="260"/>
        <v>0</v>
      </c>
      <c r="TVU26" s="132">
        <f t="shared" si="260"/>
        <v>0</v>
      </c>
      <c r="TVV26" s="132">
        <f t="shared" si="260"/>
        <v>0</v>
      </c>
      <c r="TVW26" s="132">
        <f t="shared" si="260"/>
        <v>0</v>
      </c>
      <c r="TVX26" s="132">
        <f t="shared" si="260"/>
        <v>0</v>
      </c>
      <c r="TVY26" s="132">
        <f t="shared" si="260"/>
        <v>0</v>
      </c>
      <c r="TVZ26" s="132">
        <f t="shared" si="260"/>
        <v>0</v>
      </c>
      <c r="TWA26" s="132">
        <f t="shared" si="260"/>
        <v>0</v>
      </c>
      <c r="TWB26" s="132">
        <f t="shared" si="260"/>
        <v>0</v>
      </c>
      <c r="TWC26" s="132">
        <f t="shared" si="260"/>
        <v>0</v>
      </c>
      <c r="TWD26" s="132">
        <f t="shared" si="260"/>
        <v>0</v>
      </c>
      <c r="TWE26" s="132">
        <f t="shared" si="260"/>
        <v>0</v>
      </c>
      <c r="TWF26" s="132">
        <f t="shared" si="260"/>
        <v>0</v>
      </c>
      <c r="TWG26" s="132">
        <f t="shared" si="260"/>
        <v>0</v>
      </c>
      <c r="TWH26" s="132">
        <f t="shared" si="260"/>
        <v>0</v>
      </c>
      <c r="TWI26" s="132">
        <f t="shared" si="260"/>
        <v>0</v>
      </c>
      <c r="TWJ26" s="132">
        <f t="shared" si="260"/>
        <v>0</v>
      </c>
      <c r="TWK26" s="132">
        <f t="shared" si="260"/>
        <v>0</v>
      </c>
      <c r="TWL26" s="132">
        <f t="shared" si="260"/>
        <v>0</v>
      </c>
      <c r="TWM26" s="132">
        <f t="shared" si="260"/>
        <v>0</v>
      </c>
      <c r="TWN26" s="132">
        <f t="shared" si="260"/>
        <v>0</v>
      </c>
      <c r="TWO26" s="132">
        <f t="shared" si="260"/>
        <v>0</v>
      </c>
      <c r="TWP26" s="132">
        <f t="shared" si="260"/>
        <v>0</v>
      </c>
      <c r="TWQ26" s="132">
        <f t="shared" si="260"/>
        <v>0</v>
      </c>
      <c r="TWR26" s="132">
        <f t="shared" si="260"/>
        <v>0</v>
      </c>
      <c r="TWS26" s="132">
        <f t="shared" si="260"/>
        <v>0</v>
      </c>
      <c r="TWT26" s="132">
        <f t="shared" si="260"/>
        <v>0</v>
      </c>
      <c r="TWU26" s="132">
        <f t="shared" si="260"/>
        <v>0</v>
      </c>
      <c r="TWV26" s="132">
        <f t="shared" si="260"/>
        <v>0</v>
      </c>
      <c r="TWW26" s="132">
        <f t="shared" si="260"/>
        <v>0</v>
      </c>
      <c r="TWX26" s="132">
        <f t="shared" si="260"/>
        <v>0</v>
      </c>
      <c r="TWY26" s="132">
        <f t="shared" si="260"/>
        <v>0</v>
      </c>
      <c r="TWZ26" s="132">
        <f t="shared" si="260"/>
        <v>0</v>
      </c>
      <c r="TXA26" s="132">
        <f t="shared" si="260"/>
        <v>0</v>
      </c>
      <c r="TXB26" s="132">
        <f t="shared" si="260"/>
        <v>0</v>
      </c>
      <c r="TXC26" s="132">
        <f t="shared" si="260"/>
        <v>0</v>
      </c>
      <c r="TXD26" s="132">
        <f t="shared" si="260"/>
        <v>0</v>
      </c>
      <c r="TXE26" s="132">
        <f t="shared" si="260"/>
        <v>0</v>
      </c>
      <c r="TXF26" s="132">
        <f t="shared" si="260"/>
        <v>0</v>
      </c>
      <c r="TXG26" s="132">
        <f t="shared" si="260"/>
        <v>0</v>
      </c>
      <c r="TXH26" s="132">
        <f t="shared" si="260"/>
        <v>0</v>
      </c>
      <c r="TXI26" s="132">
        <f t="shared" ref="TXI26:TZT26" si="261">TXI24*0.8</f>
        <v>0</v>
      </c>
      <c r="TXJ26" s="132">
        <f t="shared" si="261"/>
        <v>0</v>
      </c>
      <c r="TXK26" s="132">
        <f t="shared" si="261"/>
        <v>0</v>
      </c>
      <c r="TXL26" s="132">
        <f t="shared" si="261"/>
        <v>0</v>
      </c>
      <c r="TXM26" s="132">
        <f t="shared" si="261"/>
        <v>0</v>
      </c>
      <c r="TXN26" s="132">
        <f t="shared" si="261"/>
        <v>0</v>
      </c>
      <c r="TXO26" s="132">
        <f t="shared" si="261"/>
        <v>0</v>
      </c>
      <c r="TXP26" s="132">
        <f t="shared" si="261"/>
        <v>0</v>
      </c>
      <c r="TXQ26" s="132">
        <f t="shared" si="261"/>
        <v>0</v>
      </c>
      <c r="TXR26" s="132">
        <f t="shared" si="261"/>
        <v>0</v>
      </c>
      <c r="TXS26" s="132">
        <f t="shared" si="261"/>
        <v>0</v>
      </c>
      <c r="TXT26" s="132">
        <f t="shared" si="261"/>
        <v>0</v>
      </c>
      <c r="TXU26" s="132">
        <f t="shared" si="261"/>
        <v>0</v>
      </c>
      <c r="TXV26" s="132">
        <f t="shared" si="261"/>
        <v>0</v>
      </c>
      <c r="TXW26" s="132">
        <f t="shared" si="261"/>
        <v>0</v>
      </c>
      <c r="TXX26" s="132">
        <f t="shared" si="261"/>
        <v>0</v>
      </c>
      <c r="TXY26" s="132">
        <f t="shared" si="261"/>
        <v>0</v>
      </c>
      <c r="TXZ26" s="132">
        <f t="shared" si="261"/>
        <v>0</v>
      </c>
      <c r="TYA26" s="132">
        <f t="shared" si="261"/>
        <v>0</v>
      </c>
      <c r="TYB26" s="132">
        <f t="shared" si="261"/>
        <v>0</v>
      </c>
      <c r="TYC26" s="132">
        <f t="shared" si="261"/>
        <v>0</v>
      </c>
      <c r="TYD26" s="132">
        <f t="shared" si="261"/>
        <v>0</v>
      </c>
      <c r="TYE26" s="132">
        <f t="shared" si="261"/>
        <v>0</v>
      </c>
      <c r="TYF26" s="132">
        <f t="shared" si="261"/>
        <v>0</v>
      </c>
      <c r="TYG26" s="132">
        <f t="shared" si="261"/>
        <v>0</v>
      </c>
      <c r="TYH26" s="132">
        <f t="shared" si="261"/>
        <v>0</v>
      </c>
      <c r="TYI26" s="132">
        <f t="shared" si="261"/>
        <v>0</v>
      </c>
      <c r="TYJ26" s="132">
        <f t="shared" si="261"/>
        <v>0</v>
      </c>
      <c r="TYK26" s="132">
        <f t="shared" si="261"/>
        <v>0</v>
      </c>
      <c r="TYL26" s="132">
        <f t="shared" si="261"/>
        <v>0</v>
      </c>
      <c r="TYM26" s="132">
        <f t="shared" si="261"/>
        <v>0</v>
      </c>
      <c r="TYN26" s="132">
        <f t="shared" si="261"/>
        <v>0</v>
      </c>
      <c r="TYO26" s="132">
        <f t="shared" si="261"/>
        <v>0</v>
      </c>
      <c r="TYP26" s="132">
        <f t="shared" si="261"/>
        <v>0</v>
      </c>
      <c r="TYQ26" s="132">
        <f t="shared" si="261"/>
        <v>0</v>
      </c>
      <c r="TYR26" s="132">
        <f t="shared" si="261"/>
        <v>0</v>
      </c>
      <c r="TYS26" s="132">
        <f t="shared" si="261"/>
        <v>0</v>
      </c>
      <c r="TYT26" s="132">
        <f t="shared" si="261"/>
        <v>0</v>
      </c>
      <c r="TYU26" s="132">
        <f t="shared" si="261"/>
        <v>0</v>
      </c>
      <c r="TYV26" s="132">
        <f t="shared" si="261"/>
        <v>0</v>
      </c>
      <c r="TYW26" s="132">
        <f t="shared" si="261"/>
        <v>0</v>
      </c>
      <c r="TYX26" s="132">
        <f t="shared" si="261"/>
        <v>0</v>
      </c>
      <c r="TYY26" s="132">
        <f t="shared" si="261"/>
        <v>0</v>
      </c>
      <c r="TYZ26" s="132">
        <f t="shared" si="261"/>
        <v>0</v>
      </c>
      <c r="TZA26" s="132">
        <f t="shared" si="261"/>
        <v>0</v>
      </c>
      <c r="TZB26" s="132">
        <f t="shared" si="261"/>
        <v>0</v>
      </c>
      <c r="TZC26" s="132">
        <f t="shared" si="261"/>
        <v>0</v>
      </c>
      <c r="TZD26" s="132">
        <f t="shared" si="261"/>
        <v>0</v>
      </c>
      <c r="TZE26" s="132">
        <f t="shared" si="261"/>
        <v>0</v>
      </c>
      <c r="TZF26" s="132">
        <f t="shared" si="261"/>
        <v>0</v>
      </c>
      <c r="TZG26" s="132">
        <f t="shared" si="261"/>
        <v>0</v>
      </c>
      <c r="TZH26" s="132">
        <f t="shared" si="261"/>
        <v>0</v>
      </c>
      <c r="TZI26" s="132">
        <f t="shared" si="261"/>
        <v>0</v>
      </c>
      <c r="TZJ26" s="132">
        <f t="shared" si="261"/>
        <v>0</v>
      </c>
      <c r="TZK26" s="132">
        <f t="shared" si="261"/>
        <v>0</v>
      </c>
      <c r="TZL26" s="132">
        <f t="shared" si="261"/>
        <v>0</v>
      </c>
      <c r="TZM26" s="132">
        <f t="shared" si="261"/>
        <v>0</v>
      </c>
      <c r="TZN26" s="132">
        <f t="shared" si="261"/>
        <v>0</v>
      </c>
      <c r="TZO26" s="132">
        <f t="shared" si="261"/>
        <v>0</v>
      </c>
      <c r="TZP26" s="132">
        <f t="shared" si="261"/>
        <v>0</v>
      </c>
      <c r="TZQ26" s="132">
        <f t="shared" si="261"/>
        <v>0</v>
      </c>
      <c r="TZR26" s="132">
        <f t="shared" si="261"/>
        <v>0</v>
      </c>
      <c r="TZS26" s="132">
        <f t="shared" si="261"/>
        <v>0</v>
      </c>
      <c r="TZT26" s="132">
        <f t="shared" si="261"/>
        <v>0</v>
      </c>
      <c r="TZU26" s="132">
        <f t="shared" ref="TZU26:UCF26" si="262">TZU24*0.8</f>
        <v>0</v>
      </c>
      <c r="TZV26" s="132">
        <f t="shared" si="262"/>
        <v>0</v>
      </c>
      <c r="TZW26" s="132">
        <f t="shared" si="262"/>
        <v>0</v>
      </c>
      <c r="TZX26" s="132">
        <f t="shared" si="262"/>
        <v>0</v>
      </c>
      <c r="TZY26" s="132">
        <f t="shared" si="262"/>
        <v>0</v>
      </c>
      <c r="TZZ26" s="132">
        <f t="shared" si="262"/>
        <v>0</v>
      </c>
      <c r="UAA26" s="132">
        <f t="shared" si="262"/>
        <v>0</v>
      </c>
      <c r="UAB26" s="132">
        <f t="shared" si="262"/>
        <v>0</v>
      </c>
      <c r="UAC26" s="132">
        <f t="shared" si="262"/>
        <v>0</v>
      </c>
      <c r="UAD26" s="132">
        <f t="shared" si="262"/>
        <v>0</v>
      </c>
      <c r="UAE26" s="132">
        <f t="shared" si="262"/>
        <v>0</v>
      </c>
      <c r="UAF26" s="132">
        <f t="shared" si="262"/>
        <v>0</v>
      </c>
      <c r="UAG26" s="132">
        <f t="shared" si="262"/>
        <v>0</v>
      </c>
      <c r="UAH26" s="132">
        <f t="shared" si="262"/>
        <v>0</v>
      </c>
      <c r="UAI26" s="132">
        <f t="shared" si="262"/>
        <v>0</v>
      </c>
      <c r="UAJ26" s="132">
        <f t="shared" si="262"/>
        <v>0</v>
      </c>
      <c r="UAK26" s="132">
        <f t="shared" si="262"/>
        <v>0</v>
      </c>
      <c r="UAL26" s="132">
        <f t="shared" si="262"/>
        <v>0</v>
      </c>
      <c r="UAM26" s="132">
        <f t="shared" si="262"/>
        <v>0</v>
      </c>
      <c r="UAN26" s="132">
        <f t="shared" si="262"/>
        <v>0</v>
      </c>
      <c r="UAO26" s="132">
        <f t="shared" si="262"/>
        <v>0</v>
      </c>
      <c r="UAP26" s="132">
        <f t="shared" si="262"/>
        <v>0</v>
      </c>
      <c r="UAQ26" s="132">
        <f t="shared" si="262"/>
        <v>0</v>
      </c>
      <c r="UAR26" s="132">
        <f t="shared" si="262"/>
        <v>0</v>
      </c>
      <c r="UAS26" s="132">
        <f t="shared" si="262"/>
        <v>0</v>
      </c>
      <c r="UAT26" s="132">
        <f t="shared" si="262"/>
        <v>0</v>
      </c>
      <c r="UAU26" s="132">
        <f t="shared" si="262"/>
        <v>0</v>
      </c>
      <c r="UAV26" s="132">
        <f t="shared" si="262"/>
        <v>0</v>
      </c>
      <c r="UAW26" s="132">
        <f t="shared" si="262"/>
        <v>0</v>
      </c>
      <c r="UAX26" s="132">
        <f t="shared" si="262"/>
        <v>0</v>
      </c>
      <c r="UAY26" s="132">
        <f t="shared" si="262"/>
        <v>0</v>
      </c>
      <c r="UAZ26" s="132">
        <f t="shared" si="262"/>
        <v>0</v>
      </c>
      <c r="UBA26" s="132">
        <f t="shared" si="262"/>
        <v>0</v>
      </c>
      <c r="UBB26" s="132">
        <f t="shared" si="262"/>
        <v>0</v>
      </c>
      <c r="UBC26" s="132">
        <f t="shared" si="262"/>
        <v>0</v>
      </c>
      <c r="UBD26" s="132">
        <f t="shared" si="262"/>
        <v>0</v>
      </c>
      <c r="UBE26" s="132">
        <f t="shared" si="262"/>
        <v>0</v>
      </c>
      <c r="UBF26" s="132">
        <f t="shared" si="262"/>
        <v>0</v>
      </c>
      <c r="UBG26" s="132">
        <f t="shared" si="262"/>
        <v>0</v>
      </c>
      <c r="UBH26" s="132">
        <f t="shared" si="262"/>
        <v>0</v>
      </c>
      <c r="UBI26" s="132">
        <f t="shared" si="262"/>
        <v>0</v>
      </c>
      <c r="UBJ26" s="132">
        <f t="shared" si="262"/>
        <v>0</v>
      </c>
      <c r="UBK26" s="132">
        <f t="shared" si="262"/>
        <v>0</v>
      </c>
      <c r="UBL26" s="132">
        <f t="shared" si="262"/>
        <v>0</v>
      </c>
      <c r="UBM26" s="132">
        <f t="shared" si="262"/>
        <v>0</v>
      </c>
      <c r="UBN26" s="132">
        <f t="shared" si="262"/>
        <v>0</v>
      </c>
      <c r="UBO26" s="132">
        <f t="shared" si="262"/>
        <v>0</v>
      </c>
      <c r="UBP26" s="132">
        <f t="shared" si="262"/>
        <v>0</v>
      </c>
      <c r="UBQ26" s="132">
        <f t="shared" si="262"/>
        <v>0</v>
      </c>
      <c r="UBR26" s="132">
        <f t="shared" si="262"/>
        <v>0</v>
      </c>
      <c r="UBS26" s="132">
        <f t="shared" si="262"/>
        <v>0</v>
      </c>
      <c r="UBT26" s="132">
        <f t="shared" si="262"/>
        <v>0</v>
      </c>
      <c r="UBU26" s="132">
        <f t="shared" si="262"/>
        <v>0</v>
      </c>
      <c r="UBV26" s="132">
        <f t="shared" si="262"/>
        <v>0</v>
      </c>
      <c r="UBW26" s="132">
        <f t="shared" si="262"/>
        <v>0</v>
      </c>
      <c r="UBX26" s="132">
        <f t="shared" si="262"/>
        <v>0</v>
      </c>
      <c r="UBY26" s="132">
        <f t="shared" si="262"/>
        <v>0</v>
      </c>
      <c r="UBZ26" s="132">
        <f t="shared" si="262"/>
        <v>0</v>
      </c>
      <c r="UCA26" s="132">
        <f t="shared" si="262"/>
        <v>0</v>
      </c>
      <c r="UCB26" s="132">
        <f t="shared" si="262"/>
        <v>0</v>
      </c>
      <c r="UCC26" s="132">
        <f t="shared" si="262"/>
        <v>0</v>
      </c>
      <c r="UCD26" s="132">
        <f t="shared" si="262"/>
        <v>0</v>
      </c>
      <c r="UCE26" s="132">
        <f t="shared" si="262"/>
        <v>0</v>
      </c>
      <c r="UCF26" s="132">
        <f t="shared" si="262"/>
        <v>0</v>
      </c>
      <c r="UCG26" s="132">
        <f t="shared" ref="UCG26:UER26" si="263">UCG24*0.8</f>
        <v>0</v>
      </c>
      <c r="UCH26" s="132">
        <f t="shared" si="263"/>
        <v>0</v>
      </c>
      <c r="UCI26" s="132">
        <f t="shared" si="263"/>
        <v>0</v>
      </c>
      <c r="UCJ26" s="132">
        <f t="shared" si="263"/>
        <v>0</v>
      </c>
      <c r="UCK26" s="132">
        <f t="shared" si="263"/>
        <v>0</v>
      </c>
      <c r="UCL26" s="132">
        <f t="shared" si="263"/>
        <v>0</v>
      </c>
      <c r="UCM26" s="132">
        <f t="shared" si="263"/>
        <v>0</v>
      </c>
      <c r="UCN26" s="132">
        <f t="shared" si="263"/>
        <v>0</v>
      </c>
      <c r="UCO26" s="132">
        <f t="shared" si="263"/>
        <v>0</v>
      </c>
      <c r="UCP26" s="132">
        <f t="shared" si="263"/>
        <v>0</v>
      </c>
      <c r="UCQ26" s="132">
        <f t="shared" si="263"/>
        <v>0</v>
      </c>
      <c r="UCR26" s="132">
        <f t="shared" si="263"/>
        <v>0</v>
      </c>
      <c r="UCS26" s="132">
        <f t="shared" si="263"/>
        <v>0</v>
      </c>
      <c r="UCT26" s="132">
        <f t="shared" si="263"/>
        <v>0</v>
      </c>
      <c r="UCU26" s="132">
        <f t="shared" si="263"/>
        <v>0</v>
      </c>
      <c r="UCV26" s="132">
        <f t="shared" si="263"/>
        <v>0</v>
      </c>
      <c r="UCW26" s="132">
        <f t="shared" si="263"/>
        <v>0</v>
      </c>
      <c r="UCX26" s="132">
        <f t="shared" si="263"/>
        <v>0</v>
      </c>
      <c r="UCY26" s="132">
        <f t="shared" si="263"/>
        <v>0</v>
      </c>
      <c r="UCZ26" s="132">
        <f t="shared" si="263"/>
        <v>0</v>
      </c>
      <c r="UDA26" s="132">
        <f t="shared" si="263"/>
        <v>0</v>
      </c>
      <c r="UDB26" s="132">
        <f t="shared" si="263"/>
        <v>0</v>
      </c>
      <c r="UDC26" s="132">
        <f t="shared" si="263"/>
        <v>0</v>
      </c>
      <c r="UDD26" s="132">
        <f t="shared" si="263"/>
        <v>0</v>
      </c>
      <c r="UDE26" s="132">
        <f t="shared" si="263"/>
        <v>0</v>
      </c>
      <c r="UDF26" s="132">
        <f t="shared" si="263"/>
        <v>0</v>
      </c>
      <c r="UDG26" s="132">
        <f t="shared" si="263"/>
        <v>0</v>
      </c>
      <c r="UDH26" s="132">
        <f t="shared" si="263"/>
        <v>0</v>
      </c>
      <c r="UDI26" s="132">
        <f t="shared" si="263"/>
        <v>0</v>
      </c>
      <c r="UDJ26" s="132">
        <f t="shared" si="263"/>
        <v>0</v>
      </c>
      <c r="UDK26" s="132">
        <f t="shared" si="263"/>
        <v>0</v>
      </c>
      <c r="UDL26" s="132">
        <f t="shared" si="263"/>
        <v>0</v>
      </c>
      <c r="UDM26" s="132">
        <f t="shared" si="263"/>
        <v>0</v>
      </c>
      <c r="UDN26" s="132">
        <f t="shared" si="263"/>
        <v>0</v>
      </c>
      <c r="UDO26" s="132">
        <f t="shared" si="263"/>
        <v>0</v>
      </c>
      <c r="UDP26" s="132">
        <f t="shared" si="263"/>
        <v>0</v>
      </c>
      <c r="UDQ26" s="132">
        <f t="shared" si="263"/>
        <v>0</v>
      </c>
      <c r="UDR26" s="132">
        <f t="shared" si="263"/>
        <v>0</v>
      </c>
      <c r="UDS26" s="132">
        <f t="shared" si="263"/>
        <v>0</v>
      </c>
      <c r="UDT26" s="132">
        <f t="shared" si="263"/>
        <v>0</v>
      </c>
      <c r="UDU26" s="132">
        <f t="shared" si="263"/>
        <v>0</v>
      </c>
      <c r="UDV26" s="132">
        <f t="shared" si="263"/>
        <v>0</v>
      </c>
      <c r="UDW26" s="132">
        <f t="shared" si="263"/>
        <v>0</v>
      </c>
      <c r="UDX26" s="132">
        <f t="shared" si="263"/>
        <v>0</v>
      </c>
      <c r="UDY26" s="132">
        <f t="shared" si="263"/>
        <v>0</v>
      </c>
      <c r="UDZ26" s="132">
        <f t="shared" si="263"/>
        <v>0</v>
      </c>
      <c r="UEA26" s="132">
        <f t="shared" si="263"/>
        <v>0</v>
      </c>
      <c r="UEB26" s="132">
        <f t="shared" si="263"/>
        <v>0</v>
      </c>
      <c r="UEC26" s="132">
        <f t="shared" si="263"/>
        <v>0</v>
      </c>
      <c r="UED26" s="132">
        <f t="shared" si="263"/>
        <v>0</v>
      </c>
      <c r="UEE26" s="132">
        <f t="shared" si="263"/>
        <v>0</v>
      </c>
      <c r="UEF26" s="132">
        <f t="shared" si="263"/>
        <v>0</v>
      </c>
      <c r="UEG26" s="132">
        <f t="shared" si="263"/>
        <v>0</v>
      </c>
      <c r="UEH26" s="132">
        <f t="shared" si="263"/>
        <v>0</v>
      </c>
      <c r="UEI26" s="132">
        <f t="shared" si="263"/>
        <v>0</v>
      </c>
      <c r="UEJ26" s="132">
        <f t="shared" si="263"/>
        <v>0</v>
      </c>
      <c r="UEK26" s="132">
        <f t="shared" si="263"/>
        <v>0</v>
      </c>
      <c r="UEL26" s="132">
        <f t="shared" si="263"/>
        <v>0</v>
      </c>
      <c r="UEM26" s="132">
        <f t="shared" si="263"/>
        <v>0</v>
      </c>
      <c r="UEN26" s="132">
        <f t="shared" si="263"/>
        <v>0</v>
      </c>
      <c r="UEO26" s="132">
        <f t="shared" si="263"/>
        <v>0</v>
      </c>
      <c r="UEP26" s="132">
        <f t="shared" si="263"/>
        <v>0</v>
      </c>
      <c r="UEQ26" s="132">
        <f t="shared" si="263"/>
        <v>0</v>
      </c>
      <c r="UER26" s="132">
        <f t="shared" si="263"/>
        <v>0</v>
      </c>
      <c r="UES26" s="132">
        <f t="shared" ref="UES26:UHD26" si="264">UES24*0.8</f>
        <v>0</v>
      </c>
      <c r="UET26" s="132">
        <f t="shared" si="264"/>
        <v>0</v>
      </c>
      <c r="UEU26" s="132">
        <f t="shared" si="264"/>
        <v>0</v>
      </c>
      <c r="UEV26" s="132">
        <f t="shared" si="264"/>
        <v>0</v>
      </c>
      <c r="UEW26" s="132">
        <f t="shared" si="264"/>
        <v>0</v>
      </c>
      <c r="UEX26" s="132">
        <f t="shared" si="264"/>
        <v>0</v>
      </c>
      <c r="UEY26" s="132">
        <f t="shared" si="264"/>
        <v>0</v>
      </c>
      <c r="UEZ26" s="132">
        <f t="shared" si="264"/>
        <v>0</v>
      </c>
      <c r="UFA26" s="132">
        <f t="shared" si="264"/>
        <v>0</v>
      </c>
      <c r="UFB26" s="132">
        <f t="shared" si="264"/>
        <v>0</v>
      </c>
      <c r="UFC26" s="132">
        <f t="shared" si="264"/>
        <v>0</v>
      </c>
      <c r="UFD26" s="132">
        <f t="shared" si="264"/>
        <v>0</v>
      </c>
      <c r="UFE26" s="132">
        <f t="shared" si="264"/>
        <v>0</v>
      </c>
      <c r="UFF26" s="132">
        <f t="shared" si="264"/>
        <v>0</v>
      </c>
      <c r="UFG26" s="132">
        <f t="shared" si="264"/>
        <v>0</v>
      </c>
      <c r="UFH26" s="132">
        <f t="shared" si="264"/>
        <v>0</v>
      </c>
      <c r="UFI26" s="132">
        <f t="shared" si="264"/>
        <v>0</v>
      </c>
      <c r="UFJ26" s="132">
        <f t="shared" si="264"/>
        <v>0</v>
      </c>
      <c r="UFK26" s="132">
        <f t="shared" si="264"/>
        <v>0</v>
      </c>
      <c r="UFL26" s="132">
        <f t="shared" si="264"/>
        <v>0</v>
      </c>
      <c r="UFM26" s="132">
        <f t="shared" si="264"/>
        <v>0</v>
      </c>
      <c r="UFN26" s="132">
        <f t="shared" si="264"/>
        <v>0</v>
      </c>
      <c r="UFO26" s="132">
        <f t="shared" si="264"/>
        <v>0</v>
      </c>
      <c r="UFP26" s="132">
        <f t="shared" si="264"/>
        <v>0</v>
      </c>
      <c r="UFQ26" s="132">
        <f t="shared" si="264"/>
        <v>0</v>
      </c>
      <c r="UFR26" s="132">
        <f t="shared" si="264"/>
        <v>0</v>
      </c>
      <c r="UFS26" s="132">
        <f t="shared" si="264"/>
        <v>0</v>
      </c>
      <c r="UFT26" s="132">
        <f t="shared" si="264"/>
        <v>0</v>
      </c>
      <c r="UFU26" s="132">
        <f t="shared" si="264"/>
        <v>0</v>
      </c>
      <c r="UFV26" s="132">
        <f t="shared" si="264"/>
        <v>0</v>
      </c>
      <c r="UFW26" s="132">
        <f t="shared" si="264"/>
        <v>0</v>
      </c>
      <c r="UFX26" s="132">
        <f t="shared" si="264"/>
        <v>0</v>
      </c>
      <c r="UFY26" s="132">
        <f t="shared" si="264"/>
        <v>0</v>
      </c>
      <c r="UFZ26" s="132">
        <f t="shared" si="264"/>
        <v>0</v>
      </c>
      <c r="UGA26" s="132">
        <f t="shared" si="264"/>
        <v>0</v>
      </c>
      <c r="UGB26" s="132">
        <f t="shared" si="264"/>
        <v>0</v>
      </c>
      <c r="UGC26" s="132">
        <f t="shared" si="264"/>
        <v>0</v>
      </c>
      <c r="UGD26" s="132">
        <f t="shared" si="264"/>
        <v>0</v>
      </c>
      <c r="UGE26" s="132">
        <f t="shared" si="264"/>
        <v>0</v>
      </c>
      <c r="UGF26" s="132">
        <f t="shared" si="264"/>
        <v>0</v>
      </c>
      <c r="UGG26" s="132">
        <f t="shared" si="264"/>
        <v>0</v>
      </c>
      <c r="UGH26" s="132">
        <f t="shared" si="264"/>
        <v>0</v>
      </c>
      <c r="UGI26" s="132">
        <f t="shared" si="264"/>
        <v>0</v>
      </c>
      <c r="UGJ26" s="132">
        <f t="shared" si="264"/>
        <v>0</v>
      </c>
      <c r="UGK26" s="132">
        <f t="shared" si="264"/>
        <v>0</v>
      </c>
      <c r="UGL26" s="132">
        <f t="shared" si="264"/>
        <v>0</v>
      </c>
      <c r="UGM26" s="132">
        <f t="shared" si="264"/>
        <v>0</v>
      </c>
      <c r="UGN26" s="132">
        <f t="shared" si="264"/>
        <v>0</v>
      </c>
      <c r="UGO26" s="132">
        <f t="shared" si="264"/>
        <v>0</v>
      </c>
      <c r="UGP26" s="132">
        <f t="shared" si="264"/>
        <v>0</v>
      </c>
      <c r="UGQ26" s="132">
        <f t="shared" si="264"/>
        <v>0</v>
      </c>
      <c r="UGR26" s="132">
        <f t="shared" si="264"/>
        <v>0</v>
      </c>
      <c r="UGS26" s="132">
        <f t="shared" si="264"/>
        <v>0</v>
      </c>
      <c r="UGT26" s="132">
        <f t="shared" si="264"/>
        <v>0</v>
      </c>
      <c r="UGU26" s="132">
        <f t="shared" si="264"/>
        <v>0</v>
      </c>
      <c r="UGV26" s="132">
        <f t="shared" si="264"/>
        <v>0</v>
      </c>
      <c r="UGW26" s="132">
        <f t="shared" si="264"/>
        <v>0</v>
      </c>
      <c r="UGX26" s="132">
        <f t="shared" si="264"/>
        <v>0</v>
      </c>
      <c r="UGY26" s="132">
        <f t="shared" si="264"/>
        <v>0</v>
      </c>
      <c r="UGZ26" s="132">
        <f t="shared" si="264"/>
        <v>0</v>
      </c>
      <c r="UHA26" s="132">
        <f t="shared" si="264"/>
        <v>0</v>
      </c>
      <c r="UHB26" s="132">
        <f t="shared" si="264"/>
        <v>0</v>
      </c>
      <c r="UHC26" s="132">
        <f t="shared" si="264"/>
        <v>0</v>
      </c>
      <c r="UHD26" s="132">
        <f t="shared" si="264"/>
        <v>0</v>
      </c>
      <c r="UHE26" s="132">
        <f t="shared" ref="UHE26:UJP26" si="265">UHE24*0.8</f>
        <v>0</v>
      </c>
      <c r="UHF26" s="132">
        <f t="shared" si="265"/>
        <v>0</v>
      </c>
      <c r="UHG26" s="132">
        <f t="shared" si="265"/>
        <v>0</v>
      </c>
      <c r="UHH26" s="132">
        <f t="shared" si="265"/>
        <v>0</v>
      </c>
      <c r="UHI26" s="132">
        <f t="shared" si="265"/>
        <v>0</v>
      </c>
      <c r="UHJ26" s="132">
        <f t="shared" si="265"/>
        <v>0</v>
      </c>
      <c r="UHK26" s="132">
        <f t="shared" si="265"/>
        <v>0</v>
      </c>
      <c r="UHL26" s="132">
        <f t="shared" si="265"/>
        <v>0</v>
      </c>
      <c r="UHM26" s="132">
        <f t="shared" si="265"/>
        <v>0</v>
      </c>
      <c r="UHN26" s="132">
        <f t="shared" si="265"/>
        <v>0</v>
      </c>
      <c r="UHO26" s="132">
        <f t="shared" si="265"/>
        <v>0</v>
      </c>
      <c r="UHP26" s="132">
        <f t="shared" si="265"/>
        <v>0</v>
      </c>
      <c r="UHQ26" s="132">
        <f t="shared" si="265"/>
        <v>0</v>
      </c>
      <c r="UHR26" s="132">
        <f t="shared" si="265"/>
        <v>0</v>
      </c>
      <c r="UHS26" s="132">
        <f t="shared" si="265"/>
        <v>0</v>
      </c>
      <c r="UHT26" s="132">
        <f t="shared" si="265"/>
        <v>0</v>
      </c>
      <c r="UHU26" s="132">
        <f t="shared" si="265"/>
        <v>0</v>
      </c>
      <c r="UHV26" s="132">
        <f t="shared" si="265"/>
        <v>0</v>
      </c>
      <c r="UHW26" s="132">
        <f t="shared" si="265"/>
        <v>0</v>
      </c>
      <c r="UHX26" s="132">
        <f t="shared" si="265"/>
        <v>0</v>
      </c>
      <c r="UHY26" s="132">
        <f t="shared" si="265"/>
        <v>0</v>
      </c>
      <c r="UHZ26" s="132">
        <f t="shared" si="265"/>
        <v>0</v>
      </c>
      <c r="UIA26" s="132">
        <f t="shared" si="265"/>
        <v>0</v>
      </c>
      <c r="UIB26" s="132">
        <f t="shared" si="265"/>
        <v>0</v>
      </c>
      <c r="UIC26" s="132">
        <f t="shared" si="265"/>
        <v>0</v>
      </c>
      <c r="UID26" s="132">
        <f t="shared" si="265"/>
        <v>0</v>
      </c>
      <c r="UIE26" s="132">
        <f t="shared" si="265"/>
        <v>0</v>
      </c>
      <c r="UIF26" s="132">
        <f t="shared" si="265"/>
        <v>0</v>
      </c>
      <c r="UIG26" s="132">
        <f t="shared" si="265"/>
        <v>0</v>
      </c>
      <c r="UIH26" s="132">
        <f t="shared" si="265"/>
        <v>0</v>
      </c>
      <c r="UII26" s="132">
        <f t="shared" si="265"/>
        <v>0</v>
      </c>
      <c r="UIJ26" s="132">
        <f t="shared" si="265"/>
        <v>0</v>
      </c>
      <c r="UIK26" s="132">
        <f t="shared" si="265"/>
        <v>0</v>
      </c>
      <c r="UIL26" s="132">
        <f t="shared" si="265"/>
        <v>0</v>
      </c>
      <c r="UIM26" s="132">
        <f t="shared" si="265"/>
        <v>0</v>
      </c>
      <c r="UIN26" s="132">
        <f t="shared" si="265"/>
        <v>0</v>
      </c>
      <c r="UIO26" s="132">
        <f t="shared" si="265"/>
        <v>0</v>
      </c>
      <c r="UIP26" s="132">
        <f t="shared" si="265"/>
        <v>0</v>
      </c>
      <c r="UIQ26" s="132">
        <f t="shared" si="265"/>
        <v>0</v>
      </c>
      <c r="UIR26" s="132">
        <f t="shared" si="265"/>
        <v>0</v>
      </c>
      <c r="UIS26" s="132">
        <f t="shared" si="265"/>
        <v>0</v>
      </c>
      <c r="UIT26" s="132">
        <f t="shared" si="265"/>
        <v>0</v>
      </c>
      <c r="UIU26" s="132">
        <f t="shared" si="265"/>
        <v>0</v>
      </c>
      <c r="UIV26" s="132">
        <f t="shared" si="265"/>
        <v>0</v>
      </c>
      <c r="UIW26" s="132">
        <f t="shared" si="265"/>
        <v>0</v>
      </c>
      <c r="UIX26" s="132">
        <f t="shared" si="265"/>
        <v>0</v>
      </c>
      <c r="UIY26" s="132">
        <f t="shared" si="265"/>
        <v>0</v>
      </c>
      <c r="UIZ26" s="132">
        <f t="shared" si="265"/>
        <v>0</v>
      </c>
      <c r="UJA26" s="132">
        <f t="shared" si="265"/>
        <v>0</v>
      </c>
      <c r="UJB26" s="132">
        <f t="shared" si="265"/>
        <v>0</v>
      </c>
      <c r="UJC26" s="132">
        <f t="shared" si="265"/>
        <v>0</v>
      </c>
      <c r="UJD26" s="132">
        <f t="shared" si="265"/>
        <v>0</v>
      </c>
      <c r="UJE26" s="132">
        <f t="shared" si="265"/>
        <v>0</v>
      </c>
      <c r="UJF26" s="132">
        <f t="shared" si="265"/>
        <v>0</v>
      </c>
      <c r="UJG26" s="132">
        <f t="shared" si="265"/>
        <v>0</v>
      </c>
      <c r="UJH26" s="132">
        <f t="shared" si="265"/>
        <v>0</v>
      </c>
      <c r="UJI26" s="132">
        <f t="shared" si="265"/>
        <v>0</v>
      </c>
      <c r="UJJ26" s="132">
        <f t="shared" si="265"/>
        <v>0</v>
      </c>
      <c r="UJK26" s="132">
        <f t="shared" si="265"/>
        <v>0</v>
      </c>
      <c r="UJL26" s="132">
        <f t="shared" si="265"/>
        <v>0</v>
      </c>
      <c r="UJM26" s="132">
        <f t="shared" si="265"/>
        <v>0</v>
      </c>
      <c r="UJN26" s="132">
        <f t="shared" si="265"/>
        <v>0</v>
      </c>
      <c r="UJO26" s="132">
        <f t="shared" si="265"/>
        <v>0</v>
      </c>
      <c r="UJP26" s="132">
        <f t="shared" si="265"/>
        <v>0</v>
      </c>
      <c r="UJQ26" s="132">
        <f t="shared" ref="UJQ26:UMB26" si="266">UJQ24*0.8</f>
        <v>0</v>
      </c>
      <c r="UJR26" s="132">
        <f t="shared" si="266"/>
        <v>0</v>
      </c>
      <c r="UJS26" s="132">
        <f t="shared" si="266"/>
        <v>0</v>
      </c>
      <c r="UJT26" s="132">
        <f t="shared" si="266"/>
        <v>0</v>
      </c>
      <c r="UJU26" s="132">
        <f t="shared" si="266"/>
        <v>0</v>
      </c>
      <c r="UJV26" s="132">
        <f t="shared" si="266"/>
        <v>0</v>
      </c>
      <c r="UJW26" s="132">
        <f t="shared" si="266"/>
        <v>0</v>
      </c>
      <c r="UJX26" s="132">
        <f t="shared" si="266"/>
        <v>0</v>
      </c>
      <c r="UJY26" s="132">
        <f t="shared" si="266"/>
        <v>0</v>
      </c>
      <c r="UJZ26" s="132">
        <f t="shared" si="266"/>
        <v>0</v>
      </c>
      <c r="UKA26" s="132">
        <f t="shared" si="266"/>
        <v>0</v>
      </c>
      <c r="UKB26" s="132">
        <f t="shared" si="266"/>
        <v>0</v>
      </c>
      <c r="UKC26" s="132">
        <f t="shared" si="266"/>
        <v>0</v>
      </c>
      <c r="UKD26" s="132">
        <f t="shared" si="266"/>
        <v>0</v>
      </c>
      <c r="UKE26" s="132">
        <f t="shared" si="266"/>
        <v>0</v>
      </c>
      <c r="UKF26" s="132">
        <f t="shared" si="266"/>
        <v>0</v>
      </c>
      <c r="UKG26" s="132">
        <f t="shared" si="266"/>
        <v>0</v>
      </c>
      <c r="UKH26" s="132">
        <f t="shared" si="266"/>
        <v>0</v>
      </c>
      <c r="UKI26" s="132">
        <f t="shared" si="266"/>
        <v>0</v>
      </c>
      <c r="UKJ26" s="132">
        <f t="shared" si="266"/>
        <v>0</v>
      </c>
      <c r="UKK26" s="132">
        <f t="shared" si="266"/>
        <v>0</v>
      </c>
      <c r="UKL26" s="132">
        <f t="shared" si="266"/>
        <v>0</v>
      </c>
      <c r="UKM26" s="132">
        <f t="shared" si="266"/>
        <v>0</v>
      </c>
      <c r="UKN26" s="132">
        <f t="shared" si="266"/>
        <v>0</v>
      </c>
      <c r="UKO26" s="132">
        <f t="shared" si="266"/>
        <v>0</v>
      </c>
      <c r="UKP26" s="132">
        <f t="shared" si="266"/>
        <v>0</v>
      </c>
      <c r="UKQ26" s="132">
        <f t="shared" si="266"/>
        <v>0</v>
      </c>
      <c r="UKR26" s="132">
        <f t="shared" si="266"/>
        <v>0</v>
      </c>
      <c r="UKS26" s="132">
        <f t="shared" si="266"/>
        <v>0</v>
      </c>
      <c r="UKT26" s="132">
        <f t="shared" si="266"/>
        <v>0</v>
      </c>
      <c r="UKU26" s="132">
        <f t="shared" si="266"/>
        <v>0</v>
      </c>
      <c r="UKV26" s="132">
        <f t="shared" si="266"/>
        <v>0</v>
      </c>
      <c r="UKW26" s="132">
        <f t="shared" si="266"/>
        <v>0</v>
      </c>
      <c r="UKX26" s="132">
        <f t="shared" si="266"/>
        <v>0</v>
      </c>
      <c r="UKY26" s="132">
        <f t="shared" si="266"/>
        <v>0</v>
      </c>
      <c r="UKZ26" s="132">
        <f t="shared" si="266"/>
        <v>0</v>
      </c>
      <c r="ULA26" s="132">
        <f t="shared" si="266"/>
        <v>0</v>
      </c>
      <c r="ULB26" s="132">
        <f t="shared" si="266"/>
        <v>0</v>
      </c>
      <c r="ULC26" s="132">
        <f t="shared" si="266"/>
        <v>0</v>
      </c>
      <c r="ULD26" s="132">
        <f t="shared" si="266"/>
        <v>0</v>
      </c>
      <c r="ULE26" s="132">
        <f t="shared" si="266"/>
        <v>0</v>
      </c>
      <c r="ULF26" s="132">
        <f t="shared" si="266"/>
        <v>0</v>
      </c>
      <c r="ULG26" s="132">
        <f t="shared" si="266"/>
        <v>0</v>
      </c>
      <c r="ULH26" s="132">
        <f t="shared" si="266"/>
        <v>0</v>
      </c>
      <c r="ULI26" s="132">
        <f t="shared" si="266"/>
        <v>0</v>
      </c>
      <c r="ULJ26" s="132">
        <f t="shared" si="266"/>
        <v>0</v>
      </c>
      <c r="ULK26" s="132">
        <f t="shared" si="266"/>
        <v>0</v>
      </c>
      <c r="ULL26" s="132">
        <f t="shared" si="266"/>
        <v>0</v>
      </c>
      <c r="ULM26" s="132">
        <f t="shared" si="266"/>
        <v>0</v>
      </c>
      <c r="ULN26" s="132">
        <f t="shared" si="266"/>
        <v>0</v>
      </c>
      <c r="ULO26" s="132">
        <f t="shared" si="266"/>
        <v>0</v>
      </c>
      <c r="ULP26" s="132">
        <f t="shared" si="266"/>
        <v>0</v>
      </c>
      <c r="ULQ26" s="132">
        <f t="shared" si="266"/>
        <v>0</v>
      </c>
      <c r="ULR26" s="132">
        <f t="shared" si="266"/>
        <v>0</v>
      </c>
      <c r="ULS26" s="132">
        <f t="shared" si="266"/>
        <v>0</v>
      </c>
      <c r="ULT26" s="132">
        <f t="shared" si="266"/>
        <v>0</v>
      </c>
      <c r="ULU26" s="132">
        <f t="shared" si="266"/>
        <v>0</v>
      </c>
      <c r="ULV26" s="132">
        <f t="shared" si="266"/>
        <v>0</v>
      </c>
      <c r="ULW26" s="132">
        <f t="shared" si="266"/>
        <v>0</v>
      </c>
      <c r="ULX26" s="132">
        <f t="shared" si="266"/>
        <v>0</v>
      </c>
      <c r="ULY26" s="132">
        <f t="shared" si="266"/>
        <v>0</v>
      </c>
      <c r="ULZ26" s="132">
        <f t="shared" si="266"/>
        <v>0</v>
      </c>
      <c r="UMA26" s="132">
        <f t="shared" si="266"/>
        <v>0</v>
      </c>
      <c r="UMB26" s="132">
        <f t="shared" si="266"/>
        <v>0</v>
      </c>
      <c r="UMC26" s="132">
        <f t="shared" ref="UMC26:UON26" si="267">UMC24*0.8</f>
        <v>0</v>
      </c>
      <c r="UMD26" s="132">
        <f t="shared" si="267"/>
        <v>0</v>
      </c>
      <c r="UME26" s="132">
        <f t="shared" si="267"/>
        <v>0</v>
      </c>
      <c r="UMF26" s="132">
        <f t="shared" si="267"/>
        <v>0</v>
      </c>
      <c r="UMG26" s="132">
        <f t="shared" si="267"/>
        <v>0</v>
      </c>
      <c r="UMH26" s="132">
        <f t="shared" si="267"/>
        <v>0</v>
      </c>
      <c r="UMI26" s="132">
        <f t="shared" si="267"/>
        <v>0</v>
      </c>
      <c r="UMJ26" s="132">
        <f t="shared" si="267"/>
        <v>0</v>
      </c>
      <c r="UMK26" s="132">
        <f t="shared" si="267"/>
        <v>0</v>
      </c>
      <c r="UML26" s="132">
        <f t="shared" si="267"/>
        <v>0</v>
      </c>
      <c r="UMM26" s="132">
        <f t="shared" si="267"/>
        <v>0</v>
      </c>
      <c r="UMN26" s="132">
        <f t="shared" si="267"/>
        <v>0</v>
      </c>
      <c r="UMO26" s="132">
        <f t="shared" si="267"/>
        <v>0</v>
      </c>
      <c r="UMP26" s="132">
        <f t="shared" si="267"/>
        <v>0</v>
      </c>
      <c r="UMQ26" s="132">
        <f t="shared" si="267"/>
        <v>0</v>
      </c>
      <c r="UMR26" s="132">
        <f t="shared" si="267"/>
        <v>0</v>
      </c>
      <c r="UMS26" s="132">
        <f t="shared" si="267"/>
        <v>0</v>
      </c>
      <c r="UMT26" s="132">
        <f t="shared" si="267"/>
        <v>0</v>
      </c>
      <c r="UMU26" s="132">
        <f t="shared" si="267"/>
        <v>0</v>
      </c>
      <c r="UMV26" s="132">
        <f t="shared" si="267"/>
        <v>0</v>
      </c>
      <c r="UMW26" s="132">
        <f t="shared" si="267"/>
        <v>0</v>
      </c>
      <c r="UMX26" s="132">
        <f t="shared" si="267"/>
        <v>0</v>
      </c>
      <c r="UMY26" s="132">
        <f t="shared" si="267"/>
        <v>0</v>
      </c>
      <c r="UMZ26" s="132">
        <f t="shared" si="267"/>
        <v>0</v>
      </c>
      <c r="UNA26" s="132">
        <f t="shared" si="267"/>
        <v>0</v>
      </c>
      <c r="UNB26" s="132">
        <f t="shared" si="267"/>
        <v>0</v>
      </c>
      <c r="UNC26" s="132">
        <f t="shared" si="267"/>
        <v>0</v>
      </c>
      <c r="UND26" s="132">
        <f t="shared" si="267"/>
        <v>0</v>
      </c>
      <c r="UNE26" s="132">
        <f t="shared" si="267"/>
        <v>0</v>
      </c>
      <c r="UNF26" s="132">
        <f t="shared" si="267"/>
        <v>0</v>
      </c>
      <c r="UNG26" s="132">
        <f t="shared" si="267"/>
        <v>0</v>
      </c>
      <c r="UNH26" s="132">
        <f t="shared" si="267"/>
        <v>0</v>
      </c>
      <c r="UNI26" s="132">
        <f t="shared" si="267"/>
        <v>0</v>
      </c>
      <c r="UNJ26" s="132">
        <f t="shared" si="267"/>
        <v>0</v>
      </c>
      <c r="UNK26" s="132">
        <f t="shared" si="267"/>
        <v>0</v>
      </c>
      <c r="UNL26" s="132">
        <f t="shared" si="267"/>
        <v>0</v>
      </c>
      <c r="UNM26" s="132">
        <f t="shared" si="267"/>
        <v>0</v>
      </c>
      <c r="UNN26" s="132">
        <f t="shared" si="267"/>
        <v>0</v>
      </c>
      <c r="UNO26" s="132">
        <f t="shared" si="267"/>
        <v>0</v>
      </c>
      <c r="UNP26" s="132">
        <f t="shared" si="267"/>
        <v>0</v>
      </c>
      <c r="UNQ26" s="132">
        <f t="shared" si="267"/>
        <v>0</v>
      </c>
      <c r="UNR26" s="132">
        <f t="shared" si="267"/>
        <v>0</v>
      </c>
      <c r="UNS26" s="132">
        <f t="shared" si="267"/>
        <v>0</v>
      </c>
      <c r="UNT26" s="132">
        <f t="shared" si="267"/>
        <v>0</v>
      </c>
      <c r="UNU26" s="132">
        <f t="shared" si="267"/>
        <v>0</v>
      </c>
      <c r="UNV26" s="132">
        <f t="shared" si="267"/>
        <v>0</v>
      </c>
      <c r="UNW26" s="132">
        <f t="shared" si="267"/>
        <v>0</v>
      </c>
      <c r="UNX26" s="132">
        <f t="shared" si="267"/>
        <v>0</v>
      </c>
      <c r="UNY26" s="132">
        <f t="shared" si="267"/>
        <v>0</v>
      </c>
      <c r="UNZ26" s="132">
        <f t="shared" si="267"/>
        <v>0</v>
      </c>
      <c r="UOA26" s="132">
        <f t="shared" si="267"/>
        <v>0</v>
      </c>
      <c r="UOB26" s="132">
        <f t="shared" si="267"/>
        <v>0</v>
      </c>
      <c r="UOC26" s="132">
        <f t="shared" si="267"/>
        <v>0</v>
      </c>
      <c r="UOD26" s="132">
        <f t="shared" si="267"/>
        <v>0</v>
      </c>
      <c r="UOE26" s="132">
        <f t="shared" si="267"/>
        <v>0</v>
      </c>
      <c r="UOF26" s="132">
        <f t="shared" si="267"/>
        <v>0</v>
      </c>
      <c r="UOG26" s="132">
        <f t="shared" si="267"/>
        <v>0</v>
      </c>
      <c r="UOH26" s="132">
        <f t="shared" si="267"/>
        <v>0</v>
      </c>
      <c r="UOI26" s="132">
        <f t="shared" si="267"/>
        <v>0</v>
      </c>
      <c r="UOJ26" s="132">
        <f t="shared" si="267"/>
        <v>0</v>
      </c>
      <c r="UOK26" s="132">
        <f t="shared" si="267"/>
        <v>0</v>
      </c>
      <c r="UOL26" s="132">
        <f t="shared" si="267"/>
        <v>0</v>
      </c>
      <c r="UOM26" s="132">
        <f t="shared" si="267"/>
        <v>0</v>
      </c>
      <c r="UON26" s="132">
        <f t="shared" si="267"/>
        <v>0</v>
      </c>
      <c r="UOO26" s="132">
        <f t="shared" ref="UOO26:UQZ26" si="268">UOO24*0.8</f>
        <v>0</v>
      </c>
      <c r="UOP26" s="132">
        <f t="shared" si="268"/>
        <v>0</v>
      </c>
      <c r="UOQ26" s="132">
        <f t="shared" si="268"/>
        <v>0</v>
      </c>
      <c r="UOR26" s="132">
        <f t="shared" si="268"/>
        <v>0</v>
      </c>
      <c r="UOS26" s="132">
        <f t="shared" si="268"/>
        <v>0</v>
      </c>
      <c r="UOT26" s="132">
        <f t="shared" si="268"/>
        <v>0</v>
      </c>
      <c r="UOU26" s="132">
        <f t="shared" si="268"/>
        <v>0</v>
      </c>
      <c r="UOV26" s="132">
        <f t="shared" si="268"/>
        <v>0</v>
      </c>
      <c r="UOW26" s="132">
        <f t="shared" si="268"/>
        <v>0</v>
      </c>
      <c r="UOX26" s="132">
        <f t="shared" si="268"/>
        <v>0</v>
      </c>
      <c r="UOY26" s="132">
        <f t="shared" si="268"/>
        <v>0</v>
      </c>
      <c r="UOZ26" s="132">
        <f t="shared" si="268"/>
        <v>0</v>
      </c>
      <c r="UPA26" s="132">
        <f t="shared" si="268"/>
        <v>0</v>
      </c>
      <c r="UPB26" s="132">
        <f t="shared" si="268"/>
        <v>0</v>
      </c>
      <c r="UPC26" s="132">
        <f t="shared" si="268"/>
        <v>0</v>
      </c>
      <c r="UPD26" s="132">
        <f t="shared" si="268"/>
        <v>0</v>
      </c>
      <c r="UPE26" s="132">
        <f t="shared" si="268"/>
        <v>0</v>
      </c>
      <c r="UPF26" s="132">
        <f t="shared" si="268"/>
        <v>0</v>
      </c>
      <c r="UPG26" s="132">
        <f t="shared" si="268"/>
        <v>0</v>
      </c>
      <c r="UPH26" s="132">
        <f t="shared" si="268"/>
        <v>0</v>
      </c>
      <c r="UPI26" s="132">
        <f t="shared" si="268"/>
        <v>0</v>
      </c>
      <c r="UPJ26" s="132">
        <f t="shared" si="268"/>
        <v>0</v>
      </c>
      <c r="UPK26" s="132">
        <f t="shared" si="268"/>
        <v>0</v>
      </c>
      <c r="UPL26" s="132">
        <f t="shared" si="268"/>
        <v>0</v>
      </c>
      <c r="UPM26" s="132">
        <f t="shared" si="268"/>
        <v>0</v>
      </c>
      <c r="UPN26" s="132">
        <f t="shared" si="268"/>
        <v>0</v>
      </c>
      <c r="UPO26" s="132">
        <f t="shared" si="268"/>
        <v>0</v>
      </c>
      <c r="UPP26" s="132">
        <f t="shared" si="268"/>
        <v>0</v>
      </c>
      <c r="UPQ26" s="132">
        <f t="shared" si="268"/>
        <v>0</v>
      </c>
      <c r="UPR26" s="132">
        <f t="shared" si="268"/>
        <v>0</v>
      </c>
      <c r="UPS26" s="132">
        <f t="shared" si="268"/>
        <v>0</v>
      </c>
      <c r="UPT26" s="132">
        <f t="shared" si="268"/>
        <v>0</v>
      </c>
      <c r="UPU26" s="132">
        <f t="shared" si="268"/>
        <v>0</v>
      </c>
      <c r="UPV26" s="132">
        <f t="shared" si="268"/>
        <v>0</v>
      </c>
      <c r="UPW26" s="132">
        <f t="shared" si="268"/>
        <v>0</v>
      </c>
      <c r="UPX26" s="132">
        <f t="shared" si="268"/>
        <v>0</v>
      </c>
      <c r="UPY26" s="132">
        <f t="shared" si="268"/>
        <v>0</v>
      </c>
      <c r="UPZ26" s="132">
        <f t="shared" si="268"/>
        <v>0</v>
      </c>
      <c r="UQA26" s="132">
        <f t="shared" si="268"/>
        <v>0</v>
      </c>
      <c r="UQB26" s="132">
        <f t="shared" si="268"/>
        <v>0</v>
      </c>
      <c r="UQC26" s="132">
        <f t="shared" si="268"/>
        <v>0</v>
      </c>
      <c r="UQD26" s="132">
        <f t="shared" si="268"/>
        <v>0</v>
      </c>
      <c r="UQE26" s="132">
        <f t="shared" si="268"/>
        <v>0</v>
      </c>
      <c r="UQF26" s="132">
        <f t="shared" si="268"/>
        <v>0</v>
      </c>
      <c r="UQG26" s="132">
        <f t="shared" si="268"/>
        <v>0</v>
      </c>
      <c r="UQH26" s="132">
        <f t="shared" si="268"/>
        <v>0</v>
      </c>
      <c r="UQI26" s="132">
        <f t="shared" si="268"/>
        <v>0</v>
      </c>
      <c r="UQJ26" s="132">
        <f t="shared" si="268"/>
        <v>0</v>
      </c>
      <c r="UQK26" s="132">
        <f t="shared" si="268"/>
        <v>0</v>
      </c>
      <c r="UQL26" s="132">
        <f t="shared" si="268"/>
        <v>0</v>
      </c>
      <c r="UQM26" s="132">
        <f t="shared" si="268"/>
        <v>0</v>
      </c>
      <c r="UQN26" s="132">
        <f t="shared" si="268"/>
        <v>0</v>
      </c>
      <c r="UQO26" s="132">
        <f t="shared" si="268"/>
        <v>0</v>
      </c>
      <c r="UQP26" s="132">
        <f t="shared" si="268"/>
        <v>0</v>
      </c>
      <c r="UQQ26" s="132">
        <f t="shared" si="268"/>
        <v>0</v>
      </c>
      <c r="UQR26" s="132">
        <f t="shared" si="268"/>
        <v>0</v>
      </c>
      <c r="UQS26" s="132">
        <f t="shared" si="268"/>
        <v>0</v>
      </c>
      <c r="UQT26" s="132">
        <f t="shared" si="268"/>
        <v>0</v>
      </c>
      <c r="UQU26" s="132">
        <f t="shared" si="268"/>
        <v>0</v>
      </c>
      <c r="UQV26" s="132">
        <f t="shared" si="268"/>
        <v>0</v>
      </c>
      <c r="UQW26" s="132">
        <f t="shared" si="268"/>
        <v>0</v>
      </c>
      <c r="UQX26" s="132">
        <f t="shared" si="268"/>
        <v>0</v>
      </c>
      <c r="UQY26" s="132">
        <f t="shared" si="268"/>
        <v>0</v>
      </c>
      <c r="UQZ26" s="132">
        <f t="shared" si="268"/>
        <v>0</v>
      </c>
      <c r="URA26" s="132">
        <f t="shared" ref="URA26:UTL26" si="269">URA24*0.8</f>
        <v>0</v>
      </c>
      <c r="URB26" s="132">
        <f t="shared" si="269"/>
        <v>0</v>
      </c>
      <c r="URC26" s="132">
        <f t="shared" si="269"/>
        <v>0</v>
      </c>
      <c r="URD26" s="132">
        <f t="shared" si="269"/>
        <v>0</v>
      </c>
      <c r="URE26" s="132">
        <f t="shared" si="269"/>
        <v>0</v>
      </c>
      <c r="URF26" s="132">
        <f t="shared" si="269"/>
        <v>0</v>
      </c>
      <c r="URG26" s="132">
        <f t="shared" si="269"/>
        <v>0</v>
      </c>
      <c r="URH26" s="132">
        <f t="shared" si="269"/>
        <v>0</v>
      </c>
      <c r="URI26" s="132">
        <f t="shared" si="269"/>
        <v>0</v>
      </c>
      <c r="URJ26" s="132">
        <f t="shared" si="269"/>
        <v>0</v>
      </c>
      <c r="URK26" s="132">
        <f t="shared" si="269"/>
        <v>0</v>
      </c>
      <c r="URL26" s="132">
        <f t="shared" si="269"/>
        <v>0</v>
      </c>
      <c r="URM26" s="132">
        <f t="shared" si="269"/>
        <v>0</v>
      </c>
      <c r="URN26" s="132">
        <f t="shared" si="269"/>
        <v>0</v>
      </c>
      <c r="URO26" s="132">
        <f t="shared" si="269"/>
        <v>0</v>
      </c>
      <c r="URP26" s="132">
        <f t="shared" si="269"/>
        <v>0</v>
      </c>
      <c r="URQ26" s="132">
        <f t="shared" si="269"/>
        <v>0</v>
      </c>
      <c r="URR26" s="132">
        <f t="shared" si="269"/>
        <v>0</v>
      </c>
      <c r="URS26" s="132">
        <f t="shared" si="269"/>
        <v>0</v>
      </c>
      <c r="URT26" s="132">
        <f t="shared" si="269"/>
        <v>0</v>
      </c>
      <c r="URU26" s="132">
        <f t="shared" si="269"/>
        <v>0</v>
      </c>
      <c r="URV26" s="132">
        <f t="shared" si="269"/>
        <v>0</v>
      </c>
      <c r="URW26" s="132">
        <f t="shared" si="269"/>
        <v>0</v>
      </c>
      <c r="URX26" s="132">
        <f t="shared" si="269"/>
        <v>0</v>
      </c>
      <c r="URY26" s="132">
        <f t="shared" si="269"/>
        <v>0</v>
      </c>
      <c r="URZ26" s="132">
        <f t="shared" si="269"/>
        <v>0</v>
      </c>
      <c r="USA26" s="132">
        <f t="shared" si="269"/>
        <v>0</v>
      </c>
      <c r="USB26" s="132">
        <f t="shared" si="269"/>
        <v>0</v>
      </c>
      <c r="USC26" s="132">
        <f t="shared" si="269"/>
        <v>0</v>
      </c>
      <c r="USD26" s="132">
        <f t="shared" si="269"/>
        <v>0</v>
      </c>
      <c r="USE26" s="132">
        <f t="shared" si="269"/>
        <v>0</v>
      </c>
      <c r="USF26" s="132">
        <f t="shared" si="269"/>
        <v>0</v>
      </c>
      <c r="USG26" s="132">
        <f t="shared" si="269"/>
        <v>0</v>
      </c>
      <c r="USH26" s="132">
        <f t="shared" si="269"/>
        <v>0</v>
      </c>
      <c r="USI26" s="132">
        <f t="shared" si="269"/>
        <v>0</v>
      </c>
      <c r="USJ26" s="132">
        <f t="shared" si="269"/>
        <v>0</v>
      </c>
      <c r="USK26" s="132">
        <f t="shared" si="269"/>
        <v>0</v>
      </c>
      <c r="USL26" s="132">
        <f t="shared" si="269"/>
        <v>0</v>
      </c>
      <c r="USM26" s="132">
        <f t="shared" si="269"/>
        <v>0</v>
      </c>
      <c r="USN26" s="132">
        <f t="shared" si="269"/>
        <v>0</v>
      </c>
      <c r="USO26" s="132">
        <f t="shared" si="269"/>
        <v>0</v>
      </c>
      <c r="USP26" s="132">
        <f t="shared" si="269"/>
        <v>0</v>
      </c>
      <c r="USQ26" s="132">
        <f t="shared" si="269"/>
        <v>0</v>
      </c>
      <c r="USR26" s="132">
        <f t="shared" si="269"/>
        <v>0</v>
      </c>
      <c r="USS26" s="132">
        <f t="shared" si="269"/>
        <v>0</v>
      </c>
      <c r="UST26" s="132">
        <f t="shared" si="269"/>
        <v>0</v>
      </c>
      <c r="USU26" s="132">
        <f t="shared" si="269"/>
        <v>0</v>
      </c>
      <c r="USV26" s="132">
        <f t="shared" si="269"/>
        <v>0</v>
      </c>
      <c r="USW26" s="132">
        <f t="shared" si="269"/>
        <v>0</v>
      </c>
      <c r="USX26" s="132">
        <f t="shared" si="269"/>
        <v>0</v>
      </c>
      <c r="USY26" s="132">
        <f t="shared" si="269"/>
        <v>0</v>
      </c>
      <c r="USZ26" s="132">
        <f t="shared" si="269"/>
        <v>0</v>
      </c>
      <c r="UTA26" s="132">
        <f t="shared" si="269"/>
        <v>0</v>
      </c>
      <c r="UTB26" s="132">
        <f t="shared" si="269"/>
        <v>0</v>
      </c>
      <c r="UTC26" s="132">
        <f t="shared" si="269"/>
        <v>0</v>
      </c>
      <c r="UTD26" s="132">
        <f t="shared" si="269"/>
        <v>0</v>
      </c>
      <c r="UTE26" s="132">
        <f t="shared" si="269"/>
        <v>0</v>
      </c>
      <c r="UTF26" s="132">
        <f t="shared" si="269"/>
        <v>0</v>
      </c>
      <c r="UTG26" s="132">
        <f t="shared" si="269"/>
        <v>0</v>
      </c>
      <c r="UTH26" s="132">
        <f t="shared" si="269"/>
        <v>0</v>
      </c>
      <c r="UTI26" s="132">
        <f t="shared" si="269"/>
        <v>0</v>
      </c>
      <c r="UTJ26" s="132">
        <f t="shared" si="269"/>
        <v>0</v>
      </c>
      <c r="UTK26" s="132">
        <f t="shared" si="269"/>
        <v>0</v>
      </c>
      <c r="UTL26" s="132">
        <f t="shared" si="269"/>
        <v>0</v>
      </c>
      <c r="UTM26" s="132">
        <f t="shared" ref="UTM26:UVX26" si="270">UTM24*0.8</f>
        <v>0</v>
      </c>
      <c r="UTN26" s="132">
        <f t="shared" si="270"/>
        <v>0</v>
      </c>
      <c r="UTO26" s="132">
        <f t="shared" si="270"/>
        <v>0</v>
      </c>
      <c r="UTP26" s="132">
        <f t="shared" si="270"/>
        <v>0</v>
      </c>
      <c r="UTQ26" s="132">
        <f t="shared" si="270"/>
        <v>0</v>
      </c>
      <c r="UTR26" s="132">
        <f t="shared" si="270"/>
        <v>0</v>
      </c>
      <c r="UTS26" s="132">
        <f t="shared" si="270"/>
        <v>0</v>
      </c>
      <c r="UTT26" s="132">
        <f t="shared" si="270"/>
        <v>0</v>
      </c>
      <c r="UTU26" s="132">
        <f t="shared" si="270"/>
        <v>0</v>
      </c>
      <c r="UTV26" s="132">
        <f t="shared" si="270"/>
        <v>0</v>
      </c>
      <c r="UTW26" s="132">
        <f t="shared" si="270"/>
        <v>0</v>
      </c>
      <c r="UTX26" s="132">
        <f t="shared" si="270"/>
        <v>0</v>
      </c>
      <c r="UTY26" s="132">
        <f t="shared" si="270"/>
        <v>0</v>
      </c>
      <c r="UTZ26" s="132">
        <f t="shared" si="270"/>
        <v>0</v>
      </c>
      <c r="UUA26" s="132">
        <f t="shared" si="270"/>
        <v>0</v>
      </c>
      <c r="UUB26" s="132">
        <f t="shared" si="270"/>
        <v>0</v>
      </c>
      <c r="UUC26" s="132">
        <f t="shared" si="270"/>
        <v>0</v>
      </c>
      <c r="UUD26" s="132">
        <f t="shared" si="270"/>
        <v>0</v>
      </c>
      <c r="UUE26" s="132">
        <f t="shared" si="270"/>
        <v>0</v>
      </c>
      <c r="UUF26" s="132">
        <f t="shared" si="270"/>
        <v>0</v>
      </c>
      <c r="UUG26" s="132">
        <f t="shared" si="270"/>
        <v>0</v>
      </c>
      <c r="UUH26" s="132">
        <f t="shared" si="270"/>
        <v>0</v>
      </c>
      <c r="UUI26" s="132">
        <f t="shared" si="270"/>
        <v>0</v>
      </c>
      <c r="UUJ26" s="132">
        <f t="shared" si="270"/>
        <v>0</v>
      </c>
      <c r="UUK26" s="132">
        <f t="shared" si="270"/>
        <v>0</v>
      </c>
      <c r="UUL26" s="132">
        <f t="shared" si="270"/>
        <v>0</v>
      </c>
      <c r="UUM26" s="132">
        <f t="shared" si="270"/>
        <v>0</v>
      </c>
      <c r="UUN26" s="132">
        <f t="shared" si="270"/>
        <v>0</v>
      </c>
      <c r="UUO26" s="132">
        <f t="shared" si="270"/>
        <v>0</v>
      </c>
      <c r="UUP26" s="132">
        <f t="shared" si="270"/>
        <v>0</v>
      </c>
      <c r="UUQ26" s="132">
        <f t="shared" si="270"/>
        <v>0</v>
      </c>
      <c r="UUR26" s="132">
        <f t="shared" si="270"/>
        <v>0</v>
      </c>
      <c r="UUS26" s="132">
        <f t="shared" si="270"/>
        <v>0</v>
      </c>
      <c r="UUT26" s="132">
        <f t="shared" si="270"/>
        <v>0</v>
      </c>
      <c r="UUU26" s="132">
        <f t="shared" si="270"/>
        <v>0</v>
      </c>
      <c r="UUV26" s="132">
        <f t="shared" si="270"/>
        <v>0</v>
      </c>
      <c r="UUW26" s="132">
        <f t="shared" si="270"/>
        <v>0</v>
      </c>
      <c r="UUX26" s="132">
        <f t="shared" si="270"/>
        <v>0</v>
      </c>
      <c r="UUY26" s="132">
        <f t="shared" si="270"/>
        <v>0</v>
      </c>
      <c r="UUZ26" s="132">
        <f t="shared" si="270"/>
        <v>0</v>
      </c>
      <c r="UVA26" s="132">
        <f t="shared" si="270"/>
        <v>0</v>
      </c>
      <c r="UVB26" s="132">
        <f t="shared" si="270"/>
        <v>0</v>
      </c>
      <c r="UVC26" s="132">
        <f t="shared" si="270"/>
        <v>0</v>
      </c>
      <c r="UVD26" s="132">
        <f t="shared" si="270"/>
        <v>0</v>
      </c>
      <c r="UVE26" s="132">
        <f t="shared" si="270"/>
        <v>0</v>
      </c>
      <c r="UVF26" s="132">
        <f t="shared" si="270"/>
        <v>0</v>
      </c>
      <c r="UVG26" s="132">
        <f t="shared" si="270"/>
        <v>0</v>
      </c>
      <c r="UVH26" s="132">
        <f t="shared" si="270"/>
        <v>0</v>
      </c>
      <c r="UVI26" s="132">
        <f t="shared" si="270"/>
        <v>0</v>
      </c>
      <c r="UVJ26" s="132">
        <f t="shared" si="270"/>
        <v>0</v>
      </c>
      <c r="UVK26" s="132">
        <f t="shared" si="270"/>
        <v>0</v>
      </c>
      <c r="UVL26" s="132">
        <f t="shared" si="270"/>
        <v>0</v>
      </c>
      <c r="UVM26" s="132">
        <f t="shared" si="270"/>
        <v>0</v>
      </c>
      <c r="UVN26" s="132">
        <f t="shared" si="270"/>
        <v>0</v>
      </c>
      <c r="UVO26" s="132">
        <f t="shared" si="270"/>
        <v>0</v>
      </c>
      <c r="UVP26" s="132">
        <f t="shared" si="270"/>
        <v>0</v>
      </c>
      <c r="UVQ26" s="132">
        <f t="shared" si="270"/>
        <v>0</v>
      </c>
      <c r="UVR26" s="132">
        <f t="shared" si="270"/>
        <v>0</v>
      </c>
      <c r="UVS26" s="132">
        <f t="shared" si="270"/>
        <v>0</v>
      </c>
      <c r="UVT26" s="132">
        <f t="shared" si="270"/>
        <v>0</v>
      </c>
      <c r="UVU26" s="132">
        <f t="shared" si="270"/>
        <v>0</v>
      </c>
      <c r="UVV26" s="132">
        <f t="shared" si="270"/>
        <v>0</v>
      </c>
      <c r="UVW26" s="132">
        <f t="shared" si="270"/>
        <v>0</v>
      </c>
      <c r="UVX26" s="132">
        <f t="shared" si="270"/>
        <v>0</v>
      </c>
      <c r="UVY26" s="132">
        <f t="shared" ref="UVY26:UYJ26" si="271">UVY24*0.8</f>
        <v>0</v>
      </c>
      <c r="UVZ26" s="132">
        <f t="shared" si="271"/>
        <v>0</v>
      </c>
      <c r="UWA26" s="132">
        <f t="shared" si="271"/>
        <v>0</v>
      </c>
      <c r="UWB26" s="132">
        <f t="shared" si="271"/>
        <v>0</v>
      </c>
      <c r="UWC26" s="132">
        <f t="shared" si="271"/>
        <v>0</v>
      </c>
      <c r="UWD26" s="132">
        <f t="shared" si="271"/>
        <v>0</v>
      </c>
      <c r="UWE26" s="132">
        <f t="shared" si="271"/>
        <v>0</v>
      </c>
      <c r="UWF26" s="132">
        <f t="shared" si="271"/>
        <v>0</v>
      </c>
      <c r="UWG26" s="132">
        <f t="shared" si="271"/>
        <v>0</v>
      </c>
      <c r="UWH26" s="132">
        <f t="shared" si="271"/>
        <v>0</v>
      </c>
      <c r="UWI26" s="132">
        <f t="shared" si="271"/>
        <v>0</v>
      </c>
      <c r="UWJ26" s="132">
        <f t="shared" si="271"/>
        <v>0</v>
      </c>
      <c r="UWK26" s="132">
        <f t="shared" si="271"/>
        <v>0</v>
      </c>
      <c r="UWL26" s="132">
        <f t="shared" si="271"/>
        <v>0</v>
      </c>
      <c r="UWM26" s="132">
        <f t="shared" si="271"/>
        <v>0</v>
      </c>
      <c r="UWN26" s="132">
        <f t="shared" si="271"/>
        <v>0</v>
      </c>
      <c r="UWO26" s="132">
        <f t="shared" si="271"/>
        <v>0</v>
      </c>
      <c r="UWP26" s="132">
        <f t="shared" si="271"/>
        <v>0</v>
      </c>
      <c r="UWQ26" s="132">
        <f t="shared" si="271"/>
        <v>0</v>
      </c>
      <c r="UWR26" s="132">
        <f t="shared" si="271"/>
        <v>0</v>
      </c>
      <c r="UWS26" s="132">
        <f t="shared" si="271"/>
        <v>0</v>
      </c>
      <c r="UWT26" s="132">
        <f t="shared" si="271"/>
        <v>0</v>
      </c>
      <c r="UWU26" s="132">
        <f t="shared" si="271"/>
        <v>0</v>
      </c>
      <c r="UWV26" s="132">
        <f t="shared" si="271"/>
        <v>0</v>
      </c>
      <c r="UWW26" s="132">
        <f t="shared" si="271"/>
        <v>0</v>
      </c>
      <c r="UWX26" s="132">
        <f t="shared" si="271"/>
        <v>0</v>
      </c>
      <c r="UWY26" s="132">
        <f t="shared" si="271"/>
        <v>0</v>
      </c>
      <c r="UWZ26" s="132">
        <f t="shared" si="271"/>
        <v>0</v>
      </c>
      <c r="UXA26" s="132">
        <f t="shared" si="271"/>
        <v>0</v>
      </c>
      <c r="UXB26" s="132">
        <f t="shared" si="271"/>
        <v>0</v>
      </c>
      <c r="UXC26" s="132">
        <f t="shared" si="271"/>
        <v>0</v>
      </c>
      <c r="UXD26" s="132">
        <f t="shared" si="271"/>
        <v>0</v>
      </c>
      <c r="UXE26" s="132">
        <f t="shared" si="271"/>
        <v>0</v>
      </c>
      <c r="UXF26" s="132">
        <f t="shared" si="271"/>
        <v>0</v>
      </c>
      <c r="UXG26" s="132">
        <f t="shared" si="271"/>
        <v>0</v>
      </c>
      <c r="UXH26" s="132">
        <f t="shared" si="271"/>
        <v>0</v>
      </c>
      <c r="UXI26" s="132">
        <f t="shared" si="271"/>
        <v>0</v>
      </c>
      <c r="UXJ26" s="132">
        <f t="shared" si="271"/>
        <v>0</v>
      </c>
      <c r="UXK26" s="132">
        <f t="shared" si="271"/>
        <v>0</v>
      </c>
      <c r="UXL26" s="132">
        <f t="shared" si="271"/>
        <v>0</v>
      </c>
      <c r="UXM26" s="132">
        <f t="shared" si="271"/>
        <v>0</v>
      </c>
      <c r="UXN26" s="132">
        <f t="shared" si="271"/>
        <v>0</v>
      </c>
      <c r="UXO26" s="132">
        <f t="shared" si="271"/>
        <v>0</v>
      </c>
      <c r="UXP26" s="132">
        <f t="shared" si="271"/>
        <v>0</v>
      </c>
      <c r="UXQ26" s="132">
        <f t="shared" si="271"/>
        <v>0</v>
      </c>
      <c r="UXR26" s="132">
        <f t="shared" si="271"/>
        <v>0</v>
      </c>
      <c r="UXS26" s="132">
        <f t="shared" si="271"/>
        <v>0</v>
      </c>
      <c r="UXT26" s="132">
        <f t="shared" si="271"/>
        <v>0</v>
      </c>
      <c r="UXU26" s="132">
        <f t="shared" si="271"/>
        <v>0</v>
      </c>
      <c r="UXV26" s="132">
        <f t="shared" si="271"/>
        <v>0</v>
      </c>
      <c r="UXW26" s="132">
        <f t="shared" si="271"/>
        <v>0</v>
      </c>
      <c r="UXX26" s="132">
        <f t="shared" si="271"/>
        <v>0</v>
      </c>
      <c r="UXY26" s="132">
        <f t="shared" si="271"/>
        <v>0</v>
      </c>
      <c r="UXZ26" s="132">
        <f t="shared" si="271"/>
        <v>0</v>
      </c>
      <c r="UYA26" s="132">
        <f t="shared" si="271"/>
        <v>0</v>
      </c>
      <c r="UYB26" s="132">
        <f t="shared" si="271"/>
        <v>0</v>
      </c>
      <c r="UYC26" s="132">
        <f t="shared" si="271"/>
        <v>0</v>
      </c>
      <c r="UYD26" s="132">
        <f t="shared" si="271"/>
        <v>0</v>
      </c>
      <c r="UYE26" s="132">
        <f t="shared" si="271"/>
        <v>0</v>
      </c>
      <c r="UYF26" s="132">
        <f t="shared" si="271"/>
        <v>0</v>
      </c>
      <c r="UYG26" s="132">
        <f t="shared" si="271"/>
        <v>0</v>
      </c>
      <c r="UYH26" s="132">
        <f t="shared" si="271"/>
        <v>0</v>
      </c>
      <c r="UYI26" s="132">
        <f t="shared" si="271"/>
        <v>0</v>
      </c>
      <c r="UYJ26" s="132">
        <f t="shared" si="271"/>
        <v>0</v>
      </c>
      <c r="UYK26" s="132">
        <f t="shared" ref="UYK26:VAV26" si="272">UYK24*0.8</f>
        <v>0</v>
      </c>
      <c r="UYL26" s="132">
        <f t="shared" si="272"/>
        <v>0</v>
      </c>
      <c r="UYM26" s="132">
        <f t="shared" si="272"/>
        <v>0</v>
      </c>
      <c r="UYN26" s="132">
        <f t="shared" si="272"/>
        <v>0</v>
      </c>
      <c r="UYO26" s="132">
        <f t="shared" si="272"/>
        <v>0</v>
      </c>
      <c r="UYP26" s="132">
        <f t="shared" si="272"/>
        <v>0</v>
      </c>
      <c r="UYQ26" s="132">
        <f t="shared" si="272"/>
        <v>0</v>
      </c>
      <c r="UYR26" s="132">
        <f t="shared" si="272"/>
        <v>0</v>
      </c>
      <c r="UYS26" s="132">
        <f t="shared" si="272"/>
        <v>0</v>
      </c>
      <c r="UYT26" s="132">
        <f t="shared" si="272"/>
        <v>0</v>
      </c>
      <c r="UYU26" s="132">
        <f t="shared" si="272"/>
        <v>0</v>
      </c>
      <c r="UYV26" s="132">
        <f t="shared" si="272"/>
        <v>0</v>
      </c>
      <c r="UYW26" s="132">
        <f t="shared" si="272"/>
        <v>0</v>
      </c>
      <c r="UYX26" s="132">
        <f t="shared" si="272"/>
        <v>0</v>
      </c>
      <c r="UYY26" s="132">
        <f t="shared" si="272"/>
        <v>0</v>
      </c>
      <c r="UYZ26" s="132">
        <f t="shared" si="272"/>
        <v>0</v>
      </c>
      <c r="UZA26" s="132">
        <f t="shared" si="272"/>
        <v>0</v>
      </c>
      <c r="UZB26" s="132">
        <f t="shared" si="272"/>
        <v>0</v>
      </c>
      <c r="UZC26" s="132">
        <f t="shared" si="272"/>
        <v>0</v>
      </c>
      <c r="UZD26" s="132">
        <f t="shared" si="272"/>
        <v>0</v>
      </c>
      <c r="UZE26" s="132">
        <f t="shared" si="272"/>
        <v>0</v>
      </c>
      <c r="UZF26" s="132">
        <f t="shared" si="272"/>
        <v>0</v>
      </c>
      <c r="UZG26" s="132">
        <f t="shared" si="272"/>
        <v>0</v>
      </c>
      <c r="UZH26" s="132">
        <f t="shared" si="272"/>
        <v>0</v>
      </c>
      <c r="UZI26" s="132">
        <f t="shared" si="272"/>
        <v>0</v>
      </c>
      <c r="UZJ26" s="132">
        <f t="shared" si="272"/>
        <v>0</v>
      </c>
      <c r="UZK26" s="132">
        <f t="shared" si="272"/>
        <v>0</v>
      </c>
      <c r="UZL26" s="132">
        <f t="shared" si="272"/>
        <v>0</v>
      </c>
      <c r="UZM26" s="132">
        <f t="shared" si="272"/>
        <v>0</v>
      </c>
      <c r="UZN26" s="132">
        <f t="shared" si="272"/>
        <v>0</v>
      </c>
      <c r="UZO26" s="132">
        <f t="shared" si="272"/>
        <v>0</v>
      </c>
      <c r="UZP26" s="132">
        <f t="shared" si="272"/>
        <v>0</v>
      </c>
      <c r="UZQ26" s="132">
        <f t="shared" si="272"/>
        <v>0</v>
      </c>
      <c r="UZR26" s="132">
        <f t="shared" si="272"/>
        <v>0</v>
      </c>
      <c r="UZS26" s="132">
        <f t="shared" si="272"/>
        <v>0</v>
      </c>
      <c r="UZT26" s="132">
        <f t="shared" si="272"/>
        <v>0</v>
      </c>
      <c r="UZU26" s="132">
        <f t="shared" si="272"/>
        <v>0</v>
      </c>
      <c r="UZV26" s="132">
        <f t="shared" si="272"/>
        <v>0</v>
      </c>
      <c r="UZW26" s="132">
        <f t="shared" si="272"/>
        <v>0</v>
      </c>
      <c r="UZX26" s="132">
        <f t="shared" si="272"/>
        <v>0</v>
      </c>
      <c r="UZY26" s="132">
        <f t="shared" si="272"/>
        <v>0</v>
      </c>
      <c r="UZZ26" s="132">
        <f t="shared" si="272"/>
        <v>0</v>
      </c>
      <c r="VAA26" s="132">
        <f t="shared" si="272"/>
        <v>0</v>
      </c>
      <c r="VAB26" s="132">
        <f t="shared" si="272"/>
        <v>0</v>
      </c>
      <c r="VAC26" s="132">
        <f t="shared" si="272"/>
        <v>0</v>
      </c>
      <c r="VAD26" s="132">
        <f t="shared" si="272"/>
        <v>0</v>
      </c>
      <c r="VAE26" s="132">
        <f t="shared" si="272"/>
        <v>0</v>
      </c>
      <c r="VAF26" s="132">
        <f t="shared" si="272"/>
        <v>0</v>
      </c>
      <c r="VAG26" s="132">
        <f t="shared" si="272"/>
        <v>0</v>
      </c>
      <c r="VAH26" s="132">
        <f t="shared" si="272"/>
        <v>0</v>
      </c>
      <c r="VAI26" s="132">
        <f t="shared" si="272"/>
        <v>0</v>
      </c>
      <c r="VAJ26" s="132">
        <f t="shared" si="272"/>
        <v>0</v>
      </c>
      <c r="VAK26" s="132">
        <f t="shared" si="272"/>
        <v>0</v>
      </c>
      <c r="VAL26" s="132">
        <f t="shared" si="272"/>
        <v>0</v>
      </c>
      <c r="VAM26" s="132">
        <f t="shared" si="272"/>
        <v>0</v>
      </c>
      <c r="VAN26" s="132">
        <f t="shared" si="272"/>
        <v>0</v>
      </c>
      <c r="VAO26" s="132">
        <f t="shared" si="272"/>
        <v>0</v>
      </c>
      <c r="VAP26" s="132">
        <f t="shared" si="272"/>
        <v>0</v>
      </c>
      <c r="VAQ26" s="132">
        <f t="shared" si="272"/>
        <v>0</v>
      </c>
      <c r="VAR26" s="132">
        <f t="shared" si="272"/>
        <v>0</v>
      </c>
      <c r="VAS26" s="132">
        <f t="shared" si="272"/>
        <v>0</v>
      </c>
      <c r="VAT26" s="132">
        <f t="shared" si="272"/>
        <v>0</v>
      </c>
      <c r="VAU26" s="132">
        <f t="shared" si="272"/>
        <v>0</v>
      </c>
      <c r="VAV26" s="132">
        <f t="shared" si="272"/>
        <v>0</v>
      </c>
      <c r="VAW26" s="132">
        <f t="shared" ref="VAW26:VDH26" si="273">VAW24*0.8</f>
        <v>0</v>
      </c>
      <c r="VAX26" s="132">
        <f t="shared" si="273"/>
        <v>0</v>
      </c>
      <c r="VAY26" s="132">
        <f t="shared" si="273"/>
        <v>0</v>
      </c>
      <c r="VAZ26" s="132">
        <f t="shared" si="273"/>
        <v>0</v>
      </c>
      <c r="VBA26" s="132">
        <f t="shared" si="273"/>
        <v>0</v>
      </c>
      <c r="VBB26" s="132">
        <f t="shared" si="273"/>
        <v>0</v>
      </c>
      <c r="VBC26" s="132">
        <f t="shared" si="273"/>
        <v>0</v>
      </c>
      <c r="VBD26" s="132">
        <f t="shared" si="273"/>
        <v>0</v>
      </c>
      <c r="VBE26" s="132">
        <f t="shared" si="273"/>
        <v>0</v>
      </c>
      <c r="VBF26" s="132">
        <f t="shared" si="273"/>
        <v>0</v>
      </c>
      <c r="VBG26" s="132">
        <f t="shared" si="273"/>
        <v>0</v>
      </c>
      <c r="VBH26" s="132">
        <f t="shared" si="273"/>
        <v>0</v>
      </c>
      <c r="VBI26" s="132">
        <f t="shared" si="273"/>
        <v>0</v>
      </c>
      <c r="VBJ26" s="132">
        <f t="shared" si="273"/>
        <v>0</v>
      </c>
      <c r="VBK26" s="132">
        <f t="shared" si="273"/>
        <v>0</v>
      </c>
      <c r="VBL26" s="132">
        <f t="shared" si="273"/>
        <v>0</v>
      </c>
      <c r="VBM26" s="132">
        <f t="shared" si="273"/>
        <v>0</v>
      </c>
      <c r="VBN26" s="132">
        <f t="shared" si="273"/>
        <v>0</v>
      </c>
      <c r="VBO26" s="132">
        <f t="shared" si="273"/>
        <v>0</v>
      </c>
      <c r="VBP26" s="132">
        <f t="shared" si="273"/>
        <v>0</v>
      </c>
      <c r="VBQ26" s="132">
        <f t="shared" si="273"/>
        <v>0</v>
      </c>
      <c r="VBR26" s="132">
        <f t="shared" si="273"/>
        <v>0</v>
      </c>
      <c r="VBS26" s="132">
        <f t="shared" si="273"/>
        <v>0</v>
      </c>
      <c r="VBT26" s="132">
        <f t="shared" si="273"/>
        <v>0</v>
      </c>
      <c r="VBU26" s="132">
        <f t="shared" si="273"/>
        <v>0</v>
      </c>
      <c r="VBV26" s="132">
        <f t="shared" si="273"/>
        <v>0</v>
      </c>
      <c r="VBW26" s="132">
        <f t="shared" si="273"/>
        <v>0</v>
      </c>
      <c r="VBX26" s="132">
        <f t="shared" si="273"/>
        <v>0</v>
      </c>
      <c r="VBY26" s="132">
        <f t="shared" si="273"/>
        <v>0</v>
      </c>
      <c r="VBZ26" s="132">
        <f t="shared" si="273"/>
        <v>0</v>
      </c>
      <c r="VCA26" s="132">
        <f t="shared" si="273"/>
        <v>0</v>
      </c>
      <c r="VCB26" s="132">
        <f t="shared" si="273"/>
        <v>0</v>
      </c>
      <c r="VCC26" s="132">
        <f t="shared" si="273"/>
        <v>0</v>
      </c>
      <c r="VCD26" s="132">
        <f t="shared" si="273"/>
        <v>0</v>
      </c>
      <c r="VCE26" s="132">
        <f t="shared" si="273"/>
        <v>0</v>
      </c>
      <c r="VCF26" s="132">
        <f t="shared" si="273"/>
        <v>0</v>
      </c>
      <c r="VCG26" s="132">
        <f t="shared" si="273"/>
        <v>0</v>
      </c>
      <c r="VCH26" s="132">
        <f t="shared" si="273"/>
        <v>0</v>
      </c>
      <c r="VCI26" s="132">
        <f t="shared" si="273"/>
        <v>0</v>
      </c>
      <c r="VCJ26" s="132">
        <f t="shared" si="273"/>
        <v>0</v>
      </c>
      <c r="VCK26" s="132">
        <f t="shared" si="273"/>
        <v>0</v>
      </c>
      <c r="VCL26" s="132">
        <f t="shared" si="273"/>
        <v>0</v>
      </c>
      <c r="VCM26" s="132">
        <f t="shared" si="273"/>
        <v>0</v>
      </c>
      <c r="VCN26" s="132">
        <f t="shared" si="273"/>
        <v>0</v>
      </c>
      <c r="VCO26" s="132">
        <f t="shared" si="273"/>
        <v>0</v>
      </c>
      <c r="VCP26" s="132">
        <f t="shared" si="273"/>
        <v>0</v>
      </c>
      <c r="VCQ26" s="132">
        <f t="shared" si="273"/>
        <v>0</v>
      </c>
      <c r="VCR26" s="132">
        <f t="shared" si="273"/>
        <v>0</v>
      </c>
      <c r="VCS26" s="132">
        <f t="shared" si="273"/>
        <v>0</v>
      </c>
      <c r="VCT26" s="132">
        <f t="shared" si="273"/>
        <v>0</v>
      </c>
      <c r="VCU26" s="132">
        <f t="shared" si="273"/>
        <v>0</v>
      </c>
      <c r="VCV26" s="132">
        <f t="shared" si="273"/>
        <v>0</v>
      </c>
      <c r="VCW26" s="132">
        <f t="shared" si="273"/>
        <v>0</v>
      </c>
      <c r="VCX26" s="132">
        <f t="shared" si="273"/>
        <v>0</v>
      </c>
      <c r="VCY26" s="132">
        <f t="shared" si="273"/>
        <v>0</v>
      </c>
      <c r="VCZ26" s="132">
        <f t="shared" si="273"/>
        <v>0</v>
      </c>
      <c r="VDA26" s="132">
        <f t="shared" si="273"/>
        <v>0</v>
      </c>
      <c r="VDB26" s="132">
        <f t="shared" si="273"/>
        <v>0</v>
      </c>
      <c r="VDC26" s="132">
        <f t="shared" si="273"/>
        <v>0</v>
      </c>
      <c r="VDD26" s="132">
        <f t="shared" si="273"/>
        <v>0</v>
      </c>
      <c r="VDE26" s="132">
        <f t="shared" si="273"/>
        <v>0</v>
      </c>
      <c r="VDF26" s="132">
        <f t="shared" si="273"/>
        <v>0</v>
      </c>
      <c r="VDG26" s="132">
        <f t="shared" si="273"/>
        <v>0</v>
      </c>
      <c r="VDH26" s="132">
        <f t="shared" si="273"/>
        <v>0</v>
      </c>
      <c r="VDI26" s="132">
        <f t="shared" ref="VDI26:VFT26" si="274">VDI24*0.8</f>
        <v>0</v>
      </c>
      <c r="VDJ26" s="132">
        <f t="shared" si="274"/>
        <v>0</v>
      </c>
      <c r="VDK26" s="132">
        <f t="shared" si="274"/>
        <v>0</v>
      </c>
      <c r="VDL26" s="132">
        <f t="shared" si="274"/>
        <v>0</v>
      </c>
      <c r="VDM26" s="132">
        <f t="shared" si="274"/>
        <v>0</v>
      </c>
      <c r="VDN26" s="132">
        <f t="shared" si="274"/>
        <v>0</v>
      </c>
      <c r="VDO26" s="132">
        <f t="shared" si="274"/>
        <v>0</v>
      </c>
      <c r="VDP26" s="132">
        <f t="shared" si="274"/>
        <v>0</v>
      </c>
      <c r="VDQ26" s="132">
        <f t="shared" si="274"/>
        <v>0</v>
      </c>
      <c r="VDR26" s="132">
        <f t="shared" si="274"/>
        <v>0</v>
      </c>
      <c r="VDS26" s="132">
        <f t="shared" si="274"/>
        <v>0</v>
      </c>
      <c r="VDT26" s="132">
        <f t="shared" si="274"/>
        <v>0</v>
      </c>
      <c r="VDU26" s="132">
        <f t="shared" si="274"/>
        <v>0</v>
      </c>
      <c r="VDV26" s="132">
        <f t="shared" si="274"/>
        <v>0</v>
      </c>
      <c r="VDW26" s="132">
        <f t="shared" si="274"/>
        <v>0</v>
      </c>
      <c r="VDX26" s="132">
        <f t="shared" si="274"/>
        <v>0</v>
      </c>
      <c r="VDY26" s="132">
        <f t="shared" si="274"/>
        <v>0</v>
      </c>
      <c r="VDZ26" s="132">
        <f t="shared" si="274"/>
        <v>0</v>
      </c>
      <c r="VEA26" s="132">
        <f t="shared" si="274"/>
        <v>0</v>
      </c>
      <c r="VEB26" s="132">
        <f t="shared" si="274"/>
        <v>0</v>
      </c>
      <c r="VEC26" s="132">
        <f t="shared" si="274"/>
        <v>0</v>
      </c>
      <c r="VED26" s="132">
        <f t="shared" si="274"/>
        <v>0</v>
      </c>
      <c r="VEE26" s="132">
        <f t="shared" si="274"/>
        <v>0</v>
      </c>
      <c r="VEF26" s="132">
        <f t="shared" si="274"/>
        <v>0</v>
      </c>
      <c r="VEG26" s="132">
        <f t="shared" si="274"/>
        <v>0</v>
      </c>
      <c r="VEH26" s="132">
        <f t="shared" si="274"/>
        <v>0</v>
      </c>
      <c r="VEI26" s="132">
        <f t="shared" si="274"/>
        <v>0</v>
      </c>
      <c r="VEJ26" s="132">
        <f t="shared" si="274"/>
        <v>0</v>
      </c>
      <c r="VEK26" s="132">
        <f t="shared" si="274"/>
        <v>0</v>
      </c>
      <c r="VEL26" s="132">
        <f t="shared" si="274"/>
        <v>0</v>
      </c>
      <c r="VEM26" s="132">
        <f t="shared" si="274"/>
        <v>0</v>
      </c>
      <c r="VEN26" s="132">
        <f t="shared" si="274"/>
        <v>0</v>
      </c>
      <c r="VEO26" s="132">
        <f t="shared" si="274"/>
        <v>0</v>
      </c>
      <c r="VEP26" s="132">
        <f t="shared" si="274"/>
        <v>0</v>
      </c>
      <c r="VEQ26" s="132">
        <f t="shared" si="274"/>
        <v>0</v>
      </c>
      <c r="VER26" s="132">
        <f t="shared" si="274"/>
        <v>0</v>
      </c>
      <c r="VES26" s="132">
        <f t="shared" si="274"/>
        <v>0</v>
      </c>
      <c r="VET26" s="132">
        <f t="shared" si="274"/>
        <v>0</v>
      </c>
      <c r="VEU26" s="132">
        <f t="shared" si="274"/>
        <v>0</v>
      </c>
      <c r="VEV26" s="132">
        <f t="shared" si="274"/>
        <v>0</v>
      </c>
      <c r="VEW26" s="132">
        <f t="shared" si="274"/>
        <v>0</v>
      </c>
      <c r="VEX26" s="132">
        <f t="shared" si="274"/>
        <v>0</v>
      </c>
      <c r="VEY26" s="132">
        <f t="shared" si="274"/>
        <v>0</v>
      </c>
      <c r="VEZ26" s="132">
        <f t="shared" si="274"/>
        <v>0</v>
      </c>
      <c r="VFA26" s="132">
        <f t="shared" si="274"/>
        <v>0</v>
      </c>
      <c r="VFB26" s="132">
        <f t="shared" si="274"/>
        <v>0</v>
      </c>
      <c r="VFC26" s="132">
        <f t="shared" si="274"/>
        <v>0</v>
      </c>
      <c r="VFD26" s="132">
        <f t="shared" si="274"/>
        <v>0</v>
      </c>
      <c r="VFE26" s="132">
        <f t="shared" si="274"/>
        <v>0</v>
      </c>
      <c r="VFF26" s="132">
        <f t="shared" si="274"/>
        <v>0</v>
      </c>
      <c r="VFG26" s="132">
        <f t="shared" si="274"/>
        <v>0</v>
      </c>
      <c r="VFH26" s="132">
        <f t="shared" si="274"/>
        <v>0</v>
      </c>
      <c r="VFI26" s="132">
        <f t="shared" si="274"/>
        <v>0</v>
      </c>
      <c r="VFJ26" s="132">
        <f t="shared" si="274"/>
        <v>0</v>
      </c>
      <c r="VFK26" s="132">
        <f t="shared" si="274"/>
        <v>0</v>
      </c>
      <c r="VFL26" s="132">
        <f t="shared" si="274"/>
        <v>0</v>
      </c>
      <c r="VFM26" s="132">
        <f t="shared" si="274"/>
        <v>0</v>
      </c>
      <c r="VFN26" s="132">
        <f t="shared" si="274"/>
        <v>0</v>
      </c>
      <c r="VFO26" s="132">
        <f t="shared" si="274"/>
        <v>0</v>
      </c>
      <c r="VFP26" s="132">
        <f t="shared" si="274"/>
        <v>0</v>
      </c>
      <c r="VFQ26" s="132">
        <f t="shared" si="274"/>
        <v>0</v>
      </c>
      <c r="VFR26" s="132">
        <f t="shared" si="274"/>
        <v>0</v>
      </c>
      <c r="VFS26" s="132">
        <f t="shared" si="274"/>
        <v>0</v>
      </c>
      <c r="VFT26" s="132">
        <f t="shared" si="274"/>
        <v>0</v>
      </c>
      <c r="VFU26" s="132">
        <f t="shared" ref="VFU26:VIF26" si="275">VFU24*0.8</f>
        <v>0</v>
      </c>
      <c r="VFV26" s="132">
        <f t="shared" si="275"/>
        <v>0</v>
      </c>
      <c r="VFW26" s="132">
        <f t="shared" si="275"/>
        <v>0</v>
      </c>
      <c r="VFX26" s="132">
        <f t="shared" si="275"/>
        <v>0</v>
      </c>
      <c r="VFY26" s="132">
        <f t="shared" si="275"/>
        <v>0</v>
      </c>
      <c r="VFZ26" s="132">
        <f t="shared" si="275"/>
        <v>0</v>
      </c>
      <c r="VGA26" s="132">
        <f t="shared" si="275"/>
        <v>0</v>
      </c>
      <c r="VGB26" s="132">
        <f t="shared" si="275"/>
        <v>0</v>
      </c>
      <c r="VGC26" s="132">
        <f t="shared" si="275"/>
        <v>0</v>
      </c>
      <c r="VGD26" s="132">
        <f t="shared" si="275"/>
        <v>0</v>
      </c>
      <c r="VGE26" s="132">
        <f t="shared" si="275"/>
        <v>0</v>
      </c>
      <c r="VGF26" s="132">
        <f t="shared" si="275"/>
        <v>0</v>
      </c>
      <c r="VGG26" s="132">
        <f t="shared" si="275"/>
        <v>0</v>
      </c>
      <c r="VGH26" s="132">
        <f t="shared" si="275"/>
        <v>0</v>
      </c>
      <c r="VGI26" s="132">
        <f t="shared" si="275"/>
        <v>0</v>
      </c>
      <c r="VGJ26" s="132">
        <f t="shared" si="275"/>
        <v>0</v>
      </c>
      <c r="VGK26" s="132">
        <f t="shared" si="275"/>
        <v>0</v>
      </c>
      <c r="VGL26" s="132">
        <f t="shared" si="275"/>
        <v>0</v>
      </c>
      <c r="VGM26" s="132">
        <f t="shared" si="275"/>
        <v>0</v>
      </c>
      <c r="VGN26" s="132">
        <f t="shared" si="275"/>
        <v>0</v>
      </c>
      <c r="VGO26" s="132">
        <f t="shared" si="275"/>
        <v>0</v>
      </c>
      <c r="VGP26" s="132">
        <f t="shared" si="275"/>
        <v>0</v>
      </c>
      <c r="VGQ26" s="132">
        <f t="shared" si="275"/>
        <v>0</v>
      </c>
      <c r="VGR26" s="132">
        <f t="shared" si="275"/>
        <v>0</v>
      </c>
      <c r="VGS26" s="132">
        <f t="shared" si="275"/>
        <v>0</v>
      </c>
      <c r="VGT26" s="132">
        <f t="shared" si="275"/>
        <v>0</v>
      </c>
      <c r="VGU26" s="132">
        <f t="shared" si="275"/>
        <v>0</v>
      </c>
      <c r="VGV26" s="132">
        <f t="shared" si="275"/>
        <v>0</v>
      </c>
      <c r="VGW26" s="132">
        <f t="shared" si="275"/>
        <v>0</v>
      </c>
      <c r="VGX26" s="132">
        <f t="shared" si="275"/>
        <v>0</v>
      </c>
      <c r="VGY26" s="132">
        <f t="shared" si="275"/>
        <v>0</v>
      </c>
      <c r="VGZ26" s="132">
        <f t="shared" si="275"/>
        <v>0</v>
      </c>
      <c r="VHA26" s="132">
        <f t="shared" si="275"/>
        <v>0</v>
      </c>
      <c r="VHB26" s="132">
        <f t="shared" si="275"/>
        <v>0</v>
      </c>
      <c r="VHC26" s="132">
        <f t="shared" si="275"/>
        <v>0</v>
      </c>
      <c r="VHD26" s="132">
        <f t="shared" si="275"/>
        <v>0</v>
      </c>
      <c r="VHE26" s="132">
        <f t="shared" si="275"/>
        <v>0</v>
      </c>
      <c r="VHF26" s="132">
        <f t="shared" si="275"/>
        <v>0</v>
      </c>
      <c r="VHG26" s="132">
        <f t="shared" si="275"/>
        <v>0</v>
      </c>
      <c r="VHH26" s="132">
        <f t="shared" si="275"/>
        <v>0</v>
      </c>
      <c r="VHI26" s="132">
        <f t="shared" si="275"/>
        <v>0</v>
      </c>
      <c r="VHJ26" s="132">
        <f t="shared" si="275"/>
        <v>0</v>
      </c>
      <c r="VHK26" s="132">
        <f t="shared" si="275"/>
        <v>0</v>
      </c>
      <c r="VHL26" s="132">
        <f t="shared" si="275"/>
        <v>0</v>
      </c>
      <c r="VHM26" s="132">
        <f t="shared" si="275"/>
        <v>0</v>
      </c>
      <c r="VHN26" s="132">
        <f t="shared" si="275"/>
        <v>0</v>
      </c>
      <c r="VHO26" s="132">
        <f t="shared" si="275"/>
        <v>0</v>
      </c>
      <c r="VHP26" s="132">
        <f t="shared" si="275"/>
        <v>0</v>
      </c>
      <c r="VHQ26" s="132">
        <f t="shared" si="275"/>
        <v>0</v>
      </c>
      <c r="VHR26" s="132">
        <f t="shared" si="275"/>
        <v>0</v>
      </c>
      <c r="VHS26" s="132">
        <f t="shared" si="275"/>
        <v>0</v>
      </c>
      <c r="VHT26" s="132">
        <f t="shared" si="275"/>
        <v>0</v>
      </c>
      <c r="VHU26" s="132">
        <f t="shared" si="275"/>
        <v>0</v>
      </c>
      <c r="VHV26" s="132">
        <f t="shared" si="275"/>
        <v>0</v>
      </c>
      <c r="VHW26" s="132">
        <f t="shared" si="275"/>
        <v>0</v>
      </c>
      <c r="VHX26" s="132">
        <f t="shared" si="275"/>
        <v>0</v>
      </c>
      <c r="VHY26" s="132">
        <f t="shared" si="275"/>
        <v>0</v>
      </c>
      <c r="VHZ26" s="132">
        <f t="shared" si="275"/>
        <v>0</v>
      </c>
      <c r="VIA26" s="132">
        <f t="shared" si="275"/>
        <v>0</v>
      </c>
      <c r="VIB26" s="132">
        <f t="shared" si="275"/>
        <v>0</v>
      </c>
      <c r="VIC26" s="132">
        <f t="shared" si="275"/>
        <v>0</v>
      </c>
      <c r="VID26" s="132">
        <f t="shared" si="275"/>
        <v>0</v>
      </c>
      <c r="VIE26" s="132">
        <f t="shared" si="275"/>
        <v>0</v>
      </c>
      <c r="VIF26" s="132">
        <f t="shared" si="275"/>
        <v>0</v>
      </c>
      <c r="VIG26" s="132">
        <f t="shared" ref="VIG26:VKR26" si="276">VIG24*0.8</f>
        <v>0</v>
      </c>
      <c r="VIH26" s="132">
        <f t="shared" si="276"/>
        <v>0</v>
      </c>
      <c r="VII26" s="132">
        <f t="shared" si="276"/>
        <v>0</v>
      </c>
      <c r="VIJ26" s="132">
        <f t="shared" si="276"/>
        <v>0</v>
      </c>
      <c r="VIK26" s="132">
        <f t="shared" si="276"/>
        <v>0</v>
      </c>
      <c r="VIL26" s="132">
        <f t="shared" si="276"/>
        <v>0</v>
      </c>
      <c r="VIM26" s="132">
        <f t="shared" si="276"/>
        <v>0</v>
      </c>
      <c r="VIN26" s="132">
        <f t="shared" si="276"/>
        <v>0</v>
      </c>
      <c r="VIO26" s="132">
        <f t="shared" si="276"/>
        <v>0</v>
      </c>
      <c r="VIP26" s="132">
        <f t="shared" si="276"/>
        <v>0</v>
      </c>
      <c r="VIQ26" s="132">
        <f t="shared" si="276"/>
        <v>0</v>
      </c>
      <c r="VIR26" s="132">
        <f t="shared" si="276"/>
        <v>0</v>
      </c>
      <c r="VIS26" s="132">
        <f t="shared" si="276"/>
        <v>0</v>
      </c>
      <c r="VIT26" s="132">
        <f t="shared" si="276"/>
        <v>0</v>
      </c>
      <c r="VIU26" s="132">
        <f t="shared" si="276"/>
        <v>0</v>
      </c>
      <c r="VIV26" s="132">
        <f t="shared" si="276"/>
        <v>0</v>
      </c>
      <c r="VIW26" s="132">
        <f t="shared" si="276"/>
        <v>0</v>
      </c>
      <c r="VIX26" s="132">
        <f t="shared" si="276"/>
        <v>0</v>
      </c>
      <c r="VIY26" s="132">
        <f t="shared" si="276"/>
        <v>0</v>
      </c>
      <c r="VIZ26" s="132">
        <f t="shared" si="276"/>
        <v>0</v>
      </c>
      <c r="VJA26" s="132">
        <f t="shared" si="276"/>
        <v>0</v>
      </c>
      <c r="VJB26" s="132">
        <f t="shared" si="276"/>
        <v>0</v>
      </c>
      <c r="VJC26" s="132">
        <f t="shared" si="276"/>
        <v>0</v>
      </c>
      <c r="VJD26" s="132">
        <f t="shared" si="276"/>
        <v>0</v>
      </c>
      <c r="VJE26" s="132">
        <f t="shared" si="276"/>
        <v>0</v>
      </c>
      <c r="VJF26" s="132">
        <f t="shared" si="276"/>
        <v>0</v>
      </c>
      <c r="VJG26" s="132">
        <f t="shared" si="276"/>
        <v>0</v>
      </c>
      <c r="VJH26" s="132">
        <f t="shared" si="276"/>
        <v>0</v>
      </c>
      <c r="VJI26" s="132">
        <f t="shared" si="276"/>
        <v>0</v>
      </c>
      <c r="VJJ26" s="132">
        <f t="shared" si="276"/>
        <v>0</v>
      </c>
      <c r="VJK26" s="132">
        <f t="shared" si="276"/>
        <v>0</v>
      </c>
      <c r="VJL26" s="132">
        <f t="shared" si="276"/>
        <v>0</v>
      </c>
      <c r="VJM26" s="132">
        <f t="shared" si="276"/>
        <v>0</v>
      </c>
      <c r="VJN26" s="132">
        <f t="shared" si="276"/>
        <v>0</v>
      </c>
      <c r="VJO26" s="132">
        <f t="shared" si="276"/>
        <v>0</v>
      </c>
      <c r="VJP26" s="132">
        <f t="shared" si="276"/>
        <v>0</v>
      </c>
      <c r="VJQ26" s="132">
        <f t="shared" si="276"/>
        <v>0</v>
      </c>
      <c r="VJR26" s="132">
        <f t="shared" si="276"/>
        <v>0</v>
      </c>
      <c r="VJS26" s="132">
        <f t="shared" si="276"/>
        <v>0</v>
      </c>
      <c r="VJT26" s="132">
        <f t="shared" si="276"/>
        <v>0</v>
      </c>
      <c r="VJU26" s="132">
        <f t="shared" si="276"/>
        <v>0</v>
      </c>
      <c r="VJV26" s="132">
        <f t="shared" si="276"/>
        <v>0</v>
      </c>
      <c r="VJW26" s="132">
        <f t="shared" si="276"/>
        <v>0</v>
      </c>
      <c r="VJX26" s="132">
        <f t="shared" si="276"/>
        <v>0</v>
      </c>
      <c r="VJY26" s="132">
        <f t="shared" si="276"/>
        <v>0</v>
      </c>
      <c r="VJZ26" s="132">
        <f t="shared" si="276"/>
        <v>0</v>
      </c>
      <c r="VKA26" s="132">
        <f t="shared" si="276"/>
        <v>0</v>
      </c>
      <c r="VKB26" s="132">
        <f t="shared" si="276"/>
        <v>0</v>
      </c>
      <c r="VKC26" s="132">
        <f t="shared" si="276"/>
        <v>0</v>
      </c>
      <c r="VKD26" s="132">
        <f t="shared" si="276"/>
        <v>0</v>
      </c>
      <c r="VKE26" s="132">
        <f t="shared" si="276"/>
        <v>0</v>
      </c>
      <c r="VKF26" s="132">
        <f t="shared" si="276"/>
        <v>0</v>
      </c>
      <c r="VKG26" s="132">
        <f t="shared" si="276"/>
        <v>0</v>
      </c>
      <c r="VKH26" s="132">
        <f t="shared" si="276"/>
        <v>0</v>
      </c>
      <c r="VKI26" s="132">
        <f t="shared" si="276"/>
        <v>0</v>
      </c>
      <c r="VKJ26" s="132">
        <f t="shared" si="276"/>
        <v>0</v>
      </c>
      <c r="VKK26" s="132">
        <f t="shared" si="276"/>
        <v>0</v>
      </c>
      <c r="VKL26" s="132">
        <f t="shared" si="276"/>
        <v>0</v>
      </c>
      <c r="VKM26" s="132">
        <f t="shared" si="276"/>
        <v>0</v>
      </c>
      <c r="VKN26" s="132">
        <f t="shared" si="276"/>
        <v>0</v>
      </c>
      <c r="VKO26" s="132">
        <f t="shared" si="276"/>
        <v>0</v>
      </c>
      <c r="VKP26" s="132">
        <f t="shared" si="276"/>
        <v>0</v>
      </c>
      <c r="VKQ26" s="132">
        <f t="shared" si="276"/>
        <v>0</v>
      </c>
      <c r="VKR26" s="132">
        <f t="shared" si="276"/>
        <v>0</v>
      </c>
      <c r="VKS26" s="132">
        <f t="shared" ref="VKS26:VND26" si="277">VKS24*0.8</f>
        <v>0</v>
      </c>
      <c r="VKT26" s="132">
        <f t="shared" si="277"/>
        <v>0</v>
      </c>
      <c r="VKU26" s="132">
        <f t="shared" si="277"/>
        <v>0</v>
      </c>
      <c r="VKV26" s="132">
        <f t="shared" si="277"/>
        <v>0</v>
      </c>
      <c r="VKW26" s="132">
        <f t="shared" si="277"/>
        <v>0</v>
      </c>
      <c r="VKX26" s="132">
        <f t="shared" si="277"/>
        <v>0</v>
      </c>
      <c r="VKY26" s="132">
        <f t="shared" si="277"/>
        <v>0</v>
      </c>
      <c r="VKZ26" s="132">
        <f t="shared" si="277"/>
        <v>0</v>
      </c>
      <c r="VLA26" s="132">
        <f t="shared" si="277"/>
        <v>0</v>
      </c>
      <c r="VLB26" s="132">
        <f t="shared" si="277"/>
        <v>0</v>
      </c>
      <c r="VLC26" s="132">
        <f t="shared" si="277"/>
        <v>0</v>
      </c>
      <c r="VLD26" s="132">
        <f t="shared" si="277"/>
        <v>0</v>
      </c>
      <c r="VLE26" s="132">
        <f t="shared" si="277"/>
        <v>0</v>
      </c>
      <c r="VLF26" s="132">
        <f t="shared" si="277"/>
        <v>0</v>
      </c>
      <c r="VLG26" s="132">
        <f t="shared" si="277"/>
        <v>0</v>
      </c>
      <c r="VLH26" s="132">
        <f t="shared" si="277"/>
        <v>0</v>
      </c>
      <c r="VLI26" s="132">
        <f t="shared" si="277"/>
        <v>0</v>
      </c>
      <c r="VLJ26" s="132">
        <f t="shared" si="277"/>
        <v>0</v>
      </c>
      <c r="VLK26" s="132">
        <f t="shared" si="277"/>
        <v>0</v>
      </c>
      <c r="VLL26" s="132">
        <f t="shared" si="277"/>
        <v>0</v>
      </c>
      <c r="VLM26" s="132">
        <f t="shared" si="277"/>
        <v>0</v>
      </c>
      <c r="VLN26" s="132">
        <f t="shared" si="277"/>
        <v>0</v>
      </c>
      <c r="VLO26" s="132">
        <f t="shared" si="277"/>
        <v>0</v>
      </c>
      <c r="VLP26" s="132">
        <f t="shared" si="277"/>
        <v>0</v>
      </c>
      <c r="VLQ26" s="132">
        <f t="shared" si="277"/>
        <v>0</v>
      </c>
      <c r="VLR26" s="132">
        <f t="shared" si="277"/>
        <v>0</v>
      </c>
      <c r="VLS26" s="132">
        <f t="shared" si="277"/>
        <v>0</v>
      </c>
      <c r="VLT26" s="132">
        <f t="shared" si="277"/>
        <v>0</v>
      </c>
      <c r="VLU26" s="132">
        <f t="shared" si="277"/>
        <v>0</v>
      </c>
      <c r="VLV26" s="132">
        <f t="shared" si="277"/>
        <v>0</v>
      </c>
      <c r="VLW26" s="132">
        <f t="shared" si="277"/>
        <v>0</v>
      </c>
      <c r="VLX26" s="132">
        <f t="shared" si="277"/>
        <v>0</v>
      </c>
      <c r="VLY26" s="132">
        <f t="shared" si="277"/>
        <v>0</v>
      </c>
      <c r="VLZ26" s="132">
        <f t="shared" si="277"/>
        <v>0</v>
      </c>
      <c r="VMA26" s="132">
        <f t="shared" si="277"/>
        <v>0</v>
      </c>
      <c r="VMB26" s="132">
        <f t="shared" si="277"/>
        <v>0</v>
      </c>
      <c r="VMC26" s="132">
        <f t="shared" si="277"/>
        <v>0</v>
      </c>
      <c r="VMD26" s="132">
        <f t="shared" si="277"/>
        <v>0</v>
      </c>
      <c r="VME26" s="132">
        <f t="shared" si="277"/>
        <v>0</v>
      </c>
      <c r="VMF26" s="132">
        <f t="shared" si="277"/>
        <v>0</v>
      </c>
      <c r="VMG26" s="132">
        <f t="shared" si="277"/>
        <v>0</v>
      </c>
      <c r="VMH26" s="132">
        <f t="shared" si="277"/>
        <v>0</v>
      </c>
      <c r="VMI26" s="132">
        <f t="shared" si="277"/>
        <v>0</v>
      </c>
      <c r="VMJ26" s="132">
        <f t="shared" si="277"/>
        <v>0</v>
      </c>
      <c r="VMK26" s="132">
        <f t="shared" si="277"/>
        <v>0</v>
      </c>
      <c r="VML26" s="132">
        <f t="shared" si="277"/>
        <v>0</v>
      </c>
      <c r="VMM26" s="132">
        <f t="shared" si="277"/>
        <v>0</v>
      </c>
      <c r="VMN26" s="132">
        <f t="shared" si="277"/>
        <v>0</v>
      </c>
      <c r="VMO26" s="132">
        <f t="shared" si="277"/>
        <v>0</v>
      </c>
      <c r="VMP26" s="132">
        <f t="shared" si="277"/>
        <v>0</v>
      </c>
      <c r="VMQ26" s="132">
        <f t="shared" si="277"/>
        <v>0</v>
      </c>
      <c r="VMR26" s="132">
        <f t="shared" si="277"/>
        <v>0</v>
      </c>
      <c r="VMS26" s="132">
        <f t="shared" si="277"/>
        <v>0</v>
      </c>
      <c r="VMT26" s="132">
        <f t="shared" si="277"/>
        <v>0</v>
      </c>
      <c r="VMU26" s="132">
        <f t="shared" si="277"/>
        <v>0</v>
      </c>
      <c r="VMV26" s="132">
        <f t="shared" si="277"/>
        <v>0</v>
      </c>
      <c r="VMW26" s="132">
        <f t="shared" si="277"/>
        <v>0</v>
      </c>
      <c r="VMX26" s="132">
        <f t="shared" si="277"/>
        <v>0</v>
      </c>
      <c r="VMY26" s="132">
        <f t="shared" si="277"/>
        <v>0</v>
      </c>
      <c r="VMZ26" s="132">
        <f t="shared" si="277"/>
        <v>0</v>
      </c>
      <c r="VNA26" s="132">
        <f t="shared" si="277"/>
        <v>0</v>
      </c>
      <c r="VNB26" s="132">
        <f t="shared" si="277"/>
        <v>0</v>
      </c>
      <c r="VNC26" s="132">
        <f t="shared" si="277"/>
        <v>0</v>
      </c>
      <c r="VND26" s="132">
        <f t="shared" si="277"/>
        <v>0</v>
      </c>
      <c r="VNE26" s="132">
        <f t="shared" ref="VNE26:VPP26" si="278">VNE24*0.8</f>
        <v>0</v>
      </c>
      <c r="VNF26" s="132">
        <f t="shared" si="278"/>
        <v>0</v>
      </c>
      <c r="VNG26" s="132">
        <f t="shared" si="278"/>
        <v>0</v>
      </c>
      <c r="VNH26" s="132">
        <f t="shared" si="278"/>
        <v>0</v>
      </c>
      <c r="VNI26" s="132">
        <f t="shared" si="278"/>
        <v>0</v>
      </c>
      <c r="VNJ26" s="132">
        <f t="shared" si="278"/>
        <v>0</v>
      </c>
      <c r="VNK26" s="132">
        <f t="shared" si="278"/>
        <v>0</v>
      </c>
      <c r="VNL26" s="132">
        <f t="shared" si="278"/>
        <v>0</v>
      </c>
      <c r="VNM26" s="132">
        <f t="shared" si="278"/>
        <v>0</v>
      </c>
      <c r="VNN26" s="132">
        <f t="shared" si="278"/>
        <v>0</v>
      </c>
      <c r="VNO26" s="132">
        <f t="shared" si="278"/>
        <v>0</v>
      </c>
      <c r="VNP26" s="132">
        <f t="shared" si="278"/>
        <v>0</v>
      </c>
      <c r="VNQ26" s="132">
        <f t="shared" si="278"/>
        <v>0</v>
      </c>
      <c r="VNR26" s="132">
        <f t="shared" si="278"/>
        <v>0</v>
      </c>
      <c r="VNS26" s="132">
        <f t="shared" si="278"/>
        <v>0</v>
      </c>
      <c r="VNT26" s="132">
        <f t="shared" si="278"/>
        <v>0</v>
      </c>
      <c r="VNU26" s="132">
        <f t="shared" si="278"/>
        <v>0</v>
      </c>
      <c r="VNV26" s="132">
        <f t="shared" si="278"/>
        <v>0</v>
      </c>
      <c r="VNW26" s="132">
        <f t="shared" si="278"/>
        <v>0</v>
      </c>
      <c r="VNX26" s="132">
        <f t="shared" si="278"/>
        <v>0</v>
      </c>
      <c r="VNY26" s="132">
        <f t="shared" si="278"/>
        <v>0</v>
      </c>
      <c r="VNZ26" s="132">
        <f t="shared" si="278"/>
        <v>0</v>
      </c>
      <c r="VOA26" s="132">
        <f t="shared" si="278"/>
        <v>0</v>
      </c>
      <c r="VOB26" s="132">
        <f t="shared" si="278"/>
        <v>0</v>
      </c>
      <c r="VOC26" s="132">
        <f t="shared" si="278"/>
        <v>0</v>
      </c>
      <c r="VOD26" s="132">
        <f t="shared" si="278"/>
        <v>0</v>
      </c>
      <c r="VOE26" s="132">
        <f t="shared" si="278"/>
        <v>0</v>
      </c>
      <c r="VOF26" s="132">
        <f t="shared" si="278"/>
        <v>0</v>
      </c>
      <c r="VOG26" s="132">
        <f t="shared" si="278"/>
        <v>0</v>
      </c>
      <c r="VOH26" s="132">
        <f t="shared" si="278"/>
        <v>0</v>
      </c>
      <c r="VOI26" s="132">
        <f t="shared" si="278"/>
        <v>0</v>
      </c>
      <c r="VOJ26" s="132">
        <f t="shared" si="278"/>
        <v>0</v>
      </c>
      <c r="VOK26" s="132">
        <f t="shared" si="278"/>
        <v>0</v>
      </c>
      <c r="VOL26" s="132">
        <f t="shared" si="278"/>
        <v>0</v>
      </c>
      <c r="VOM26" s="132">
        <f t="shared" si="278"/>
        <v>0</v>
      </c>
      <c r="VON26" s="132">
        <f t="shared" si="278"/>
        <v>0</v>
      </c>
      <c r="VOO26" s="132">
        <f t="shared" si="278"/>
        <v>0</v>
      </c>
      <c r="VOP26" s="132">
        <f t="shared" si="278"/>
        <v>0</v>
      </c>
      <c r="VOQ26" s="132">
        <f t="shared" si="278"/>
        <v>0</v>
      </c>
      <c r="VOR26" s="132">
        <f t="shared" si="278"/>
        <v>0</v>
      </c>
      <c r="VOS26" s="132">
        <f t="shared" si="278"/>
        <v>0</v>
      </c>
      <c r="VOT26" s="132">
        <f t="shared" si="278"/>
        <v>0</v>
      </c>
      <c r="VOU26" s="132">
        <f t="shared" si="278"/>
        <v>0</v>
      </c>
      <c r="VOV26" s="132">
        <f t="shared" si="278"/>
        <v>0</v>
      </c>
      <c r="VOW26" s="132">
        <f t="shared" si="278"/>
        <v>0</v>
      </c>
      <c r="VOX26" s="132">
        <f t="shared" si="278"/>
        <v>0</v>
      </c>
      <c r="VOY26" s="132">
        <f t="shared" si="278"/>
        <v>0</v>
      </c>
      <c r="VOZ26" s="132">
        <f t="shared" si="278"/>
        <v>0</v>
      </c>
      <c r="VPA26" s="132">
        <f t="shared" si="278"/>
        <v>0</v>
      </c>
      <c r="VPB26" s="132">
        <f t="shared" si="278"/>
        <v>0</v>
      </c>
      <c r="VPC26" s="132">
        <f t="shared" si="278"/>
        <v>0</v>
      </c>
      <c r="VPD26" s="132">
        <f t="shared" si="278"/>
        <v>0</v>
      </c>
      <c r="VPE26" s="132">
        <f t="shared" si="278"/>
        <v>0</v>
      </c>
      <c r="VPF26" s="132">
        <f t="shared" si="278"/>
        <v>0</v>
      </c>
      <c r="VPG26" s="132">
        <f t="shared" si="278"/>
        <v>0</v>
      </c>
      <c r="VPH26" s="132">
        <f t="shared" si="278"/>
        <v>0</v>
      </c>
      <c r="VPI26" s="132">
        <f t="shared" si="278"/>
        <v>0</v>
      </c>
      <c r="VPJ26" s="132">
        <f t="shared" si="278"/>
        <v>0</v>
      </c>
      <c r="VPK26" s="132">
        <f t="shared" si="278"/>
        <v>0</v>
      </c>
      <c r="VPL26" s="132">
        <f t="shared" si="278"/>
        <v>0</v>
      </c>
      <c r="VPM26" s="132">
        <f t="shared" si="278"/>
        <v>0</v>
      </c>
      <c r="VPN26" s="132">
        <f t="shared" si="278"/>
        <v>0</v>
      </c>
      <c r="VPO26" s="132">
        <f t="shared" si="278"/>
        <v>0</v>
      </c>
      <c r="VPP26" s="132">
        <f t="shared" si="278"/>
        <v>0</v>
      </c>
      <c r="VPQ26" s="132">
        <f t="shared" ref="VPQ26:VSB26" si="279">VPQ24*0.8</f>
        <v>0</v>
      </c>
      <c r="VPR26" s="132">
        <f t="shared" si="279"/>
        <v>0</v>
      </c>
      <c r="VPS26" s="132">
        <f t="shared" si="279"/>
        <v>0</v>
      </c>
      <c r="VPT26" s="132">
        <f t="shared" si="279"/>
        <v>0</v>
      </c>
      <c r="VPU26" s="132">
        <f t="shared" si="279"/>
        <v>0</v>
      </c>
      <c r="VPV26" s="132">
        <f t="shared" si="279"/>
        <v>0</v>
      </c>
      <c r="VPW26" s="132">
        <f t="shared" si="279"/>
        <v>0</v>
      </c>
      <c r="VPX26" s="132">
        <f t="shared" si="279"/>
        <v>0</v>
      </c>
      <c r="VPY26" s="132">
        <f t="shared" si="279"/>
        <v>0</v>
      </c>
      <c r="VPZ26" s="132">
        <f t="shared" si="279"/>
        <v>0</v>
      </c>
      <c r="VQA26" s="132">
        <f t="shared" si="279"/>
        <v>0</v>
      </c>
      <c r="VQB26" s="132">
        <f t="shared" si="279"/>
        <v>0</v>
      </c>
      <c r="VQC26" s="132">
        <f t="shared" si="279"/>
        <v>0</v>
      </c>
      <c r="VQD26" s="132">
        <f t="shared" si="279"/>
        <v>0</v>
      </c>
      <c r="VQE26" s="132">
        <f t="shared" si="279"/>
        <v>0</v>
      </c>
      <c r="VQF26" s="132">
        <f t="shared" si="279"/>
        <v>0</v>
      </c>
      <c r="VQG26" s="132">
        <f t="shared" si="279"/>
        <v>0</v>
      </c>
      <c r="VQH26" s="132">
        <f t="shared" si="279"/>
        <v>0</v>
      </c>
      <c r="VQI26" s="132">
        <f t="shared" si="279"/>
        <v>0</v>
      </c>
      <c r="VQJ26" s="132">
        <f t="shared" si="279"/>
        <v>0</v>
      </c>
      <c r="VQK26" s="132">
        <f t="shared" si="279"/>
        <v>0</v>
      </c>
      <c r="VQL26" s="132">
        <f t="shared" si="279"/>
        <v>0</v>
      </c>
      <c r="VQM26" s="132">
        <f t="shared" si="279"/>
        <v>0</v>
      </c>
      <c r="VQN26" s="132">
        <f t="shared" si="279"/>
        <v>0</v>
      </c>
      <c r="VQO26" s="132">
        <f t="shared" si="279"/>
        <v>0</v>
      </c>
      <c r="VQP26" s="132">
        <f t="shared" si="279"/>
        <v>0</v>
      </c>
      <c r="VQQ26" s="132">
        <f t="shared" si="279"/>
        <v>0</v>
      </c>
      <c r="VQR26" s="132">
        <f t="shared" si="279"/>
        <v>0</v>
      </c>
      <c r="VQS26" s="132">
        <f t="shared" si="279"/>
        <v>0</v>
      </c>
      <c r="VQT26" s="132">
        <f t="shared" si="279"/>
        <v>0</v>
      </c>
      <c r="VQU26" s="132">
        <f t="shared" si="279"/>
        <v>0</v>
      </c>
      <c r="VQV26" s="132">
        <f t="shared" si="279"/>
        <v>0</v>
      </c>
      <c r="VQW26" s="132">
        <f t="shared" si="279"/>
        <v>0</v>
      </c>
      <c r="VQX26" s="132">
        <f t="shared" si="279"/>
        <v>0</v>
      </c>
      <c r="VQY26" s="132">
        <f t="shared" si="279"/>
        <v>0</v>
      </c>
      <c r="VQZ26" s="132">
        <f t="shared" si="279"/>
        <v>0</v>
      </c>
      <c r="VRA26" s="132">
        <f t="shared" si="279"/>
        <v>0</v>
      </c>
      <c r="VRB26" s="132">
        <f t="shared" si="279"/>
        <v>0</v>
      </c>
      <c r="VRC26" s="132">
        <f t="shared" si="279"/>
        <v>0</v>
      </c>
      <c r="VRD26" s="132">
        <f t="shared" si="279"/>
        <v>0</v>
      </c>
      <c r="VRE26" s="132">
        <f t="shared" si="279"/>
        <v>0</v>
      </c>
      <c r="VRF26" s="132">
        <f t="shared" si="279"/>
        <v>0</v>
      </c>
      <c r="VRG26" s="132">
        <f t="shared" si="279"/>
        <v>0</v>
      </c>
      <c r="VRH26" s="132">
        <f t="shared" si="279"/>
        <v>0</v>
      </c>
      <c r="VRI26" s="132">
        <f t="shared" si="279"/>
        <v>0</v>
      </c>
      <c r="VRJ26" s="132">
        <f t="shared" si="279"/>
        <v>0</v>
      </c>
      <c r="VRK26" s="132">
        <f t="shared" si="279"/>
        <v>0</v>
      </c>
      <c r="VRL26" s="132">
        <f t="shared" si="279"/>
        <v>0</v>
      </c>
      <c r="VRM26" s="132">
        <f t="shared" si="279"/>
        <v>0</v>
      </c>
      <c r="VRN26" s="132">
        <f t="shared" si="279"/>
        <v>0</v>
      </c>
      <c r="VRO26" s="132">
        <f t="shared" si="279"/>
        <v>0</v>
      </c>
      <c r="VRP26" s="132">
        <f t="shared" si="279"/>
        <v>0</v>
      </c>
      <c r="VRQ26" s="132">
        <f t="shared" si="279"/>
        <v>0</v>
      </c>
      <c r="VRR26" s="132">
        <f t="shared" si="279"/>
        <v>0</v>
      </c>
      <c r="VRS26" s="132">
        <f t="shared" si="279"/>
        <v>0</v>
      </c>
      <c r="VRT26" s="132">
        <f t="shared" si="279"/>
        <v>0</v>
      </c>
      <c r="VRU26" s="132">
        <f t="shared" si="279"/>
        <v>0</v>
      </c>
      <c r="VRV26" s="132">
        <f t="shared" si="279"/>
        <v>0</v>
      </c>
      <c r="VRW26" s="132">
        <f t="shared" si="279"/>
        <v>0</v>
      </c>
      <c r="VRX26" s="132">
        <f t="shared" si="279"/>
        <v>0</v>
      </c>
      <c r="VRY26" s="132">
        <f t="shared" si="279"/>
        <v>0</v>
      </c>
      <c r="VRZ26" s="132">
        <f t="shared" si="279"/>
        <v>0</v>
      </c>
      <c r="VSA26" s="132">
        <f t="shared" si="279"/>
        <v>0</v>
      </c>
      <c r="VSB26" s="132">
        <f t="shared" si="279"/>
        <v>0</v>
      </c>
      <c r="VSC26" s="132">
        <f t="shared" ref="VSC26:VUN26" si="280">VSC24*0.8</f>
        <v>0</v>
      </c>
      <c r="VSD26" s="132">
        <f t="shared" si="280"/>
        <v>0</v>
      </c>
      <c r="VSE26" s="132">
        <f t="shared" si="280"/>
        <v>0</v>
      </c>
      <c r="VSF26" s="132">
        <f t="shared" si="280"/>
        <v>0</v>
      </c>
      <c r="VSG26" s="132">
        <f t="shared" si="280"/>
        <v>0</v>
      </c>
      <c r="VSH26" s="132">
        <f t="shared" si="280"/>
        <v>0</v>
      </c>
      <c r="VSI26" s="132">
        <f t="shared" si="280"/>
        <v>0</v>
      </c>
      <c r="VSJ26" s="132">
        <f t="shared" si="280"/>
        <v>0</v>
      </c>
      <c r="VSK26" s="132">
        <f t="shared" si="280"/>
        <v>0</v>
      </c>
      <c r="VSL26" s="132">
        <f t="shared" si="280"/>
        <v>0</v>
      </c>
      <c r="VSM26" s="132">
        <f t="shared" si="280"/>
        <v>0</v>
      </c>
      <c r="VSN26" s="132">
        <f t="shared" si="280"/>
        <v>0</v>
      </c>
      <c r="VSO26" s="132">
        <f t="shared" si="280"/>
        <v>0</v>
      </c>
      <c r="VSP26" s="132">
        <f t="shared" si="280"/>
        <v>0</v>
      </c>
      <c r="VSQ26" s="132">
        <f t="shared" si="280"/>
        <v>0</v>
      </c>
      <c r="VSR26" s="132">
        <f t="shared" si="280"/>
        <v>0</v>
      </c>
      <c r="VSS26" s="132">
        <f t="shared" si="280"/>
        <v>0</v>
      </c>
      <c r="VST26" s="132">
        <f t="shared" si="280"/>
        <v>0</v>
      </c>
      <c r="VSU26" s="132">
        <f t="shared" si="280"/>
        <v>0</v>
      </c>
      <c r="VSV26" s="132">
        <f t="shared" si="280"/>
        <v>0</v>
      </c>
      <c r="VSW26" s="132">
        <f t="shared" si="280"/>
        <v>0</v>
      </c>
      <c r="VSX26" s="132">
        <f t="shared" si="280"/>
        <v>0</v>
      </c>
      <c r="VSY26" s="132">
        <f t="shared" si="280"/>
        <v>0</v>
      </c>
      <c r="VSZ26" s="132">
        <f t="shared" si="280"/>
        <v>0</v>
      </c>
      <c r="VTA26" s="132">
        <f t="shared" si="280"/>
        <v>0</v>
      </c>
      <c r="VTB26" s="132">
        <f t="shared" si="280"/>
        <v>0</v>
      </c>
      <c r="VTC26" s="132">
        <f t="shared" si="280"/>
        <v>0</v>
      </c>
      <c r="VTD26" s="132">
        <f t="shared" si="280"/>
        <v>0</v>
      </c>
      <c r="VTE26" s="132">
        <f t="shared" si="280"/>
        <v>0</v>
      </c>
      <c r="VTF26" s="132">
        <f t="shared" si="280"/>
        <v>0</v>
      </c>
      <c r="VTG26" s="132">
        <f t="shared" si="280"/>
        <v>0</v>
      </c>
      <c r="VTH26" s="132">
        <f t="shared" si="280"/>
        <v>0</v>
      </c>
      <c r="VTI26" s="132">
        <f t="shared" si="280"/>
        <v>0</v>
      </c>
      <c r="VTJ26" s="132">
        <f t="shared" si="280"/>
        <v>0</v>
      </c>
      <c r="VTK26" s="132">
        <f t="shared" si="280"/>
        <v>0</v>
      </c>
      <c r="VTL26" s="132">
        <f t="shared" si="280"/>
        <v>0</v>
      </c>
      <c r="VTM26" s="132">
        <f t="shared" si="280"/>
        <v>0</v>
      </c>
      <c r="VTN26" s="132">
        <f t="shared" si="280"/>
        <v>0</v>
      </c>
      <c r="VTO26" s="132">
        <f t="shared" si="280"/>
        <v>0</v>
      </c>
      <c r="VTP26" s="132">
        <f t="shared" si="280"/>
        <v>0</v>
      </c>
      <c r="VTQ26" s="132">
        <f t="shared" si="280"/>
        <v>0</v>
      </c>
      <c r="VTR26" s="132">
        <f t="shared" si="280"/>
        <v>0</v>
      </c>
      <c r="VTS26" s="132">
        <f t="shared" si="280"/>
        <v>0</v>
      </c>
      <c r="VTT26" s="132">
        <f t="shared" si="280"/>
        <v>0</v>
      </c>
      <c r="VTU26" s="132">
        <f t="shared" si="280"/>
        <v>0</v>
      </c>
      <c r="VTV26" s="132">
        <f t="shared" si="280"/>
        <v>0</v>
      </c>
      <c r="VTW26" s="132">
        <f t="shared" si="280"/>
        <v>0</v>
      </c>
      <c r="VTX26" s="132">
        <f t="shared" si="280"/>
        <v>0</v>
      </c>
      <c r="VTY26" s="132">
        <f t="shared" si="280"/>
        <v>0</v>
      </c>
      <c r="VTZ26" s="132">
        <f t="shared" si="280"/>
        <v>0</v>
      </c>
      <c r="VUA26" s="132">
        <f t="shared" si="280"/>
        <v>0</v>
      </c>
      <c r="VUB26" s="132">
        <f t="shared" si="280"/>
        <v>0</v>
      </c>
      <c r="VUC26" s="132">
        <f t="shared" si="280"/>
        <v>0</v>
      </c>
      <c r="VUD26" s="132">
        <f t="shared" si="280"/>
        <v>0</v>
      </c>
      <c r="VUE26" s="132">
        <f t="shared" si="280"/>
        <v>0</v>
      </c>
      <c r="VUF26" s="132">
        <f t="shared" si="280"/>
        <v>0</v>
      </c>
      <c r="VUG26" s="132">
        <f t="shared" si="280"/>
        <v>0</v>
      </c>
      <c r="VUH26" s="132">
        <f t="shared" si="280"/>
        <v>0</v>
      </c>
      <c r="VUI26" s="132">
        <f t="shared" si="280"/>
        <v>0</v>
      </c>
      <c r="VUJ26" s="132">
        <f t="shared" si="280"/>
        <v>0</v>
      </c>
      <c r="VUK26" s="132">
        <f t="shared" si="280"/>
        <v>0</v>
      </c>
      <c r="VUL26" s="132">
        <f t="shared" si="280"/>
        <v>0</v>
      </c>
      <c r="VUM26" s="132">
        <f t="shared" si="280"/>
        <v>0</v>
      </c>
      <c r="VUN26" s="132">
        <f t="shared" si="280"/>
        <v>0</v>
      </c>
      <c r="VUO26" s="132">
        <f t="shared" ref="VUO26:VWZ26" si="281">VUO24*0.8</f>
        <v>0</v>
      </c>
      <c r="VUP26" s="132">
        <f t="shared" si="281"/>
        <v>0</v>
      </c>
      <c r="VUQ26" s="132">
        <f t="shared" si="281"/>
        <v>0</v>
      </c>
      <c r="VUR26" s="132">
        <f t="shared" si="281"/>
        <v>0</v>
      </c>
      <c r="VUS26" s="132">
        <f t="shared" si="281"/>
        <v>0</v>
      </c>
      <c r="VUT26" s="132">
        <f t="shared" si="281"/>
        <v>0</v>
      </c>
      <c r="VUU26" s="132">
        <f t="shared" si="281"/>
        <v>0</v>
      </c>
      <c r="VUV26" s="132">
        <f t="shared" si="281"/>
        <v>0</v>
      </c>
      <c r="VUW26" s="132">
        <f t="shared" si="281"/>
        <v>0</v>
      </c>
      <c r="VUX26" s="132">
        <f t="shared" si="281"/>
        <v>0</v>
      </c>
      <c r="VUY26" s="132">
        <f t="shared" si="281"/>
        <v>0</v>
      </c>
      <c r="VUZ26" s="132">
        <f t="shared" si="281"/>
        <v>0</v>
      </c>
      <c r="VVA26" s="132">
        <f t="shared" si="281"/>
        <v>0</v>
      </c>
      <c r="VVB26" s="132">
        <f t="shared" si="281"/>
        <v>0</v>
      </c>
      <c r="VVC26" s="132">
        <f t="shared" si="281"/>
        <v>0</v>
      </c>
      <c r="VVD26" s="132">
        <f t="shared" si="281"/>
        <v>0</v>
      </c>
      <c r="VVE26" s="132">
        <f t="shared" si="281"/>
        <v>0</v>
      </c>
      <c r="VVF26" s="132">
        <f t="shared" si="281"/>
        <v>0</v>
      </c>
      <c r="VVG26" s="132">
        <f t="shared" si="281"/>
        <v>0</v>
      </c>
      <c r="VVH26" s="132">
        <f t="shared" si="281"/>
        <v>0</v>
      </c>
      <c r="VVI26" s="132">
        <f t="shared" si="281"/>
        <v>0</v>
      </c>
      <c r="VVJ26" s="132">
        <f t="shared" si="281"/>
        <v>0</v>
      </c>
      <c r="VVK26" s="132">
        <f t="shared" si="281"/>
        <v>0</v>
      </c>
      <c r="VVL26" s="132">
        <f t="shared" si="281"/>
        <v>0</v>
      </c>
      <c r="VVM26" s="132">
        <f t="shared" si="281"/>
        <v>0</v>
      </c>
      <c r="VVN26" s="132">
        <f t="shared" si="281"/>
        <v>0</v>
      </c>
      <c r="VVO26" s="132">
        <f t="shared" si="281"/>
        <v>0</v>
      </c>
      <c r="VVP26" s="132">
        <f t="shared" si="281"/>
        <v>0</v>
      </c>
      <c r="VVQ26" s="132">
        <f t="shared" si="281"/>
        <v>0</v>
      </c>
      <c r="VVR26" s="132">
        <f t="shared" si="281"/>
        <v>0</v>
      </c>
      <c r="VVS26" s="132">
        <f t="shared" si="281"/>
        <v>0</v>
      </c>
      <c r="VVT26" s="132">
        <f t="shared" si="281"/>
        <v>0</v>
      </c>
      <c r="VVU26" s="132">
        <f t="shared" si="281"/>
        <v>0</v>
      </c>
      <c r="VVV26" s="132">
        <f t="shared" si="281"/>
        <v>0</v>
      </c>
      <c r="VVW26" s="132">
        <f t="shared" si="281"/>
        <v>0</v>
      </c>
      <c r="VVX26" s="132">
        <f t="shared" si="281"/>
        <v>0</v>
      </c>
      <c r="VVY26" s="132">
        <f t="shared" si="281"/>
        <v>0</v>
      </c>
      <c r="VVZ26" s="132">
        <f t="shared" si="281"/>
        <v>0</v>
      </c>
      <c r="VWA26" s="132">
        <f t="shared" si="281"/>
        <v>0</v>
      </c>
      <c r="VWB26" s="132">
        <f t="shared" si="281"/>
        <v>0</v>
      </c>
      <c r="VWC26" s="132">
        <f t="shared" si="281"/>
        <v>0</v>
      </c>
      <c r="VWD26" s="132">
        <f t="shared" si="281"/>
        <v>0</v>
      </c>
      <c r="VWE26" s="132">
        <f t="shared" si="281"/>
        <v>0</v>
      </c>
      <c r="VWF26" s="132">
        <f t="shared" si="281"/>
        <v>0</v>
      </c>
      <c r="VWG26" s="132">
        <f t="shared" si="281"/>
        <v>0</v>
      </c>
      <c r="VWH26" s="132">
        <f t="shared" si="281"/>
        <v>0</v>
      </c>
      <c r="VWI26" s="132">
        <f t="shared" si="281"/>
        <v>0</v>
      </c>
      <c r="VWJ26" s="132">
        <f t="shared" si="281"/>
        <v>0</v>
      </c>
      <c r="VWK26" s="132">
        <f t="shared" si="281"/>
        <v>0</v>
      </c>
      <c r="VWL26" s="132">
        <f t="shared" si="281"/>
        <v>0</v>
      </c>
      <c r="VWM26" s="132">
        <f t="shared" si="281"/>
        <v>0</v>
      </c>
      <c r="VWN26" s="132">
        <f t="shared" si="281"/>
        <v>0</v>
      </c>
      <c r="VWO26" s="132">
        <f t="shared" si="281"/>
        <v>0</v>
      </c>
      <c r="VWP26" s="132">
        <f t="shared" si="281"/>
        <v>0</v>
      </c>
      <c r="VWQ26" s="132">
        <f t="shared" si="281"/>
        <v>0</v>
      </c>
      <c r="VWR26" s="132">
        <f t="shared" si="281"/>
        <v>0</v>
      </c>
      <c r="VWS26" s="132">
        <f t="shared" si="281"/>
        <v>0</v>
      </c>
      <c r="VWT26" s="132">
        <f t="shared" si="281"/>
        <v>0</v>
      </c>
      <c r="VWU26" s="132">
        <f t="shared" si="281"/>
        <v>0</v>
      </c>
      <c r="VWV26" s="132">
        <f t="shared" si="281"/>
        <v>0</v>
      </c>
      <c r="VWW26" s="132">
        <f t="shared" si="281"/>
        <v>0</v>
      </c>
      <c r="VWX26" s="132">
        <f t="shared" si="281"/>
        <v>0</v>
      </c>
      <c r="VWY26" s="132">
        <f t="shared" si="281"/>
        <v>0</v>
      </c>
      <c r="VWZ26" s="132">
        <f t="shared" si="281"/>
        <v>0</v>
      </c>
      <c r="VXA26" s="132">
        <f t="shared" ref="VXA26:VZL26" si="282">VXA24*0.8</f>
        <v>0</v>
      </c>
      <c r="VXB26" s="132">
        <f t="shared" si="282"/>
        <v>0</v>
      </c>
      <c r="VXC26" s="132">
        <f t="shared" si="282"/>
        <v>0</v>
      </c>
      <c r="VXD26" s="132">
        <f t="shared" si="282"/>
        <v>0</v>
      </c>
      <c r="VXE26" s="132">
        <f t="shared" si="282"/>
        <v>0</v>
      </c>
      <c r="VXF26" s="132">
        <f t="shared" si="282"/>
        <v>0</v>
      </c>
      <c r="VXG26" s="132">
        <f t="shared" si="282"/>
        <v>0</v>
      </c>
      <c r="VXH26" s="132">
        <f t="shared" si="282"/>
        <v>0</v>
      </c>
      <c r="VXI26" s="132">
        <f t="shared" si="282"/>
        <v>0</v>
      </c>
      <c r="VXJ26" s="132">
        <f t="shared" si="282"/>
        <v>0</v>
      </c>
      <c r="VXK26" s="132">
        <f t="shared" si="282"/>
        <v>0</v>
      </c>
      <c r="VXL26" s="132">
        <f t="shared" si="282"/>
        <v>0</v>
      </c>
      <c r="VXM26" s="132">
        <f t="shared" si="282"/>
        <v>0</v>
      </c>
      <c r="VXN26" s="132">
        <f t="shared" si="282"/>
        <v>0</v>
      </c>
      <c r="VXO26" s="132">
        <f t="shared" si="282"/>
        <v>0</v>
      </c>
      <c r="VXP26" s="132">
        <f t="shared" si="282"/>
        <v>0</v>
      </c>
      <c r="VXQ26" s="132">
        <f t="shared" si="282"/>
        <v>0</v>
      </c>
      <c r="VXR26" s="132">
        <f t="shared" si="282"/>
        <v>0</v>
      </c>
      <c r="VXS26" s="132">
        <f t="shared" si="282"/>
        <v>0</v>
      </c>
      <c r="VXT26" s="132">
        <f t="shared" si="282"/>
        <v>0</v>
      </c>
      <c r="VXU26" s="132">
        <f t="shared" si="282"/>
        <v>0</v>
      </c>
      <c r="VXV26" s="132">
        <f t="shared" si="282"/>
        <v>0</v>
      </c>
      <c r="VXW26" s="132">
        <f t="shared" si="282"/>
        <v>0</v>
      </c>
      <c r="VXX26" s="132">
        <f t="shared" si="282"/>
        <v>0</v>
      </c>
      <c r="VXY26" s="132">
        <f t="shared" si="282"/>
        <v>0</v>
      </c>
      <c r="VXZ26" s="132">
        <f t="shared" si="282"/>
        <v>0</v>
      </c>
      <c r="VYA26" s="132">
        <f t="shared" si="282"/>
        <v>0</v>
      </c>
      <c r="VYB26" s="132">
        <f t="shared" si="282"/>
        <v>0</v>
      </c>
      <c r="VYC26" s="132">
        <f t="shared" si="282"/>
        <v>0</v>
      </c>
      <c r="VYD26" s="132">
        <f t="shared" si="282"/>
        <v>0</v>
      </c>
      <c r="VYE26" s="132">
        <f t="shared" si="282"/>
        <v>0</v>
      </c>
      <c r="VYF26" s="132">
        <f t="shared" si="282"/>
        <v>0</v>
      </c>
      <c r="VYG26" s="132">
        <f t="shared" si="282"/>
        <v>0</v>
      </c>
      <c r="VYH26" s="132">
        <f t="shared" si="282"/>
        <v>0</v>
      </c>
      <c r="VYI26" s="132">
        <f t="shared" si="282"/>
        <v>0</v>
      </c>
      <c r="VYJ26" s="132">
        <f t="shared" si="282"/>
        <v>0</v>
      </c>
      <c r="VYK26" s="132">
        <f t="shared" si="282"/>
        <v>0</v>
      </c>
      <c r="VYL26" s="132">
        <f t="shared" si="282"/>
        <v>0</v>
      </c>
      <c r="VYM26" s="132">
        <f t="shared" si="282"/>
        <v>0</v>
      </c>
      <c r="VYN26" s="132">
        <f t="shared" si="282"/>
        <v>0</v>
      </c>
      <c r="VYO26" s="132">
        <f t="shared" si="282"/>
        <v>0</v>
      </c>
      <c r="VYP26" s="132">
        <f t="shared" si="282"/>
        <v>0</v>
      </c>
      <c r="VYQ26" s="132">
        <f t="shared" si="282"/>
        <v>0</v>
      </c>
      <c r="VYR26" s="132">
        <f t="shared" si="282"/>
        <v>0</v>
      </c>
      <c r="VYS26" s="132">
        <f t="shared" si="282"/>
        <v>0</v>
      </c>
      <c r="VYT26" s="132">
        <f t="shared" si="282"/>
        <v>0</v>
      </c>
      <c r="VYU26" s="132">
        <f t="shared" si="282"/>
        <v>0</v>
      </c>
      <c r="VYV26" s="132">
        <f t="shared" si="282"/>
        <v>0</v>
      </c>
      <c r="VYW26" s="132">
        <f t="shared" si="282"/>
        <v>0</v>
      </c>
      <c r="VYX26" s="132">
        <f t="shared" si="282"/>
        <v>0</v>
      </c>
      <c r="VYY26" s="132">
        <f t="shared" si="282"/>
        <v>0</v>
      </c>
      <c r="VYZ26" s="132">
        <f t="shared" si="282"/>
        <v>0</v>
      </c>
      <c r="VZA26" s="132">
        <f t="shared" si="282"/>
        <v>0</v>
      </c>
      <c r="VZB26" s="132">
        <f t="shared" si="282"/>
        <v>0</v>
      </c>
      <c r="VZC26" s="132">
        <f t="shared" si="282"/>
        <v>0</v>
      </c>
      <c r="VZD26" s="132">
        <f t="shared" si="282"/>
        <v>0</v>
      </c>
      <c r="VZE26" s="132">
        <f t="shared" si="282"/>
        <v>0</v>
      </c>
      <c r="VZF26" s="132">
        <f t="shared" si="282"/>
        <v>0</v>
      </c>
      <c r="VZG26" s="132">
        <f t="shared" si="282"/>
        <v>0</v>
      </c>
      <c r="VZH26" s="132">
        <f t="shared" si="282"/>
        <v>0</v>
      </c>
      <c r="VZI26" s="132">
        <f t="shared" si="282"/>
        <v>0</v>
      </c>
      <c r="VZJ26" s="132">
        <f t="shared" si="282"/>
        <v>0</v>
      </c>
      <c r="VZK26" s="132">
        <f t="shared" si="282"/>
        <v>0</v>
      </c>
      <c r="VZL26" s="132">
        <f t="shared" si="282"/>
        <v>0</v>
      </c>
      <c r="VZM26" s="132">
        <f t="shared" ref="VZM26:WBX26" si="283">VZM24*0.8</f>
        <v>0</v>
      </c>
      <c r="VZN26" s="132">
        <f t="shared" si="283"/>
        <v>0</v>
      </c>
      <c r="VZO26" s="132">
        <f t="shared" si="283"/>
        <v>0</v>
      </c>
      <c r="VZP26" s="132">
        <f t="shared" si="283"/>
        <v>0</v>
      </c>
      <c r="VZQ26" s="132">
        <f t="shared" si="283"/>
        <v>0</v>
      </c>
      <c r="VZR26" s="132">
        <f t="shared" si="283"/>
        <v>0</v>
      </c>
      <c r="VZS26" s="132">
        <f t="shared" si="283"/>
        <v>0</v>
      </c>
      <c r="VZT26" s="132">
        <f t="shared" si="283"/>
        <v>0</v>
      </c>
      <c r="VZU26" s="132">
        <f t="shared" si="283"/>
        <v>0</v>
      </c>
      <c r="VZV26" s="132">
        <f t="shared" si="283"/>
        <v>0</v>
      </c>
      <c r="VZW26" s="132">
        <f t="shared" si="283"/>
        <v>0</v>
      </c>
      <c r="VZX26" s="132">
        <f t="shared" si="283"/>
        <v>0</v>
      </c>
      <c r="VZY26" s="132">
        <f t="shared" si="283"/>
        <v>0</v>
      </c>
      <c r="VZZ26" s="132">
        <f t="shared" si="283"/>
        <v>0</v>
      </c>
      <c r="WAA26" s="132">
        <f t="shared" si="283"/>
        <v>0</v>
      </c>
      <c r="WAB26" s="132">
        <f t="shared" si="283"/>
        <v>0</v>
      </c>
      <c r="WAC26" s="132">
        <f t="shared" si="283"/>
        <v>0</v>
      </c>
      <c r="WAD26" s="132">
        <f t="shared" si="283"/>
        <v>0</v>
      </c>
      <c r="WAE26" s="132">
        <f t="shared" si="283"/>
        <v>0</v>
      </c>
      <c r="WAF26" s="132">
        <f t="shared" si="283"/>
        <v>0</v>
      </c>
      <c r="WAG26" s="132">
        <f t="shared" si="283"/>
        <v>0</v>
      </c>
      <c r="WAH26" s="132">
        <f t="shared" si="283"/>
        <v>0</v>
      </c>
      <c r="WAI26" s="132">
        <f t="shared" si="283"/>
        <v>0</v>
      </c>
      <c r="WAJ26" s="132">
        <f t="shared" si="283"/>
        <v>0</v>
      </c>
      <c r="WAK26" s="132">
        <f t="shared" si="283"/>
        <v>0</v>
      </c>
      <c r="WAL26" s="132">
        <f t="shared" si="283"/>
        <v>0</v>
      </c>
      <c r="WAM26" s="132">
        <f t="shared" si="283"/>
        <v>0</v>
      </c>
      <c r="WAN26" s="132">
        <f t="shared" si="283"/>
        <v>0</v>
      </c>
      <c r="WAO26" s="132">
        <f t="shared" si="283"/>
        <v>0</v>
      </c>
      <c r="WAP26" s="132">
        <f t="shared" si="283"/>
        <v>0</v>
      </c>
      <c r="WAQ26" s="132">
        <f t="shared" si="283"/>
        <v>0</v>
      </c>
      <c r="WAR26" s="132">
        <f t="shared" si="283"/>
        <v>0</v>
      </c>
      <c r="WAS26" s="132">
        <f t="shared" si="283"/>
        <v>0</v>
      </c>
      <c r="WAT26" s="132">
        <f t="shared" si="283"/>
        <v>0</v>
      </c>
      <c r="WAU26" s="132">
        <f t="shared" si="283"/>
        <v>0</v>
      </c>
      <c r="WAV26" s="132">
        <f t="shared" si="283"/>
        <v>0</v>
      </c>
      <c r="WAW26" s="132">
        <f t="shared" si="283"/>
        <v>0</v>
      </c>
      <c r="WAX26" s="132">
        <f t="shared" si="283"/>
        <v>0</v>
      </c>
      <c r="WAY26" s="132">
        <f t="shared" si="283"/>
        <v>0</v>
      </c>
      <c r="WAZ26" s="132">
        <f t="shared" si="283"/>
        <v>0</v>
      </c>
      <c r="WBA26" s="132">
        <f t="shared" si="283"/>
        <v>0</v>
      </c>
      <c r="WBB26" s="132">
        <f t="shared" si="283"/>
        <v>0</v>
      </c>
      <c r="WBC26" s="132">
        <f t="shared" si="283"/>
        <v>0</v>
      </c>
      <c r="WBD26" s="132">
        <f t="shared" si="283"/>
        <v>0</v>
      </c>
      <c r="WBE26" s="132">
        <f t="shared" si="283"/>
        <v>0</v>
      </c>
      <c r="WBF26" s="132">
        <f t="shared" si="283"/>
        <v>0</v>
      </c>
      <c r="WBG26" s="132">
        <f t="shared" si="283"/>
        <v>0</v>
      </c>
      <c r="WBH26" s="132">
        <f t="shared" si="283"/>
        <v>0</v>
      </c>
      <c r="WBI26" s="132">
        <f t="shared" si="283"/>
        <v>0</v>
      </c>
      <c r="WBJ26" s="132">
        <f t="shared" si="283"/>
        <v>0</v>
      </c>
      <c r="WBK26" s="132">
        <f t="shared" si="283"/>
        <v>0</v>
      </c>
      <c r="WBL26" s="132">
        <f t="shared" si="283"/>
        <v>0</v>
      </c>
      <c r="WBM26" s="132">
        <f t="shared" si="283"/>
        <v>0</v>
      </c>
      <c r="WBN26" s="132">
        <f t="shared" si="283"/>
        <v>0</v>
      </c>
      <c r="WBO26" s="132">
        <f t="shared" si="283"/>
        <v>0</v>
      </c>
      <c r="WBP26" s="132">
        <f t="shared" si="283"/>
        <v>0</v>
      </c>
      <c r="WBQ26" s="132">
        <f t="shared" si="283"/>
        <v>0</v>
      </c>
      <c r="WBR26" s="132">
        <f t="shared" si="283"/>
        <v>0</v>
      </c>
      <c r="WBS26" s="132">
        <f t="shared" si="283"/>
        <v>0</v>
      </c>
      <c r="WBT26" s="132">
        <f t="shared" si="283"/>
        <v>0</v>
      </c>
      <c r="WBU26" s="132">
        <f t="shared" si="283"/>
        <v>0</v>
      </c>
      <c r="WBV26" s="132">
        <f t="shared" si="283"/>
        <v>0</v>
      </c>
      <c r="WBW26" s="132">
        <f t="shared" si="283"/>
        <v>0</v>
      </c>
      <c r="WBX26" s="132">
        <f t="shared" si="283"/>
        <v>0</v>
      </c>
      <c r="WBY26" s="132">
        <f t="shared" ref="WBY26:WEJ26" si="284">WBY24*0.8</f>
        <v>0</v>
      </c>
      <c r="WBZ26" s="132">
        <f t="shared" si="284"/>
        <v>0</v>
      </c>
      <c r="WCA26" s="132">
        <f t="shared" si="284"/>
        <v>0</v>
      </c>
      <c r="WCB26" s="132">
        <f t="shared" si="284"/>
        <v>0</v>
      </c>
      <c r="WCC26" s="132">
        <f t="shared" si="284"/>
        <v>0</v>
      </c>
      <c r="WCD26" s="132">
        <f t="shared" si="284"/>
        <v>0</v>
      </c>
      <c r="WCE26" s="132">
        <f t="shared" si="284"/>
        <v>0</v>
      </c>
      <c r="WCF26" s="132">
        <f t="shared" si="284"/>
        <v>0</v>
      </c>
      <c r="WCG26" s="132">
        <f t="shared" si="284"/>
        <v>0</v>
      </c>
      <c r="WCH26" s="132">
        <f t="shared" si="284"/>
        <v>0</v>
      </c>
      <c r="WCI26" s="132">
        <f t="shared" si="284"/>
        <v>0</v>
      </c>
      <c r="WCJ26" s="132">
        <f t="shared" si="284"/>
        <v>0</v>
      </c>
      <c r="WCK26" s="132">
        <f t="shared" si="284"/>
        <v>0</v>
      </c>
      <c r="WCL26" s="132">
        <f t="shared" si="284"/>
        <v>0</v>
      </c>
      <c r="WCM26" s="132">
        <f t="shared" si="284"/>
        <v>0</v>
      </c>
      <c r="WCN26" s="132">
        <f t="shared" si="284"/>
        <v>0</v>
      </c>
      <c r="WCO26" s="132">
        <f t="shared" si="284"/>
        <v>0</v>
      </c>
      <c r="WCP26" s="132">
        <f t="shared" si="284"/>
        <v>0</v>
      </c>
      <c r="WCQ26" s="132">
        <f t="shared" si="284"/>
        <v>0</v>
      </c>
      <c r="WCR26" s="132">
        <f t="shared" si="284"/>
        <v>0</v>
      </c>
      <c r="WCS26" s="132">
        <f t="shared" si="284"/>
        <v>0</v>
      </c>
      <c r="WCT26" s="132">
        <f t="shared" si="284"/>
        <v>0</v>
      </c>
      <c r="WCU26" s="132">
        <f t="shared" si="284"/>
        <v>0</v>
      </c>
      <c r="WCV26" s="132">
        <f t="shared" si="284"/>
        <v>0</v>
      </c>
      <c r="WCW26" s="132">
        <f t="shared" si="284"/>
        <v>0</v>
      </c>
      <c r="WCX26" s="132">
        <f t="shared" si="284"/>
        <v>0</v>
      </c>
      <c r="WCY26" s="132">
        <f t="shared" si="284"/>
        <v>0</v>
      </c>
      <c r="WCZ26" s="132">
        <f t="shared" si="284"/>
        <v>0</v>
      </c>
      <c r="WDA26" s="132">
        <f t="shared" si="284"/>
        <v>0</v>
      </c>
      <c r="WDB26" s="132">
        <f t="shared" si="284"/>
        <v>0</v>
      </c>
      <c r="WDC26" s="132">
        <f t="shared" si="284"/>
        <v>0</v>
      </c>
      <c r="WDD26" s="132">
        <f t="shared" si="284"/>
        <v>0</v>
      </c>
      <c r="WDE26" s="132">
        <f t="shared" si="284"/>
        <v>0</v>
      </c>
      <c r="WDF26" s="132">
        <f t="shared" si="284"/>
        <v>0</v>
      </c>
      <c r="WDG26" s="132">
        <f t="shared" si="284"/>
        <v>0</v>
      </c>
      <c r="WDH26" s="132">
        <f t="shared" si="284"/>
        <v>0</v>
      </c>
      <c r="WDI26" s="132">
        <f t="shared" si="284"/>
        <v>0</v>
      </c>
      <c r="WDJ26" s="132">
        <f t="shared" si="284"/>
        <v>0</v>
      </c>
      <c r="WDK26" s="132">
        <f t="shared" si="284"/>
        <v>0</v>
      </c>
      <c r="WDL26" s="132">
        <f t="shared" si="284"/>
        <v>0</v>
      </c>
      <c r="WDM26" s="132">
        <f t="shared" si="284"/>
        <v>0</v>
      </c>
      <c r="WDN26" s="132">
        <f t="shared" si="284"/>
        <v>0</v>
      </c>
      <c r="WDO26" s="132">
        <f t="shared" si="284"/>
        <v>0</v>
      </c>
      <c r="WDP26" s="132">
        <f t="shared" si="284"/>
        <v>0</v>
      </c>
      <c r="WDQ26" s="132">
        <f t="shared" si="284"/>
        <v>0</v>
      </c>
      <c r="WDR26" s="132">
        <f t="shared" si="284"/>
        <v>0</v>
      </c>
      <c r="WDS26" s="132">
        <f t="shared" si="284"/>
        <v>0</v>
      </c>
      <c r="WDT26" s="132">
        <f t="shared" si="284"/>
        <v>0</v>
      </c>
      <c r="WDU26" s="132">
        <f t="shared" si="284"/>
        <v>0</v>
      </c>
      <c r="WDV26" s="132">
        <f t="shared" si="284"/>
        <v>0</v>
      </c>
      <c r="WDW26" s="132">
        <f t="shared" si="284"/>
        <v>0</v>
      </c>
      <c r="WDX26" s="132">
        <f t="shared" si="284"/>
        <v>0</v>
      </c>
      <c r="WDY26" s="132">
        <f t="shared" si="284"/>
        <v>0</v>
      </c>
      <c r="WDZ26" s="132">
        <f t="shared" si="284"/>
        <v>0</v>
      </c>
      <c r="WEA26" s="132">
        <f t="shared" si="284"/>
        <v>0</v>
      </c>
      <c r="WEB26" s="132">
        <f t="shared" si="284"/>
        <v>0</v>
      </c>
      <c r="WEC26" s="132">
        <f t="shared" si="284"/>
        <v>0</v>
      </c>
      <c r="WED26" s="132">
        <f t="shared" si="284"/>
        <v>0</v>
      </c>
      <c r="WEE26" s="132">
        <f t="shared" si="284"/>
        <v>0</v>
      </c>
      <c r="WEF26" s="132">
        <f t="shared" si="284"/>
        <v>0</v>
      </c>
      <c r="WEG26" s="132">
        <f t="shared" si="284"/>
        <v>0</v>
      </c>
      <c r="WEH26" s="132">
        <f t="shared" si="284"/>
        <v>0</v>
      </c>
      <c r="WEI26" s="132">
        <f t="shared" si="284"/>
        <v>0</v>
      </c>
      <c r="WEJ26" s="132">
        <f t="shared" si="284"/>
        <v>0</v>
      </c>
      <c r="WEK26" s="132">
        <f t="shared" ref="WEK26:WGV26" si="285">WEK24*0.8</f>
        <v>0</v>
      </c>
      <c r="WEL26" s="132">
        <f t="shared" si="285"/>
        <v>0</v>
      </c>
      <c r="WEM26" s="132">
        <f t="shared" si="285"/>
        <v>0</v>
      </c>
      <c r="WEN26" s="132">
        <f t="shared" si="285"/>
        <v>0</v>
      </c>
      <c r="WEO26" s="132">
        <f t="shared" si="285"/>
        <v>0</v>
      </c>
      <c r="WEP26" s="132">
        <f t="shared" si="285"/>
        <v>0</v>
      </c>
      <c r="WEQ26" s="132">
        <f t="shared" si="285"/>
        <v>0</v>
      </c>
      <c r="WER26" s="132">
        <f t="shared" si="285"/>
        <v>0</v>
      </c>
      <c r="WES26" s="132">
        <f t="shared" si="285"/>
        <v>0</v>
      </c>
      <c r="WET26" s="132">
        <f t="shared" si="285"/>
        <v>0</v>
      </c>
      <c r="WEU26" s="132">
        <f t="shared" si="285"/>
        <v>0</v>
      </c>
      <c r="WEV26" s="132">
        <f t="shared" si="285"/>
        <v>0</v>
      </c>
      <c r="WEW26" s="132">
        <f t="shared" si="285"/>
        <v>0</v>
      </c>
      <c r="WEX26" s="132">
        <f t="shared" si="285"/>
        <v>0</v>
      </c>
      <c r="WEY26" s="132">
        <f t="shared" si="285"/>
        <v>0</v>
      </c>
      <c r="WEZ26" s="132">
        <f t="shared" si="285"/>
        <v>0</v>
      </c>
      <c r="WFA26" s="132">
        <f t="shared" si="285"/>
        <v>0</v>
      </c>
      <c r="WFB26" s="132">
        <f t="shared" si="285"/>
        <v>0</v>
      </c>
      <c r="WFC26" s="132">
        <f t="shared" si="285"/>
        <v>0</v>
      </c>
      <c r="WFD26" s="132">
        <f t="shared" si="285"/>
        <v>0</v>
      </c>
      <c r="WFE26" s="132">
        <f t="shared" si="285"/>
        <v>0</v>
      </c>
      <c r="WFF26" s="132">
        <f t="shared" si="285"/>
        <v>0</v>
      </c>
      <c r="WFG26" s="132">
        <f t="shared" si="285"/>
        <v>0</v>
      </c>
      <c r="WFH26" s="132">
        <f t="shared" si="285"/>
        <v>0</v>
      </c>
      <c r="WFI26" s="132">
        <f t="shared" si="285"/>
        <v>0</v>
      </c>
      <c r="WFJ26" s="132">
        <f t="shared" si="285"/>
        <v>0</v>
      </c>
      <c r="WFK26" s="132">
        <f t="shared" si="285"/>
        <v>0</v>
      </c>
      <c r="WFL26" s="132">
        <f t="shared" si="285"/>
        <v>0</v>
      </c>
      <c r="WFM26" s="132">
        <f t="shared" si="285"/>
        <v>0</v>
      </c>
      <c r="WFN26" s="132">
        <f t="shared" si="285"/>
        <v>0</v>
      </c>
      <c r="WFO26" s="132">
        <f t="shared" si="285"/>
        <v>0</v>
      </c>
      <c r="WFP26" s="132">
        <f t="shared" si="285"/>
        <v>0</v>
      </c>
      <c r="WFQ26" s="132">
        <f t="shared" si="285"/>
        <v>0</v>
      </c>
      <c r="WFR26" s="132">
        <f t="shared" si="285"/>
        <v>0</v>
      </c>
      <c r="WFS26" s="132">
        <f t="shared" si="285"/>
        <v>0</v>
      </c>
      <c r="WFT26" s="132">
        <f t="shared" si="285"/>
        <v>0</v>
      </c>
      <c r="WFU26" s="132">
        <f t="shared" si="285"/>
        <v>0</v>
      </c>
      <c r="WFV26" s="132">
        <f t="shared" si="285"/>
        <v>0</v>
      </c>
      <c r="WFW26" s="132">
        <f t="shared" si="285"/>
        <v>0</v>
      </c>
      <c r="WFX26" s="132">
        <f t="shared" si="285"/>
        <v>0</v>
      </c>
      <c r="WFY26" s="132">
        <f t="shared" si="285"/>
        <v>0</v>
      </c>
      <c r="WFZ26" s="132">
        <f t="shared" si="285"/>
        <v>0</v>
      </c>
      <c r="WGA26" s="132">
        <f t="shared" si="285"/>
        <v>0</v>
      </c>
      <c r="WGB26" s="132">
        <f t="shared" si="285"/>
        <v>0</v>
      </c>
      <c r="WGC26" s="132">
        <f t="shared" si="285"/>
        <v>0</v>
      </c>
      <c r="WGD26" s="132">
        <f t="shared" si="285"/>
        <v>0</v>
      </c>
      <c r="WGE26" s="132">
        <f t="shared" si="285"/>
        <v>0</v>
      </c>
      <c r="WGF26" s="132">
        <f t="shared" si="285"/>
        <v>0</v>
      </c>
      <c r="WGG26" s="132">
        <f t="shared" si="285"/>
        <v>0</v>
      </c>
      <c r="WGH26" s="132">
        <f t="shared" si="285"/>
        <v>0</v>
      </c>
      <c r="WGI26" s="132">
        <f t="shared" si="285"/>
        <v>0</v>
      </c>
      <c r="WGJ26" s="132">
        <f t="shared" si="285"/>
        <v>0</v>
      </c>
      <c r="WGK26" s="132">
        <f t="shared" si="285"/>
        <v>0</v>
      </c>
      <c r="WGL26" s="132">
        <f t="shared" si="285"/>
        <v>0</v>
      </c>
      <c r="WGM26" s="132">
        <f t="shared" si="285"/>
        <v>0</v>
      </c>
      <c r="WGN26" s="132">
        <f t="shared" si="285"/>
        <v>0</v>
      </c>
      <c r="WGO26" s="132">
        <f t="shared" si="285"/>
        <v>0</v>
      </c>
      <c r="WGP26" s="132">
        <f t="shared" si="285"/>
        <v>0</v>
      </c>
      <c r="WGQ26" s="132">
        <f t="shared" si="285"/>
        <v>0</v>
      </c>
      <c r="WGR26" s="132">
        <f t="shared" si="285"/>
        <v>0</v>
      </c>
      <c r="WGS26" s="132">
        <f t="shared" si="285"/>
        <v>0</v>
      </c>
      <c r="WGT26" s="132">
        <f t="shared" si="285"/>
        <v>0</v>
      </c>
      <c r="WGU26" s="132">
        <f t="shared" si="285"/>
        <v>0</v>
      </c>
      <c r="WGV26" s="132">
        <f t="shared" si="285"/>
        <v>0</v>
      </c>
      <c r="WGW26" s="132">
        <f t="shared" ref="WGW26:WJH26" si="286">WGW24*0.8</f>
        <v>0</v>
      </c>
      <c r="WGX26" s="132">
        <f t="shared" si="286"/>
        <v>0</v>
      </c>
      <c r="WGY26" s="132">
        <f t="shared" si="286"/>
        <v>0</v>
      </c>
      <c r="WGZ26" s="132">
        <f t="shared" si="286"/>
        <v>0</v>
      </c>
      <c r="WHA26" s="132">
        <f t="shared" si="286"/>
        <v>0</v>
      </c>
      <c r="WHB26" s="132">
        <f t="shared" si="286"/>
        <v>0</v>
      </c>
      <c r="WHC26" s="132">
        <f t="shared" si="286"/>
        <v>0</v>
      </c>
      <c r="WHD26" s="132">
        <f t="shared" si="286"/>
        <v>0</v>
      </c>
      <c r="WHE26" s="132">
        <f t="shared" si="286"/>
        <v>0</v>
      </c>
      <c r="WHF26" s="132">
        <f t="shared" si="286"/>
        <v>0</v>
      </c>
      <c r="WHG26" s="132">
        <f t="shared" si="286"/>
        <v>0</v>
      </c>
      <c r="WHH26" s="132">
        <f t="shared" si="286"/>
        <v>0</v>
      </c>
      <c r="WHI26" s="132">
        <f t="shared" si="286"/>
        <v>0</v>
      </c>
      <c r="WHJ26" s="132">
        <f t="shared" si="286"/>
        <v>0</v>
      </c>
      <c r="WHK26" s="132">
        <f t="shared" si="286"/>
        <v>0</v>
      </c>
      <c r="WHL26" s="132">
        <f t="shared" si="286"/>
        <v>0</v>
      </c>
      <c r="WHM26" s="132">
        <f t="shared" si="286"/>
        <v>0</v>
      </c>
      <c r="WHN26" s="132">
        <f t="shared" si="286"/>
        <v>0</v>
      </c>
      <c r="WHO26" s="132">
        <f t="shared" si="286"/>
        <v>0</v>
      </c>
      <c r="WHP26" s="132">
        <f t="shared" si="286"/>
        <v>0</v>
      </c>
      <c r="WHQ26" s="132">
        <f t="shared" si="286"/>
        <v>0</v>
      </c>
      <c r="WHR26" s="132">
        <f t="shared" si="286"/>
        <v>0</v>
      </c>
      <c r="WHS26" s="132">
        <f t="shared" si="286"/>
        <v>0</v>
      </c>
      <c r="WHT26" s="132">
        <f t="shared" si="286"/>
        <v>0</v>
      </c>
      <c r="WHU26" s="132">
        <f t="shared" si="286"/>
        <v>0</v>
      </c>
      <c r="WHV26" s="132">
        <f t="shared" si="286"/>
        <v>0</v>
      </c>
      <c r="WHW26" s="132">
        <f t="shared" si="286"/>
        <v>0</v>
      </c>
      <c r="WHX26" s="132">
        <f t="shared" si="286"/>
        <v>0</v>
      </c>
      <c r="WHY26" s="132">
        <f t="shared" si="286"/>
        <v>0</v>
      </c>
      <c r="WHZ26" s="132">
        <f t="shared" si="286"/>
        <v>0</v>
      </c>
      <c r="WIA26" s="132">
        <f t="shared" si="286"/>
        <v>0</v>
      </c>
      <c r="WIB26" s="132">
        <f t="shared" si="286"/>
        <v>0</v>
      </c>
      <c r="WIC26" s="132">
        <f t="shared" si="286"/>
        <v>0</v>
      </c>
      <c r="WID26" s="132">
        <f t="shared" si="286"/>
        <v>0</v>
      </c>
      <c r="WIE26" s="132">
        <f t="shared" si="286"/>
        <v>0</v>
      </c>
      <c r="WIF26" s="132">
        <f t="shared" si="286"/>
        <v>0</v>
      </c>
      <c r="WIG26" s="132">
        <f t="shared" si="286"/>
        <v>0</v>
      </c>
      <c r="WIH26" s="132">
        <f t="shared" si="286"/>
        <v>0</v>
      </c>
      <c r="WII26" s="132">
        <f t="shared" si="286"/>
        <v>0</v>
      </c>
      <c r="WIJ26" s="132">
        <f t="shared" si="286"/>
        <v>0</v>
      </c>
      <c r="WIK26" s="132">
        <f t="shared" si="286"/>
        <v>0</v>
      </c>
      <c r="WIL26" s="132">
        <f t="shared" si="286"/>
        <v>0</v>
      </c>
      <c r="WIM26" s="132">
        <f t="shared" si="286"/>
        <v>0</v>
      </c>
      <c r="WIN26" s="132">
        <f t="shared" si="286"/>
        <v>0</v>
      </c>
      <c r="WIO26" s="132">
        <f t="shared" si="286"/>
        <v>0</v>
      </c>
      <c r="WIP26" s="132">
        <f t="shared" si="286"/>
        <v>0</v>
      </c>
      <c r="WIQ26" s="132">
        <f t="shared" si="286"/>
        <v>0</v>
      </c>
      <c r="WIR26" s="132">
        <f t="shared" si="286"/>
        <v>0</v>
      </c>
      <c r="WIS26" s="132">
        <f t="shared" si="286"/>
        <v>0</v>
      </c>
      <c r="WIT26" s="132">
        <f t="shared" si="286"/>
        <v>0</v>
      </c>
      <c r="WIU26" s="132">
        <f t="shared" si="286"/>
        <v>0</v>
      </c>
      <c r="WIV26" s="132">
        <f t="shared" si="286"/>
        <v>0</v>
      </c>
      <c r="WIW26" s="132">
        <f t="shared" si="286"/>
        <v>0</v>
      </c>
      <c r="WIX26" s="132">
        <f t="shared" si="286"/>
        <v>0</v>
      </c>
      <c r="WIY26" s="132">
        <f t="shared" si="286"/>
        <v>0</v>
      </c>
      <c r="WIZ26" s="132">
        <f t="shared" si="286"/>
        <v>0</v>
      </c>
      <c r="WJA26" s="132">
        <f t="shared" si="286"/>
        <v>0</v>
      </c>
      <c r="WJB26" s="132">
        <f t="shared" si="286"/>
        <v>0</v>
      </c>
      <c r="WJC26" s="132">
        <f t="shared" si="286"/>
        <v>0</v>
      </c>
      <c r="WJD26" s="132">
        <f t="shared" si="286"/>
        <v>0</v>
      </c>
      <c r="WJE26" s="132">
        <f t="shared" si="286"/>
        <v>0</v>
      </c>
      <c r="WJF26" s="132">
        <f t="shared" si="286"/>
        <v>0</v>
      </c>
      <c r="WJG26" s="132">
        <f t="shared" si="286"/>
        <v>0</v>
      </c>
      <c r="WJH26" s="132">
        <f t="shared" si="286"/>
        <v>0</v>
      </c>
      <c r="WJI26" s="132">
        <f t="shared" ref="WJI26:WLT26" si="287">WJI24*0.8</f>
        <v>0</v>
      </c>
      <c r="WJJ26" s="132">
        <f t="shared" si="287"/>
        <v>0</v>
      </c>
      <c r="WJK26" s="132">
        <f t="shared" si="287"/>
        <v>0</v>
      </c>
      <c r="WJL26" s="132">
        <f t="shared" si="287"/>
        <v>0</v>
      </c>
      <c r="WJM26" s="132">
        <f t="shared" si="287"/>
        <v>0</v>
      </c>
      <c r="WJN26" s="132">
        <f t="shared" si="287"/>
        <v>0</v>
      </c>
      <c r="WJO26" s="132">
        <f t="shared" si="287"/>
        <v>0</v>
      </c>
      <c r="WJP26" s="132">
        <f t="shared" si="287"/>
        <v>0</v>
      </c>
      <c r="WJQ26" s="132">
        <f t="shared" si="287"/>
        <v>0</v>
      </c>
      <c r="WJR26" s="132">
        <f t="shared" si="287"/>
        <v>0</v>
      </c>
      <c r="WJS26" s="132">
        <f t="shared" si="287"/>
        <v>0</v>
      </c>
      <c r="WJT26" s="132">
        <f t="shared" si="287"/>
        <v>0</v>
      </c>
      <c r="WJU26" s="132">
        <f t="shared" si="287"/>
        <v>0</v>
      </c>
      <c r="WJV26" s="132">
        <f t="shared" si="287"/>
        <v>0</v>
      </c>
      <c r="WJW26" s="132">
        <f t="shared" si="287"/>
        <v>0</v>
      </c>
      <c r="WJX26" s="132">
        <f t="shared" si="287"/>
        <v>0</v>
      </c>
      <c r="WJY26" s="132">
        <f t="shared" si="287"/>
        <v>0</v>
      </c>
      <c r="WJZ26" s="132">
        <f t="shared" si="287"/>
        <v>0</v>
      </c>
      <c r="WKA26" s="132">
        <f t="shared" si="287"/>
        <v>0</v>
      </c>
      <c r="WKB26" s="132">
        <f t="shared" si="287"/>
        <v>0</v>
      </c>
      <c r="WKC26" s="132">
        <f t="shared" si="287"/>
        <v>0</v>
      </c>
      <c r="WKD26" s="132">
        <f t="shared" si="287"/>
        <v>0</v>
      </c>
      <c r="WKE26" s="132">
        <f t="shared" si="287"/>
        <v>0</v>
      </c>
      <c r="WKF26" s="132">
        <f t="shared" si="287"/>
        <v>0</v>
      </c>
      <c r="WKG26" s="132">
        <f t="shared" si="287"/>
        <v>0</v>
      </c>
      <c r="WKH26" s="132">
        <f t="shared" si="287"/>
        <v>0</v>
      </c>
      <c r="WKI26" s="132">
        <f t="shared" si="287"/>
        <v>0</v>
      </c>
      <c r="WKJ26" s="132">
        <f t="shared" si="287"/>
        <v>0</v>
      </c>
      <c r="WKK26" s="132">
        <f t="shared" si="287"/>
        <v>0</v>
      </c>
      <c r="WKL26" s="132">
        <f t="shared" si="287"/>
        <v>0</v>
      </c>
      <c r="WKM26" s="132">
        <f t="shared" si="287"/>
        <v>0</v>
      </c>
      <c r="WKN26" s="132">
        <f t="shared" si="287"/>
        <v>0</v>
      </c>
      <c r="WKO26" s="132">
        <f t="shared" si="287"/>
        <v>0</v>
      </c>
      <c r="WKP26" s="132">
        <f t="shared" si="287"/>
        <v>0</v>
      </c>
      <c r="WKQ26" s="132">
        <f t="shared" si="287"/>
        <v>0</v>
      </c>
      <c r="WKR26" s="132">
        <f t="shared" si="287"/>
        <v>0</v>
      </c>
      <c r="WKS26" s="132">
        <f t="shared" si="287"/>
        <v>0</v>
      </c>
      <c r="WKT26" s="132">
        <f t="shared" si="287"/>
        <v>0</v>
      </c>
      <c r="WKU26" s="132">
        <f t="shared" si="287"/>
        <v>0</v>
      </c>
      <c r="WKV26" s="132">
        <f t="shared" si="287"/>
        <v>0</v>
      </c>
      <c r="WKW26" s="132">
        <f t="shared" si="287"/>
        <v>0</v>
      </c>
      <c r="WKX26" s="132">
        <f t="shared" si="287"/>
        <v>0</v>
      </c>
      <c r="WKY26" s="132">
        <f t="shared" si="287"/>
        <v>0</v>
      </c>
      <c r="WKZ26" s="132">
        <f t="shared" si="287"/>
        <v>0</v>
      </c>
      <c r="WLA26" s="132">
        <f t="shared" si="287"/>
        <v>0</v>
      </c>
      <c r="WLB26" s="132">
        <f t="shared" si="287"/>
        <v>0</v>
      </c>
      <c r="WLC26" s="132">
        <f t="shared" si="287"/>
        <v>0</v>
      </c>
      <c r="WLD26" s="132">
        <f t="shared" si="287"/>
        <v>0</v>
      </c>
      <c r="WLE26" s="132">
        <f t="shared" si="287"/>
        <v>0</v>
      </c>
      <c r="WLF26" s="132">
        <f t="shared" si="287"/>
        <v>0</v>
      </c>
      <c r="WLG26" s="132">
        <f t="shared" si="287"/>
        <v>0</v>
      </c>
      <c r="WLH26" s="132">
        <f t="shared" si="287"/>
        <v>0</v>
      </c>
      <c r="WLI26" s="132">
        <f t="shared" si="287"/>
        <v>0</v>
      </c>
      <c r="WLJ26" s="132">
        <f t="shared" si="287"/>
        <v>0</v>
      </c>
      <c r="WLK26" s="132">
        <f t="shared" si="287"/>
        <v>0</v>
      </c>
      <c r="WLL26" s="132">
        <f t="shared" si="287"/>
        <v>0</v>
      </c>
      <c r="WLM26" s="132">
        <f t="shared" si="287"/>
        <v>0</v>
      </c>
      <c r="WLN26" s="132">
        <f t="shared" si="287"/>
        <v>0</v>
      </c>
      <c r="WLO26" s="132">
        <f t="shared" si="287"/>
        <v>0</v>
      </c>
      <c r="WLP26" s="132">
        <f t="shared" si="287"/>
        <v>0</v>
      </c>
      <c r="WLQ26" s="132">
        <f t="shared" si="287"/>
        <v>0</v>
      </c>
      <c r="WLR26" s="132">
        <f t="shared" si="287"/>
        <v>0</v>
      </c>
      <c r="WLS26" s="132">
        <f t="shared" si="287"/>
        <v>0</v>
      </c>
      <c r="WLT26" s="132">
        <f t="shared" si="287"/>
        <v>0</v>
      </c>
      <c r="WLU26" s="132">
        <f t="shared" ref="WLU26:WOF26" si="288">WLU24*0.8</f>
        <v>0</v>
      </c>
      <c r="WLV26" s="132">
        <f t="shared" si="288"/>
        <v>0</v>
      </c>
      <c r="WLW26" s="132">
        <f t="shared" si="288"/>
        <v>0</v>
      </c>
      <c r="WLX26" s="132">
        <f t="shared" si="288"/>
        <v>0</v>
      </c>
      <c r="WLY26" s="132">
        <f t="shared" si="288"/>
        <v>0</v>
      </c>
      <c r="WLZ26" s="132">
        <f t="shared" si="288"/>
        <v>0</v>
      </c>
      <c r="WMA26" s="132">
        <f t="shared" si="288"/>
        <v>0</v>
      </c>
      <c r="WMB26" s="132">
        <f t="shared" si="288"/>
        <v>0</v>
      </c>
      <c r="WMC26" s="132">
        <f t="shared" si="288"/>
        <v>0</v>
      </c>
      <c r="WMD26" s="132">
        <f t="shared" si="288"/>
        <v>0</v>
      </c>
      <c r="WME26" s="132">
        <f t="shared" si="288"/>
        <v>0</v>
      </c>
      <c r="WMF26" s="132">
        <f t="shared" si="288"/>
        <v>0</v>
      </c>
      <c r="WMG26" s="132">
        <f t="shared" si="288"/>
        <v>0</v>
      </c>
      <c r="WMH26" s="132">
        <f t="shared" si="288"/>
        <v>0</v>
      </c>
      <c r="WMI26" s="132">
        <f t="shared" si="288"/>
        <v>0</v>
      </c>
      <c r="WMJ26" s="132">
        <f t="shared" si="288"/>
        <v>0</v>
      </c>
      <c r="WMK26" s="132">
        <f t="shared" si="288"/>
        <v>0</v>
      </c>
      <c r="WML26" s="132">
        <f t="shared" si="288"/>
        <v>0</v>
      </c>
      <c r="WMM26" s="132">
        <f t="shared" si="288"/>
        <v>0</v>
      </c>
      <c r="WMN26" s="132">
        <f t="shared" si="288"/>
        <v>0</v>
      </c>
      <c r="WMO26" s="132">
        <f t="shared" si="288"/>
        <v>0</v>
      </c>
      <c r="WMP26" s="132">
        <f t="shared" si="288"/>
        <v>0</v>
      </c>
      <c r="WMQ26" s="132">
        <f t="shared" si="288"/>
        <v>0</v>
      </c>
      <c r="WMR26" s="132">
        <f t="shared" si="288"/>
        <v>0</v>
      </c>
      <c r="WMS26" s="132">
        <f t="shared" si="288"/>
        <v>0</v>
      </c>
      <c r="WMT26" s="132">
        <f t="shared" si="288"/>
        <v>0</v>
      </c>
      <c r="WMU26" s="132">
        <f t="shared" si="288"/>
        <v>0</v>
      </c>
      <c r="WMV26" s="132">
        <f t="shared" si="288"/>
        <v>0</v>
      </c>
      <c r="WMW26" s="132">
        <f t="shared" si="288"/>
        <v>0</v>
      </c>
      <c r="WMX26" s="132">
        <f t="shared" si="288"/>
        <v>0</v>
      </c>
      <c r="WMY26" s="132">
        <f t="shared" si="288"/>
        <v>0</v>
      </c>
      <c r="WMZ26" s="132">
        <f t="shared" si="288"/>
        <v>0</v>
      </c>
      <c r="WNA26" s="132">
        <f t="shared" si="288"/>
        <v>0</v>
      </c>
      <c r="WNB26" s="132">
        <f t="shared" si="288"/>
        <v>0</v>
      </c>
      <c r="WNC26" s="132">
        <f t="shared" si="288"/>
        <v>0</v>
      </c>
      <c r="WND26" s="132">
        <f t="shared" si="288"/>
        <v>0</v>
      </c>
      <c r="WNE26" s="132">
        <f t="shared" si="288"/>
        <v>0</v>
      </c>
      <c r="WNF26" s="132">
        <f t="shared" si="288"/>
        <v>0</v>
      </c>
      <c r="WNG26" s="132">
        <f t="shared" si="288"/>
        <v>0</v>
      </c>
      <c r="WNH26" s="132">
        <f t="shared" si="288"/>
        <v>0</v>
      </c>
      <c r="WNI26" s="132">
        <f t="shared" si="288"/>
        <v>0</v>
      </c>
      <c r="WNJ26" s="132">
        <f t="shared" si="288"/>
        <v>0</v>
      </c>
      <c r="WNK26" s="132">
        <f t="shared" si="288"/>
        <v>0</v>
      </c>
      <c r="WNL26" s="132">
        <f t="shared" si="288"/>
        <v>0</v>
      </c>
      <c r="WNM26" s="132">
        <f t="shared" si="288"/>
        <v>0</v>
      </c>
      <c r="WNN26" s="132">
        <f t="shared" si="288"/>
        <v>0</v>
      </c>
      <c r="WNO26" s="132">
        <f t="shared" si="288"/>
        <v>0</v>
      </c>
      <c r="WNP26" s="132">
        <f t="shared" si="288"/>
        <v>0</v>
      </c>
      <c r="WNQ26" s="132">
        <f t="shared" si="288"/>
        <v>0</v>
      </c>
      <c r="WNR26" s="132">
        <f t="shared" si="288"/>
        <v>0</v>
      </c>
      <c r="WNS26" s="132">
        <f t="shared" si="288"/>
        <v>0</v>
      </c>
      <c r="WNT26" s="132">
        <f t="shared" si="288"/>
        <v>0</v>
      </c>
      <c r="WNU26" s="132">
        <f t="shared" si="288"/>
        <v>0</v>
      </c>
      <c r="WNV26" s="132">
        <f t="shared" si="288"/>
        <v>0</v>
      </c>
      <c r="WNW26" s="132">
        <f t="shared" si="288"/>
        <v>0</v>
      </c>
      <c r="WNX26" s="132">
        <f t="shared" si="288"/>
        <v>0</v>
      </c>
      <c r="WNY26" s="132">
        <f t="shared" si="288"/>
        <v>0</v>
      </c>
      <c r="WNZ26" s="132">
        <f t="shared" si="288"/>
        <v>0</v>
      </c>
      <c r="WOA26" s="132">
        <f t="shared" si="288"/>
        <v>0</v>
      </c>
      <c r="WOB26" s="132">
        <f t="shared" si="288"/>
        <v>0</v>
      </c>
      <c r="WOC26" s="132">
        <f t="shared" si="288"/>
        <v>0</v>
      </c>
      <c r="WOD26" s="132">
        <f t="shared" si="288"/>
        <v>0</v>
      </c>
      <c r="WOE26" s="132">
        <f t="shared" si="288"/>
        <v>0</v>
      </c>
      <c r="WOF26" s="132">
        <f t="shared" si="288"/>
        <v>0</v>
      </c>
      <c r="WOG26" s="132">
        <f t="shared" ref="WOG26:WQR26" si="289">WOG24*0.8</f>
        <v>0</v>
      </c>
      <c r="WOH26" s="132">
        <f t="shared" si="289"/>
        <v>0</v>
      </c>
      <c r="WOI26" s="132">
        <f t="shared" si="289"/>
        <v>0</v>
      </c>
      <c r="WOJ26" s="132">
        <f t="shared" si="289"/>
        <v>0</v>
      </c>
      <c r="WOK26" s="132">
        <f t="shared" si="289"/>
        <v>0</v>
      </c>
      <c r="WOL26" s="132">
        <f t="shared" si="289"/>
        <v>0</v>
      </c>
      <c r="WOM26" s="132">
        <f t="shared" si="289"/>
        <v>0</v>
      </c>
      <c r="WON26" s="132">
        <f t="shared" si="289"/>
        <v>0</v>
      </c>
      <c r="WOO26" s="132">
        <f t="shared" si="289"/>
        <v>0</v>
      </c>
      <c r="WOP26" s="132">
        <f t="shared" si="289"/>
        <v>0</v>
      </c>
      <c r="WOQ26" s="132">
        <f t="shared" si="289"/>
        <v>0</v>
      </c>
      <c r="WOR26" s="132">
        <f t="shared" si="289"/>
        <v>0</v>
      </c>
      <c r="WOS26" s="132">
        <f t="shared" si="289"/>
        <v>0</v>
      </c>
      <c r="WOT26" s="132">
        <f t="shared" si="289"/>
        <v>0</v>
      </c>
      <c r="WOU26" s="132">
        <f t="shared" si="289"/>
        <v>0</v>
      </c>
      <c r="WOV26" s="132">
        <f t="shared" si="289"/>
        <v>0</v>
      </c>
      <c r="WOW26" s="132">
        <f t="shared" si="289"/>
        <v>0</v>
      </c>
      <c r="WOX26" s="132">
        <f t="shared" si="289"/>
        <v>0</v>
      </c>
      <c r="WOY26" s="132">
        <f t="shared" si="289"/>
        <v>0</v>
      </c>
      <c r="WOZ26" s="132">
        <f t="shared" si="289"/>
        <v>0</v>
      </c>
      <c r="WPA26" s="132">
        <f t="shared" si="289"/>
        <v>0</v>
      </c>
      <c r="WPB26" s="132">
        <f t="shared" si="289"/>
        <v>0</v>
      </c>
      <c r="WPC26" s="132">
        <f t="shared" si="289"/>
        <v>0</v>
      </c>
      <c r="WPD26" s="132">
        <f t="shared" si="289"/>
        <v>0</v>
      </c>
      <c r="WPE26" s="132">
        <f t="shared" si="289"/>
        <v>0</v>
      </c>
      <c r="WPF26" s="132">
        <f t="shared" si="289"/>
        <v>0</v>
      </c>
      <c r="WPG26" s="132">
        <f t="shared" si="289"/>
        <v>0</v>
      </c>
      <c r="WPH26" s="132">
        <f t="shared" si="289"/>
        <v>0</v>
      </c>
      <c r="WPI26" s="132">
        <f t="shared" si="289"/>
        <v>0</v>
      </c>
      <c r="WPJ26" s="132">
        <f t="shared" si="289"/>
        <v>0</v>
      </c>
      <c r="WPK26" s="132">
        <f t="shared" si="289"/>
        <v>0</v>
      </c>
      <c r="WPL26" s="132">
        <f t="shared" si="289"/>
        <v>0</v>
      </c>
      <c r="WPM26" s="132">
        <f t="shared" si="289"/>
        <v>0</v>
      </c>
      <c r="WPN26" s="132">
        <f t="shared" si="289"/>
        <v>0</v>
      </c>
      <c r="WPO26" s="132">
        <f t="shared" si="289"/>
        <v>0</v>
      </c>
      <c r="WPP26" s="132">
        <f t="shared" si="289"/>
        <v>0</v>
      </c>
      <c r="WPQ26" s="132">
        <f t="shared" si="289"/>
        <v>0</v>
      </c>
      <c r="WPR26" s="132">
        <f t="shared" si="289"/>
        <v>0</v>
      </c>
      <c r="WPS26" s="132">
        <f t="shared" si="289"/>
        <v>0</v>
      </c>
      <c r="WPT26" s="132">
        <f t="shared" si="289"/>
        <v>0</v>
      </c>
      <c r="WPU26" s="132">
        <f t="shared" si="289"/>
        <v>0</v>
      </c>
      <c r="WPV26" s="132">
        <f t="shared" si="289"/>
        <v>0</v>
      </c>
      <c r="WPW26" s="132">
        <f t="shared" si="289"/>
        <v>0</v>
      </c>
      <c r="WPX26" s="132">
        <f t="shared" si="289"/>
        <v>0</v>
      </c>
      <c r="WPY26" s="132">
        <f t="shared" si="289"/>
        <v>0</v>
      </c>
      <c r="WPZ26" s="132">
        <f t="shared" si="289"/>
        <v>0</v>
      </c>
      <c r="WQA26" s="132">
        <f t="shared" si="289"/>
        <v>0</v>
      </c>
      <c r="WQB26" s="132">
        <f t="shared" si="289"/>
        <v>0</v>
      </c>
      <c r="WQC26" s="132">
        <f t="shared" si="289"/>
        <v>0</v>
      </c>
      <c r="WQD26" s="132">
        <f t="shared" si="289"/>
        <v>0</v>
      </c>
      <c r="WQE26" s="132">
        <f t="shared" si="289"/>
        <v>0</v>
      </c>
      <c r="WQF26" s="132">
        <f t="shared" si="289"/>
        <v>0</v>
      </c>
      <c r="WQG26" s="132">
        <f t="shared" si="289"/>
        <v>0</v>
      </c>
      <c r="WQH26" s="132">
        <f t="shared" si="289"/>
        <v>0</v>
      </c>
      <c r="WQI26" s="132">
        <f t="shared" si="289"/>
        <v>0</v>
      </c>
      <c r="WQJ26" s="132">
        <f t="shared" si="289"/>
        <v>0</v>
      </c>
      <c r="WQK26" s="132">
        <f t="shared" si="289"/>
        <v>0</v>
      </c>
      <c r="WQL26" s="132">
        <f t="shared" si="289"/>
        <v>0</v>
      </c>
      <c r="WQM26" s="132">
        <f t="shared" si="289"/>
        <v>0</v>
      </c>
      <c r="WQN26" s="132">
        <f t="shared" si="289"/>
        <v>0</v>
      </c>
      <c r="WQO26" s="132">
        <f t="shared" si="289"/>
        <v>0</v>
      </c>
      <c r="WQP26" s="132">
        <f t="shared" si="289"/>
        <v>0</v>
      </c>
      <c r="WQQ26" s="132">
        <f t="shared" si="289"/>
        <v>0</v>
      </c>
      <c r="WQR26" s="132">
        <f t="shared" si="289"/>
        <v>0</v>
      </c>
      <c r="WQS26" s="132">
        <f t="shared" ref="WQS26:WTD26" si="290">WQS24*0.8</f>
        <v>0</v>
      </c>
      <c r="WQT26" s="132">
        <f t="shared" si="290"/>
        <v>0</v>
      </c>
      <c r="WQU26" s="132">
        <f t="shared" si="290"/>
        <v>0</v>
      </c>
      <c r="WQV26" s="132">
        <f t="shared" si="290"/>
        <v>0</v>
      </c>
      <c r="WQW26" s="132">
        <f t="shared" si="290"/>
        <v>0</v>
      </c>
      <c r="WQX26" s="132">
        <f t="shared" si="290"/>
        <v>0</v>
      </c>
      <c r="WQY26" s="132">
        <f t="shared" si="290"/>
        <v>0</v>
      </c>
      <c r="WQZ26" s="132">
        <f t="shared" si="290"/>
        <v>0</v>
      </c>
      <c r="WRA26" s="132">
        <f t="shared" si="290"/>
        <v>0</v>
      </c>
      <c r="WRB26" s="132">
        <f t="shared" si="290"/>
        <v>0</v>
      </c>
      <c r="WRC26" s="132">
        <f t="shared" si="290"/>
        <v>0</v>
      </c>
      <c r="WRD26" s="132">
        <f t="shared" si="290"/>
        <v>0</v>
      </c>
      <c r="WRE26" s="132">
        <f t="shared" si="290"/>
        <v>0</v>
      </c>
      <c r="WRF26" s="132">
        <f t="shared" si="290"/>
        <v>0</v>
      </c>
      <c r="WRG26" s="132">
        <f t="shared" si="290"/>
        <v>0</v>
      </c>
      <c r="WRH26" s="132">
        <f t="shared" si="290"/>
        <v>0</v>
      </c>
      <c r="WRI26" s="132">
        <f t="shared" si="290"/>
        <v>0</v>
      </c>
      <c r="WRJ26" s="132">
        <f t="shared" si="290"/>
        <v>0</v>
      </c>
      <c r="WRK26" s="132">
        <f t="shared" si="290"/>
        <v>0</v>
      </c>
      <c r="WRL26" s="132">
        <f t="shared" si="290"/>
        <v>0</v>
      </c>
      <c r="WRM26" s="132">
        <f t="shared" si="290"/>
        <v>0</v>
      </c>
      <c r="WRN26" s="132">
        <f t="shared" si="290"/>
        <v>0</v>
      </c>
      <c r="WRO26" s="132">
        <f t="shared" si="290"/>
        <v>0</v>
      </c>
      <c r="WRP26" s="132">
        <f t="shared" si="290"/>
        <v>0</v>
      </c>
      <c r="WRQ26" s="132">
        <f t="shared" si="290"/>
        <v>0</v>
      </c>
      <c r="WRR26" s="132">
        <f t="shared" si="290"/>
        <v>0</v>
      </c>
      <c r="WRS26" s="132">
        <f t="shared" si="290"/>
        <v>0</v>
      </c>
      <c r="WRT26" s="132">
        <f t="shared" si="290"/>
        <v>0</v>
      </c>
      <c r="WRU26" s="132">
        <f t="shared" si="290"/>
        <v>0</v>
      </c>
      <c r="WRV26" s="132">
        <f t="shared" si="290"/>
        <v>0</v>
      </c>
      <c r="WRW26" s="132">
        <f t="shared" si="290"/>
        <v>0</v>
      </c>
      <c r="WRX26" s="132">
        <f t="shared" si="290"/>
        <v>0</v>
      </c>
      <c r="WRY26" s="132">
        <f t="shared" si="290"/>
        <v>0</v>
      </c>
      <c r="WRZ26" s="132">
        <f t="shared" si="290"/>
        <v>0</v>
      </c>
      <c r="WSA26" s="132">
        <f t="shared" si="290"/>
        <v>0</v>
      </c>
      <c r="WSB26" s="132">
        <f t="shared" si="290"/>
        <v>0</v>
      </c>
      <c r="WSC26" s="132">
        <f t="shared" si="290"/>
        <v>0</v>
      </c>
      <c r="WSD26" s="132">
        <f t="shared" si="290"/>
        <v>0</v>
      </c>
      <c r="WSE26" s="132">
        <f t="shared" si="290"/>
        <v>0</v>
      </c>
      <c r="WSF26" s="132">
        <f t="shared" si="290"/>
        <v>0</v>
      </c>
      <c r="WSG26" s="132">
        <f t="shared" si="290"/>
        <v>0</v>
      </c>
      <c r="WSH26" s="132">
        <f t="shared" si="290"/>
        <v>0</v>
      </c>
      <c r="WSI26" s="132">
        <f t="shared" si="290"/>
        <v>0</v>
      </c>
      <c r="WSJ26" s="132">
        <f t="shared" si="290"/>
        <v>0</v>
      </c>
      <c r="WSK26" s="132">
        <f t="shared" si="290"/>
        <v>0</v>
      </c>
      <c r="WSL26" s="132">
        <f t="shared" si="290"/>
        <v>0</v>
      </c>
      <c r="WSM26" s="132">
        <f t="shared" si="290"/>
        <v>0</v>
      </c>
      <c r="WSN26" s="132">
        <f t="shared" si="290"/>
        <v>0</v>
      </c>
      <c r="WSO26" s="132">
        <f t="shared" si="290"/>
        <v>0</v>
      </c>
      <c r="WSP26" s="132">
        <f t="shared" si="290"/>
        <v>0</v>
      </c>
      <c r="WSQ26" s="132">
        <f t="shared" si="290"/>
        <v>0</v>
      </c>
      <c r="WSR26" s="132">
        <f t="shared" si="290"/>
        <v>0</v>
      </c>
      <c r="WSS26" s="132">
        <f t="shared" si="290"/>
        <v>0</v>
      </c>
      <c r="WST26" s="132">
        <f t="shared" si="290"/>
        <v>0</v>
      </c>
      <c r="WSU26" s="132">
        <f t="shared" si="290"/>
        <v>0</v>
      </c>
      <c r="WSV26" s="132">
        <f t="shared" si="290"/>
        <v>0</v>
      </c>
      <c r="WSW26" s="132">
        <f t="shared" si="290"/>
        <v>0</v>
      </c>
      <c r="WSX26" s="132">
        <f t="shared" si="290"/>
        <v>0</v>
      </c>
      <c r="WSY26" s="132">
        <f t="shared" si="290"/>
        <v>0</v>
      </c>
      <c r="WSZ26" s="132">
        <f t="shared" si="290"/>
        <v>0</v>
      </c>
      <c r="WTA26" s="132">
        <f t="shared" si="290"/>
        <v>0</v>
      </c>
      <c r="WTB26" s="132">
        <f t="shared" si="290"/>
        <v>0</v>
      </c>
      <c r="WTC26" s="132">
        <f t="shared" si="290"/>
        <v>0</v>
      </c>
      <c r="WTD26" s="132">
        <f t="shared" si="290"/>
        <v>0</v>
      </c>
      <c r="WTE26" s="132">
        <f t="shared" ref="WTE26:WVP26" si="291">WTE24*0.8</f>
        <v>0</v>
      </c>
      <c r="WTF26" s="132">
        <f t="shared" si="291"/>
        <v>0</v>
      </c>
      <c r="WTG26" s="132">
        <f t="shared" si="291"/>
        <v>0</v>
      </c>
      <c r="WTH26" s="132">
        <f t="shared" si="291"/>
        <v>0</v>
      </c>
      <c r="WTI26" s="132">
        <f t="shared" si="291"/>
        <v>0</v>
      </c>
      <c r="WTJ26" s="132">
        <f t="shared" si="291"/>
        <v>0</v>
      </c>
      <c r="WTK26" s="132">
        <f t="shared" si="291"/>
        <v>0</v>
      </c>
      <c r="WTL26" s="132">
        <f t="shared" si="291"/>
        <v>0</v>
      </c>
      <c r="WTM26" s="132">
        <f t="shared" si="291"/>
        <v>0</v>
      </c>
      <c r="WTN26" s="132">
        <f t="shared" si="291"/>
        <v>0</v>
      </c>
      <c r="WTO26" s="132">
        <f t="shared" si="291"/>
        <v>0</v>
      </c>
      <c r="WTP26" s="132">
        <f t="shared" si="291"/>
        <v>0</v>
      </c>
      <c r="WTQ26" s="132">
        <f t="shared" si="291"/>
        <v>0</v>
      </c>
      <c r="WTR26" s="132">
        <f t="shared" si="291"/>
        <v>0</v>
      </c>
      <c r="WTS26" s="132">
        <f t="shared" si="291"/>
        <v>0</v>
      </c>
      <c r="WTT26" s="132">
        <f t="shared" si="291"/>
        <v>0</v>
      </c>
      <c r="WTU26" s="132">
        <f t="shared" si="291"/>
        <v>0</v>
      </c>
      <c r="WTV26" s="132">
        <f t="shared" si="291"/>
        <v>0</v>
      </c>
      <c r="WTW26" s="132">
        <f t="shared" si="291"/>
        <v>0</v>
      </c>
      <c r="WTX26" s="132">
        <f t="shared" si="291"/>
        <v>0</v>
      </c>
      <c r="WTY26" s="132">
        <f t="shared" si="291"/>
        <v>0</v>
      </c>
      <c r="WTZ26" s="132">
        <f t="shared" si="291"/>
        <v>0</v>
      </c>
      <c r="WUA26" s="132">
        <f t="shared" si="291"/>
        <v>0</v>
      </c>
      <c r="WUB26" s="132">
        <f t="shared" si="291"/>
        <v>0</v>
      </c>
      <c r="WUC26" s="132">
        <f t="shared" si="291"/>
        <v>0</v>
      </c>
      <c r="WUD26" s="132">
        <f t="shared" si="291"/>
        <v>0</v>
      </c>
      <c r="WUE26" s="132">
        <f t="shared" si="291"/>
        <v>0</v>
      </c>
      <c r="WUF26" s="132">
        <f t="shared" si="291"/>
        <v>0</v>
      </c>
      <c r="WUG26" s="132">
        <f t="shared" si="291"/>
        <v>0</v>
      </c>
      <c r="WUH26" s="132">
        <f t="shared" si="291"/>
        <v>0</v>
      </c>
      <c r="WUI26" s="132">
        <f t="shared" si="291"/>
        <v>0</v>
      </c>
      <c r="WUJ26" s="132">
        <f t="shared" si="291"/>
        <v>0</v>
      </c>
      <c r="WUK26" s="132">
        <f t="shared" si="291"/>
        <v>0</v>
      </c>
      <c r="WUL26" s="132">
        <f t="shared" si="291"/>
        <v>0</v>
      </c>
      <c r="WUM26" s="132">
        <f t="shared" si="291"/>
        <v>0</v>
      </c>
      <c r="WUN26" s="132">
        <f t="shared" si="291"/>
        <v>0</v>
      </c>
      <c r="WUO26" s="132">
        <f t="shared" si="291"/>
        <v>0</v>
      </c>
      <c r="WUP26" s="132">
        <f t="shared" si="291"/>
        <v>0</v>
      </c>
      <c r="WUQ26" s="132">
        <f t="shared" si="291"/>
        <v>0</v>
      </c>
      <c r="WUR26" s="132">
        <f t="shared" si="291"/>
        <v>0</v>
      </c>
      <c r="WUS26" s="132">
        <f t="shared" si="291"/>
        <v>0</v>
      </c>
      <c r="WUT26" s="132">
        <f t="shared" si="291"/>
        <v>0</v>
      </c>
      <c r="WUU26" s="132">
        <f t="shared" si="291"/>
        <v>0</v>
      </c>
      <c r="WUV26" s="132">
        <f t="shared" si="291"/>
        <v>0</v>
      </c>
      <c r="WUW26" s="132">
        <f t="shared" si="291"/>
        <v>0</v>
      </c>
      <c r="WUX26" s="132">
        <f t="shared" si="291"/>
        <v>0</v>
      </c>
      <c r="WUY26" s="132">
        <f t="shared" si="291"/>
        <v>0</v>
      </c>
      <c r="WUZ26" s="132">
        <f t="shared" si="291"/>
        <v>0</v>
      </c>
      <c r="WVA26" s="132">
        <f t="shared" si="291"/>
        <v>0</v>
      </c>
      <c r="WVB26" s="132">
        <f t="shared" si="291"/>
        <v>0</v>
      </c>
      <c r="WVC26" s="132">
        <f t="shared" si="291"/>
        <v>0</v>
      </c>
      <c r="WVD26" s="132">
        <f t="shared" si="291"/>
        <v>0</v>
      </c>
      <c r="WVE26" s="132">
        <f t="shared" si="291"/>
        <v>0</v>
      </c>
      <c r="WVF26" s="132">
        <f t="shared" si="291"/>
        <v>0</v>
      </c>
      <c r="WVG26" s="132">
        <f t="shared" si="291"/>
        <v>0</v>
      </c>
      <c r="WVH26" s="132">
        <f t="shared" si="291"/>
        <v>0</v>
      </c>
      <c r="WVI26" s="132">
        <f t="shared" si="291"/>
        <v>0</v>
      </c>
      <c r="WVJ26" s="132">
        <f t="shared" si="291"/>
        <v>0</v>
      </c>
      <c r="WVK26" s="132">
        <f t="shared" si="291"/>
        <v>0</v>
      </c>
      <c r="WVL26" s="132">
        <f t="shared" si="291"/>
        <v>0</v>
      </c>
      <c r="WVM26" s="132">
        <f t="shared" si="291"/>
        <v>0</v>
      </c>
      <c r="WVN26" s="132">
        <f t="shared" si="291"/>
        <v>0</v>
      </c>
      <c r="WVO26" s="132">
        <f t="shared" si="291"/>
        <v>0</v>
      </c>
      <c r="WVP26" s="132">
        <f t="shared" si="291"/>
        <v>0</v>
      </c>
      <c r="WVQ26" s="132">
        <f t="shared" ref="WVQ26:WYB26" si="292">WVQ24*0.8</f>
        <v>0</v>
      </c>
      <c r="WVR26" s="132">
        <f t="shared" si="292"/>
        <v>0</v>
      </c>
      <c r="WVS26" s="132">
        <f t="shared" si="292"/>
        <v>0</v>
      </c>
      <c r="WVT26" s="132">
        <f t="shared" si="292"/>
        <v>0</v>
      </c>
      <c r="WVU26" s="132">
        <f t="shared" si="292"/>
        <v>0</v>
      </c>
      <c r="WVV26" s="132">
        <f t="shared" si="292"/>
        <v>0</v>
      </c>
      <c r="WVW26" s="132">
        <f t="shared" si="292"/>
        <v>0</v>
      </c>
      <c r="WVX26" s="132">
        <f t="shared" si="292"/>
        <v>0</v>
      </c>
      <c r="WVY26" s="132">
        <f t="shared" si="292"/>
        <v>0</v>
      </c>
      <c r="WVZ26" s="132">
        <f t="shared" si="292"/>
        <v>0</v>
      </c>
      <c r="WWA26" s="132">
        <f t="shared" si="292"/>
        <v>0</v>
      </c>
      <c r="WWB26" s="132">
        <f t="shared" si="292"/>
        <v>0</v>
      </c>
      <c r="WWC26" s="132">
        <f t="shared" si="292"/>
        <v>0</v>
      </c>
      <c r="WWD26" s="132">
        <f t="shared" si="292"/>
        <v>0</v>
      </c>
      <c r="WWE26" s="132">
        <f t="shared" si="292"/>
        <v>0</v>
      </c>
      <c r="WWF26" s="132">
        <f t="shared" si="292"/>
        <v>0</v>
      </c>
      <c r="WWG26" s="132">
        <f t="shared" si="292"/>
        <v>0</v>
      </c>
      <c r="WWH26" s="132">
        <f t="shared" si="292"/>
        <v>0</v>
      </c>
      <c r="WWI26" s="132">
        <f t="shared" si="292"/>
        <v>0</v>
      </c>
      <c r="WWJ26" s="132">
        <f t="shared" si="292"/>
        <v>0</v>
      </c>
      <c r="WWK26" s="132">
        <f t="shared" si="292"/>
        <v>0</v>
      </c>
      <c r="WWL26" s="132">
        <f t="shared" si="292"/>
        <v>0</v>
      </c>
      <c r="WWM26" s="132">
        <f t="shared" si="292"/>
        <v>0</v>
      </c>
      <c r="WWN26" s="132">
        <f t="shared" si="292"/>
        <v>0</v>
      </c>
      <c r="WWO26" s="132">
        <f t="shared" si="292"/>
        <v>0</v>
      </c>
      <c r="WWP26" s="132">
        <f t="shared" si="292"/>
        <v>0</v>
      </c>
      <c r="WWQ26" s="132">
        <f t="shared" si="292"/>
        <v>0</v>
      </c>
      <c r="WWR26" s="132">
        <f t="shared" si="292"/>
        <v>0</v>
      </c>
      <c r="WWS26" s="132">
        <f t="shared" si="292"/>
        <v>0</v>
      </c>
      <c r="WWT26" s="132">
        <f t="shared" si="292"/>
        <v>0</v>
      </c>
      <c r="WWU26" s="132">
        <f t="shared" si="292"/>
        <v>0</v>
      </c>
      <c r="WWV26" s="132">
        <f t="shared" si="292"/>
        <v>0</v>
      </c>
      <c r="WWW26" s="132">
        <f t="shared" si="292"/>
        <v>0</v>
      </c>
      <c r="WWX26" s="132">
        <f t="shared" si="292"/>
        <v>0</v>
      </c>
      <c r="WWY26" s="132">
        <f t="shared" si="292"/>
        <v>0</v>
      </c>
      <c r="WWZ26" s="132">
        <f t="shared" si="292"/>
        <v>0</v>
      </c>
      <c r="WXA26" s="132">
        <f t="shared" si="292"/>
        <v>0</v>
      </c>
      <c r="WXB26" s="132">
        <f t="shared" si="292"/>
        <v>0</v>
      </c>
      <c r="WXC26" s="132">
        <f t="shared" si="292"/>
        <v>0</v>
      </c>
      <c r="WXD26" s="132">
        <f t="shared" si="292"/>
        <v>0</v>
      </c>
      <c r="WXE26" s="132">
        <f t="shared" si="292"/>
        <v>0</v>
      </c>
      <c r="WXF26" s="132">
        <f t="shared" si="292"/>
        <v>0</v>
      </c>
      <c r="WXG26" s="132">
        <f t="shared" si="292"/>
        <v>0</v>
      </c>
      <c r="WXH26" s="132">
        <f t="shared" si="292"/>
        <v>0</v>
      </c>
      <c r="WXI26" s="132">
        <f t="shared" si="292"/>
        <v>0</v>
      </c>
      <c r="WXJ26" s="132">
        <f t="shared" si="292"/>
        <v>0</v>
      </c>
      <c r="WXK26" s="132">
        <f t="shared" si="292"/>
        <v>0</v>
      </c>
      <c r="WXL26" s="132">
        <f t="shared" si="292"/>
        <v>0</v>
      </c>
      <c r="WXM26" s="132">
        <f t="shared" si="292"/>
        <v>0</v>
      </c>
      <c r="WXN26" s="132">
        <f t="shared" si="292"/>
        <v>0</v>
      </c>
      <c r="WXO26" s="132">
        <f t="shared" si="292"/>
        <v>0</v>
      </c>
      <c r="WXP26" s="132">
        <f t="shared" si="292"/>
        <v>0</v>
      </c>
      <c r="WXQ26" s="132">
        <f t="shared" si="292"/>
        <v>0</v>
      </c>
      <c r="WXR26" s="132">
        <f t="shared" si="292"/>
        <v>0</v>
      </c>
      <c r="WXS26" s="132">
        <f t="shared" si="292"/>
        <v>0</v>
      </c>
      <c r="WXT26" s="132">
        <f t="shared" si="292"/>
        <v>0</v>
      </c>
      <c r="WXU26" s="132">
        <f t="shared" si="292"/>
        <v>0</v>
      </c>
      <c r="WXV26" s="132">
        <f t="shared" si="292"/>
        <v>0</v>
      </c>
      <c r="WXW26" s="132">
        <f t="shared" si="292"/>
        <v>0</v>
      </c>
      <c r="WXX26" s="132">
        <f t="shared" si="292"/>
        <v>0</v>
      </c>
      <c r="WXY26" s="132">
        <f t="shared" si="292"/>
        <v>0</v>
      </c>
      <c r="WXZ26" s="132">
        <f t="shared" si="292"/>
        <v>0</v>
      </c>
      <c r="WYA26" s="132">
        <f t="shared" si="292"/>
        <v>0</v>
      </c>
      <c r="WYB26" s="132">
        <f t="shared" si="292"/>
        <v>0</v>
      </c>
      <c r="WYC26" s="132">
        <f t="shared" ref="WYC26:XAN26" si="293">WYC24*0.8</f>
        <v>0</v>
      </c>
      <c r="WYD26" s="132">
        <f t="shared" si="293"/>
        <v>0</v>
      </c>
      <c r="WYE26" s="132">
        <f t="shared" si="293"/>
        <v>0</v>
      </c>
      <c r="WYF26" s="132">
        <f t="shared" si="293"/>
        <v>0</v>
      </c>
      <c r="WYG26" s="132">
        <f t="shared" si="293"/>
        <v>0</v>
      </c>
      <c r="WYH26" s="132">
        <f t="shared" si="293"/>
        <v>0</v>
      </c>
      <c r="WYI26" s="132">
        <f t="shared" si="293"/>
        <v>0</v>
      </c>
      <c r="WYJ26" s="132">
        <f t="shared" si="293"/>
        <v>0</v>
      </c>
      <c r="WYK26" s="132">
        <f t="shared" si="293"/>
        <v>0</v>
      </c>
      <c r="WYL26" s="132">
        <f t="shared" si="293"/>
        <v>0</v>
      </c>
      <c r="WYM26" s="132">
        <f t="shared" si="293"/>
        <v>0</v>
      </c>
      <c r="WYN26" s="132">
        <f t="shared" si="293"/>
        <v>0</v>
      </c>
      <c r="WYO26" s="132">
        <f t="shared" si="293"/>
        <v>0</v>
      </c>
      <c r="WYP26" s="132">
        <f t="shared" si="293"/>
        <v>0</v>
      </c>
      <c r="WYQ26" s="132">
        <f t="shared" si="293"/>
        <v>0</v>
      </c>
      <c r="WYR26" s="132">
        <f t="shared" si="293"/>
        <v>0</v>
      </c>
      <c r="WYS26" s="132">
        <f t="shared" si="293"/>
        <v>0</v>
      </c>
      <c r="WYT26" s="132">
        <f t="shared" si="293"/>
        <v>0</v>
      </c>
      <c r="WYU26" s="132">
        <f t="shared" si="293"/>
        <v>0</v>
      </c>
      <c r="WYV26" s="132">
        <f t="shared" si="293"/>
        <v>0</v>
      </c>
      <c r="WYW26" s="132">
        <f t="shared" si="293"/>
        <v>0</v>
      </c>
      <c r="WYX26" s="132">
        <f t="shared" si="293"/>
        <v>0</v>
      </c>
      <c r="WYY26" s="132">
        <f t="shared" si="293"/>
        <v>0</v>
      </c>
      <c r="WYZ26" s="132">
        <f t="shared" si="293"/>
        <v>0</v>
      </c>
      <c r="WZA26" s="132">
        <f t="shared" si="293"/>
        <v>0</v>
      </c>
      <c r="WZB26" s="132">
        <f t="shared" si="293"/>
        <v>0</v>
      </c>
      <c r="WZC26" s="132">
        <f t="shared" si="293"/>
        <v>0</v>
      </c>
      <c r="WZD26" s="132">
        <f t="shared" si="293"/>
        <v>0</v>
      </c>
      <c r="WZE26" s="132">
        <f t="shared" si="293"/>
        <v>0</v>
      </c>
      <c r="WZF26" s="132">
        <f t="shared" si="293"/>
        <v>0</v>
      </c>
      <c r="WZG26" s="132">
        <f t="shared" si="293"/>
        <v>0</v>
      </c>
      <c r="WZH26" s="132">
        <f t="shared" si="293"/>
        <v>0</v>
      </c>
      <c r="WZI26" s="132">
        <f t="shared" si="293"/>
        <v>0</v>
      </c>
      <c r="WZJ26" s="132">
        <f t="shared" si="293"/>
        <v>0</v>
      </c>
      <c r="WZK26" s="132">
        <f t="shared" si="293"/>
        <v>0</v>
      </c>
      <c r="WZL26" s="132">
        <f t="shared" si="293"/>
        <v>0</v>
      </c>
      <c r="WZM26" s="132">
        <f t="shared" si="293"/>
        <v>0</v>
      </c>
      <c r="WZN26" s="132">
        <f t="shared" si="293"/>
        <v>0</v>
      </c>
      <c r="WZO26" s="132">
        <f t="shared" si="293"/>
        <v>0</v>
      </c>
      <c r="WZP26" s="132">
        <f t="shared" si="293"/>
        <v>0</v>
      </c>
      <c r="WZQ26" s="132">
        <f t="shared" si="293"/>
        <v>0</v>
      </c>
      <c r="WZR26" s="132">
        <f t="shared" si="293"/>
        <v>0</v>
      </c>
      <c r="WZS26" s="132">
        <f t="shared" si="293"/>
        <v>0</v>
      </c>
      <c r="WZT26" s="132">
        <f t="shared" si="293"/>
        <v>0</v>
      </c>
      <c r="WZU26" s="132">
        <f t="shared" si="293"/>
        <v>0</v>
      </c>
      <c r="WZV26" s="132">
        <f t="shared" si="293"/>
        <v>0</v>
      </c>
      <c r="WZW26" s="132">
        <f t="shared" si="293"/>
        <v>0</v>
      </c>
      <c r="WZX26" s="132">
        <f t="shared" si="293"/>
        <v>0</v>
      </c>
      <c r="WZY26" s="132">
        <f t="shared" si="293"/>
        <v>0</v>
      </c>
      <c r="WZZ26" s="132">
        <f t="shared" si="293"/>
        <v>0</v>
      </c>
      <c r="XAA26" s="132">
        <f t="shared" si="293"/>
        <v>0</v>
      </c>
      <c r="XAB26" s="132">
        <f t="shared" si="293"/>
        <v>0</v>
      </c>
      <c r="XAC26" s="132">
        <f t="shared" si="293"/>
        <v>0</v>
      </c>
      <c r="XAD26" s="132">
        <f t="shared" si="293"/>
        <v>0</v>
      </c>
      <c r="XAE26" s="132">
        <f t="shared" si="293"/>
        <v>0</v>
      </c>
      <c r="XAF26" s="132">
        <f t="shared" si="293"/>
        <v>0</v>
      </c>
      <c r="XAG26" s="132">
        <f t="shared" si="293"/>
        <v>0</v>
      </c>
      <c r="XAH26" s="132">
        <f t="shared" si="293"/>
        <v>0</v>
      </c>
      <c r="XAI26" s="132">
        <f t="shared" si="293"/>
        <v>0</v>
      </c>
      <c r="XAJ26" s="132">
        <f t="shared" si="293"/>
        <v>0</v>
      </c>
      <c r="XAK26" s="132">
        <f t="shared" si="293"/>
        <v>0</v>
      </c>
      <c r="XAL26" s="132">
        <f t="shared" si="293"/>
        <v>0</v>
      </c>
      <c r="XAM26" s="132">
        <f t="shared" si="293"/>
        <v>0</v>
      </c>
      <c r="XAN26" s="132">
        <f t="shared" si="293"/>
        <v>0</v>
      </c>
      <c r="XAO26" s="132">
        <f t="shared" ref="XAO26:XCZ26" si="294">XAO24*0.8</f>
        <v>0</v>
      </c>
      <c r="XAP26" s="132">
        <f t="shared" si="294"/>
        <v>0</v>
      </c>
      <c r="XAQ26" s="132">
        <f t="shared" si="294"/>
        <v>0</v>
      </c>
      <c r="XAR26" s="132">
        <f t="shared" si="294"/>
        <v>0</v>
      </c>
      <c r="XAS26" s="132">
        <f t="shared" si="294"/>
        <v>0</v>
      </c>
      <c r="XAT26" s="132">
        <f t="shared" si="294"/>
        <v>0</v>
      </c>
      <c r="XAU26" s="132">
        <f t="shared" si="294"/>
        <v>0</v>
      </c>
      <c r="XAV26" s="132">
        <f t="shared" si="294"/>
        <v>0</v>
      </c>
      <c r="XAW26" s="132">
        <f t="shared" si="294"/>
        <v>0</v>
      </c>
      <c r="XAX26" s="132">
        <f t="shared" si="294"/>
        <v>0</v>
      </c>
      <c r="XAY26" s="132">
        <f t="shared" si="294"/>
        <v>0</v>
      </c>
      <c r="XAZ26" s="132">
        <f t="shared" si="294"/>
        <v>0</v>
      </c>
      <c r="XBA26" s="132">
        <f t="shared" si="294"/>
        <v>0</v>
      </c>
      <c r="XBB26" s="132">
        <f t="shared" si="294"/>
        <v>0</v>
      </c>
      <c r="XBC26" s="132">
        <f t="shared" si="294"/>
        <v>0</v>
      </c>
      <c r="XBD26" s="132">
        <f t="shared" si="294"/>
        <v>0</v>
      </c>
      <c r="XBE26" s="132">
        <f t="shared" si="294"/>
        <v>0</v>
      </c>
      <c r="XBF26" s="132">
        <f t="shared" si="294"/>
        <v>0</v>
      </c>
      <c r="XBG26" s="132">
        <f t="shared" si="294"/>
        <v>0</v>
      </c>
      <c r="XBH26" s="132">
        <f t="shared" si="294"/>
        <v>0</v>
      </c>
      <c r="XBI26" s="132">
        <f t="shared" si="294"/>
        <v>0</v>
      </c>
      <c r="XBJ26" s="132">
        <f t="shared" si="294"/>
        <v>0</v>
      </c>
      <c r="XBK26" s="132">
        <f t="shared" si="294"/>
        <v>0</v>
      </c>
      <c r="XBL26" s="132">
        <f t="shared" si="294"/>
        <v>0</v>
      </c>
      <c r="XBM26" s="132">
        <f t="shared" si="294"/>
        <v>0</v>
      </c>
      <c r="XBN26" s="132">
        <f t="shared" si="294"/>
        <v>0</v>
      </c>
      <c r="XBO26" s="132">
        <f t="shared" si="294"/>
        <v>0</v>
      </c>
      <c r="XBP26" s="132">
        <f t="shared" si="294"/>
        <v>0</v>
      </c>
      <c r="XBQ26" s="132">
        <f t="shared" si="294"/>
        <v>0</v>
      </c>
      <c r="XBR26" s="132">
        <f t="shared" si="294"/>
        <v>0</v>
      </c>
      <c r="XBS26" s="132">
        <f t="shared" si="294"/>
        <v>0</v>
      </c>
      <c r="XBT26" s="132">
        <f t="shared" si="294"/>
        <v>0</v>
      </c>
      <c r="XBU26" s="132">
        <f t="shared" si="294"/>
        <v>0</v>
      </c>
      <c r="XBV26" s="132">
        <f t="shared" si="294"/>
        <v>0</v>
      </c>
      <c r="XBW26" s="132">
        <f t="shared" si="294"/>
        <v>0</v>
      </c>
      <c r="XBX26" s="132">
        <f t="shared" si="294"/>
        <v>0</v>
      </c>
      <c r="XBY26" s="132">
        <f t="shared" si="294"/>
        <v>0</v>
      </c>
      <c r="XBZ26" s="132">
        <f t="shared" si="294"/>
        <v>0</v>
      </c>
      <c r="XCA26" s="132">
        <f t="shared" si="294"/>
        <v>0</v>
      </c>
      <c r="XCB26" s="132">
        <f t="shared" si="294"/>
        <v>0</v>
      </c>
      <c r="XCC26" s="132">
        <f t="shared" si="294"/>
        <v>0</v>
      </c>
      <c r="XCD26" s="132">
        <f t="shared" si="294"/>
        <v>0</v>
      </c>
      <c r="XCE26" s="132">
        <f t="shared" si="294"/>
        <v>0</v>
      </c>
      <c r="XCF26" s="132">
        <f t="shared" si="294"/>
        <v>0</v>
      </c>
      <c r="XCG26" s="132">
        <f t="shared" si="294"/>
        <v>0</v>
      </c>
      <c r="XCH26" s="132">
        <f t="shared" si="294"/>
        <v>0</v>
      </c>
      <c r="XCI26" s="132">
        <f t="shared" si="294"/>
        <v>0</v>
      </c>
      <c r="XCJ26" s="132">
        <f t="shared" si="294"/>
        <v>0</v>
      </c>
      <c r="XCK26" s="132">
        <f t="shared" si="294"/>
        <v>0</v>
      </c>
      <c r="XCL26" s="132">
        <f t="shared" si="294"/>
        <v>0</v>
      </c>
      <c r="XCM26" s="132">
        <f t="shared" si="294"/>
        <v>0</v>
      </c>
      <c r="XCN26" s="132">
        <f t="shared" si="294"/>
        <v>0</v>
      </c>
      <c r="XCO26" s="132">
        <f t="shared" si="294"/>
        <v>0</v>
      </c>
      <c r="XCP26" s="132">
        <f t="shared" si="294"/>
        <v>0</v>
      </c>
      <c r="XCQ26" s="132">
        <f t="shared" si="294"/>
        <v>0</v>
      </c>
      <c r="XCR26" s="132">
        <f t="shared" si="294"/>
        <v>0</v>
      </c>
      <c r="XCS26" s="132">
        <f t="shared" si="294"/>
        <v>0</v>
      </c>
      <c r="XCT26" s="132">
        <f t="shared" si="294"/>
        <v>0</v>
      </c>
      <c r="XCU26" s="132">
        <f t="shared" si="294"/>
        <v>0</v>
      </c>
      <c r="XCV26" s="132">
        <f t="shared" si="294"/>
        <v>0</v>
      </c>
      <c r="XCW26" s="132">
        <f t="shared" si="294"/>
        <v>0</v>
      </c>
      <c r="XCX26" s="132">
        <f t="shared" si="294"/>
        <v>0</v>
      </c>
      <c r="XCY26" s="132">
        <f t="shared" si="294"/>
        <v>0</v>
      </c>
      <c r="XCZ26" s="132">
        <f t="shared" si="294"/>
        <v>0</v>
      </c>
      <c r="XDA26" s="132">
        <f t="shared" ref="XDA26:XFD26" si="295">XDA24*0.8</f>
        <v>0</v>
      </c>
      <c r="XDB26" s="132">
        <f t="shared" si="295"/>
        <v>0</v>
      </c>
      <c r="XDC26" s="132">
        <f t="shared" si="295"/>
        <v>0</v>
      </c>
      <c r="XDD26" s="132">
        <f t="shared" si="295"/>
        <v>0</v>
      </c>
      <c r="XDE26" s="132">
        <f t="shared" si="295"/>
        <v>0</v>
      </c>
      <c r="XDF26" s="132">
        <f t="shared" si="295"/>
        <v>0</v>
      </c>
      <c r="XDG26" s="132">
        <f t="shared" si="295"/>
        <v>0</v>
      </c>
      <c r="XDH26" s="132">
        <f t="shared" si="295"/>
        <v>0</v>
      </c>
      <c r="XDI26" s="132">
        <f t="shared" si="295"/>
        <v>0</v>
      </c>
      <c r="XDJ26" s="132">
        <f t="shared" si="295"/>
        <v>0</v>
      </c>
      <c r="XDK26" s="132">
        <f t="shared" si="295"/>
        <v>0</v>
      </c>
      <c r="XDL26" s="132">
        <f t="shared" si="295"/>
        <v>0</v>
      </c>
      <c r="XDM26" s="132">
        <f t="shared" si="295"/>
        <v>0</v>
      </c>
      <c r="XDN26" s="132">
        <f t="shared" si="295"/>
        <v>0</v>
      </c>
      <c r="XDO26" s="132">
        <f t="shared" si="295"/>
        <v>0</v>
      </c>
      <c r="XDP26" s="132">
        <f t="shared" si="295"/>
        <v>0</v>
      </c>
      <c r="XDQ26" s="132">
        <f t="shared" si="295"/>
        <v>0</v>
      </c>
      <c r="XDR26" s="132">
        <f t="shared" si="295"/>
        <v>0</v>
      </c>
      <c r="XDS26" s="132">
        <f t="shared" si="295"/>
        <v>0</v>
      </c>
      <c r="XDT26" s="132">
        <f t="shared" si="295"/>
        <v>0</v>
      </c>
      <c r="XDU26" s="132">
        <f t="shared" si="295"/>
        <v>0</v>
      </c>
      <c r="XDV26" s="132">
        <f t="shared" si="295"/>
        <v>0</v>
      </c>
      <c r="XDW26" s="132">
        <f t="shared" si="295"/>
        <v>0</v>
      </c>
      <c r="XDX26" s="132">
        <f t="shared" si="295"/>
        <v>0</v>
      </c>
      <c r="XDY26" s="132">
        <f t="shared" si="295"/>
        <v>0</v>
      </c>
      <c r="XDZ26" s="132">
        <f t="shared" si="295"/>
        <v>0</v>
      </c>
      <c r="XEA26" s="132">
        <f t="shared" si="295"/>
        <v>0</v>
      </c>
      <c r="XEB26" s="132">
        <f t="shared" si="295"/>
        <v>0</v>
      </c>
      <c r="XEC26" s="132">
        <f t="shared" si="295"/>
        <v>0</v>
      </c>
      <c r="XED26" s="132">
        <f t="shared" si="295"/>
        <v>0</v>
      </c>
      <c r="XEE26" s="132">
        <f t="shared" si="295"/>
        <v>0</v>
      </c>
      <c r="XEF26" s="132">
        <f t="shared" si="295"/>
        <v>0</v>
      </c>
      <c r="XEG26" s="132">
        <f t="shared" si="295"/>
        <v>0</v>
      </c>
      <c r="XEH26" s="132">
        <f t="shared" si="295"/>
        <v>0</v>
      </c>
      <c r="XEI26" s="132">
        <f t="shared" si="295"/>
        <v>0</v>
      </c>
      <c r="XEJ26" s="132">
        <f t="shared" si="295"/>
        <v>0</v>
      </c>
      <c r="XEK26" s="132">
        <f t="shared" si="295"/>
        <v>0</v>
      </c>
      <c r="XEL26" s="132">
        <f t="shared" si="295"/>
        <v>0</v>
      </c>
      <c r="XEM26" s="132">
        <f t="shared" si="295"/>
        <v>0</v>
      </c>
      <c r="XEN26" s="132">
        <f t="shared" si="295"/>
        <v>0</v>
      </c>
      <c r="XEO26" s="132">
        <f t="shared" si="295"/>
        <v>0</v>
      </c>
      <c r="XEP26" s="132">
        <f t="shared" si="295"/>
        <v>0</v>
      </c>
      <c r="XEQ26" s="132">
        <f t="shared" si="295"/>
        <v>0</v>
      </c>
      <c r="XER26" s="132">
        <f t="shared" si="295"/>
        <v>0</v>
      </c>
      <c r="XES26" s="132">
        <f t="shared" si="295"/>
        <v>0</v>
      </c>
      <c r="XET26" s="132">
        <f t="shared" si="295"/>
        <v>0</v>
      </c>
      <c r="XEU26" s="132">
        <f t="shared" si="295"/>
        <v>0</v>
      </c>
      <c r="XEV26" s="132">
        <f t="shared" si="295"/>
        <v>0</v>
      </c>
      <c r="XEW26" s="132">
        <f t="shared" si="295"/>
        <v>0</v>
      </c>
      <c r="XEX26" s="132">
        <f t="shared" si="295"/>
        <v>0</v>
      </c>
      <c r="XEY26" s="132">
        <f t="shared" si="295"/>
        <v>0</v>
      </c>
      <c r="XEZ26" s="132">
        <f t="shared" si="295"/>
        <v>0</v>
      </c>
      <c r="XFA26" s="132">
        <f t="shared" si="295"/>
        <v>0</v>
      </c>
      <c r="XFB26" s="132">
        <f t="shared" si="295"/>
        <v>0</v>
      </c>
      <c r="XFC26" s="132">
        <f t="shared" si="295"/>
        <v>0</v>
      </c>
      <c r="XFD26" s="132">
        <f t="shared" si="295"/>
        <v>0</v>
      </c>
    </row>
    <row r="27" spans="1:16384" s="6" customFormat="1" ht="99.9" customHeight="1">
      <c r="A27" s="571"/>
      <c r="B27" s="133" t="s">
        <v>180</v>
      </c>
      <c r="C27" s="122" t="s">
        <v>13</v>
      </c>
      <c r="D27" s="123" t="e">
        <f t="shared" ref="D27" si="296">SUM(H27:S27)</f>
        <v>#REF!</v>
      </c>
      <c r="E27" s="129"/>
      <c r="F27" s="129"/>
      <c r="G27" s="129"/>
      <c r="H27" s="126" t="e">
        <f>H24*0.2</f>
        <v>#REF!</v>
      </c>
      <c r="I27" s="126" t="e">
        <f t="shared" ref="I27:BT27" si="297">I24*0.2</f>
        <v>#REF!</v>
      </c>
      <c r="J27" s="126" t="e">
        <f t="shared" si="297"/>
        <v>#REF!</v>
      </c>
      <c r="K27" s="126" t="e">
        <f t="shared" si="297"/>
        <v>#REF!</v>
      </c>
      <c r="L27" s="126" t="e">
        <f t="shared" si="297"/>
        <v>#REF!</v>
      </c>
      <c r="M27" s="126" t="e">
        <f t="shared" si="297"/>
        <v>#REF!</v>
      </c>
      <c r="N27" s="126" t="e">
        <f t="shared" si="297"/>
        <v>#REF!</v>
      </c>
      <c r="O27" s="126" t="e">
        <f t="shared" si="297"/>
        <v>#REF!</v>
      </c>
      <c r="P27" s="126" t="e">
        <f t="shared" si="297"/>
        <v>#REF!</v>
      </c>
      <c r="Q27" s="126" t="e">
        <f t="shared" si="297"/>
        <v>#REF!</v>
      </c>
      <c r="R27" s="126" t="e">
        <f t="shared" si="297"/>
        <v>#REF!</v>
      </c>
      <c r="S27" s="126" t="e">
        <f t="shared" si="297"/>
        <v>#REF!</v>
      </c>
      <c r="T27" s="126">
        <f t="shared" si="297"/>
        <v>0</v>
      </c>
      <c r="U27" s="126">
        <f t="shared" si="297"/>
        <v>0</v>
      </c>
      <c r="V27" s="126">
        <f t="shared" si="297"/>
        <v>0</v>
      </c>
      <c r="W27" s="126">
        <f t="shared" si="297"/>
        <v>0</v>
      </c>
      <c r="X27" s="126">
        <f t="shared" si="297"/>
        <v>0</v>
      </c>
      <c r="Y27" s="126">
        <f t="shared" si="297"/>
        <v>0</v>
      </c>
      <c r="Z27" s="126">
        <f t="shared" si="297"/>
        <v>0</v>
      </c>
      <c r="AA27" s="126">
        <f t="shared" si="297"/>
        <v>0</v>
      </c>
      <c r="AB27" s="126">
        <f t="shared" si="297"/>
        <v>0</v>
      </c>
      <c r="AC27" s="126">
        <f t="shared" si="297"/>
        <v>0</v>
      </c>
      <c r="AD27" s="126">
        <f t="shared" si="297"/>
        <v>0</v>
      </c>
      <c r="AE27" s="126">
        <f t="shared" si="297"/>
        <v>0</v>
      </c>
      <c r="AF27" s="126">
        <f t="shared" si="297"/>
        <v>0</v>
      </c>
      <c r="AG27" s="126">
        <f t="shared" si="297"/>
        <v>0</v>
      </c>
      <c r="AH27" s="126">
        <f t="shared" si="297"/>
        <v>0</v>
      </c>
      <c r="AI27" s="126">
        <f t="shared" si="297"/>
        <v>0</v>
      </c>
      <c r="AJ27" s="126">
        <f t="shared" si="297"/>
        <v>0</v>
      </c>
      <c r="AK27" s="126">
        <f t="shared" si="297"/>
        <v>0</v>
      </c>
      <c r="AL27" s="126">
        <f t="shared" si="297"/>
        <v>0</v>
      </c>
      <c r="AM27" s="126">
        <f t="shared" si="297"/>
        <v>0</v>
      </c>
      <c r="AN27" s="126">
        <f t="shared" si="297"/>
        <v>0</v>
      </c>
      <c r="AO27" s="126">
        <f t="shared" si="297"/>
        <v>0</v>
      </c>
      <c r="AP27" s="126">
        <f t="shared" si="297"/>
        <v>0</v>
      </c>
      <c r="AQ27" s="126">
        <f t="shared" si="297"/>
        <v>0</v>
      </c>
      <c r="AR27" s="126">
        <f t="shared" si="297"/>
        <v>0</v>
      </c>
      <c r="AS27" s="126">
        <f t="shared" si="297"/>
        <v>0</v>
      </c>
      <c r="AT27" s="126">
        <f t="shared" si="297"/>
        <v>0</v>
      </c>
      <c r="AU27" s="126">
        <f t="shared" si="297"/>
        <v>0</v>
      </c>
      <c r="AV27" s="126">
        <f t="shared" si="297"/>
        <v>0</v>
      </c>
      <c r="AW27" s="126">
        <f t="shared" si="297"/>
        <v>0</v>
      </c>
      <c r="AX27" s="126">
        <f t="shared" si="297"/>
        <v>0</v>
      </c>
      <c r="AY27" s="126">
        <f t="shared" si="297"/>
        <v>0</v>
      </c>
      <c r="AZ27" s="126">
        <f t="shared" si="297"/>
        <v>0</v>
      </c>
      <c r="BA27" s="126">
        <f t="shared" si="297"/>
        <v>0</v>
      </c>
      <c r="BB27" s="126">
        <f t="shared" si="297"/>
        <v>0</v>
      </c>
      <c r="BC27" s="126">
        <f t="shared" si="297"/>
        <v>0</v>
      </c>
      <c r="BD27" s="126">
        <f t="shared" si="297"/>
        <v>0</v>
      </c>
      <c r="BE27" s="126">
        <f t="shared" si="297"/>
        <v>0</v>
      </c>
      <c r="BF27" s="126">
        <f t="shared" si="297"/>
        <v>0</v>
      </c>
      <c r="BG27" s="126">
        <f t="shared" si="297"/>
        <v>0</v>
      </c>
      <c r="BH27" s="126">
        <f t="shared" si="297"/>
        <v>0</v>
      </c>
      <c r="BI27" s="126">
        <f t="shared" si="297"/>
        <v>0</v>
      </c>
      <c r="BJ27" s="126">
        <f t="shared" si="297"/>
        <v>0</v>
      </c>
      <c r="BK27" s="126">
        <f t="shared" si="297"/>
        <v>0</v>
      </c>
      <c r="BL27" s="126">
        <f t="shared" si="297"/>
        <v>0</v>
      </c>
      <c r="BM27" s="126">
        <f t="shared" si="297"/>
        <v>0</v>
      </c>
      <c r="BN27" s="126">
        <f t="shared" si="297"/>
        <v>0</v>
      </c>
      <c r="BO27" s="126">
        <f t="shared" si="297"/>
        <v>0</v>
      </c>
      <c r="BP27" s="126">
        <f t="shared" si="297"/>
        <v>0</v>
      </c>
      <c r="BQ27" s="126">
        <f t="shared" si="297"/>
        <v>0</v>
      </c>
      <c r="BR27" s="126">
        <f t="shared" si="297"/>
        <v>0</v>
      </c>
      <c r="BS27" s="126">
        <f t="shared" si="297"/>
        <v>0</v>
      </c>
      <c r="BT27" s="126">
        <f t="shared" si="297"/>
        <v>0</v>
      </c>
      <c r="BU27" s="126">
        <f t="shared" ref="BU27:EF27" si="298">BU24*0.2</f>
        <v>0</v>
      </c>
      <c r="BV27" s="126">
        <f t="shared" si="298"/>
        <v>0</v>
      </c>
      <c r="BW27" s="126">
        <f t="shared" si="298"/>
        <v>0</v>
      </c>
      <c r="BX27" s="126">
        <f t="shared" si="298"/>
        <v>0</v>
      </c>
      <c r="BY27" s="126">
        <f t="shared" si="298"/>
        <v>0</v>
      </c>
      <c r="BZ27" s="126">
        <f t="shared" si="298"/>
        <v>0</v>
      </c>
      <c r="CA27" s="126">
        <f t="shared" si="298"/>
        <v>0</v>
      </c>
      <c r="CB27" s="126">
        <f t="shared" si="298"/>
        <v>0</v>
      </c>
      <c r="CC27" s="126">
        <f t="shared" si="298"/>
        <v>0</v>
      </c>
      <c r="CD27" s="126">
        <f t="shared" si="298"/>
        <v>0</v>
      </c>
      <c r="CE27" s="126">
        <f t="shared" si="298"/>
        <v>0</v>
      </c>
      <c r="CF27" s="126">
        <f t="shared" si="298"/>
        <v>0</v>
      </c>
      <c r="CG27" s="126">
        <f t="shared" si="298"/>
        <v>0</v>
      </c>
      <c r="CH27" s="126">
        <f t="shared" si="298"/>
        <v>0</v>
      </c>
      <c r="CI27" s="126">
        <f t="shared" si="298"/>
        <v>0</v>
      </c>
      <c r="CJ27" s="126">
        <f t="shared" si="298"/>
        <v>0</v>
      </c>
      <c r="CK27" s="126">
        <f t="shared" si="298"/>
        <v>0</v>
      </c>
      <c r="CL27" s="126">
        <f t="shared" si="298"/>
        <v>0</v>
      </c>
      <c r="CM27" s="126">
        <f t="shared" si="298"/>
        <v>0</v>
      </c>
      <c r="CN27" s="126">
        <f t="shared" si="298"/>
        <v>0</v>
      </c>
      <c r="CO27" s="126">
        <f t="shared" si="298"/>
        <v>0</v>
      </c>
      <c r="CP27" s="126">
        <f t="shared" si="298"/>
        <v>0</v>
      </c>
      <c r="CQ27" s="126">
        <f t="shared" si="298"/>
        <v>0</v>
      </c>
      <c r="CR27" s="126">
        <f t="shared" si="298"/>
        <v>0</v>
      </c>
      <c r="CS27" s="126">
        <f t="shared" si="298"/>
        <v>0</v>
      </c>
      <c r="CT27" s="126">
        <f t="shared" si="298"/>
        <v>0</v>
      </c>
      <c r="CU27" s="126">
        <f t="shared" si="298"/>
        <v>0</v>
      </c>
      <c r="CV27" s="126">
        <f t="shared" si="298"/>
        <v>0</v>
      </c>
      <c r="CW27" s="126">
        <f t="shared" si="298"/>
        <v>0</v>
      </c>
      <c r="CX27" s="126">
        <f t="shared" si="298"/>
        <v>0</v>
      </c>
      <c r="CY27" s="126">
        <f t="shared" si="298"/>
        <v>0</v>
      </c>
      <c r="CZ27" s="126">
        <f t="shared" si="298"/>
        <v>0</v>
      </c>
      <c r="DA27" s="126">
        <f t="shared" si="298"/>
        <v>0</v>
      </c>
      <c r="DB27" s="126">
        <f t="shared" si="298"/>
        <v>0</v>
      </c>
      <c r="DC27" s="126">
        <f t="shared" si="298"/>
        <v>0</v>
      </c>
      <c r="DD27" s="126">
        <f t="shared" si="298"/>
        <v>0</v>
      </c>
      <c r="DE27" s="126">
        <f t="shared" si="298"/>
        <v>0</v>
      </c>
      <c r="DF27" s="126">
        <f t="shared" si="298"/>
        <v>0</v>
      </c>
      <c r="DG27" s="126">
        <f t="shared" si="298"/>
        <v>0</v>
      </c>
      <c r="DH27" s="126">
        <f t="shared" si="298"/>
        <v>0</v>
      </c>
      <c r="DI27" s="126">
        <f t="shared" si="298"/>
        <v>0</v>
      </c>
      <c r="DJ27" s="126">
        <f t="shared" si="298"/>
        <v>0</v>
      </c>
      <c r="DK27" s="126">
        <f t="shared" si="298"/>
        <v>0</v>
      </c>
      <c r="DL27" s="126">
        <f t="shared" si="298"/>
        <v>0</v>
      </c>
      <c r="DM27" s="126">
        <f t="shared" si="298"/>
        <v>0</v>
      </c>
      <c r="DN27" s="126">
        <f t="shared" si="298"/>
        <v>0</v>
      </c>
      <c r="DO27" s="126">
        <f t="shared" si="298"/>
        <v>0</v>
      </c>
      <c r="DP27" s="126">
        <f t="shared" si="298"/>
        <v>0</v>
      </c>
      <c r="DQ27" s="126">
        <f t="shared" si="298"/>
        <v>0</v>
      </c>
      <c r="DR27" s="126">
        <f t="shared" si="298"/>
        <v>0</v>
      </c>
      <c r="DS27" s="126">
        <f t="shared" si="298"/>
        <v>0</v>
      </c>
      <c r="DT27" s="126">
        <f t="shared" si="298"/>
        <v>0</v>
      </c>
      <c r="DU27" s="126">
        <f t="shared" si="298"/>
        <v>0</v>
      </c>
      <c r="DV27" s="126">
        <f t="shared" si="298"/>
        <v>0</v>
      </c>
      <c r="DW27" s="126">
        <f t="shared" si="298"/>
        <v>0</v>
      </c>
      <c r="DX27" s="126">
        <f t="shared" si="298"/>
        <v>0</v>
      </c>
      <c r="DY27" s="126">
        <f t="shared" si="298"/>
        <v>0</v>
      </c>
      <c r="DZ27" s="126">
        <f t="shared" si="298"/>
        <v>0</v>
      </c>
      <c r="EA27" s="126">
        <f t="shared" si="298"/>
        <v>0</v>
      </c>
      <c r="EB27" s="126">
        <f t="shared" si="298"/>
        <v>0</v>
      </c>
      <c r="EC27" s="126">
        <f t="shared" si="298"/>
        <v>0</v>
      </c>
      <c r="ED27" s="126">
        <f t="shared" si="298"/>
        <v>0</v>
      </c>
      <c r="EE27" s="126">
        <f t="shared" si="298"/>
        <v>0</v>
      </c>
      <c r="EF27" s="126">
        <f t="shared" si="298"/>
        <v>0</v>
      </c>
      <c r="EG27" s="126">
        <f t="shared" ref="EG27:GR27" si="299">EG24*0.2</f>
        <v>0</v>
      </c>
      <c r="EH27" s="126">
        <f t="shared" si="299"/>
        <v>0</v>
      </c>
      <c r="EI27" s="126">
        <f t="shared" si="299"/>
        <v>0</v>
      </c>
      <c r="EJ27" s="126">
        <f t="shared" si="299"/>
        <v>0</v>
      </c>
      <c r="EK27" s="126">
        <f t="shared" si="299"/>
        <v>0</v>
      </c>
      <c r="EL27" s="126">
        <f t="shared" si="299"/>
        <v>0</v>
      </c>
      <c r="EM27" s="126">
        <f t="shared" si="299"/>
        <v>0</v>
      </c>
      <c r="EN27" s="126">
        <f t="shared" si="299"/>
        <v>0</v>
      </c>
      <c r="EO27" s="126">
        <f t="shared" si="299"/>
        <v>0</v>
      </c>
      <c r="EP27" s="126">
        <f t="shared" si="299"/>
        <v>0</v>
      </c>
      <c r="EQ27" s="126">
        <f t="shared" si="299"/>
        <v>0</v>
      </c>
      <c r="ER27" s="126">
        <f t="shared" si="299"/>
        <v>0</v>
      </c>
      <c r="ES27" s="126">
        <f t="shared" si="299"/>
        <v>0</v>
      </c>
      <c r="ET27" s="126">
        <f t="shared" si="299"/>
        <v>0</v>
      </c>
      <c r="EU27" s="126">
        <f t="shared" si="299"/>
        <v>0</v>
      </c>
      <c r="EV27" s="126">
        <f t="shared" si="299"/>
        <v>0</v>
      </c>
      <c r="EW27" s="126">
        <f t="shared" si="299"/>
        <v>0</v>
      </c>
      <c r="EX27" s="126">
        <f t="shared" si="299"/>
        <v>0</v>
      </c>
      <c r="EY27" s="126">
        <f t="shared" si="299"/>
        <v>0</v>
      </c>
      <c r="EZ27" s="126">
        <f t="shared" si="299"/>
        <v>0</v>
      </c>
      <c r="FA27" s="126">
        <f t="shared" si="299"/>
        <v>0</v>
      </c>
      <c r="FB27" s="126">
        <f t="shared" si="299"/>
        <v>0</v>
      </c>
      <c r="FC27" s="126">
        <f t="shared" si="299"/>
        <v>0</v>
      </c>
      <c r="FD27" s="126">
        <f t="shared" si="299"/>
        <v>0</v>
      </c>
      <c r="FE27" s="126">
        <f t="shared" si="299"/>
        <v>0</v>
      </c>
      <c r="FF27" s="126">
        <f t="shared" si="299"/>
        <v>0</v>
      </c>
      <c r="FG27" s="126">
        <f t="shared" si="299"/>
        <v>0</v>
      </c>
      <c r="FH27" s="126">
        <f t="shared" si="299"/>
        <v>0</v>
      </c>
      <c r="FI27" s="126">
        <f t="shared" si="299"/>
        <v>0</v>
      </c>
      <c r="FJ27" s="126">
        <f t="shared" si="299"/>
        <v>0</v>
      </c>
      <c r="FK27" s="126">
        <f t="shared" si="299"/>
        <v>0</v>
      </c>
      <c r="FL27" s="126">
        <f t="shared" si="299"/>
        <v>0</v>
      </c>
      <c r="FM27" s="126">
        <f t="shared" si="299"/>
        <v>0</v>
      </c>
      <c r="FN27" s="126">
        <f t="shared" si="299"/>
        <v>0</v>
      </c>
      <c r="FO27" s="126">
        <f t="shared" si="299"/>
        <v>0</v>
      </c>
      <c r="FP27" s="126">
        <f t="shared" si="299"/>
        <v>0</v>
      </c>
      <c r="FQ27" s="126">
        <f t="shared" si="299"/>
        <v>0</v>
      </c>
      <c r="FR27" s="126">
        <f t="shared" si="299"/>
        <v>0</v>
      </c>
      <c r="FS27" s="126">
        <f t="shared" si="299"/>
        <v>0</v>
      </c>
      <c r="FT27" s="126">
        <f t="shared" si="299"/>
        <v>0</v>
      </c>
      <c r="FU27" s="126">
        <f t="shared" si="299"/>
        <v>0</v>
      </c>
      <c r="FV27" s="126">
        <f t="shared" si="299"/>
        <v>0</v>
      </c>
      <c r="FW27" s="126">
        <f t="shared" si="299"/>
        <v>0</v>
      </c>
      <c r="FX27" s="126">
        <f t="shared" si="299"/>
        <v>0</v>
      </c>
      <c r="FY27" s="126">
        <f t="shared" si="299"/>
        <v>0</v>
      </c>
      <c r="FZ27" s="126">
        <f t="shared" si="299"/>
        <v>0</v>
      </c>
      <c r="GA27" s="126">
        <f t="shared" si="299"/>
        <v>0</v>
      </c>
      <c r="GB27" s="126">
        <f t="shared" si="299"/>
        <v>0</v>
      </c>
      <c r="GC27" s="126">
        <f t="shared" si="299"/>
        <v>0</v>
      </c>
      <c r="GD27" s="126">
        <f t="shared" si="299"/>
        <v>0</v>
      </c>
      <c r="GE27" s="126">
        <f t="shared" si="299"/>
        <v>0</v>
      </c>
      <c r="GF27" s="126">
        <f t="shared" si="299"/>
        <v>0</v>
      </c>
      <c r="GG27" s="126">
        <f t="shared" si="299"/>
        <v>0</v>
      </c>
      <c r="GH27" s="126">
        <f t="shared" si="299"/>
        <v>0</v>
      </c>
      <c r="GI27" s="126">
        <f t="shared" si="299"/>
        <v>0</v>
      </c>
      <c r="GJ27" s="126">
        <f t="shared" si="299"/>
        <v>0</v>
      </c>
      <c r="GK27" s="126">
        <f t="shared" si="299"/>
        <v>0</v>
      </c>
      <c r="GL27" s="126">
        <f t="shared" si="299"/>
        <v>0</v>
      </c>
      <c r="GM27" s="126">
        <f t="shared" si="299"/>
        <v>0</v>
      </c>
      <c r="GN27" s="126">
        <f t="shared" si="299"/>
        <v>0</v>
      </c>
      <c r="GO27" s="126">
        <f t="shared" si="299"/>
        <v>0</v>
      </c>
      <c r="GP27" s="126">
        <f t="shared" si="299"/>
        <v>0</v>
      </c>
      <c r="GQ27" s="126">
        <f t="shared" si="299"/>
        <v>0</v>
      </c>
      <c r="GR27" s="126">
        <f t="shared" si="299"/>
        <v>0</v>
      </c>
      <c r="GS27" s="126">
        <f t="shared" ref="GS27:JD27" si="300">GS24*0.2</f>
        <v>0</v>
      </c>
      <c r="GT27" s="126">
        <f t="shared" si="300"/>
        <v>0</v>
      </c>
      <c r="GU27" s="126">
        <f t="shared" si="300"/>
        <v>0</v>
      </c>
      <c r="GV27" s="126">
        <f t="shared" si="300"/>
        <v>0</v>
      </c>
      <c r="GW27" s="126">
        <f t="shared" si="300"/>
        <v>0</v>
      </c>
      <c r="GX27" s="126">
        <f t="shared" si="300"/>
        <v>0</v>
      </c>
      <c r="GY27" s="126">
        <f t="shared" si="300"/>
        <v>0</v>
      </c>
      <c r="GZ27" s="126">
        <f t="shared" si="300"/>
        <v>0</v>
      </c>
      <c r="HA27" s="126">
        <f t="shared" si="300"/>
        <v>0</v>
      </c>
      <c r="HB27" s="126">
        <f t="shared" si="300"/>
        <v>0</v>
      </c>
      <c r="HC27" s="126">
        <f t="shared" si="300"/>
        <v>0</v>
      </c>
      <c r="HD27" s="126">
        <f t="shared" si="300"/>
        <v>0</v>
      </c>
      <c r="HE27" s="126">
        <f t="shared" si="300"/>
        <v>0</v>
      </c>
      <c r="HF27" s="126">
        <f t="shared" si="300"/>
        <v>0</v>
      </c>
      <c r="HG27" s="126">
        <f t="shared" si="300"/>
        <v>0</v>
      </c>
      <c r="HH27" s="126">
        <f t="shared" si="300"/>
        <v>0</v>
      </c>
      <c r="HI27" s="126">
        <f t="shared" si="300"/>
        <v>0</v>
      </c>
      <c r="HJ27" s="126">
        <f t="shared" si="300"/>
        <v>0</v>
      </c>
      <c r="HK27" s="126">
        <f t="shared" si="300"/>
        <v>0</v>
      </c>
      <c r="HL27" s="126">
        <f t="shared" si="300"/>
        <v>0</v>
      </c>
      <c r="HM27" s="126">
        <f t="shared" si="300"/>
        <v>0</v>
      </c>
      <c r="HN27" s="126">
        <f t="shared" si="300"/>
        <v>0</v>
      </c>
      <c r="HO27" s="126">
        <f t="shared" si="300"/>
        <v>0</v>
      </c>
      <c r="HP27" s="126">
        <f t="shared" si="300"/>
        <v>0</v>
      </c>
      <c r="HQ27" s="126">
        <f t="shared" si="300"/>
        <v>0</v>
      </c>
      <c r="HR27" s="126">
        <f t="shared" si="300"/>
        <v>0</v>
      </c>
      <c r="HS27" s="126">
        <f t="shared" si="300"/>
        <v>0</v>
      </c>
      <c r="HT27" s="126">
        <f t="shared" si="300"/>
        <v>0</v>
      </c>
      <c r="HU27" s="126">
        <f t="shared" si="300"/>
        <v>0</v>
      </c>
      <c r="HV27" s="126">
        <f t="shared" si="300"/>
        <v>0</v>
      </c>
      <c r="HW27" s="126">
        <f t="shared" si="300"/>
        <v>0</v>
      </c>
      <c r="HX27" s="126">
        <f t="shared" si="300"/>
        <v>0</v>
      </c>
      <c r="HY27" s="126">
        <f t="shared" si="300"/>
        <v>0</v>
      </c>
      <c r="HZ27" s="126">
        <f t="shared" si="300"/>
        <v>0</v>
      </c>
      <c r="IA27" s="126">
        <f t="shared" si="300"/>
        <v>0</v>
      </c>
      <c r="IB27" s="126">
        <f t="shared" si="300"/>
        <v>0</v>
      </c>
      <c r="IC27" s="126">
        <f t="shared" si="300"/>
        <v>0</v>
      </c>
      <c r="ID27" s="126">
        <f t="shared" si="300"/>
        <v>0</v>
      </c>
      <c r="IE27" s="126">
        <f t="shared" si="300"/>
        <v>0</v>
      </c>
      <c r="IF27" s="126">
        <f t="shared" si="300"/>
        <v>0</v>
      </c>
      <c r="IG27" s="126">
        <f t="shared" si="300"/>
        <v>0</v>
      </c>
      <c r="IH27" s="126">
        <f t="shared" si="300"/>
        <v>0</v>
      </c>
      <c r="II27" s="126">
        <f t="shared" si="300"/>
        <v>0</v>
      </c>
      <c r="IJ27" s="126">
        <f t="shared" si="300"/>
        <v>0</v>
      </c>
      <c r="IK27" s="126">
        <f t="shared" si="300"/>
        <v>0</v>
      </c>
      <c r="IL27" s="126">
        <f t="shared" si="300"/>
        <v>0</v>
      </c>
      <c r="IM27" s="126">
        <f t="shared" si="300"/>
        <v>0</v>
      </c>
      <c r="IN27" s="126">
        <f t="shared" si="300"/>
        <v>0</v>
      </c>
      <c r="IO27" s="126">
        <f t="shared" si="300"/>
        <v>0</v>
      </c>
      <c r="IP27" s="126">
        <f t="shared" si="300"/>
        <v>0</v>
      </c>
      <c r="IQ27" s="126">
        <f t="shared" si="300"/>
        <v>0</v>
      </c>
      <c r="IR27" s="126">
        <f t="shared" si="300"/>
        <v>0</v>
      </c>
      <c r="IS27" s="126">
        <f t="shared" si="300"/>
        <v>0</v>
      </c>
      <c r="IT27" s="126">
        <f t="shared" si="300"/>
        <v>0</v>
      </c>
      <c r="IU27" s="126">
        <f t="shared" si="300"/>
        <v>0</v>
      </c>
      <c r="IV27" s="126">
        <f t="shared" si="300"/>
        <v>0</v>
      </c>
      <c r="IW27" s="126">
        <f t="shared" si="300"/>
        <v>0</v>
      </c>
      <c r="IX27" s="126">
        <f t="shared" si="300"/>
        <v>0</v>
      </c>
      <c r="IY27" s="126">
        <f t="shared" si="300"/>
        <v>0</v>
      </c>
      <c r="IZ27" s="126">
        <f t="shared" si="300"/>
        <v>0</v>
      </c>
      <c r="JA27" s="126">
        <f t="shared" si="300"/>
        <v>0</v>
      </c>
      <c r="JB27" s="126">
        <f t="shared" si="300"/>
        <v>0</v>
      </c>
      <c r="JC27" s="126">
        <f t="shared" si="300"/>
        <v>0</v>
      </c>
      <c r="JD27" s="126">
        <f t="shared" si="300"/>
        <v>0</v>
      </c>
      <c r="JE27" s="126">
        <f t="shared" ref="JE27:LP27" si="301">JE24*0.2</f>
        <v>0</v>
      </c>
      <c r="JF27" s="126">
        <f t="shared" si="301"/>
        <v>0</v>
      </c>
      <c r="JG27" s="126">
        <f t="shared" si="301"/>
        <v>0</v>
      </c>
      <c r="JH27" s="126">
        <f t="shared" si="301"/>
        <v>0</v>
      </c>
      <c r="JI27" s="126">
        <f t="shared" si="301"/>
        <v>0</v>
      </c>
      <c r="JJ27" s="126">
        <f t="shared" si="301"/>
        <v>0</v>
      </c>
      <c r="JK27" s="126">
        <f t="shared" si="301"/>
        <v>0</v>
      </c>
      <c r="JL27" s="126">
        <f t="shared" si="301"/>
        <v>0</v>
      </c>
      <c r="JM27" s="126">
        <f t="shared" si="301"/>
        <v>0</v>
      </c>
      <c r="JN27" s="126">
        <f t="shared" si="301"/>
        <v>0</v>
      </c>
      <c r="JO27" s="126">
        <f t="shared" si="301"/>
        <v>0</v>
      </c>
      <c r="JP27" s="126">
        <f t="shared" si="301"/>
        <v>0</v>
      </c>
      <c r="JQ27" s="126">
        <f t="shared" si="301"/>
        <v>0</v>
      </c>
      <c r="JR27" s="126">
        <f t="shared" si="301"/>
        <v>0</v>
      </c>
      <c r="JS27" s="126">
        <f t="shared" si="301"/>
        <v>0</v>
      </c>
      <c r="JT27" s="126">
        <f t="shared" si="301"/>
        <v>0</v>
      </c>
      <c r="JU27" s="126">
        <f t="shared" si="301"/>
        <v>0</v>
      </c>
      <c r="JV27" s="126">
        <f t="shared" si="301"/>
        <v>0</v>
      </c>
      <c r="JW27" s="126">
        <f t="shared" si="301"/>
        <v>0</v>
      </c>
      <c r="JX27" s="126">
        <f t="shared" si="301"/>
        <v>0</v>
      </c>
      <c r="JY27" s="126">
        <f t="shared" si="301"/>
        <v>0</v>
      </c>
      <c r="JZ27" s="126">
        <f t="shared" si="301"/>
        <v>0</v>
      </c>
      <c r="KA27" s="126">
        <f t="shared" si="301"/>
        <v>0</v>
      </c>
      <c r="KB27" s="126">
        <f t="shared" si="301"/>
        <v>0</v>
      </c>
      <c r="KC27" s="126">
        <f t="shared" si="301"/>
        <v>0</v>
      </c>
      <c r="KD27" s="126">
        <f t="shared" si="301"/>
        <v>0</v>
      </c>
      <c r="KE27" s="126">
        <f t="shared" si="301"/>
        <v>0</v>
      </c>
      <c r="KF27" s="126">
        <f t="shared" si="301"/>
        <v>0</v>
      </c>
      <c r="KG27" s="126">
        <f t="shared" si="301"/>
        <v>0</v>
      </c>
      <c r="KH27" s="126">
        <f t="shared" si="301"/>
        <v>0</v>
      </c>
      <c r="KI27" s="126">
        <f t="shared" si="301"/>
        <v>0</v>
      </c>
      <c r="KJ27" s="126">
        <f t="shared" si="301"/>
        <v>0</v>
      </c>
      <c r="KK27" s="126">
        <f t="shared" si="301"/>
        <v>0</v>
      </c>
      <c r="KL27" s="126">
        <f t="shared" si="301"/>
        <v>0</v>
      </c>
      <c r="KM27" s="126">
        <f t="shared" si="301"/>
        <v>0</v>
      </c>
      <c r="KN27" s="126">
        <f t="shared" si="301"/>
        <v>0</v>
      </c>
      <c r="KO27" s="126">
        <f t="shared" si="301"/>
        <v>0</v>
      </c>
      <c r="KP27" s="126">
        <f t="shared" si="301"/>
        <v>0</v>
      </c>
      <c r="KQ27" s="126">
        <f t="shared" si="301"/>
        <v>0</v>
      </c>
      <c r="KR27" s="126">
        <f t="shared" si="301"/>
        <v>0</v>
      </c>
      <c r="KS27" s="126">
        <f t="shared" si="301"/>
        <v>0</v>
      </c>
      <c r="KT27" s="126">
        <f t="shared" si="301"/>
        <v>0</v>
      </c>
      <c r="KU27" s="126">
        <f t="shared" si="301"/>
        <v>0</v>
      </c>
      <c r="KV27" s="126">
        <f t="shared" si="301"/>
        <v>0</v>
      </c>
      <c r="KW27" s="126">
        <f t="shared" si="301"/>
        <v>0</v>
      </c>
      <c r="KX27" s="126">
        <f t="shared" si="301"/>
        <v>0</v>
      </c>
      <c r="KY27" s="126">
        <f t="shared" si="301"/>
        <v>0</v>
      </c>
      <c r="KZ27" s="126">
        <f t="shared" si="301"/>
        <v>0</v>
      </c>
      <c r="LA27" s="126">
        <f t="shared" si="301"/>
        <v>0</v>
      </c>
      <c r="LB27" s="126">
        <f t="shared" si="301"/>
        <v>0</v>
      </c>
      <c r="LC27" s="126">
        <f t="shared" si="301"/>
        <v>0</v>
      </c>
      <c r="LD27" s="126">
        <f t="shared" si="301"/>
        <v>0</v>
      </c>
      <c r="LE27" s="126">
        <f t="shared" si="301"/>
        <v>0</v>
      </c>
      <c r="LF27" s="126">
        <f t="shared" si="301"/>
        <v>0</v>
      </c>
      <c r="LG27" s="126">
        <f t="shared" si="301"/>
        <v>0</v>
      </c>
      <c r="LH27" s="126">
        <f t="shared" si="301"/>
        <v>0</v>
      </c>
      <c r="LI27" s="126">
        <f t="shared" si="301"/>
        <v>0</v>
      </c>
      <c r="LJ27" s="126">
        <f t="shared" si="301"/>
        <v>0</v>
      </c>
      <c r="LK27" s="126">
        <f t="shared" si="301"/>
        <v>0</v>
      </c>
      <c r="LL27" s="126">
        <f t="shared" si="301"/>
        <v>0</v>
      </c>
      <c r="LM27" s="126">
        <f t="shared" si="301"/>
        <v>0</v>
      </c>
      <c r="LN27" s="126">
        <f t="shared" si="301"/>
        <v>0</v>
      </c>
      <c r="LO27" s="126">
        <f t="shared" si="301"/>
        <v>0</v>
      </c>
      <c r="LP27" s="126">
        <f t="shared" si="301"/>
        <v>0</v>
      </c>
      <c r="LQ27" s="126">
        <f t="shared" ref="LQ27:OB27" si="302">LQ24*0.2</f>
        <v>0</v>
      </c>
      <c r="LR27" s="126">
        <f t="shared" si="302"/>
        <v>0</v>
      </c>
      <c r="LS27" s="126">
        <f t="shared" si="302"/>
        <v>0</v>
      </c>
      <c r="LT27" s="126">
        <f t="shared" si="302"/>
        <v>0</v>
      </c>
      <c r="LU27" s="126">
        <f t="shared" si="302"/>
        <v>0</v>
      </c>
      <c r="LV27" s="126">
        <f t="shared" si="302"/>
        <v>0</v>
      </c>
      <c r="LW27" s="126">
        <f t="shared" si="302"/>
        <v>0</v>
      </c>
      <c r="LX27" s="126">
        <f t="shared" si="302"/>
        <v>0</v>
      </c>
      <c r="LY27" s="126">
        <f t="shared" si="302"/>
        <v>0</v>
      </c>
      <c r="LZ27" s="126">
        <f t="shared" si="302"/>
        <v>0</v>
      </c>
      <c r="MA27" s="126">
        <f t="shared" si="302"/>
        <v>0</v>
      </c>
      <c r="MB27" s="126">
        <f t="shared" si="302"/>
        <v>0</v>
      </c>
      <c r="MC27" s="126">
        <f t="shared" si="302"/>
        <v>0</v>
      </c>
      <c r="MD27" s="126">
        <f t="shared" si="302"/>
        <v>0</v>
      </c>
      <c r="ME27" s="126">
        <f t="shared" si="302"/>
        <v>0</v>
      </c>
      <c r="MF27" s="126">
        <f t="shared" si="302"/>
        <v>0</v>
      </c>
      <c r="MG27" s="126">
        <f t="shared" si="302"/>
        <v>0</v>
      </c>
      <c r="MH27" s="126">
        <f t="shared" si="302"/>
        <v>0</v>
      </c>
      <c r="MI27" s="126">
        <f t="shared" si="302"/>
        <v>0</v>
      </c>
      <c r="MJ27" s="126">
        <f t="shared" si="302"/>
        <v>0</v>
      </c>
      <c r="MK27" s="126">
        <f t="shared" si="302"/>
        <v>0</v>
      </c>
      <c r="ML27" s="126">
        <f t="shared" si="302"/>
        <v>0</v>
      </c>
      <c r="MM27" s="126">
        <f t="shared" si="302"/>
        <v>0</v>
      </c>
      <c r="MN27" s="126">
        <f t="shared" si="302"/>
        <v>0</v>
      </c>
      <c r="MO27" s="126">
        <f t="shared" si="302"/>
        <v>0</v>
      </c>
      <c r="MP27" s="126">
        <f t="shared" si="302"/>
        <v>0</v>
      </c>
      <c r="MQ27" s="126">
        <f t="shared" si="302"/>
        <v>0</v>
      </c>
      <c r="MR27" s="126">
        <f t="shared" si="302"/>
        <v>0</v>
      </c>
      <c r="MS27" s="126">
        <f t="shared" si="302"/>
        <v>0</v>
      </c>
      <c r="MT27" s="126">
        <f t="shared" si="302"/>
        <v>0</v>
      </c>
      <c r="MU27" s="126">
        <f t="shared" si="302"/>
        <v>0</v>
      </c>
      <c r="MV27" s="126">
        <f t="shared" si="302"/>
        <v>0</v>
      </c>
      <c r="MW27" s="126">
        <f t="shared" si="302"/>
        <v>0</v>
      </c>
      <c r="MX27" s="126">
        <f t="shared" si="302"/>
        <v>0</v>
      </c>
      <c r="MY27" s="126">
        <f t="shared" si="302"/>
        <v>0</v>
      </c>
      <c r="MZ27" s="126">
        <f t="shared" si="302"/>
        <v>0</v>
      </c>
      <c r="NA27" s="126">
        <f t="shared" si="302"/>
        <v>0</v>
      </c>
      <c r="NB27" s="126">
        <f t="shared" si="302"/>
        <v>0</v>
      </c>
      <c r="NC27" s="126">
        <f t="shared" si="302"/>
        <v>0</v>
      </c>
      <c r="ND27" s="126">
        <f t="shared" si="302"/>
        <v>0</v>
      </c>
      <c r="NE27" s="126">
        <f t="shared" si="302"/>
        <v>0</v>
      </c>
      <c r="NF27" s="126">
        <f t="shared" si="302"/>
        <v>0</v>
      </c>
      <c r="NG27" s="126">
        <f t="shared" si="302"/>
        <v>0</v>
      </c>
      <c r="NH27" s="126">
        <f t="shared" si="302"/>
        <v>0</v>
      </c>
      <c r="NI27" s="126">
        <f t="shared" si="302"/>
        <v>0</v>
      </c>
      <c r="NJ27" s="126">
        <f t="shared" si="302"/>
        <v>0</v>
      </c>
      <c r="NK27" s="126">
        <f t="shared" si="302"/>
        <v>0</v>
      </c>
      <c r="NL27" s="126">
        <f t="shared" si="302"/>
        <v>0</v>
      </c>
      <c r="NM27" s="126">
        <f t="shared" si="302"/>
        <v>0</v>
      </c>
      <c r="NN27" s="126">
        <f t="shared" si="302"/>
        <v>0</v>
      </c>
      <c r="NO27" s="126">
        <f t="shared" si="302"/>
        <v>0</v>
      </c>
      <c r="NP27" s="126">
        <f t="shared" si="302"/>
        <v>0</v>
      </c>
      <c r="NQ27" s="126">
        <f t="shared" si="302"/>
        <v>0</v>
      </c>
      <c r="NR27" s="126">
        <f t="shared" si="302"/>
        <v>0</v>
      </c>
      <c r="NS27" s="126">
        <f t="shared" si="302"/>
        <v>0</v>
      </c>
      <c r="NT27" s="126">
        <f t="shared" si="302"/>
        <v>0</v>
      </c>
      <c r="NU27" s="126">
        <f t="shared" si="302"/>
        <v>0</v>
      </c>
      <c r="NV27" s="126">
        <f t="shared" si="302"/>
        <v>0</v>
      </c>
      <c r="NW27" s="126">
        <f t="shared" si="302"/>
        <v>0</v>
      </c>
      <c r="NX27" s="126">
        <f t="shared" si="302"/>
        <v>0</v>
      </c>
      <c r="NY27" s="126">
        <f t="shared" si="302"/>
        <v>0</v>
      </c>
      <c r="NZ27" s="126">
        <f t="shared" si="302"/>
        <v>0</v>
      </c>
      <c r="OA27" s="126">
        <f t="shared" si="302"/>
        <v>0</v>
      </c>
      <c r="OB27" s="126">
        <f t="shared" si="302"/>
        <v>0</v>
      </c>
      <c r="OC27" s="126">
        <f t="shared" ref="OC27:QN27" si="303">OC24*0.2</f>
        <v>0</v>
      </c>
      <c r="OD27" s="126">
        <f t="shared" si="303"/>
        <v>0</v>
      </c>
      <c r="OE27" s="126">
        <f t="shared" si="303"/>
        <v>0</v>
      </c>
      <c r="OF27" s="126">
        <f t="shared" si="303"/>
        <v>0</v>
      </c>
      <c r="OG27" s="126">
        <f t="shared" si="303"/>
        <v>0</v>
      </c>
      <c r="OH27" s="126">
        <f t="shared" si="303"/>
        <v>0</v>
      </c>
      <c r="OI27" s="126">
        <f t="shared" si="303"/>
        <v>0</v>
      </c>
      <c r="OJ27" s="126">
        <f t="shared" si="303"/>
        <v>0</v>
      </c>
      <c r="OK27" s="126">
        <f t="shared" si="303"/>
        <v>0</v>
      </c>
      <c r="OL27" s="126">
        <f t="shared" si="303"/>
        <v>0</v>
      </c>
      <c r="OM27" s="126">
        <f t="shared" si="303"/>
        <v>0</v>
      </c>
      <c r="ON27" s="126">
        <f t="shared" si="303"/>
        <v>0</v>
      </c>
      <c r="OO27" s="126">
        <f t="shared" si="303"/>
        <v>0</v>
      </c>
      <c r="OP27" s="126">
        <f t="shared" si="303"/>
        <v>0</v>
      </c>
      <c r="OQ27" s="126">
        <f t="shared" si="303"/>
        <v>0</v>
      </c>
      <c r="OR27" s="126">
        <f t="shared" si="303"/>
        <v>0</v>
      </c>
      <c r="OS27" s="126">
        <f t="shared" si="303"/>
        <v>0</v>
      </c>
      <c r="OT27" s="126">
        <f t="shared" si="303"/>
        <v>0</v>
      </c>
      <c r="OU27" s="126">
        <f t="shared" si="303"/>
        <v>0</v>
      </c>
      <c r="OV27" s="126">
        <f t="shared" si="303"/>
        <v>0</v>
      </c>
      <c r="OW27" s="126">
        <f t="shared" si="303"/>
        <v>0</v>
      </c>
      <c r="OX27" s="126">
        <f t="shared" si="303"/>
        <v>0</v>
      </c>
      <c r="OY27" s="126">
        <f t="shared" si="303"/>
        <v>0</v>
      </c>
      <c r="OZ27" s="126">
        <f t="shared" si="303"/>
        <v>0</v>
      </c>
      <c r="PA27" s="126">
        <f t="shared" si="303"/>
        <v>0</v>
      </c>
      <c r="PB27" s="126">
        <f t="shared" si="303"/>
        <v>0</v>
      </c>
      <c r="PC27" s="126">
        <f t="shared" si="303"/>
        <v>0</v>
      </c>
      <c r="PD27" s="126">
        <f t="shared" si="303"/>
        <v>0</v>
      </c>
      <c r="PE27" s="126">
        <f t="shared" si="303"/>
        <v>0</v>
      </c>
      <c r="PF27" s="126">
        <f t="shared" si="303"/>
        <v>0</v>
      </c>
      <c r="PG27" s="126">
        <f t="shared" si="303"/>
        <v>0</v>
      </c>
      <c r="PH27" s="126">
        <f t="shared" si="303"/>
        <v>0</v>
      </c>
      <c r="PI27" s="126">
        <f t="shared" si="303"/>
        <v>0</v>
      </c>
      <c r="PJ27" s="126">
        <f t="shared" si="303"/>
        <v>0</v>
      </c>
      <c r="PK27" s="126">
        <f t="shared" si="303"/>
        <v>0</v>
      </c>
      <c r="PL27" s="126">
        <f t="shared" si="303"/>
        <v>0</v>
      </c>
      <c r="PM27" s="126">
        <f t="shared" si="303"/>
        <v>0</v>
      </c>
      <c r="PN27" s="126">
        <f t="shared" si="303"/>
        <v>0</v>
      </c>
      <c r="PO27" s="126">
        <f t="shared" si="303"/>
        <v>0</v>
      </c>
      <c r="PP27" s="126">
        <f t="shared" si="303"/>
        <v>0</v>
      </c>
      <c r="PQ27" s="126">
        <f t="shared" si="303"/>
        <v>0</v>
      </c>
      <c r="PR27" s="126">
        <f t="shared" si="303"/>
        <v>0</v>
      </c>
      <c r="PS27" s="126">
        <f t="shared" si="303"/>
        <v>0</v>
      </c>
      <c r="PT27" s="126">
        <f t="shared" si="303"/>
        <v>0</v>
      </c>
      <c r="PU27" s="126">
        <f t="shared" si="303"/>
        <v>0</v>
      </c>
      <c r="PV27" s="126">
        <f t="shared" si="303"/>
        <v>0</v>
      </c>
      <c r="PW27" s="126">
        <f t="shared" si="303"/>
        <v>0</v>
      </c>
      <c r="PX27" s="126">
        <f t="shared" si="303"/>
        <v>0</v>
      </c>
      <c r="PY27" s="126">
        <f t="shared" si="303"/>
        <v>0</v>
      </c>
      <c r="PZ27" s="126">
        <f t="shared" si="303"/>
        <v>0</v>
      </c>
      <c r="QA27" s="126">
        <f t="shared" si="303"/>
        <v>0</v>
      </c>
      <c r="QB27" s="126">
        <f t="shared" si="303"/>
        <v>0</v>
      </c>
      <c r="QC27" s="126">
        <f t="shared" si="303"/>
        <v>0</v>
      </c>
      <c r="QD27" s="126">
        <f t="shared" si="303"/>
        <v>0</v>
      </c>
      <c r="QE27" s="126">
        <f t="shared" si="303"/>
        <v>0</v>
      </c>
      <c r="QF27" s="126">
        <f t="shared" si="303"/>
        <v>0</v>
      </c>
      <c r="QG27" s="126">
        <f t="shared" si="303"/>
        <v>0</v>
      </c>
      <c r="QH27" s="126">
        <f t="shared" si="303"/>
        <v>0</v>
      </c>
      <c r="QI27" s="126">
        <f t="shared" si="303"/>
        <v>0</v>
      </c>
      <c r="QJ27" s="126">
        <f t="shared" si="303"/>
        <v>0</v>
      </c>
      <c r="QK27" s="126">
        <f t="shared" si="303"/>
        <v>0</v>
      </c>
      <c r="QL27" s="126">
        <f t="shared" si="303"/>
        <v>0</v>
      </c>
      <c r="QM27" s="126">
        <f t="shared" si="303"/>
        <v>0</v>
      </c>
      <c r="QN27" s="126">
        <f t="shared" si="303"/>
        <v>0</v>
      </c>
      <c r="QO27" s="126">
        <f t="shared" ref="QO27:SZ27" si="304">QO24*0.2</f>
        <v>0</v>
      </c>
      <c r="QP27" s="126">
        <f t="shared" si="304"/>
        <v>0</v>
      </c>
      <c r="QQ27" s="126">
        <f t="shared" si="304"/>
        <v>0</v>
      </c>
      <c r="QR27" s="126">
        <f t="shared" si="304"/>
        <v>0</v>
      </c>
      <c r="QS27" s="126">
        <f t="shared" si="304"/>
        <v>0</v>
      </c>
      <c r="QT27" s="126">
        <f t="shared" si="304"/>
        <v>0</v>
      </c>
      <c r="QU27" s="126">
        <f t="shared" si="304"/>
        <v>0</v>
      </c>
      <c r="QV27" s="126">
        <f t="shared" si="304"/>
        <v>0</v>
      </c>
      <c r="QW27" s="126">
        <f t="shared" si="304"/>
        <v>0</v>
      </c>
      <c r="QX27" s="126">
        <f t="shared" si="304"/>
        <v>0</v>
      </c>
      <c r="QY27" s="126">
        <f t="shared" si="304"/>
        <v>0</v>
      </c>
      <c r="QZ27" s="126">
        <f t="shared" si="304"/>
        <v>0</v>
      </c>
      <c r="RA27" s="126">
        <f t="shared" si="304"/>
        <v>0</v>
      </c>
      <c r="RB27" s="126">
        <f t="shared" si="304"/>
        <v>0</v>
      </c>
      <c r="RC27" s="126">
        <f t="shared" si="304"/>
        <v>0</v>
      </c>
      <c r="RD27" s="126">
        <f t="shared" si="304"/>
        <v>0</v>
      </c>
      <c r="RE27" s="126">
        <f t="shared" si="304"/>
        <v>0</v>
      </c>
      <c r="RF27" s="126">
        <f t="shared" si="304"/>
        <v>0</v>
      </c>
      <c r="RG27" s="126">
        <f t="shared" si="304"/>
        <v>0</v>
      </c>
      <c r="RH27" s="126">
        <f t="shared" si="304"/>
        <v>0</v>
      </c>
      <c r="RI27" s="126">
        <f t="shared" si="304"/>
        <v>0</v>
      </c>
      <c r="RJ27" s="126">
        <f t="shared" si="304"/>
        <v>0</v>
      </c>
      <c r="RK27" s="126">
        <f t="shared" si="304"/>
        <v>0</v>
      </c>
      <c r="RL27" s="126">
        <f t="shared" si="304"/>
        <v>0</v>
      </c>
      <c r="RM27" s="126">
        <f t="shared" si="304"/>
        <v>0</v>
      </c>
      <c r="RN27" s="126">
        <f t="shared" si="304"/>
        <v>0</v>
      </c>
      <c r="RO27" s="126">
        <f t="shared" si="304"/>
        <v>0</v>
      </c>
      <c r="RP27" s="126">
        <f t="shared" si="304"/>
        <v>0</v>
      </c>
      <c r="RQ27" s="126">
        <f t="shared" si="304"/>
        <v>0</v>
      </c>
      <c r="RR27" s="126">
        <f t="shared" si="304"/>
        <v>0</v>
      </c>
      <c r="RS27" s="126">
        <f t="shared" si="304"/>
        <v>0</v>
      </c>
      <c r="RT27" s="126">
        <f t="shared" si="304"/>
        <v>0</v>
      </c>
      <c r="RU27" s="126">
        <f t="shared" si="304"/>
        <v>0</v>
      </c>
      <c r="RV27" s="126">
        <f t="shared" si="304"/>
        <v>0</v>
      </c>
      <c r="RW27" s="126">
        <f t="shared" si="304"/>
        <v>0</v>
      </c>
      <c r="RX27" s="126">
        <f t="shared" si="304"/>
        <v>0</v>
      </c>
      <c r="RY27" s="126">
        <f t="shared" si="304"/>
        <v>0</v>
      </c>
      <c r="RZ27" s="126">
        <f t="shared" si="304"/>
        <v>0</v>
      </c>
      <c r="SA27" s="126">
        <f t="shared" si="304"/>
        <v>0</v>
      </c>
      <c r="SB27" s="126">
        <f t="shared" si="304"/>
        <v>0</v>
      </c>
      <c r="SC27" s="126">
        <f t="shared" si="304"/>
        <v>0</v>
      </c>
      <c r="SD27" s="126">
        <f t="shared" si="304"/>
        <v>0</v>
      </c>
      <c r="SE27" s="126">
        <f t="shared" si="304"/>
        <v>0</v>
      </c>
      <c r="SF27" s="126">
        <f t="shared" si="304"/>
        <v>0</v>
      </c>
      <c r="SG27" s="126">
        <f t="shared" si="304"/>
        <v>0</v>
      </c>
      <c r="SH27" s="126">
        <f t="shared" si="304"/>
        <v>0</v>
      </c>
      <c r="SI27" s="126">
        <f t="shared" si="304"/>
        <v>0</v>
      </c>
      <c r="SJ27" s="126">
        <f t="shared" si="304"/>
        <v>0</v>
      </c>
      <c r="SK27" s="126">
        <f t="shared" si="304"/>
        <v>0</v>
      </c>
      <c r="SL27" s="126">
        <f t="shared" si="304"/>
        <v>0</v>
      </c>
      <c r="SM27" s="126">
        <f t="shared" si="304"/>
        <v>0</v>
      </c>
      <c r="SN27" s="126">
        <f t="shared" si="304"/>
        <v>0</v>
      </c>
      <c r="SO27" s="126">
        <f t="shared" si="304"/>
        <v>0</v>
      </c>
      <c r="SP27" s="126">
        <f t="shared" si="304"/>
        <v>0</v>
      </c>
      <c r="SQ27" s="126">
        <f t="shared" si="304"/>
        <v>0</v>
      </c>
      <c r="SR27" s="126">
        <f t="shared" si="304"/>
        <v>0</v>
      </c>
      <c r="SS27" s="126">
        <f t="shared" si="304"/>
        <v>0</v>
      </c>
      <c r="ST27" s="126">
        <f t="shared" si="304"/>
        <v>0</v>
      </c>
      <c r="SU27" s="126">
        <f t="shared" si="304"/>
        <v>0</v>
      </c>
      <c r="SV27" s="126">
        <f t="shared" si="304"/>
        <v>0</v>
      </c>
      <c r="SW27" s="126">
        <f t="shared" si="304"/>
        <v>0</v>
      </c>
      <c r="SX27" s="126">
        <f t="shared" si="304"/>
        <v>0</v>
      </c>
      <c r="SY27" s="126">
        <f t="shared" si="304"/>
        <v>0</v>
      </c>
      <c r="SZ27" s="126">
        <f t="shared" si="304"/>
        <v>0</v>
      </c>
      <c r="TA27" s="126">
        <f t="shared" ref="TA27:VL27" si="305">TA24*0.2</f>
        <v>0</v>
      </c>
      <c r="TB27" s="126">
        <f t="shared" si="305"/>
        <v>0</v>
      </c>
      <c r="TC27" s="126">
        <f t="shared" si="305"/>
        <v>0</v>
      </c>
      <c r="TD27" s="126">
        <f t="shared" si="305"/>
        <v>0</v>
      </c>
      <c r="TE27" s="126">
        <f t="shared" si="305"/>
        <v>0</v>
      </c>
      <c r="TF27" s="126">
        <f t="shared" si="305"/>
        <v>0</v>
      </c>
      <c r="TG27" s="126">
        <f t="shared" si="305"/>
        <v>0</v>
      </c>
      <c r="TH27" s="126">
        <f t="shared" si="305"/>
        <v>0</v>
      </c>
      <c r="TI27" s="126">
        <f t="shared" si="305"/>
        <v>0</v>
      </c>
      <c r="TJ27" s="126">
        <f t="shared" si="305"/>
        <v>0</v>
      </c>
      <c r="TK27" s="126">
        <f t="shared" si="305"/>
        <v>0</v>
      </c>
      <c r="TL27" s="126">
        <f t="shared" si="305"/>
        <v>0</v>
      </c>
      <c r="TM27" s="126">
        <f t="shared" si="305"/>
        <v>0</v>
      </c>
      <c r="TN27" s="126">
        <f t="shared" si="305"/>
        <v>0</v>
      </c>
      <c r="TO27" s="126">
        <f t="shared" si="305"/>
        <v>0</v>
      </c>
      <c r="TP27" s="126">
        <f t="shared" si="305"/>
        <v>0</v>
      </c>
      <c r="TQ27" s="126">
        <f t="shared" si="305"/>
        <v>0</v>
      </c>
      <c r="TR27" s="126">
        <f t="shared" si="305"/>
        <v>0</v>
      </c>
      <c r="TS27" s="126">
        <f t="shared" si="305"/>
        <v>0</v>
      </c>
      <c r="TT27" s="126">
        <f t="shared" si="305"/>
        <v>0</v>
      </c>
      <c r="TU27" s="126">
        <f t="shared" si="305"/>
        <v>0</v>
      </c>
      <c r="TV27" s="126">
        <f t="shared" si="305"/>
        <v>0</v>
      </c>
      <c r="TW27" s="126">
        <f t="shared" si="305"/>
        <v>0</v>
      </c>
      <c r="TX27" s="126">
        <f t="shared" si="305"/>
        <v>0</v>
      </c>
      <c r="TY27" s="126">
        <f t="shared" si="305"/>
        <v>0</v>
      </c>
      <c r="TZ27" s="126">
        <f t="shared" si="305"/>
        <v>0</v>
      </c>
      <c r="UA27" s="126">
        <f t="shared" si="305"/>
        <v>0</v>
      </c>
      <c r="UB27" s="126">
        <f t="shared" si="305"/>
        <v>0</v>
      </c>
      <c r="UC27" s="126">
        <f t="shared" si="305"/>
        <v>0</v>
      </c>
      <c r="UD27" s="126">
        <f t="shared" si="305"/>
        <v>0</v>
      </c>
      <c r="UE27" s="126">
        <f t="shared" si="305"/>
        <v>0</v>
      </c>
      <c r="UF27" s="126">
        <f t="shared" si="305"/>
        <v>0</v>
      </c>
      <c r="UG27" s="126">
        <f t="shared" si="305"/>
        <v>0</v>
      </c>
      <c r="UH27" s="126">
        <f t="shared" si="305"/>
        <v>0</v>
      </c>
      <c r="UI27" s="126">
        <f t="shared" si="305"/>
        <v>0</v>
      </c>
      <c r="UJ27" s="126">
        <f t="shared" si="305"/>
        <v>0</v>
      </c>
      <c r="UK27" s="126">
        <f t="shared" si="305"/>
        <v>0</v>
      </c>
      <c r="UL27" s="126">
        <f t="shared" si="305"/>
        <v>0</v>
      </c>
      <c r="UM27" s="126">
        <f t="shared" si="305"/>
        <v>0</v>
      </c>
      <c r="UN27" s="126">
        <f t="shared" si="305"/>
        <v>0</v>
      </c>
      <c r="UO27" s="126">
        <f t="shared" si="305"/>
        <v>0</v>
      </c>
      <c r="UP27" s="126">
        <f t="shared" si="305"/>
        <v>0</v>
      </c>
      <c r="UQ27" s="126">
        <f t="shared" si="305"/>
        <v>0</v>
      </c>
      <c r="UR27" s="126">
        <f t="shared" si="305"/>
        <v>0</v>
      </c>
      <c r="US27" s="126">
        <f t="shared" si="305"/>
        <v>0</v>
      </c>
      <c r="UT27" s="126">
        <f t="shared" si="305"/>
        <v>0</v>
      </c>
      <c r="UU27" s="126">
        <f t="shared" si="305"/>
        <v>0</v>
      </c>
      <c r="UV27" s="126">
        <f t="shared" si="305"/>
        <v>0</v>
      </c>
      <c r="UW27" s="126">
        <f t="shared" si="305"/>
        <v>0</v>
      </c>
      <c r="UX27" s="126">
        <f t="shared" si="305"/>
        <v>0</v>
      </c>
      <c r="UY27" s="126">
        <f t="shared" si="305"/>
        <v>0</v>
      </c>
      <c r="UZ27" s="126">
        <f t="shared" si="305"/>
        <v>0</v>
      </c>
      <c r="VA27" s="126">
        <f t="shared" si="305"/>
        <v>0</v>
      </c>
      <c r="VB27" s="126">
        <f t="shared" si="305"/>
        <v>0</v>
      </c>
      <c r="VC27" s="126">
        <f t="shared" si="305"/>
        <v>0</v>
      </c>
      <c r="VD27" s="126">
        <f t="shared" si="305"/>
        <v>0</v>
      </c>
      <c r="VE27" s="126">
        <f t="shared" si="305"/>
        <v>0</v>
      </c>
      <c r="VF27" s="126">
        <f t="shared" si="305"/>
        <v>0</v>
      </c>
      <c r="VG27" s="126">
        <f t="shared" si="305"/>
        <v>0</v>
      </c>
      <c r="VH27" s="126">
        <f t="shared" si="305"/>
        <v>0</v>
      </c>
      <c r="VI27" s="126">
        <f t="shared" si="305"/>
        <v>0</v>
      </c>
      <c r="VJ27" s="126">
        <f t="shared" si="305"/>
        <v>0</v>
      </c>
      <c r="VK27" s="126">
        <f t="shared" si="305"/>
        <v>0</v>
      </c>
      <c r="VL27" s="126">
        <f t="shared" si="305"/>
        <v>0</v>
      </c>
      <c r="VM27" s="126">
        <f t="shared" ref="VM27:XX27" si="306">VM24*0.2</f>
        <v>0</v>
      </c>
      <c r="VN27" s="126">
        <f t="shared" si="306"/>
        <v>0</v>
      </c>
      <c r="VO27" s="126">
        <f t="shared" si="306"/>
        <v>0</v>
      </c>
      <c r="VP27" s="126">
        <f t="shared" si="306"/>
        <v>0</v>
      </c>
      <c r="VQ27" s="126">
        <f t="shared" si="306"/>
        <v>0</v>
      </c>
      <c r="VR27" s="126">
        <f t="shared" si="306"/>
        <v>0</v>
      </c>
      <c r="VS27" s="126">
        <f t="shared" si="306"/>
        <v>0</v>
      </c>
      <c r="VT27" s="126">
        <f t="shared" si="306"/>
        <v>0</v>
      </c>
      <c r="VU27" s="126">
        <f t="shared" si="306"/>
        <v>0</v>
      </c>
      <c r="VV27" s="126">
        <f t="shared" si="306"/>
        <v>0</v>
      </c>
      <c r="VW27" s="126">
        <f t="shared" si="306"/>
        <v>0</v>
      </c>
      <c r="VX27" s="126">
        <f t="shared" si="306"/>
        <v>0</v>
      </c>
      <c r="VY27" s="126">
        <f t="shared" si="306"/>
        <v>0</v>
      </c>
      <c r="VZ27" s="126">
        <f t="shared" si="306"/>
        <v>0</v>
      </c>
      <c r="WA27" s="126">
        <f t="shared" si="306"/>
        <v>0</v>
      </c>
      <c r="WB27" s="126">
        <f t="shared" si="306"/>
        <v>0</v>
      </c>
      <c r="WC27" s="126">
        <f t="shared" si="306"/>
        <v>0</v>
      </c>
      <c r="WD27" s="126">
        <f t="shared" si="306"/>
        <v>0</v>
      </c>
      <c r="WE27" s="126">
        <f t="shared" si="306"/>
        <v>0</v>
      </c>
      <c r="WF27" s="126">
        <f t="shared" si="306"/>
        <v>0</v>
      </c>
      <c r="WG27" s="126">
        <f t="shared" si="306"/>
        <v>0</v>
      </c>
      <c r="WH27" s="126">
        <f t="shared" si="306"/>
        <v>0</v>
      </c>
      <c r="WI27" s="126">
        <f t="shared" si="306"/>
        <v>0</v>
      </c>
      <c r="WJ27" s="126">
        <f t="shared" si="306"/>
        <v>0</v>
      </c>
      <c r="WK27" s="126">
        <f t="shared" si="306"/>
        <v>0</v>
      </c>
      <c r="WL27" s="126">
        <f t="shared" si="306"/>
        <v>0</v>
      </c>
      <c r="WM27" s="126">
        <f t="shared" si="306"/>
        <v>0</v>
      </c>
      <c r="WN27" s="126">
        <f t="shared" si="306"/>
        <v>0</v>
      </c>
      <c r="WO27" s="126">
        <f t="shared" si="306"/>
        <v>0</v>
      </c>
      <c r="WP27" s="126">
        <f t="shared" si="306"/>
        <v>0</v>
      </c>
      <c r="WQ27" s="126">
        <f t="shared" si="306"/>
        <v>0</v>
      </c>
      <c r="WR27" s="126">
        <f t="shared" si="306"/>
        <v>0</v>
      </c>
      <c r="WS27" s="126">
        <f t="shared" si="306"/>
        <v>0</v>
      </c>
      <c r="WT27" s="126">
        <f t="shared" si="306"/>
        <v>0</v>
      </c>
      <c r="WU27" s="126">
        <f t="shared" si="306"/>
        <v>0</v>
      </c>
      <c r="WV27" s="126">
        <f t="shared" si="306"/>
        <v>0</v>
      </c>
      <c r="WW27" s="126">
        <f t="shared" si="306"/>
        <v>0</v>
      </c>
      <c r="WX27" s="126">
        <f t="shared" si="306"/>
        <v>0</v>
      </c>
      <c r="WY27" s="126">
        <f t="shared" si="306"/>
        <v>0</v>
      </c>
      <c r="WZ27" s="126">
        <f t="shared" si="306"/>
        <v>0</v>
      </c>
      <c r="XA27" s="126">
        <f t="shared" si="306"/>
        <v>0</v>
      </c>
      <c r="XB27" s="126">
        <f t="shared" si="306"/>
        <v>0</v>
      </c>
      <c r="XC27" s="126">
        <f t="shared" si="306"/>
        <v>0</v>
      </c>
      <c r="XD27" s="126">
        <f t="shared" si="306"/>
        <v>0</v>
      </c>
      <c r="XE27" s="126">
        <f t="shared" si="306"/>
        <v>0</v>
      </c>
      <c r="XF27" s="126">
        <f t="shared" si="306"/>
        <v>0</v>
      </c>
      <c r="XG27" s="126">
        <f t="shared" si="306"/>
        <v>0</v>
      </c>
      <c r="XH27" s="126">
        <f t="shared" si="306"/>
        <v>0</v>
      </c>
      <c r="XI27" s="126">
        <f t="shared" si="306"/>
        <v>0</v>
      </c>
      <c r="XJ27" s="126">
        <f t="shared" si="306"/>
        <v>0</v>
      </c>
      <c r="XK27" s="126">
        <f t="shared" si="306"/>
        <v>0</v>
      </c>
      <c r="XL27" s="126">
        <f t="shared" si="306"/>
        <v>0</v>
      </c>
      <c r="XM27" s="126">
        <f t="shared" si="306"/>
        <v>0</v>
      </c>
      <c r="XN27" s="126">
        <f t="shared" si="306"/>
        <v>0</v>
      </c>
      <c r="XO27" s="126">
        <f t="shared" si="306"/>
        <v>0</v>
      </c>
      <c r="XP27" s="126">
        <f t="shared" si="306"/>
        <v>0</v>
      </c>
      <c r="XQ27" s="126">
        <f t="shared" si="306"/>
        <v>0</v>
      </c>
      <c r="XR27" s="126">
        <f t="shared" si="306"/>
        <v>0</v>
      </c>
      <c r="XS27" s="126">
        <f t="shared" si="306"/>
        <v>0</v>
      </c>
      <c r="XT27" s="126">
        <f t="shared" si="306"/>
        <v>0</v>
      </c>
      <c r="XU27" s="126">
        <f t="shared" si="306"/>
        <v>0</v>
      </c>
      <c r="XV27" s="126">
        <f t="shared" si="306"/>
        <v>0</v>
      </c>
      <c r="XW27" s="126">
        <f t="shared" si="306"/>
        <v>0</v>
      </c>
      <c r="XX27" s="126">
        <f t="shared" si="306"/>
        <v>0</v>
      </c>
      <c r="XY27" s="126">
        <f t="shared" ref="XY27:AAJ27" si="307">XY24*0.2</f>
        <v>0</v>
      </c>
      <c r="XZ27" s="126">
        <f t="shared" si="307"/>
        <v>0</v>
      </c>
      <c r="YA27" s="126">
        <f t="shared" si="307"/>
        <v>0</v>
      </c>
      <c r="YB27" s="126">
        <f t="shared" si="307"/>
        <v>0</v>
      </c>
      <c r="YC27" s="126">
        <f t="shared" si="307"/>
        <v>0</v>
      </c>
      <c r="YD27" s="126">
        <f t="shared" si="307"/>
        <v>0</v>
      </c>
      <c r="YE27" s="126">
        <f t="shared" si="307"/>
        <v>0</v>
      </c>
      <c r="YF27" s="126">
        <f t="shared" si="307"/>
        <v>0</v>
      </c>
      <c r="YG27" s="126">
        <f t="shared" si="307"/>
        <v>0</v>
      </c>
      <c r="YH27" s="126">
        <f t="shared" si="307"/>
        <v>0</v>
      </c>
      <c r="YI27" s="126">
        <f t="shared" si="307"/>
        <v>0</v>
      </c>
      <c r="YJ27" s="126">
        <f t="shared" si="307"/>
        <v>0</v>
      </c>
      <c r="YK27" s="126">
        <f t="shared" si="307"/>
        <v>0</v>
      </c>
      <c r="YL27" s="126">
        <f t="shared" si="307"/>
        <v>0</v>
      </c>
      <c r="YM27" s="126">
        <f t="shared" si="307"/>
        <v>0</v>
      </c>
      <c r="YN27" s="126">
        <f t="shared" si="307"/>
        <v>0</v>
      </c>
      <c r="YO27" s="126">
        <f t="shared" si="307"/>
        <v>0</v>
      </c>
      <c r="YP27" s="126">
        <f t="shared" si="307"/>
        <v>0</v>
      </c>
      <c r="YQ27" s="126">
        <f t="shared" si="307"/>
        <v>0</v>
      </c>
      <c r="YR27" s="126">
        <f t="shared" si="307"/>
        <v>0</v>
      </c>
      <c r="YS27" s="126">
        <f t="shared" si="307"/>
        <v>0</v>
      </c>
      <c r="YT27" s="126">
        <f t="shared" si="307"/>
        <v>0</v>
      </c>
      <c r="YU27" s="126">
        <f t="shared" si="307"/>
        <v>0</v>
      </c>
      <c r="YV27" s="126">
        <f t="shared" si="307"/>
        <v>0</v>
      </c>
      <c r="YW27" s="126">
        <f t="shared" si="307"/>
        <v>0</v>
      </c>
      <c r="YX27" s="126">
        <f t="shared" si="307"/>
        <v>0</v>
      </c>
      <c r="YY27" s="126">
        <f t="shared" si="307"/>
        <v>0</v>
      </c>
      <c r="YZ27" s="126">
        <f t="shared" si="307"/>
        <v>0</v>
      </c>
      <c r="ZA27" s="126">
        <f t="shared" si="307"/>
        <v>0</v>
      </c>
      <c r="ZB27" s="126">
        <f t="shared" si="307"/>
        <v>0</v>
      </c>
      <c r="ZC27" s="126">
        <f t="shared" si="307"/>
        <v>0</v>
      </c>
      <c r="ZD27" s="126">
        <f t="shared" si="307"/>
        <v>0</v>
      </c>
      <c r="ZE27" s="126">
        <f t="shared" si="307"/>
        <v>0</v>
      </c>
      <c r="ZF27" s="126">
        <f t="shared" si="307"/>
        <v>0</v>
      </c>
      <c r="ZG27" s="126">
        <f t="shared" si="307"/>
        <v>0</v>
      </c>
      <c r="ZH27" s="126">
        <f t="shared" si="307"/>
        <v>0</v>
      </c>
      <c r="ZI27" s="126">
        <f t="shared" si="307"/>
        <v>0</v>
      </c>
      <c r="ZJ27" s="126">
        <f t="shared" si="307"/>
        <v>0</v>
      </c>
      <c r="ZK27" s="126">
        <f t="shared" si="307"/>
        <v>0</v>
      </c>
      <c r="ZL27" s="126">
        <f t="shared" si="307"/>
        <v>0</v>
      </c>
      <c r="ZM27" s="126">
        <f t="shared" si="307"/>
        <v>0</v>
      </c>
      <c r="ZN27" s="126">
        <f t="shared" si="307"/>
        <v>0</v>
      </c>
      <c r="ZO27" s="126">
        <f t="shared" si="307"/>
        <v>0</v>
      </c>
      <c r="ZP27" s="126">
        <f t="shared" si="307"/>
        <v>0</v>
      </c>
      <c r="ZQ27" s="126">
        <f t="shared" si="307"/>
        <v>0</v>
      </c>
      <c r="ZR27" s="126">
        <f t="shared" si="307"/>
        <v>0</v>
      </c>
      <c r="ZS27" s="126">
        <f t="shared" si="307"/>
        <v>0</v>
      </c>
      <c r="ZT27" s="126">
        <f t="shared" si="307"/>
        <v>0</v>
      </c>
      <c r="ZU27" s="126">
        <f t="shared" si="307"/>
        <v>0</v>
      </c>
      <c r="ZV27" s="126">
        <f t="shared" si="307"/>
        <v>0</v>
      </c>
      <c r="ZW27" s="126">
        <f t="shared" si="307"/>
        <v>0</v>
      </c>
      <c r="ZX27" s="126">
        <f t="shared" si="307"/>
        <v>0</v>
      </c>
      <c r="ZY27" s="126">
        <f t="shared" si="307"/>
        <v>0</v>
      </c>
      <c r="ZZ27" s="126">
        <f t="shared" si="307"/>
        <v>0</v>
      </c>
      <c r="AAA27" s="126">
        <f t="shared" si="307"/>
        <v>0</v>
      </c>
      <c r="AAB27" s="126">
        <f t="shared" si="307"/>
        <v>0</v>
      </c>
      <c r="AAC27" s="126">
        <f t="shared" si="307"/>
        <v>0</v>
      </c>
      <c r="AAD27" s="126">
        <f t="shared" si="307"/>
        <v>0</v>
      </c>
      <c r="AAE27" s="126">
        <f t="shared" si="307"/>
        <v>0</v>
      </c>
      <c r="AAF27" s="126">
        <f t="shared" si="307"/>
        <v>0</v>
      </c>
      <c r="AAG27" s="126">
        <f t="shared" si="307"/>
        <v>0</v>
      </c>
      <c r="AAH27" s="126">
        <f t="shared" si="307"/>
        <v>0</v>
      </c>
      <c r="AAI27" s="126">
        <f t="shared" si="307"/>
        <v>0</v>
      </c>
      <c r="AAJ27" s="126">
        <f t="shared" si="307"/>
        <v>0</v>
      </c>
      <c r="AAK27" s="126">
        <f t="shared" ref="AAK27:ACV27" si="308">AAK24*0.2</f>
        <v>0</v>
      </c>
      <c r="AAL27" s="126">
        <f t="shared" si="308"/>
        <v>0</v>
      </c>
      <c r="AAM27" s="126">
        <f t="shared" si="308"/>
        <v>0</v>
      </c>
      <c r="AAN27" s="126">
        <f t="shared" si="308"/>
        <v>0</v>
      </c>
      <c r="AAO27" s="126">
        <f t="shared" si="308"/>
        <v>0</v>
      </c>
      <c r="AAP27" s="126">
        <f t="shared" si="308"/>
        <v>0</v>
      </c>
      <c r="AAQ27" s="126">
        <f t="shared" si="308"/>
        <v>0</v>
      </c>
      <c r="AAR27" s="126">
        <f t="shared" si="308"/>
        <v>0</v>
      </c>
      <c r="AAS27" s="126">
        <f t="shared" si="308"/>
        <v>0</v>
      </c>
      <c r="AAT27" s="126">
        <f t="shared" si="308"/>
        <v>0</v>
      </c>
      <c r="AAU27" s="126">
        <f t="shared" si="308"/>
        <v>0</v>
      </c>
      <c r="AAV27" s="126">
        <f t="shared" si="308"/>
        <v>0</v>
      </c>
      <c r="AAW27" s="126">
        <f t="shared" si="308"/>
        <v>0</v>
      </c>
      <c r="AAX27" s="126">
        <f t="shared" si="308"/>
        <v>0</v>
      </c>
      <c r="AAY27" s="126">
        <f t="shared" si="308"/>
        <v>0</v>
      </c>
      <c r="AAZ27" s="126">
        <f t="shared" si="308"/>
        <v>0</v>
      </c>
      <c r="ABA27" s="126">
        <f t="shared" si="308"/>
        <v>0</v>
      </c>
      <c r="ABB27" s="126">
        <f t="shared" si="308"/>
        <v>0</v>
      </c>
      <c r="ABC27" s="126">
        <f t="shared" si="308"/>
        <v>0</v>
      </c>
      <c r="ABD27" s="126">
        <f t="shared" si="308"/>
        <v>0</v>
      </c>
      <c r="ABE27" s="126">
        <f t="shared" si="308"/>
        <v>0</v>
      </c>
      <c r="ABF27" s="126">
        <f t="shared" si="308"/>
        <v>0</v>
      </c>
      <c r="ABG27" s="126">
        <f t="shared" si="308"/>
        <v>0</v>
      </c>
      <c r="ABH27" s="126">
        <f t="shared" si="308"/>
        <v>0</v>
      </c>
      <c r="ABI27" s="126">
        <f t="shared" si="308"/>
        <v>0</v>
      </c>
      <c r="ABJ27" s="126">
        <f t="shared" si="308"/>
        <v>0</v>
      </c>
      <c r="ABK27" s="126">
        <f t="shared" si="308"/>
        <v>0</v>
      </c>
      <c r="ABL27" s="126">
        <f t="shared" si="308"/>
        <v>0</v>
      </c>
      <c r="ABM27" s="126">
        <f t="shared" si="308"/>
        <v>0</v>
      </c>
      <c r="ABN27" s="126">
        <f t="shared" si="308"/>
        <v>0</v>
      </c>
      <c r="ABO27" s="126">
        <f t="shared" si="308"/>
        <v>0</v>
      </c>
      <c r="ABP27" s="126">
        <f t="shared" si="308"/>
        <v>0</v>
      </c>
      <c r="ABQ27" s="126">
        <f t="shared" si="308"/>
        <v>0</v>
      </c>
      <c r="ABR27" s="126">
        <f t="shared" si="308"/>
        <v>0</v>
      </c>
      <c r="ABS27" s="126">
        <f t="shared" si="308"/>
        <v>0</v>
      </c>
      <c r="ABT27" s="126">
        <f t="shared" si="308"/>
        <v>0</v>
      </c>
      <c r="ABU27" s="126">
        <f t="shared" si="308"/>
        <v>0</v>
      </c>
      <c r="ABV27" s="126">
        <f t="shared" si="308"/>
        <v>0</v>
      </c>
      <c r="ABW27" s="126">
        <f t="shared" si="308"/>
        <v>0</v>
      </c>
      <c r="ABX27" s="126">
        <f t="shared" si="308"/>
        <v>0</v>
      </c>
      <c r="ABY27" s="126">
        <f t="shared" si="308"/>
        <v>0</v>
      </c>
      <c r="ABZ27" s="126">
        <f t="shared" si="308"/>
        <v>0</v>
      </c>
      <c r="ACA27" s="126">
        <f t="shared" si="308"/>
        <v>0</v>
      </c>
      <c r="ACB27" s="126">
        <f t="shared" si="308"/>
        <v>0</v>
      </c>
      <c r="ACC27" s="126">
        <f t="shared" si="308"/>
        <v>0</v>
      </c>
      <c r="ACD27" s="126">
        <f t="shared" si="308"/>
        <v>0</v>
      </c>
      <c r="ACE27" s="126">
        <f t="shared" si="308"/>
        <v>0</v>
      </c>
      <c r="ACF27" s="126">
        <f t="shared" si="308"/>
        <v>0</v>
      </c>
      <c r="ACG27" s="126">
        <f t="shared" si="308"/>
        <v>0</v>
      </c>
      <c r="ACH27" s="126">
        <f t="shared" si="308"/>
        <v>0</v>
      </c>
      <c r="ACI27" s="126">
        <f t="shared" si="308"/>
        <v>0</v>
      </c>
      <c r="ACJ27" s="126">
        <f t="shared" si="308"/>
        <v>0</v>
      </c>
      <c r="ACK27" s="126">
        <f t="shared" si="308"/>
        <v>0</v>
      </c>
      <c r="ACL27" s="126">
        <f t="shared" si="308"/>
        <v>0</v>
      </c>
      <c r="ACM27" s="126">
        <f t="shared" si="308"/>
        <v>0</v>
      </c>
      <c r="ACN27" s="126">
        <f t="shared" si="308"/>
        <v>0</v>
      </c>
      <c r="ACO27" s="126">
        <f t="shared" si="308"/>
        <v>0</v>
      </c>
      <c r="ACP27" s="126">
        <f t="shared" si="308"/>
        <v>0</v>
      </c>
      <c r="ACQ27" s="126">
        <f t="shared" si="308"/>
        <v>0</v>
      </c>
      <c r="ACR27" s="126">
        <f t="shared" si="308"/>
        <v>0</v>
      </c>
      <c r="ACS27" s="126">
        <f t="shared" si="308"/>
        <v>0</v>
      </c>
      <c r="ACT27" s="126">
        <f t="shared" si="308"/>
        <v>0</v>
      </c>
      <c r="ACU27" s="126">
        <f t="shared" si="308"/>
        <v>0</v>
      </c>
      <c r="ACV27" s="126">
        <f t="shared" si="308"/>
        <v>0</v>
      </c>
      <c r="ACW27" s="126">
        <f t="shared" ref="ACW27:AFH27" si="309">ACW24*0.2</f>
        <v>0</v>
      </c>
      <c r="ACX27" s="126">
        <f t="shared" si="309"/>
        <v>0</v>
      </c>
      <c r="ACY27" s="126">
        <f t="shared" si="309"/>
        <v>0</v>
      </c>
      <c r="ACZ27" s="126">
        <f t="shared" si="309"/>
        <v>0</v>
      </c>
      <c r="ADA27" s="126">
        <f t="shared" si="309"/>
        <v>0</v>
      </c>
      <c r="ADB27" s="126">
        <f t="shared" si="309"/>
        <v>0</v>
      </c>
      <c r="ADC27" s="126">
        <f t="shared" si="309"/>
        <v>0</v>
      </c>
      <c r="ADD27" s="126">
        <f t="shared" si="309"/>
        <v>0</v>
      </c>
      <c r="ADE27" s="126">
        <f t="shared" si="309"/>
        <v>0</v>
      </c>
      <c r="ADF27" s="126">
        <f t="shared" si="309"/>
        <v>0</v>
      </c>
      <c r="ADG27" s="126">
        <f t="shared" si="309"/>
        <v>0</v>
      </c>
      <c r="ADH27" s="126">
        <f t="shared" si="309"/>
        <v>0</v>
      </c>
      <c r="ADI27" s="126">
        <f t="shared" si="309"/>
        <v>0</v>
      </c>
      <c r="ADJ27" s="126">
        <f t="shared" si="309"/>
        <v>0</v>
      </c>
      <c r="ADK27" s="126">
        <f t="shared" si="309"/>
        <v>0</v>
      </c>
      <c r="ADL27" s="126">
        <f t="shared" si="309"/>
        <v>0</v>
      </c>
      <c r="ADM27" s="126">
        <f t="shared" si="309"/>
        <v>0</v>
      </c>
      <c r="ADN27" s="126">
        <f t="shared" si="309"/>
        <v>0</v>
      </c>
      <c r="ADO27" s="126">
        <f t="shared" si="309"/>
        <v>0</v>
      </c>
      <c r="ADP27" s="126">
        <f t="shared" si="309"/>
        <v>0</v>
      </c>
      <c r="ADQ27" s="126">
        <f t="shared" si="309"/>
        <v>0</v>
      </c>
      <c r="ADR27" s="126">
        <f t="shared" si="309"/>
        <v>0</v>
      </c>
      <c r="ADS27" s="126">
        <f t="shared" si="309"/>
        <v>0</v>
      </c>
      <c r="ADT27" s="126">
        <f t="shared" si="309"/>
        <v>0</v>
      </c>
      <c r="ADU27" s="126">
        <f t="shared" si="309"/>
        <v>0</v>
      </c>
      <c r="ADV27" s="126">
        <f t="shared" si="309"/>
        <v>0</v>
      </c>
      <c r="ADW27" s="126">
        <f t="shared" si="309"/>
        <v>0</v>
      </c>
      <c r="ADX27" s="126">
        <f t="shared" si="309"/>
        <v>0</v>
      </c>
      <c r="ADY27" s="126">
        <f t="shared" si="309"/>
        <v>0</v>
      </c>
      <c r="ADZ27" s="126">
        <f t="shared" si="309"/>
        <v>0</v>
      </c>
      <c r="AEA27" s="126">
        <f t="shared" si="309"/>
        <v>0</v>
      </c>
      <c r="AEB27" s="126">
        <f t="shared" si="309"/>
        <v>0</v>
      </c>
      <c r="AEC27" s="126">
        <f t="shared" si="309"/>
        <v>0</v>
      </c>
      <c r="AED27" s="126">
        <f t="shared" si="309"/>
        <v>0</v>
      </c>
      <c r="AEE27" s="126">
        <f t="shared" si="309"/>
        <v>0</v>
      </c>
      <c r="AEF27" s="126">
        <f t="shared" si="309"/>
        <v>0</v>
      </c>
      <c r="AEG27" s="126">
        <f t="shared" si="309"/>
        <v>0</v>
      </c>
      <c r="AEH27" s="126">
        <f t="shared" si="309"/>
        <v>0</v>
      </c>
      <c r="AEI27" s="126">
        <f t="shared" si="309"/>
        <v>0</v>
      </c>
      <c r="AEJ27" s="126">
        <f t="shared" si="309"/>
        <v>0</v>
      </c>
      <c r="AEK27" s="126">
        <f t="shared" si="309"/>
        <v>0</v>
      </c>
      <c r="AEL27" s="126">
        <f t="shared" si="309"/>
        <v>0</v>
      </c>
      <c r="AEM27" s="126">
        <f t="shared" si="309"/>
        <v>0</v>
      </c>
      <c r="AEN27" s="126">
        <f t="shared" si="309"/>
        <v>0</v>
      </c>
      <c r="AEO27" s="126">
        <f t="shared" si="309"/>
        <v>0</v>
      </c>
      <c r="AEP27" s="126">
        <f t="shared" si="309"/>
        <v>0</v>
      </c>
      <c r="AEQ27" s="126">
        <f t="shared" si="309"/>
        <v>0</v>
      </c>
      <c r="AER27" s="126">
        <f t="shared" si="309"/>
        <v>0</v>
      </c>
      <c r="AES27" s="126">
        <f t="shared" si="309"/>
        <v>0</v>
      </c>
      <c r="AET27" s="126">
        <f t="shared" si="309"/>
        <v>0</v>
      </c>
      <c r="AEU27" s="126">
        <f t="shared" si="309"/>
        <v>0</v>
      </c>
      <c r="AEV27" s="126">
        <f t="shared" si="309"/>
        <v>0</v>
      </c>
      <c r="AEW27" s="126">
        <f t="shared" si="309"/>
        <v>0</v>
      </c>
      <c r="AEX27" s="126">
        <f t="shared" si="309"/>
        <v>0</v>
      </c>
      <c r="AEY27" s="126">
        <f t="shared" si="309"/>
        <v>0</v>
      </c>
      <c r="AEZ27" s="126">
        <f t="shared" si="309"/>
        <v>0</v>
      </c>
      <c r="AFA27" s="126">
        <f t="shared" si="309"/>
        <v>0</v>
      </c>
      <c r="AFB27" s="126">
        <f t="shared" si="309"/>
        <v>0</v>
      </c>
      <c r="AFC27" s="126">
        <f t="shared" si="309"/>
        <v>0</v>
      </c>
      <c r="AFD27" s="126">
        <f t="shared" si="309"/>
        <v>0</v>
      </c>
      <c r="AFE27" s="126">
        <f t="shared" si="309"/>
        <v>0</v>
      </c>
      <c r="AFF27" s="126">
        <f t="shared" si="309"/>
        <v>0</v>
      </c>
      <c r="AFG27" s="126">
        <f t="shared" si="309"/>
        <v>0</v>
      </c>
      <c r="AFH27" s="126">
        <f t="shared" si="309"/>
        <v>0</v>
      </c>
      <c r="AFI27" s="126">
        <f t="shared" ref="AFI27:AHT27" si="310">AFI24*0.2</f>
        <v>0</v>
      </c>
      <c r="AFJ27" s="126">
        <f t="shared" si="310"/>
        <v>0</v>
      </c>
      <c r="AFK27" s="126">
        <f t="shared" si="310"/>
        <v>0</v>
      </c>
      <c r="AFL27" s="126">
        <f t="shared" si="310"/>
        <v>0</v>
      </c>
      <c r="AFM27" s="126">
        <f t="shared" si="310"/>
        <v>0</v>
      </c>
      <c r="AFN27" s="126">
        <f t="shared" si="310"/>
        <v>0</v>
      </c>
      <c r="AFO27" s="126">
        <f t="shared" si="310"/>
        <v>0</v>
      </c>
      <c r="AFP27" s="126">
        <f t="shared" si="310"/>
        <v>0</v>
      </c>
      <c r="AFQ27" s="126">
        <f t="shared" si="310"/>
        <v>0</v>
      </c>
      <c r="AFR27" s="126">
        <f t="shared" si="310"/>
        <v>0</v>
      </c>
      <c r="AFS27" s="126">
        <f t="shared" si="310"/>
        <v>0</v>
      </c>
      <c r="AFT27" s="126">
        <f t="shared" si="310"/>
        <v>0</v>
      </c>
      <c r="AFU27" s="126">
        <f t="shared" si="310"/>
        <v>0</v>
      </c>
      <c r="AFV27" s="126">
        <f t="shared" si="310"/>
        <v>0</v>
      </c>
      <c r="AFW27" s="126">
        <f t="shared" si="310"/>
        <v>0</v>
      </c>
      <c r="AFX27" s="126">
        <f t="shared" si="310"/>
        <v>0</v>
      </c>
      <c r="AFY27" s="126">
        <f t="shared" si="310"/>
        <v>0</v>
      </c>
      <c r="AFZ27" s="126">
        <f t="shared" si="310"/>
        <v>0</v>
      </c>
      <c r="AGA27" s="126">
        <f t="shared" si="310"/>
        <v>0</v>
      </c>
      <c r="AGB27" s="126">
        <f t="shared" si="310"/>
        <v>0</v>
      </c>
      <c r="AGC27" s="126">
        <f t="shared" si="310"/>
        <v>0</v>
      </c>
      <c r="AGD27" s="126">
        <f t="shared" si="310"/>
        <v>0</v>
      </c>
      <c r="AGE27" s="126">
        <f t="shared" si="310"/>
        <v>0</v>
      </c>
      <c r="AGF27" s="126">
        <f t="shared" si="310"/>
        <v>0</v>
      </c>
      <c r="AGG27" s="126">
        <f t="shared" si="310"/>
        <v>0</v>
      </c>
      <c r="AGH27" s="126">
        <f t="shared" si="310"/>
        <v>0</v>
      </c>
      <c r="AGI27" s="126">
        <f t="shared" si="310"/>
        <v>0</v>
      </c>
      <c r="AGJ27" s="126">
        <f t="shared" si="310"/>
        <v>0</v>
      </c>
      <c r="AGK27" s="126">
        <f t="shared" si="310"/>
        <v>0</v>
      </c>
      <c r="AGL27" s="126">
        <f t="shared" si="310"/>
        <v>0</v>
      </c>
      <c r="AGM27" s="126">
        <f t="shared" si="310"/>
        <v>0</v>
      </c>
      <c r="AGN27" s="126">
        <f t="shared" si="310"/>
        <v>0</v>
      </c>
      <c r="AGO27" s="126">
        <f t="shared" si="310"/>
        <v>0</v>
      </c>
      <c r="AGP27" s="126">
        <f t="shared" si="310"/>
        <v>0</v>
      </c>
      <c r="AGQ27" s="126">
        <f t="shared" si="310"/>
        <v>0</v>
      </c>
      <c r="AGR27" s="126">
        <f t="shared" si="310"/>
        <v>0</v>
      </c>
      <c r="AGS27" s="126">
        <f t="shared" si="310"/>
        <v>0</v>
      </c>
      <c r="AGT27" s="126">
        <f t="shared" si="310"/>
        <v>0</v>
      </c>
      <c r="AGU27" s="126">
        <f t="shared" si="310"/>
        <v>0</v>
      </c>
      <c r="AGV27" s="126">
        <f t="shared" si="310"/>
        <v>0</v>
      </c>
      <c r="AGW27" s="126">
        <f t="shared" si="310"/>
        <v>0</v>
      </c>
      <c r="AGX27" s="126">
        <f t="shared" si="310"/>
        <v>0</v>
      </c>
      <c r="AGY27" s="126">
        <f t="shared" si="310"/>
        <v>0</v>
      </c>
      <c r="AGZ27" s="126">
        <f t="shared" si="310"/>
        <v>0</v>
      </c>
      <c r="AHA27" s="126">
        <f t="shared" si="310"/>
        <v>0</v>
      </c>
      <c r="AHB27" s="126">
        <f t="shared" si="310"/>
        <v>0</v>
      </c>
      <c r="AHC27" s="126">
        <f t="shared" si="310"/>
        <v>0</v>
      </c>
      <c r="AHD27" s="126">
        <f t="shared" si="310"/>
        <v>0</v>
      </c>
      <c r="AHE27" s="126">
        <f t="shared" si="310"/>
        <v>0</v>
      </c>
      <c r="AHF27" s="126">
        <f t="shared" si="310"/>
        <v>0</v>
      </c>
      <c r="AHG27" s="126">
        <f t="shared" si="310"/>
        <v>0</v>
      </c>
      <c r="AHH27" s="126">
        <f t="shared" si="310"/>
        <v>0</v>
      </c>
      <c r="AHI27" s="126">
        <f t="shared" si="310"/>
        <v>0</v>
      </c>
      <c r="AHJ27" s="126">
        <f t="shared" si="310"/>
        <v>0</v>
      </c>
      <c r="AHK27" s="126">
        <f t="shared" si="310"/>
        <v>0</v>
      </c>
      <c r="AHL27" s="126">
        <f t="shared" si="310"/>
        <v>0</v>
      </c>
      <c r="AHM27" s="126">
        <f t="shared" si="310"/>
        <v>0</v>
      </c>
      <c r="AHN27" s="126">
        <f t="shared" si="310"/>
        <v>0</v>
      </c>
      <c r="AHO27" s="126">
        <f t="shared" si="310"/>
        <v>0</v>
      </c>
      <c r="AHP27" s="126">
        <f t="shared" si="310"/>
        <v>0</v>
      </c>
      <c r="AHQ27" s="126">
        <f t="shared" si="310"/>
        <v>0</v>
      </c>
      <c r="AHR27" s="126">
        <f t="shared" si="310"/>
        <v>0</v>
      </c>
      <c r="AHS27" s="126">
        <f t="shared" si="310"/>
        <v>0</v>
      </c>
      <c r="AHT27" s="126">
        <f t="shared" si="310"/>
        <v>0</v>
      </c>
      <c r="AHU27" s="126">
        <f t="shared" ref="AHU27:AKF27" si="311">AHU24*0.2</f>
        <v>0</v>
      </c>
      <c r="AHV27" s="126">
        <f t="shared" si="311"/>
        <v>0</v>
      </c>
      <c r="AHW27" s="126">
        <f t="shared" si="311"/>
        <v>0</v>
      </c>
      <c r="AHX27" s="126">
        <f t="shared" si="311"/>
        <v>0</v>
      </c>
      <c r="AHY27" s="126">
        <f t="shared" si="311"/>
        <v>0</v>
      </c>
      <c r="AHZ27" s="126">
        <f t="shared" si="311"/>
        <v>0</v>
      </c>
      <c r="AIA27" s="126">
        <f t="shared" si="311"/>
        <v>0</v>
      </c>
      <c r="AIB27" s="126">
        <f t="shared" si="311"/>
        <v>0</v>
      </c>
      <c r="AIC27" s="126">
        <f t="shared" si="311"/>
        <v>0</v>
      </c>
      <c r="AID27" s="126">
        <f t="shared" si="311"/>
        <v>0</v>
      </c>
      <c r="AIE27" s="126">
        <f t="shared" si="311"/>
        <v>0</v>
      </c>
      <c r="AIF27" s="126">
        <f t="shared" si="311"/>
        <v>0</v>
      </c>
      <c r="AIG27" s="126">
        <f t="shared" si="311"/>
        <v>0</v>
      </c>
      <c r="AIH27" s="126">
        <f t="shared" si="311"/>
        <v>0</v>
      </c>
      <c r="AII27" s="126">
        <f t="shared" si="311"/>
        <v>0</v>
      </c>
      <c r="AIJ27" s="126">
        <f t="shared" si="311"/>
        <v>0</v>
      </c>
      <c r="AIK27" s="126">
        <f t="shared" si="311"/>
        <v>0</v>
      </c>
      <c r="AIL27" s="126">
        <f t="shared" si="311"/>
        <v>0</v>
      </c>
      <c r="AIM27" s="126">
        <f t="shared" si="311"/>
        <v>0</v>
      </c>
      <c r="AIN27" s="126">
        <f t="shared" si="311"/>
        <v>0</v>
      </c>
      <c r="AIO27" s="126">
        <f t="shared" si="311"/>
        <v>0</v>
      </c>
      <c r="AIP27" s="126">
        <f t="shared" si="311"/>
        <v>0</v>
      </c>
      <c r="AIQ27" s="126">
        <f t="shared" si="311"/>
        <v>0</v>
      </c>
      <c r="AIR27" s="126">
        <f t="shared" si="311"/>
        <v>0</v>
      </c>
      <c r="AIS27" s="126">
        <f t="shared" si="311"/>
        <v>0</v>
      </c>
      <c r="AIT27" s="126">
        <f t="shared" si="311"/>
        <v>0</v>
      </c>
      <c r="AIU27" s="126">
        <f t="shared" si="311"/>
        <v>0</v>
      </c>
      <c r="AIV27" s="126">
        <f t="shared" si="311"/>
        <v>0</v>
      </c>
      <c r="AIW27" s="126">
        <f t="shared" si="311"/>
        <v>0</v>
      </c>
      <c r="AIX27" s="126">
        <f t="shared" si="311"/>
        <v>0</v>
      </c>
      <c r="AIY27" s="126">
        <f t="shared" si="311"/>
        <v>0</v>
      </c>
      <c r="AIZ27" s="126">
        <f t="shared" si="311"/>
        <v>0</v>
      </c>
      <c r="AJA27" s="126">
        <f t="shared" si="311"/>
        <v>0</v>
      </c>
      <c r="AJB27" s="126">
        <f t="shared" si="311"/>
        <v>0</v>
      </c>
      <c r="AJC27" s="126">
        <f t="shared" si="311"/>
        <v>0</v>
      </c>
      <c r="AJD27" s="126">
        <f t="shared" si="311"/>
        <v>0</v>
      </c>
      <c r="AJE27" s="126">
        <f t="shared" si="311"/>
        <v>0</v>
      </c>
      <c r="AJF27" s="126">
        <f t="shared" si="311"/>
        <v>0</v>
      </c>
      <c r="AJG27" s="126">
        <f t="shared" si="311"/>
        <v>0</v>
      </c>
      <c r="AJH27" s="126">
        <f t="shared" si="311"/>
        <v>0</v>
      </c>
      <c r="AJI27" s="126">
        <f t="shared" si="311"/>
        <v>0</v>
      </c>
      <c r="AJJ27" s="126">
        <f t="shared" si="311"/>
        <v>0</v>
      </c>
      <c r="AJK27" s="126">
        <f t="shared" si="311"/>
        <v>0</v>
      </c>
      <c r="AJL27" s="126">
        <f t="shared" si="311"/>
        <v>0</v>
      </c>
      <c r="AJM27" s="126">
        <f t="shared" si="311"/>
        <v>0</v>
      </c>
      <c r="AJN27" s="126">
        <f t="shared" si="311"/>
        <v>0</v>
      </c>
      <c r="AJO27" s="126">
        <f t="shared" si="311"/>
        <v>0</v>
      </c>
      <c r="AJP27" s="126">
        <f t="shared" si="311"/>
        <v>0</v>
      </c>
      <c r="AJQ27" s="126">
        <f t="shared" si="311"/>
        <v>0</v>
      </c>
      <c r="AJR27" s="126">
        <f t="shared" si="311"/>
        <v>0</v>
      </c>
      <c r="AJS27" s="126">
        <f t="shared" si="311"/>
        <v>0</v>
      </c>
      <c r="AJT27" s="126">
        <f t="shared" si="311"/>
        <v>0</v>
      </c>
      <c r="AJU27" s="126">
        <f t="shared" si="311"/>
        <v>0</v>
      </c>
      <c r="AJV27" s="126">
        <f t="shared" si="311"/>
        <v>0</v>
      </c>
      <c r="AJW27" s="126">
        <f t="shared" si="311"/>
        <v>0</v>
      </c>
      <c r="AJX27" s="126">
        <f t="shared" si="311"/>
        <v>0</v>
      </c>
      <c r="AJY27" s="126">
        <f t="shared" si="311"/>
        <v>0</v>
      </c>
      <c r="AJZ27" s="126">
        <f t="shared" si="311"/>
        <v>0</v>
      </c>
      <c r="AKA27" s="126">
        <f t="shared" si="311"/>
        <v>0</v>
      </c>
      <c r="AKB27" s="126">
        <f t="shared" si="311"/>
        <v>0</v>
      </c>
      <c r="AKC27" s="126">
        <f t="shared" si="311"/>
        <v>0</v>
      </c>
      <c r="AKD27" s="126">
        <f t="shared" si="311"/>
        <v>0</v>
      </c>
      <c r="AKE27" s="126">
        <f t="shared" si="311"/>
        <v>0</v>
      </c>
      <c r="AKF27" s="126">
        <f t="shared" si="311"/>
        <v>0</v>
      </c>
      <c r="AKG27" s="126">
        <f t="shared" ref="AKG27:AMR27" si="312">AKG24*0.2</f>
        <v>0</v>
      </c>
      <c r="AKH27" s="126">
        <f t="shared" si="312"/>
        <v>0</v>
      </c>
      <c r="AKI27" s="126">
        <f t="shared" si="312"/>
        <v>0</v>
      </c>
      <c r="AKJ27" s="126">
        <f t="shared" si="312"/>
        <v>0</v>
      </c>
      <c r="AKK27" s="126">
        <f t="shared" si="312"/>
        <v>0</v>
      </c>
      <c r="AKL27" s="126">
        <f t="shared" si="312"/>
        <v>0</v>
      </c>
      <c r="AKM27" s="126">
        <f t="shared" si="312"/>
        <v>0</v>
      </c>
      <c r="AKN27" s="126">
        <f t="shared" si="312"/>
        <v>0</v>
      </c>
      <c r="AKO27" s="126">
        <f t="shared" si="312"/>
        <v>0</v>
      </c>
      <c r="AKP27" s="126">
        <f t="shared" si="312"/>
        <v>0</v>
      </c>
      <c r="AKQ27" s="126">
        <f t="shared" si="312"/>
        <v>0</v>
      </c>
      <c r="AKR27" s="126">
        <f t="shared" si="312"/>
        <v>0</v>
      </c>
      <c r="AKS27" s="126">
        <f t="shared" si="312"/>
        <v>0</v>
      </c>
      <c r="AKT27" s="126">
        <f t="shared" si="312"/>
        <v>0</v>
      </c>
      <c r="AKU27" s="126">
        <f t="shared" si="312"/>
        <v>0</v>
      </c>
      <c r="AKV27" s="126">
        <f t="shared" si="312"/>
        <v>0</v>
      </c>
      <c r="AKW27" s="126">
        <f t="shared" si="312"/>
        <v>0</v>
      </c>
      <c r="AKX27" s="126">
        <f t="shared" si="312"/>
        <v>0</v>
      </c>
      <c r="AKY27" s="126">
        <f t="shared" si="312"/>
        <v>0</v>
      </c>
      <c r="AKZ27" s="126">
        <f t="shared" si="312"/>
        <v>0</v>
      </c>
      <c r="ALA27" s="126">
        <f t="shared" si="312"/>
        <v>0</v>
      </c>
      <c r="ALB27" s="126">
        <f t="shared" si="312"/>
        <v>0</v>
      </c>
      <c r="ALC27" s="126">
        <f t="shared" si="312"/>
        <v>0</v>
      </c>
      <c r="ALD27" s="126">
        <f t="shared" si="312"/>
        <v>0</v>
      </c>
      <c r="ALE27" s="126">
        <f t="shared" si="312"/>
        <v>0</v>
      </c>
      <c r="ALF27" s="126">
        <f t="shared" si="312"/>
        <v>0</v>
      </c>
      <c r="ALG27" s="126">
        <f t="shared" si="312"/>
        <v>0</v>
      </c>
      <c r="ALH27" s="126">
        <f t="shared" si="312"/>
        <v>0</v>
      </c>
      <c r="ALI27" s="126">
        <f t="shared" si="312"/>
        <v>0</v>
      </c>
      <c r="ALJ27" s="126">
        <f t="shared" si="312"/>
        <v>0</v>
      </c>
      <c r="ALK27" s="126">
        <f t="shared" si="312"/>
        <v>0</v>
      </c>
      <c r="ALL27" s="126">
        <f t="shared" si="312"/>
        <v>0</v>
      </c>
      <c r="ALM27" s="126">
        <f t="shared" si="312"/>
        <v>0</v>
      </c>
      <c r="ALN27" s="126">
        <f t="shared" si="312"/>
        <v>0</v>
      </c>
      <c r="ALO27" s="126">
        <f t="shared" si="312"/>
        <v>0</v>
      </c>
      <c r="ALP27" s="126">
        <f t="shared" si="312"/>
        <v>0</v>
      </c>
      <c r="ALQ27" s="126">
        <f t="shared" si="312"/>
        <v>0</v>
      </c>
      <c r="ALR27" s="126">
        <f t="shared" si="312"/>
        <v>0</v>
      </c>
      <c r="ALS27" s="126">
        <f t="shared" si="312"/>
        <v>0</v>
      </c>
      <c r="ALT27" s="126">
        <f t="shared" si="312"/>
        <v>0</v>
      </c>
      <c r="ALU27" s="126">
        <f t="shared" si="312"/>
        <v>0</v>
      </c>
      <c r="ALV27" s="126">
        <f t="shared" si="312"/>
        <v>0</v>
      </c>
      <c r="ALW27" s="126">
        <f t="shared" si="312"/>
        <v>0</v>
      </c>
      <c r="ALX27" s="126">
        <f t="shared" si="312"/>
        <v>0</v>
      </c>
      <c r="ALY27" s="126">
        <f t="shared" si="312"/>
        <v>0</v>
      </c>
      <c r="ALZ27" s="126">
        <f t="shared" si="312"/>
        <v>0</v>
      </c>
      <c r="AMA27" s="126">
        <f t="shared" si="312"/>
        <v>0</v>
      </c>
      <c r="AMB27" s="126">
        <f t="shared" si="312"/>
        <v>0</v>
      </c>
      <c r="AMC27" s="126">
        <f t="shared" si="312"/>
        <v>0</v>
      </c>
      <c r="AMD27" s="126">
        <f t="shared" si="312"/>
        <v>0</v>
      </c>
      <c r="AME27" s="126">
        <f t="shared" si="312"/>
        <v>0</v>
      </c>
      <c r="AMF27" s="126">
        <f t="shared" si="312"/>
        <v>0</v>
      </c>
      <c r="AMG27" s="126">
        <f t="shared" si="312"/>
        <v>0</v>
      </c>
      <c r="AMH27" s="126">
        <f t="shared" si="312"/>
        <v>0</v>
      </c>
      <c r="AMI27" s="126">
        <f t="shared" si="312"/>
        <v>0</v>
      </c>
      <c r="AMJ27" s="126">
        <f t="shared" si="312"/>
        <v>0</v>
      </c>
      <c r="AMK27" s="126">
        <f t="shared" si="312"/>
        <v>0</v>
      </c>
      <c r="AML27" s="126">
        <f t="shared" si="312"/>
        <v>0</v>
      </c>
      <c r="AMM27" s="126">
        <f t="shared" si="312"/>
        <v>0</v>
      </c>
      <c r="AMN27" s="126">
        <f t="shared" si="312"/>
        <v>0</v>
      </c>
      <c r="AMO27" s="126">
        <f t="shared" si="312"/>
        <v>0</v>
      </c>
      <c r="AMP27" s="126">
        <f t="shared" si="312"/>
        <v>0</v>
      </c>
      <c r="AMQ27" s="126">
        <f t="shared" si="312"/>
        <v>0</v>
      </c>
      <c r="AMR27" s="126">
        <f t="shared" si="312"/>
        <v>0</v>
      </c>
      <c r="AMS27" s="126">
        <f t="shared" ref="AMS27:APD27" si="313">AMS24*0.2</f>
        <v>0</v>
      </c>
      <c r="AMT27" s="126">
        <f t="shared" si="313"/>
        <v>0</v>
      </c>
      <c r="AMU27" s="126">
        <f t="shared" si="313"/>
        <v>0</v>
      </c>
      <c r="AMV27" s="126">
        <f t="shared" si="313"/>
        <v>0</v>
      </c>
      <c r="AMW27" s="126">
        <f t="shared" si="313"/>
        <v>0</v>
      </c>
      <c r="AMX27" s="126">
        <f t="shared" si="313"/>
        <v>0</v>
      </c>
      <c r="AMY27" s="126">
        <f t="shared" si="313"/>
        <v>0</v>
      </c>
      <c r="AMZ27" s="126">
        <f t="shared" si="313"/>
        <v>0</v>
      </c>
      <c r="ANA27" s="126">
        <f t="shared" si="313"/>
        <v>0</v>
      </c>
      <c r="ANB27" s="126">
        <f t="shared" si="313"/>
        <v>0</v>
      </c>
      <c r="ANC27" s="126">
        <f t="shared" si="313"/>
        <v>0</v>
      </c>
      <c r="AND27" s="126">
        <f t="shared" si="313"/>
        <v>0</v>
      </c>
      <c r="ANE27" s="126">
        <f t="shared" si="313"/>
        <v>0</v>
      </c>
      <c r="ANF27" s="126">
        <f t="shared" si="313"/>
        <v>0</v>
      </c>
      <c r="ANG27" s="126">
        <f t="shared" si="313"/>
        <v>0</v>
      </c>
      <c r="ANH27" s="126">
        <f t="shared" si="313"/>
        <v>0</v>
      </c>
      <c r="ANI27" s="126">
        <f t="shared" si="313"/>
        <v>0</v>
      </c>
      <c r="ANJ27" s="126">
        <f t="shared" si="313"/>
        <v>0</v>
      </c>
      <c r="ANK27" s="126">
        <f t="shared" si="313"/>
        <v>0</v>
      </c>
      <c r="ANL27" s="126">
        <f t="shared" si="313"/>
        <v>0</v>
      </c>
      <c r="ANM27" s="126">
        <f t="shared" si="313"/>
        <v>0</v>
      </c>
      <c r="ANN27" s="126">
        <f t="shared" si="313"/>
        <v>0</v>
      </c>
      <c r="ANO27" s="126">
        <f t="shared" si="313"/>
        <v>0</v>
      </c>
      <c r="ANP27" s="126">
        <f t="shared" si="313"/>
        <v>0</v>
      </c>
      <c r="ANQ27" s="126">
        <f t="shared" si="313"/>
        <v>0</v>
      </c>
      <c r="ANR27" s="126">
        <f t="shared" si="313"/>
        <v>0</v>
      </c>
      <c r="ANS27" s="126">
        <f t="shared" si="313"/>
        <v>0</v>
      </c>
      <c r="ANT27" s="126">
        <f t="shared" si="313"/>
        <v>0</v>
      </c>
      <c r="ANU27" s="126">
        <f t="shared" si="313"/>
        <v>0</v>
      </c>
      <c r="ANV27" s="126">
        <f t="shared" si="313"/>
        <v>0</v>
      </c>
      <c r="ANW27" s="126">
        <f t="shared" si="313"/>
        <v>0</v>
      </c>
      <c r="ANX27" s="126">
        <f t="shared" si="313"/>
        <v>0</v>
      </c>
      <c r="ANY27" s="126">
        <f t="shared" si="313"/>
        <v>0</v>
      </c>
      <c r="ANZ27" s="126">
        <f t="shared" si="313"/>
        <v>0</v>
      </c>
      <c r="AOA27" s="126">
        <f t="shared" si="313"/>
        <v>0</v>
      </c>
      <c r="AOB27" s="126">
        <f t="shared" si="313"/>
        <v>0</v>
      </c>
      <c r="AOC27" s="126">
        <f t="shared" si="313"/>
        <v>0</v>
      </c>
      <c r="AOD27" s="126">
        <f t="shared" si="313"/>
        <v>0</v>
      </c>
      <c r="AOE27" s="126">
        <f t="shared" si="313"/>
        <v>0</v>
      </c>
      <c r="AOF27" s="126">
        <f t="shared" si="313"/>
        <v>0</v>
      </c>
      <c r="AOG27" s="126">
        <f t="shared" si="313"/>
        <v>0</v>
      </c>
      <c r="AOH27" s="126">
        <f t="shared" si="313"/>
        <v>0</v>
      </c>
      <c r="AOI27" s="126">
        <f t="shared" si="313"/>
        <v>0</v>
      </c>
      <c r="AOJ27" s="126">
        <f t="shared" si="313"/>
        <v>0</v>
      </c>
      <c r="AOK27" s="126">
        <f t="shared" si="313"/>
        <v>0</v>
      </c>
      <c r="AOL27" s="126">
        <f t="shared" si="313"/>
        <v>0</v>
      </c>
      <c r="AOM27" s="126">
        <f t="shared" si="313"/>
        <v>0</v>
      </c>
      <c r="AON27" s="126">
        <f t="shared" si="313"/>
        <v>0</v>
      </c>
      <c r="AOO27" s="126">
        <f t="shared" si="313"/>
        <v>0</v>
      </c>
      <c r="AOP27" s="126">
        <f t="shared" si="313"/>
        <v>0</v>
      </c>
      <c r="AOQ27" s="126">
        <f t="shared" si="313"/>
        <v>0</v>
      </c>
      <c r="AOR27" s="126">
        <f t="shared" si="313"/>
        <v>0</v>
      </c>
      <c r="AOS27" s="126">
        <f t="shared" si="313"/>
        <v>0</v>
      </c>
      <c r="AOT27" s="126">
        <f t="shared" si="313"/>
        <v>0</v>
      </c>
      <c r="AOU27" s="126">
        <f t="shared" si="313"/>
        <v>0</v>
      </c>
      <c r="AOV27" s="126">
        <f t="shared" si="313"/>
        <v>0</v>
      </c>
      <c r="AOW27" s="126">
        <f t="shared" si="313"/>
        <v>0</v>
      </c>
      <c r="AOX27" s="126">
        <f t="shared" si="313"/>
        <v>0</v>
      </c>
      <c r="AOY27" s="126">
        <f t="shared" si="313"/>
        <v>0</v>
      </c>
      <c r="AOZ27" s="126">
        <f t="shared" si="313"/>
        <v>0</v>
      </c>
      <c r="APA27" s="126">
        <f t="shared" si="313"/>
        <v>0</v>
      </c>
      <c r="APB27" s="126">
        <f t="shared" si="313"/>
        <v>0</v>
      </c>
      <c r="APC27" s="126">
        <f t="shared" si="313"/>
        <v>0</v>
      </c>
      <c r="APD27" s="126">
        <f t="shared" si="313"/>
        <v>0</v>
      </c>
      <c r="APE27" s="126">
        <f t="shared" ref="APE27:ARP27" si="314">APE24*0.2</f>
        <v>0</v>
      </c>
      <c r="APF27" s="126">
        <f t="shared" si="314"/>
        <v>0</v>
      </c>
      <c r="APG27" s="126">
        <f t="shared" si="314"/>
        <v>0</v>
      </c>
      <c r="APH27" s="126">
        <f t="shared" si="314"/>
        <v>0</v>
      </c>
      <c r="API27" s="126">
        <f t="shared" si="314"/>
        <v>0</v>
      </c>
      <c r="APJ27" s="126">
        <f t="shared" si="314"/>
        <v>0</v>
      </c>
      <c r="APK27" s="126">
        <f t="shared" si="314"/>
        <v>0</v>
      </c>
      <c r="APL27" s="126">
        <f t="shared" si="314"/>
        <v>0</v>
      </c>
      <c r="APM27" s="126">
        <f t="shared" si="314"/>
        <v>0</v>
      </c>
      <c r="APN27" s="126">
        <f t="shared" si="314"/>
        <v>0</v>
      </c>
      <c r="APO27" s="126">
        <f t="shared" si="314"/>
        <v>0</v>
      </c>
      <c r="APP27" s="126">
        <f t="shared" si="314"/>
        <v>0</v>
      </c>
      <c r="APQ27" s="126">
        <f t="shared" si="314"/>
        <v>0</v>
      </c>
      <c r="APR27" s="126">
        <f t="shared" si="314"/>
        <v>0</v>
      </c>
      <c r="APS27" s="126">
        <f t="shared" si="314"/>
        <v>0</v>
      </c>
      <c r="APT27" s="126">
        <f t="shared" si="314"/>
        <v>0</v>
      </c>
      <c r="APU27" s="126">
        <f t="shared" si="314"/>
        <v>0</v>
      </c>
      <c r="APV27" s="126">
        <f t="shared" si="314"/>
        <v>0</v>
      </c>
      <c r="APW27" s="126">
        <f t="shared" si="314"/>
        <v>0</v>
      </c>
      <c r="APX27" s="126">
        <f t="shared" si="314"/>
        <v>0</v>
      </c>
      <c r="APY27" s="126">
        <f t="shared" si="314"/>
        <v>0</v>
      </c>
      <c r="APZ27" s="126">
        <f t="shared" si="314"/>
        <v>0</v>
      </c>
      <c r="AQA27" s="126">
        <f t="shared" si="314"/>
        <v>0</v>
      </c>
      <c r="AQB27" s="126">
        <f t="shared" si="314"/>
        <v>0</v>
      </c>
      <c r="AQC27" s="126">
        <f t="shared" si="314"/>
        <v>0</v>
      </c>
      <c r="AQD27" s="126">
        <f t="shared" si="314"/>
        <v>0</v>
      </c>
      <c r="AQE27" s="126">
        <f t="shared" si="314"/>
        <v>0</v>
      </c>
      <c r="AQF27" s="126">
        <f t="shared" si="314"/>
        <v>0</v>
      </c>
      <c r="AQG27" s="126">
        <f t="shared" si="314"/>
        <v>0</v>
      </c>
      <c r="AQH27" s="126">
        <f t="shared" si="314"/>
        <v>0</v>
      </c>
      <c r="AQI27" s="126">
        <f t="shared" si="314"/>
        <v>0</v>
      </c>
      <c r="AQJ27" s="126">
        <f t="shared" si="314"/>
        <v>0</v>
      </c>
      <c r="AQK27" s="126">
        <f t="shared" si="314"/>
        <v>0</v>
      </c>
      <c r="AQL27" s="126">
        <f t="shared" si="314"/>
        <v>0</v>
      </c>
      <c r="AQM27" s="126">
        <f t="shared" si="314"/>
        <v>0</v>
      </c>
      <c r="AQN27" s="126">
        <f t="shared" si="314"/>
        <v>0</v>
      </c>
      <c r="AQO27" s="126">
        <f t="shared" si="314"/>
        <v>0</v>
      </c>
      <c r="AQP27" s="126">
        <f t="shared" si="314"/>
        <v>0</v>
      </c>
      <c r="AQQ27" s="126">
        <f t="shared" si="314"/>
        <v>0</v>
      </c>
      <c r="AQR27" s="126">
        <f t="shared" si="314"/>
        <v>0</v>
      </c>
      <c r="AQS27" s="126">
        <f t="shared" si="314"/>
        <v>0</v>
      </c>
      <c r="AQT27" s="126">
        <f t="shared" si="314"/>
        <v>0</v>
      </c>
      <c r="AQU27" s="126">
        <f t="shared" si="314"/>
        <v>0</v>
      </c>
      <c r="AQV27" s="126">
        <f t="shared" si="314"/>
        <v>0</v>
      </c>
      <c r="AQW27" s="126">
        <f t="shared" si="314"/>
        <v>0</v>
      </c>
      <c r="AQX27" s="126">
        <f t="shared" si="314"/>
        <v>0</v>
      </c>
      <c r="AQY27" s="126">
        <f t="shared" si="314"/>
        <v>0</v>
      </c>
      <c r="AQZ27" s="126">
        <f t="shared" si="314"/>
        <v>0</v>
      </c>
      <c r="ARA27" s="126">
        <f t="shared" si="314"/>
        <v>0</v>
      </c>
      <c r="ARB27" s="126">
        <f t="shared" si="314"/>
        <v>0</v>
      </c>
      <c r="ARC27" s="126">
        <f t="shared" si="314"/>
        <v>0</v>
      </c>
      <c r="ARD27" s="126">
        <f t="shared" si="314"/>
        <v>0</v>
      </c>
      <c r="ARE27" s="126">
        <f t="shared" si="314"/>
        <v>0</v>
      </c>
      <c r="ARF27" s="126">
        <f t="shared" si="314"/>
        <v>0</v>
      </c>
      <c r="ARG27" s="126">
        <f t="shared" si="314"/>
        <v>0</v>
      </c>
      <c r="ARH27" s="126">
        <f t="shared" si="314"/>
        <v>0</v>
      </c>
      <c r="ARI27" s="126">
        <f t="shared" si="314"/>
        <v>0</v>
      </c>
      <c r="ARJ27" s="126">
        <f t="shared" si="314"/>
        <v>0</v>
      </c>
      <c r="ARK27" s="126">
        <f t="shared" si="314"/>
        <v>0</v>
      </c>
      <c r="ARL27" s="126">
        <f t="shared" si="314"/>
        <v>0</v>
      </c>
      <c r="ARM27" s="126">
        <f t="shared" si="314"/>
        <v>0</v>
      </c>
      <c r="ARN27" s="126">
        <f t="shared" si="314"/>
        <v>0</v>
      </c>
      <c r="ARO27" s="126">
        <f t="shared" si="314"/>
        <v>0</v>
      </c>
      <c r="ARP27" s="126">
        <f t="shared" si="314"/>
        <v>0</v>
      </c>
      <c r="ARQ27" s="126">
        <f t="shared" ref="ARQ27:AUB27" si="315">ARQ24*0.2</f>
        <v>0</v>
      </c>
      <c r="ARR27" s="126">
        <f t="shared" si="315"/>
        <v>0</v>
      </c>
      <c r="ARS27" s="126">
        <f t="shared" si="315"/>
        <v>0</v>
      </c>
      <c r="ART27" s="126">
        <f t="shared" si="315"/>
        <v>0</v>
      </c>
      <c r="ARU27" s="126">
        <f t="shared" si="315"/>
        <v>0</v>
      </c>
      <c r="ARV27" s="126">
        <f t="shared" si="315"/>
        <v>0</v>
      </c>
      <c r="ARW27" s="126">
        <f t="shared" si="315"/>
        <v>0</v>
      </c>
      <c r="ARX27" s="126">
        <f t="shared" si="315"/>
        <v>0</v>
      </c>
      <c r="ARY27" s="126">
        <f t="shared" si="315"/>
        <v>0</v>
      </c>
      <c r="ARZ27" s="126">
        <f t="shared" si="315"/>
        <v>0</v>
      </c>
      <c r="ASA27" s="126">
        <f t="shared" si="315"/>
        <v>0</v>
      </c>
      <c r="ASB27" s="126">
        <f t="shared" si="315"/>
        <v>0</v>
      </c>
      <c r="ASC27" s="126">
        <f t="shared" si="315"/>
        <v>0</v>
      </c>
      <c r="ASD27" s="126">
        <f t="shared" si="315"/>
        <v>0</v>
      </c>
      <c r="ASE27" s="126">
        <f t="shared" si="315"/>
        <v>0</v>
      </c>
      <c r="ASF27" s="126">
        <f t="shared" si="315"/>
        <v>0</v>
      </c>
      <c r="ASG27" s="126">
        <f t="shared" si="315"/>
        <v>0</v>
      </c>
      <c r="ASH27" s="126">
        <f t="shared" si="315"/>
        <v>0</v>
      </c>
      <c r="ASI27" s="126">
        <f t="shared" si="315"/>
        <v>0</v>
      </c>
      <c r="ASJ27" s="126">
        <f t="shared" si="315"/>
        <v>0</v>
      </c>
      <c r="ASK27" s="126">
        <f t="shared" si="315"/>
        <v>0</v>
      </c>
      <c r="ASL27" s="126">
        <f t="shared" si="315"/>
        <v>0</v>
      </c>
      <c r="ASM27" s="126">
        <f t="shared" si="315"/>
        <v>0</v>
      </c>
      <c r="ASN27" s="126">
        <f t="shared" si="315"/>
        <v>0</v>
      </c>
      <c r="ASO27" s="126">
        <f t="shared" si="315"/>
        <v>0</v>
      </c>
      <c r="ASP27" s="126">
        <f t="shared" si="315"/>
        <v>0</v>
      </c>
      <c r="ASQ27" s="126">
        <f t="shared" si="315"/>
        <v>0</v>
      </c>
      <c r="ASR27" s="126">
        <f t="shared" si="315"/>
        <v>0</v>
      </c>
      <c r="ASS27" s="126">
        <f t="shared" si="315"/>
        <v>0</v>
      </c>
      <c r="AST27" s="126">
        <f t="shared" si="315"/>
        <v>0</v>
      </c>
      <c r="ASU27" s="126">
        <f t="shared" si="315"/>
        <v>0</v>
      </c>
      <c r="ASV27" s="126">
        <f t="shared" si="315"/>
        <v>0</v>
      </c>
      <c r="ASW27" s="126">
        <f t="shared" si="315"/>
        <v>0</v>
      </c>
      <c r="ASX27" s="126">
        <f t="shared" si="315"/>
        <v>0</v>
      </c>
      <c r="ASY27" s="126">
        <f t="shared" si="315"/>
        <v>0</v>
      </c>
      <c r="ASZ27" s="126">
        <f t="shared" si="315"/>
        <v>0</v>
      </c>
      <c r="ATA27" s="126">
        <f t="shared" si="315"/>
        <v>0</v>
      </c>
      <c r="ATB27" s="126">
        <f t="shared" si="315"/>
        <v>0</v>
      </c>
      <c r="ATC27" s="126">
        <f t="shared" si="315"/>
        <v>0</v>
      </c>
      <c r="ATD27" s="126">
        <f t="shared" si="315"/>
        <v>0</v>
      </c>
      <c r="ATE27" s="126">
        <f t="shared" si="315"/>
        <v>0</v>
      </c>
      <c r="ATF27" s="126">
        <f t="shared" si="315"/>
        <v>0</v>
      </c>
      <c r="ATG27" s="126">
        <f t="shared" si="315"/>
        <v>0</v>
      </c>
      <c r="ATH27" s="126">
        <f t="shared" si="315"/>
        <v>0</v>
      </c>
      <c r="ATI27" s="126">
        <f t="shared" si="315"/>
        <v>0</v>
      </c>
      <c r="ATJ27" s="126">
        <f t="shared" si="315"/>
        <v>0</v>
      </c>
      <c r="ATK27" s="126">
        <f t="shared" si="315"/>
        <v>0</v>
      </c>
      <c r="ATL27" s="126">
        <f t="shared" si="315"/>
        <v>0</v>
      </c>
      <c r="ATM27" s="126">
        <f t="shared" si="315"/>
        <v>0</v>
      </c>
      <c r="ATN27" s="126">
        <f t="shared" si="315"/>
        <v>0</v>
      </c>
      <c r="ATO27" s="126">
        <f t="shared" si="315"/>
        <v>0</v>
      </c>
      <c r="ATP27" s="126">
        <f t="shared" si="315"/>
        <v>0</v>
      </c>
      <c r="ATQ27" s="126">
        <f t="shared" si="315"/>
        <v>0</v>
      </c>
      <c r="ATR27" s="126">
        <f t="shared" si="315"/>
        <v>0</v>
      </c>
      <c r="ATS27" s="126">
        <f t="shared" si="315"/>
        <v>0</v>
      </c>
      <c r="ATT27" s="126">
        <f t="shared" si="315"/>
        <v>0</v>
      </c>
      <c r="ATU27" s="126">
        <f t="shared" si="315"/>
        <v>0</v>
      </c>
      <c r="ATV27" s="126">
        <f t="shared" si="315"/>
        <v>0</v>
      </c>
      <c r="ATW27" s="126">
        <f t="shared" si="315"/>
        <v>0</v>
      </c>
      <c r="ATX27" s="126">
        <f t="shared" si="315"/>
        <v>0</v>
      </c>
      <c r="ATY27" s="126">
        <f t="shared" si="315"/>
        <v>0</v>
      </c>
      <c r="ATZ27" s="126">
        <f t="shared" si="315"/>
        <v>0</v>
      </c>
      <c r="AUA27" s="126">
        <f t="shared" si="315"/>
        <v>0</v>
      </c>
      <c r="AUB27" s="126">
        <f t="shared" si="315"/>
        <v>0</v>
      </c>
      <c r="AUC27" s="126">
        <f t="shared" ref="AUC27:AWN27" si="316">AUC24*0.2</f>
        <v>0</v>
      </c>
      <c r="AUD27" s="126">
        <f t="shared" si="316"/>
        <v>0</v>
      </c>
      <c r="AUE27" s="126">
        <f t="shared" si="316"/>
        <v>0</v>
      </c>
      <c r="AUF27" s="126">
        <f t="shared" si="316"/>
        <v>0</v>
      </c>
      <c r="AUG27" s="126">
        <f t="shared" si="316"/>
        <v>0</v>
      </c>
      <c r="AUH27" s="126">
        <f t="shared" si="316"/>
        <v>0</v>
      </c>
      <c r="AUI27" s="126">
        <f t="shared" si="316"/>
        <v>0</v>
      </c>
      <c r="AUJ27" s="126">
        <f t="shared" si="316"/>
        <v>0</v>
      </c>
      <c r="AUK27" s="126">
        <f t="shared" si="316"/>
        <v>0</v>
      </c>
      <c r="AUL27" s="126">
        <f t="shared" si="316"/>
        <v>0</v>
      </c>
      <c r="AUM27" s="126">
        <f t="shared" si="316"/>
        <v>0</v>
      </c>
      <c r="AUN27" s="126">
        <f t="shared" si="316"/>
        <v>0</v>
      </c>
      <c r="AUO27" s="126">
        <f t="shared" si="316"/>
        <v>0</v>
      </c>
      <c r="AUP27" s="126">
        <f t="shared" si="316"/>
        <v>0</v>
      </c>
      <c r="AUQ27" s="126">
        <f t="shared" si="316"/>
        <v>0</v>
      </c>
      <c r="AUR27" s="126">
        <f t="shared" si="316"/>
        <v>0</v>
      </c>
      <c r="AUS27" s="126">
        <f t="shared" si="316"/>
        <v>0</v>
      </c>
      <c r="AUT27" s="126">
        <f t="shared" si="316"/>
        <v>0</v>
      </c>
      <c r="AUU27" s="126">
        <f t="shared" si="316"/>
        <v>0</v>
      </c>
      <c r="AUV27" s="126">
        <f t="shared" si="316"/>
        <v>0</v>
      </c>
      <c r="AUW27" s="126">
        <f t="shared" si="316"/>
        <v>0</v>
      </c>
      <c r="AUX27" s="126">
        <f t="shared" si="316"/>
        <v>0</v>
      </c>
      <c r="AUY27" s="126">
        <f t="shared" si="316"/>
        <v>0</v>
      </c>
      <c r="AUZ27" s="126">
        <f t="shared" si="316"/>
        <v>0</v>
      </c>
      <c r="AVA27" s="126">
        <f t="shared" si="316"/>
        <v>0</v>
      </c>
      <c r="AVB27" s="126">
        <f t="shared" si="316"/>
        <v>0</v>
      </c>
      <c r="AVC27" s="126">
        <f t="shared" si="316"/>
        <v>0</v>
      </c>
      <c r="AVD27" s="126">
        <f t="shared" si="316"/>
        <v>0</v>
      </c>
      <c r="AVE27" s="126">
        <f t="shared" si="316"/>
        <v>0</v>
      </c>
      <c r="AVF27" s="126">
        <f t="shared" si="316"/>
        <v>0</v>
      </c>
      <c r="AVG27" s="126">
        <f t="shared" si="316"/>
        <v>0</v>
      </c>
      <c r="AVH27" s="126">
        <f t="shared" si="316"/>
        <v>0</v>
      </c>
      <c r="AVI27" s="126">
        <f t="shared" si="316"/>
        <v>0</v>
      </c>
      <c r="AVJ27" s="126">
        <f t="shared" si="316"/>
        <v>0</v>
      </c>
      <c r="AVK27" s="126">
        <f t="shared" si="316"/>
        <v>0</v>
      </c>
      <c r="AVL27" s="126">
        <f t="shared" si="316"/>
        <v>0</v>
      </c>
      <c r="AVM27" s="126">
        <f t="shared" si="316"/>
        <v>0</v>
      </c>
      <c r="AVN27" s="126">
        <f t="shared" si="316"/>
        <v>0</v>
      </c>
      <c r="AVO27" s="126">
        <f t="shared" si="316"/>
        <v>0</v>
      </c>
      <c r="AVP27" s="126">
        <f t="shared" si="316"/>
        <v>0</v>
      </c>
      <c r="AVQ27" s="126">
        <f t="shared" si="316"/>
        <v>0</v>
      </c>
      <c r="AVR27" s="126">
        <f t="shared" si="316"/>
        <v>0</v>
      </c>
      <c r="AVS27" s="126">
        <f t="shared" si="316"/>
        <v>0</v>
      </c>
      <c r="AVT27" s="126">
        <f t="shared" si="316"/>
        <v>0</v>
      </c>
      <c r="AVU27" s="126">
        <f t="shared" si="316"/>
        <v>0</v>
      </c>
      <c r="AVV27" s="126">
        <f t="shared" si="316"/>
        <v>0</v>
      </c>
      <c r="AVW27" s="126">
        <f t="shared" si="316"/>
        <v>0</v>
      </c>
      <c r="AVX27" s="126">
        <f t="shared" si="316"/>
        <v>0</v>
      </c>
      <c r="AVY27" s="126">
        <f t="shared" si="316"/>
        <v>0</v>
      </c>
      <c r="AVZ27" s="126">
        <f t="shared" si="316"/>
        <v>0</v>
      </c>
      <c r="AWA27" s="126">
        <f t="shared" si="316"/>
        <v>0</v>
      </c>
      <c r="AWB27" s="126">
        <f t="shared" si="316"/>
        <v>0</v>
      </c>
      <c r="AWC27" s="126">
        <f t="shared" si="316"/>
        <v>0</v>
      </c>
      <c r="AWD27" s="126">
        <f t="shared" si="316"/>
        <v>0</v>
      </c>
      <c r="AWE27" s="126">
        <f t="shared" si="316"/>
        <v>0</v>
      </c>
      <c r="AWF27" s="126">
        <f t="shared" si="316"/>
        <v>0</v>
      </c>
      <c r="AWG27" s="126">
        <f t="shared" si="316"/>
        <v>0</v>
      </c>
      <c r="AWH27" s="126">
        <f t="shared" si="316"/>
        <v>0</v>
      </c>
      <c r="AWI27" s="126">
        <f t="shared" si="316"/>
        <v>0</v>
      </c>
      <c r="AWJ27" s="126">
        <f t="shared" si="316"/>
        <v>0</v>
      </c>
      <c r="AWK27" s="126">
        <f t="shared" si="316"/>
        <v>0</v>
      </c>
      <c r="AWL27" s="126">
        <f t="shared" si="316"/>
        <v>0</v>
      </c>
      <c r="AWM27" s="126">
        <f t="shared" si="316"/>
        <v>0</v>
      </c>
      <c r="AWN27" s="126">
        <f t="shared" si="316"/>
        <v>0</v>
      </c>
      <c r="AWO27" s="126">
        <f t="shared" ref="AWO27:AYZ27" si="317">AWO24*0.2</f>
        <v>0</v>
      </c>
      <c r="AWP27" s="126">
        <f t="shared" si="317"/>
        <v>0</v>
      </c>
      <c r="AWQ27" s="126">
        <f t="shared" si="317"/>
        <v>0</v>
      </c>
      <c r="AWR27" s="126">
        <f t="shared" si="317"/>
        <v>0</v>
      </c>
      <c r="AWS27" s="126">
        <f t="shared" si="317"/>
        <v>0</v>
      </c>
      <c r="AWT27" s="126">
        <f t="shared" si="317"/>
        <v>0</v>
      </c>
      <c r="AWU27" s="126">
        <f t="shared" si="317"/>
        <v>0</v>
      </c>
      <c r="AWV27" s="126">
        <f t="shared" si="317"/>
        <v>0</v>
      </c>
      <c r="AWW27" s="126">
        <f t="shared" si="317"/>
        <v>0</v>
      </c>
      <c r="AWX27" s="126">
        <f t="shared" si="317"/>
        <v>0</v>
      </c>
      <c r="AWY27" s="126">
        <f t="shared" si="317"/>
        <v>0</v>
      </c>
      <c r="AWZ27" s="126">
        <f t="shared" si="317"/>
        <v>0</v>
      </c>
      <c r="AXA27" s="126">
        <f t="shared" si="317"/>
        <v>0</v>
      </c>
      <c r="AXB27" s="126">
        <f t="shared" si="317"/>
        <v>0</v>
      </c>
      <c r="AXC27" s="126">
        <f t="shared" si="317"/>
        <v>0</v>
      </c>
      <c r="AXD27" s="126">
        <f t="shared" si="317"/>
        <v>0</v>
      </c>
      <c r="AXE27" s="126">
        <f t="shared" si="317"/>
        <v>0</v>
      </c>
      <c r="AXF27" s="126">
        <f t="shared" si="317"/>
        <v>0</v>
      </c>
      <c r="AXG27" s="126">
        <f t="shared" si="317"/>
        <v>0</v>
      </c>
      <c r="AXH27" s="126">
        <f t="shared" si="317"/>
        <v>0</v>
      </c>
      <c r="AXI27" s="126">
        <f t="shared" si="317"/>
        <v>0</v>
      </c>
      <c r="AXJ27" s="126">
        <f t="shared" si="317"/>
        <v>0</v>
      </c>
      <c r="AXK27" s="126">
        <f t="shared" si="317"/>
        <v>0</v>
      </c>
      <c r="AXL27" s="126">
        <f t="shared" si="317"/>
        <v>0</v>
      </c>
      <c r="AXM27" s="126">
        <f t="shared" si="317"/>
        <v>0</v>
      </c>
      <c r="AXN27" s="126">
        <f t="shared" si="317"/>
        <v>0</v>
      </c>
      <c r="AXO27" s="126">
        <f t="shared" si="317"/>
        <v>0</v>
      </c>
      <c r="AXP27" s="126">
        <f t="shared" si="317"/>
        <v>0</v>
      </c>
      <c r="AXQ27" s="126">
        <f t="shared" si="317"/>
        <v>0</v>
      </c>
      <c r="AXR27" s="126">
        <f t="shared" si="317"/>
        <v>0</v>
      </c>
      <c r="AXS27" s="126">
        <f t="shared" si="317"/>
        <v>0</v>
      </c>
      <c r="AXT27" s="126">
        <f t="shared" si="317"/>
        <v>0</v>
      </c>
      <c r="AXU27" s="126">
        <f t="shared" si="317"/>
        <v>0</v>
      </c>
      <c r="AXV27" s="126">
        <f t="shared" si="317"/>
        <v>0</v>
      </c>
      <c r="AXW27" s="126">
        <f t="shared" si="317"/>
        <v>0</v>
      </c>
      <c r="AXX27" s="126">
        <f t="shared" si="317"/>
        <v>0</v>
      </c>
      <c r="AXY27" s="126">
        <f t="shared" si="317"/>
        <v>0</v>
      </c>
      <c r="AXZ27" s="126">
        <f t="shared" si="317"/>
        <v>0</v>
      </c>
      <c r="AYA27" s="126">
        <f t="shared" si="317"/>
        <v>0</v>
      </c>
      <c r="AYB27" s="126">
        <f t="shared" si="317"/>
        <v>0</v>
      </c>
      <c r="AYC27" s="126">
        <f t="shared" si="317"/>
        <v>0</v>
      </c>
      <c r="AYD27" s="126">
        <f t="shared" si="317"/>
        <v>0</v>
      </c>
      <c r="AYE27" s="126">
        <f t="shared" si="317"/>
        <v>0</v>
      </c>
      <c r="AYF27" s="126">
        <f t="shared" si="317"/>
        <v>0</v>
      </c>
      <c r="AYG27" s="126">
        <f t="shared" si="317"/>
        <v>0</v>
      </c>
      <c r="AYH27" s="126">
        <f t="shared" si="317"/>
        <v>0</v>
      </c>
      <c r="AYI27" s="126">
        <f t="shared" si="317"/>
        <v>0</v>
      </c>
      <c r="AYJ27" s="126">
        <f t="shared" si="317"/>
        <v>0</v>
      </c>
      <c r="AYK27" s="126">
        <f t="shared" si="317"/>
        <v>0</v>
      </c>
      <c r="AYL27" s="126">
        <f t="shared" si="317"/>
        <v>0</v>
      </c>
      <c r="AYM27" s="126">
        <f t="shared" si="317"/>
        <v>0</v>
      </c>
      <c r="AYN27" s="126">
        <f t="shared" si="317"/>
        <v>0</v>
      </c>
      <c r="AYO27" s="126">
        <f t="shared" si="317"/>
        <v>0</v>
      </c>
      <c r="AYP27" s="126">
        <f t="shared" si="317"/>
        <v>0</v>
      </c>
      <c r="AYQ27" s="126">
        <f t="shared" si="317"/>
        <v>0</v>
      </c>
      <c r="AYR27" s="126">
        <f t="shared" si="317"/>
        <v>0</v>
      </c>
      <c r="AYS27" s="126">
        <f t="shared" si="317"/>
        <v>0</v>
      </c>
      <c r="AYT27" s="126">
        <f t="shared" si="317"/>
        <v>0</v>
      </c>
      <c r="AYU27" s="126">
        <f t="shared" si="317"/>
        <v>0</v>
      </c>
      <c r="AYV27" s="126">
        <f t="shared" si="317"/>
        <v>0</v>
      </c>
      <c r="AYW27" s="126">
        <f t="shared" si="317"/>
        <v>0</v>
      </c>
      <c r="AYX27" s="126">
        <f t="shared" si="317"/>
        <v>0</v>
      </c>
      <c r="AYY27" s="126">
        <f t="shared" si="317"/>
        <v>0</v>
      </c>
      <c r="AYZ27" s="126">
        <f t="shared" si="317"/>
        <v>0</v>
      </c>
      <c r="AZA27" s="126">
        <f t="shared" ref="AZA27:BBL27" si="318">AZA24*0.2</f>
        <v>0</v>
      </c>
      <c r="AZB27" s="126">
        <f t="shared" si="318"/>
        <v>0</v>
      </c>
      <c r="AZC27" s="126">
        <f t="shared" si="318"/>
        <v>0</v>
      </c>
      <c r="AZD27" s="126">
        <f t="shared" si="318"/>
        <v>0</v>
      </c>
      <c r="AZE27" s="126">
        <f t="shared" si="318"/>
        <v>0</v>
      </c>
      <c r="AZF27" s="126">
        <f t="shared" si="318"/>
        <v>0</v>
      </c>
      <c r="AZG27" s="126">
        <f t="shared" si="318"/>
        <v>0</v>
      </c>
      <c r="AZH27" s="126">
        <f t="shared" si="318"/>
        <v>0</v>
      </c>
      <c r="AZI27" s="126">
        <f t="shared" si="318"/>
        <v>0</v>
      </c>
      <c r="AZJ27" s="126">
        <f t="shared" si="318"/>
        <v>0</v>
      </c>
      <c r="AZK27" s="126">
        <f t="shared" si="318"/>
        <v>0</v>
      </c>
      <c r="AZL27" s="126">
        <f t="shared" si="318"/>
        <v>0</v>
      </c>
      <c r="AZM27" s="126">
        <f t="shared" si="318"/>
        <v>0</v>
      </c>
      <c r="AZN27" s="126">
        <f t="shared" si="318"/>
        <v>0</v>
      </c>
      <c r="AZO27" s="126">
        <f t="shared" si="318"/>
        <v>0</v>
      </c>
      <c r="AZP27" s="126">
        <f t="shared" si="318"/>
        <v>0</v>
      </c>
      <c r="AZQ27" s="126">
        <f t="shared" si="318"/>
        <v>0</v>
      </c>
      <c r="AZR27" s="126">
        <f t="shared" si="318"/>
        <v>0</v>
      </c>
      <c r="AZS27" s="126">
        <f t="shared" si="318"/>
        <v>0</v>
      </c>
      <c r="AZT27" s="126">
        <f t="shared" si="318"/>
        <v>0</v>
      </c>
      <c r="AZU27" s="126">
        <f t="shared" si="318"/>
        <v>0</v>
      </c>
      <c r="AZV27" s="126">
        <f t="shared" si="318"/>
        <v>0</v>
      </c>
      <c r="AZW27" s="126">
        <f t="shared" si="318"/>
        <v>0</v>
      </c>
      <c r="AZX27" s="126">
        <f t="shared" si="318"/>
        <v>0</v>
      </c>
      <c r="AZY27" s="126">
        <f t="shared" si="318"/>
        <v>0</v>
      </c>
      <c r="AZZ27" s="126">
        <f t="shared" si="318"/>
        <v>0</v>
      </c>
      <c r="BAA27" s="126">
        <f t="shared" si="318"/>
        <v>0</v>
      </c>
      <c r="BAB27" s="126">
        <f t="shared" si="318"/>
        <v>0</v>
      </c>
      <c r="BAC27" s="126">
        <f t="shared" si="318"/>
        <v>0</v>
      </c>
      <c r="BAD27" s="126">
        <f t="shared" si="318"/>
        <v>0</v>
      </c>
      <c r="BAE27" s="126">
        <f t="shared" si="318"/>
        <v>0</v>
      </c>
      <c r="BAF27" s="126">
        <f t="shared" si="318"/>
        <v>0</v>
      </c>
      <c r="BAG27" s="126">
        <f t="shared" si="318"/>
        <v>0</v>
      </c>
      <c r="BAH27" s="126">
        <f t="shared" si="318"/>
        <v>0</v>
      </c>
      <c r="BAI27" s="126">
        <f t="shared" si="318"/>
        <v>0</v>
      </c>
      <c r="BAJ27" s="126">
        <f t="shared" si="318"/>
        <v>0</v>
      </c>
      <c r="BAK27" s="126">
        <f t="shared" si="318"/>
        <v>0</v>
      </c>
      <c r="BAL27" s="126">
        <f t="shared" si="318"/>
        <v>0</v>
      </c>
      <c r="BAM27" s="126">
        <f t="shared" si="318"/>
        <v>0</v>
      </c>
      <c r="BAN27" s="126">
        <f t="shared" si="318"/>
        <v>0</v>
      </c>
      <c r="BAO27" s="126">
        <f t="shared" si="318"/>
        <v>0</v>
      </c>
      <c r="BAP27" s="126">
        <f t="shared" si="318"/>
        <v>0</v>
      </c>
      <c r="BAQ27" s="126">
        <f t="shared" si="318"/>
        <v>0</v>
      </c>
      <c r="BAR27" s="126">
        <f t="shared" si="318"/>
        <v>0</v>
      </c>
      <c r="BAS27" s="126">
        <f t="shared" si="318"/>
        <v>0</v>
      </c>
      <c r="BAT27" s="126">
        <f t="shared" si="318"/>
        <v>0</v>
      </c>
      <c r="BAU27" s="126">
        <f t="shared" si="318"/>
        <v>0</v>
      </c>
      <c r="BAV27" s="126">
        <f t="shared" si="318"/>
        <v>0</v>
      </c>
      <c r="BAW27" s="126">
        <f t="shared" si="318"/>
        <v>0</v>
      </c>
      <c r="BAX27" s="126">
        <f t="shared" si="318"/>
        <v>0</v>
      </c>
      <c r="BAY27" s="126">
        <f t="shared" si="318"/>
        <v>0</v>
      </c>
      <c r="BAZ27" s="126">
        <f t="shared" si="318"/>
        <v>0</v>
      </c>
      <c r="BBA27" s="126">
        <f t="shared" si="318"/>
        <v>0</v>
      </c>
      <c r="BBB27" s="126">
        <f t="shared" si="318"/>
        <v>0</v>
      </c>
      <c r="BBC27" s="126">
        <f t="shared" si="318"/>
        <v>0</v>
      </c>
      <c r="BBD27" s="126">
        <f t="shared" si="318"/>
        <v>0</v>
      </c>
      <c r="BBE27" s="126">
        <f t="shared" si="318"/>
        <v>0</v>
      </c>
      <c r="BBF27" s="126">
        <f t="shared" si="318"/>
        <v>0</v>
      </c>
      <c r="BBG27" s="126">
        <f t="shared" si="318"/>
        <v>0</v>
      </c>
      <c r="BBH27" s="126">
        <f t="shared" si="318"/>
        <v>0</v>
      </c>
      <c r="BBI27" s="126">
        <f t="shared" si="318"/>
        <v>0</v>
      </c>
      <c r="BBJ27" s="126">
        <f t="shared" si="318"/>
        <v>0</v>
      </c>
      <c r="BBK27" s="126">
        <f t="shared" si="318"/>
        <v>0</v>
      </c>
      <c r="BBL27" s="126">
        <f t="shared" si="318"/>
        <v>0</v>
      </c>
      <c r="BBM27" s="126">
        <f t="shared" ref="BBM27:BDX27" si="319">BBM24*0.2</f>
        <v>0</v>
      </c>
      <c r="BBN27" s="126">
        <f t="shared" si="319"/>
        <v>0</v>
      </c>
      <c r="BBO27" s="126">
        <f t="shared" si="319"/>
        <v>0</v>
      </c>
      <c r="BBP27" s="126">
        <f t="shared" si="319"/>
        <v>0</v>
      </c>
      <c r="BBQ27" s="126">
        <f t="shared" si="319"/>
        <v>0</v>
      </c>
      <c r="BBR27" s="126">
        <f t="shared" si="319"/>
        <v>0</v>
      </c>
      <c r="BBS27" s="126">
        <f t="shared" si="319"/>
        <v>0</v>
      </c>
      <c r="BBT27" s="126">
        <f t="shared" si="319"/>
        <v>0</v>
      </c>
      <c r="BBU27" s="126">
        <f t="shared" si="319"/>
        <v>0</v>
      </c>
      <c r="BBV27" s="126">
        <f t="shared" si="319"/>
        <v>0</v>
      </c>
      <c r="BBW27" s="126">
        <f t="shared" si="319"/>
        <v>0</v>
      </c>
      <c r="BBX27" s="126">
        <f t="shared" si="319"/>
        <v>0</v>
      </c>
      <c r="BBY27" s="126">
        <f t="shared" si="319"/>
        <v>0</v>
      </c>
      <c r="BBZ27" s="126">
        <f t="shared" si="319"/>
        <v>0</v>
      </c>
      <c r="BCA27" s="126">
        <f t="shared" si="319"/>
        <v>0</v>
      </c>
      <c r="BCB27" s="126">
        <f t="shared" si="319"/>
        <v>0</v>
      </c>
      <c r="BCC27" s="126">
        <f t="shared" si="319"/>
        <v>0</v>
      </c>
      <c r="BCD27" s="126">
        <f t="shared" si="319"/>
        <v>0</v>
      </c>
      <c r="BCE27" s="126">
        <f t="shared" si="319"/>
        <v>0</v>
      </c>
      <c r="BCF27" s="126">
        <f t="shared" si="319"/>
        <v>0</v>
      </c>
      <c r="BCG27" s="126">
        <f t="shared" si="319"/>
        <v>0</v>
      </c>
      <c r="BCH27" s="126">
        <f t="shared" si="319"/>
        <v>0</v>
      </c>
      <c r="BCI27" s="126">
        <f t="shared" si="319"/>
        <v>0</v>
      </c>
      <c r="BCJ27" s="126">
        <f t="shared" si="319"/>
        <v>0</v>
      </c>
      <c r="BCK27" s="126">
        <f t="shared" si="319"/>
        <v>0</v>
      </c>
      <c r="BCL27" s="126">
        <f t="shared" si="319"/>
        <v>0</v>
      </c>
      <c r="BCM27" s="126">
        <f t="shared" si="319"/>
        <v>0</v>
      </c>
      <c r="BCN27" s="126">
        <f t="shared" si="319"/>
        <v>0</v>
      </c>
      <c r="BCO27" s="126">
        <f t="shared" si="319"/>
        <v>0</v>
      </c>
      <c r="BCP27" s="126">
        <f t="shared" si="319"/>
        <v>0</v>
      </c>
      <c r="BCQ27" s="126">
        <f t="shared" si="319"/>
        <v>0</v>
      </c>
      <c r="BCR27" s="126">
        <f t="shared" si="319"/>
        <v>0</v>
      </c>
      <c r="BCS27" s="126">
        <f t="shared" si="319"/>
        <v>0</v>
      </c>
      <c r="BCT27" s="126">
        <f t="shared" si="319"/>
        <v>0</v>
      </c>
      <c r="BCU27" s="126">
        <f t="shared" si="319"/>
        <v>0</v>
      </c>
      <c r="BCV27" s="126">
        <f t="shared" si="319"/>
        <v>0</v>
      </c>
      <c r="BCW27" s="126">
        <f t="shared" si="319"/>
        <v>0</v>
      </c>
      <c r="BCX27" s="126">
        <f t="shared" si="319"/>
        <v>0</v>
      </c>
      <c r="BCY27" s="126">
        <f t="shared" si="319"/>
        <v>0</v>
      </c>
      <c r="BCZ27" s="126">
        <f t="shared" si="319"/>
        <v>0</v>
      </c>
      <c r="BDA27" s="126">
        <f t="shared" si="319"/>
        <v>0</v>
      </c>
      <c r="BDB27" s="126">
        <f t="shared" si="319"/>
        <v>0</v>
      </c>
      <c r="BDC27" s="126">
        <f t="shared" si="319"/>
        <v>0</v>
      </c>
      <c r="BDD27" s="126">
        <f t="shared" si="319"/>
        <v>0</v>
      </c>
      <c r="BDE27" s="126">
        <f t="shared" si="319"/>
        <v>0</v>
      </c>
      <c r="BDF27" s="126">
        <f t="shared" si="319"/>
        <v>0</v>
      </c>
      <c r="BDG27" s="126">
        <f t="shared" si="319"/>
        <v>0</v>
      </c>
      <c r="BDH27" s="126">
        <f t="shared" si="319"/>
        <v>0</v>
      </c>
      <c r="BDI27" s="126">
        <f t="shared" si="319"/>
        <v>0</v>
      </c>
      <c r="BDJ27" s="126">
        <f t="shared" si="319"/>
        <v>0</v>
      </c>
      <c r="BDK27" s="126">
        <f t="shared" si="319"/>
        <v>0</v>
      </c>
      <c r="BDL27" s="126">
        <f t="shared" si="319"/>
        <v>0</v>
      </c>
      <c r="BDM27" s="126">
        <f t="shared" si="319"/>
        <v>0</v>
      </c>
      <c r="BDN27" s="126">
        <f t="shared" si="319"/>
        <v>0</v>
      </c>
      <c r="BDO27" s="126">
        <f t="shared" si="319"/>
        <v>0</v>
      </c>
      <c r="BDP27" s="126">
        <f t="shared" si="319"/>
        <v>0</v>
      </c>
      <c r="BDQ27" s="126">
        <f t="shared" si="319"/>
        <v>0</v>
      </c>
      <c r="BDR27" s="126">
        <f t="shared" si="319"/>
        <v>0</v>
      </c>
      <c r="BDS27" s="126">
        <f t="shared" si="319"/>
        <v>0</v>
      </c>
      <c r="BDT27" s="126">
        <f t="shared" si="319"/>
        <v>0</v>
      </c>
      <c r="BDU27" s="126">
        <f t="shared" si="319"/>
        <v>0</v>
      </c>
      <c r="BDV27" s="126">
        <f t="shared" si="319"/>
        <v>0</v>
      </c>
      <c r="BDW27" s="126">
        <f t="shared" si="319"/>
        <v>0</v>
      </c>
      <c r="BDX27" s="126">
        <f t="shared" si="319"/>
        <v>0</v>
      </c>
      <c r="BDY27" s="126">
        <f t="shared" ref="BDY27:BGJ27" si="320">BDY24*0.2</f>
        <v>0</v>
      </c>
      <c r="BDZ27" s="126">
        <f t="shared" si="320"/>
        <v>0</v>
      </c>
      <c r="BEA27" s="126">
        <f t="shared" si="320"/>
        <v>0</v>
      </c>
      <c r="BEB27" s="126">
        <f t="shared" si="320"/>
        <v>0</v>
      </c>
      <c r="BEC27" s="126">
        <f t="shared" si="320"/>
        <v>0</v>
      </c>
      <c r="BED27" s="126">
        <f t="shared" si="320"/>
        <v>0</v>
      </c>
      <c r="BEE27" s="126">
        <f t="shared" si="320"/>
        <v>0</v>
      </c>
      <c r="BEF27" s="126">
        <f t="shared" si="320"/>
        <v>0</v>
      </c>
      <c r="BEG27" s="126">
        <f t="shared" si="320"/>
        <v>0</v>
      </c>
      <c r="BEH27" s="126">
        <f t="shared" si="320"/>
        <v>0</v>
      </c>
      <c r="BEI27" s="126">
        <f t="shared" si="320"/>
        <v>0</v>
      </c>
      <c r="BEJ27" s="126">
        <f t="shared" si="320"/>
        <v>0</v>
      </c>
      <c r="BEK27" s="126">
        <f t="shared" si="320"/>
        <v>0</v>
      </c>
      <c r="BEL27" s="126">
        <f t="shared" si="320"/>
        <v>0</v>
      </c>
      <c r="BEM27" s="126">
        <f t="shared" si="320"/>
        <v>0</v>
      </c>
      <c r="BEN27" s="126">
        <f t="shared" si="320"/>
        <v>0</v>
      </c>
      <c r="BEO27" s="126">
        <f t="shared" si="320"/>
        <v>0</v>
      </c>
      <c r="BEP27" s="126">
        <f t="shared" si="320"/>
        <v>0</v>
      </c>
      <c r="BEQ27" s="126">
        <f t="shared" si="320"/>
        <v>0</v>
      </c>
      <c r="BER27" s="126">
        <f t="shared" si="320"/>
        <v>0</v>
      </c>
      <c r="BES27" s="126">
        <f t="shared" si="320"/>
        <v>0</v>
      </c>
      <c r="BET27" s="126">
        <f t="shared" si="320"/>
        <v>0</v>
      </c>
      <c r="BEU27" s="126">
        <f t="shared" si="320"/>
        <v>0</v>
      </c>
      <c r="BEV27" s="126">
        <f t="shared" si="320"/>
        <v>0</v>
      </c>
      <c r="BEW27" s="126">
        <f t="shared" si="320"/>
        <v>0</v>
      </c>
      <c r="BEX27" s="126">
        <f t="shared" si="320"/>
        <v>0</v>
      </c>
      <c r="BEY27" s="126">
        <f t="shared" si="320"/>
        <v>0</v>
      </c>
      <c r="BEZ27" s="126">
        <f t="shared" si="320"/>
        <v>0</v>
      </c>
      <c r="BFA27" s="126">
        <f t="shared" si="320"/>
        <v>0</v>
      </c>
      <c r="BFB27" s="126">
        <f t="shared" si="320"/>
        <v>0</v>
      </c>
      <c r="BFC27" s="126">
        <f t="shared" si="320"/>
        <v>0</v>
      </c>
      <c r="BFD27" s="126">
        <f t="shared" si="320"/>
        <v>0</v>
      </c>
      <c r="BFE27" s="126">
        <f t="shared" si="320"/>
        <v>0</v>
      </c>
      <c r="BFF27" s="126">
        <f t="shared" si="320"/>
        <v>0</v>
      </c>
      <c r="BFG27" s="126">
        <f t="shared" si="320"/>
        <v>0</v>
      </c>
      <c r="BFH27" s="126">
        <f t="shared" si="320"/>
        <v>0</v>
      </c>
      <c r="BFI27" s="126">
        <f t="shared" si="320"/>
        <v>0</v>
      </c>
      <c r="BFJ27" s="126">
        <f t="shared" si="320"/>
        <v>0</v>
      </c>
      <c r="BFK27" s="126">
        <f t="shared" si="320"/>
        <v>0</v>
      </c>
      <c r="BFL27" s="126">
        <f t="shared" si="320"/>
        <v>0</v>
      </c>
      <c r="BFM27" s="126">
        <f t="shared" si="320"/>
        <v>0</v>
      </c>
      <c r="BFN27" s="126">
        <f t="shared" si="320"/>
        <v>0</v>
      </c>
      <c r="BFO27" s="126">
        <f t="shared" si="320"/>
        <v>0</v>
      </c>
      <c r="BFP27" s="126">
        <f t="shared" si="320"/>
        <v>0</v>
      </c>
      <c r="BFQ27" s="126">
        <f t="shared" si="320"/>
        <v>0</v>
      </c>
      <c r="BFR27" s="126">
        <f t="shared" si="320"/>
        <v>0</v>
      </c>
      <c r="BFS27" s="126">
        <f t="shared" si="320"/>
        <v>0</v>
      </c>
      <c r="BFT27" s="126">
        <f t="shared" si="320"/>
        <v>0</v>
      </c>
      <c r="BFU27" s="126">
        <f t="shared" si="320"/>
        <v>0</v>
      </c>
      <c r="BFV27" s="126">
        <f t="shared" si="320"/>
        <v>0</v>
      </c>
      <c r="BFW27" s="126">
        <f t="shared" si="320"/>
        <v>0</v>
      </c>
      <c r="BFX27" s="126">
        <f t="shared" si="320"/>
        <v>0</v>
      </c>
      <c r="BFY27" s="126">
        <f t="shared" si="320"/>
        <v>0</v>
      </c>
      <c r="BFZ27" s="126">
        <f t="shared" si="320"/>
        <v>0</v>
      </c>
      <c r="BGA27" s="126">
        <f t="shared" si="320"/>
        <v>0</v>
      </c>
      <c r="BGB27" s="126">
        <f t="shared" si="320"/>
        <v>0</v>
      </c>
      <c r="BGC27" s="126">
        <f t="shared" si="320"/>
        <v>0</v>
      </c>
      <c r="BGD27" s="126">
        <f t="shared" si="320"/>
        <v>0</v>
      </c>
      <c r="BGE27" s="126">
        <f t="shared" si="320"/>
        <v>0</v>
      </c>
      <c r="BGF27" s="126">
        <f t="shared" si="320"/>
        <v>0</v>
      </c>
      <c r="BGG27" s="126">
        <f t="shared" si="320"/>
        <v>0</v>
      </c>
      <c r="BGH27" s="126">
        <f t="shared" si="320"/>
        <v>0</v>
      </c>
      <c r="BGI27" s="126">
        <f t="shared" si="320"/>
        <v>0</v>
      </c>
      <c r="BGJ27" s="126">
        <f t="shared" si="320"/>
        <v>0</v>
      </c>
      <c r="BGK27" s="126">
        <f t="shared" ref="BGK27:BIV27" si="321">BGK24*0.2</f>
        <v>0</v>
      </c>
      <c r="BGL27" s="126">
        <f t="shared" si="321"/>
        <v>0</v>
      </c>
      <c r="BGM27" s="126">
        <f t="shared" si="321"/>
        <v>0</v>
      </c>
      <c r="BGN27" s="126">
        <f t="shared" si="321"/>
        <v>0</v>
      </c>
      <c r="BGO27" s="126">
        <f t="shared" si="321"/>
        <v>0</v>
      </c>
      <c r="BGP27" s="126">
        <f t="shared" si="321"/>
        <v>0</v>
      </c>
      <c r="BGQ27" s="126">
        <f t="shared" si="321"/>
        <v>0</v>
      </c>
      <c r="BGR27" s="126">
        <f t="shared" si="321"/>
        <v>0</v>
      </c>
      <c r="BGS27" s="126">
        <f t="shared" si="321"/>
        <v>0</v>
      </c>
      <c r="BGT27" s="126">
        <f t="shared" si="321"/>
        <v>0</v>
      </c>
      <c r="BGU27" s="126">
        <f t="shared" si="321"/>
        <v>0</v>
      </c>
      <c r="BGV27" s="126">
        <f t="shared" si="321"/>
        <v>0</v>
      </c>
      <c r="BGW27" s="126">
        <f t="shared" si="321"/>
        <v>0</v>
      </c>
      <c r="BGX27" s="126">
        <f t="shared" si="321"/>
        <v>0</v>
      </c>
      <c r="BGY27" s="126">
        <f t="shared" si="321"/>
        <v>0</v>
      </c>
      <c r="BGZ27" s="126">
        <f t="shared" si="321"/>
        <v>0</v>
      </c>
      <c r="BHA27" s="126">
        <f t="shared" si="321"/>
        <v>0</v>
      </c>
      <c r="BHB27" s="126">
        <f t="shared" si="321"/>
        <v>0</v>
      </c>
      <c r="BHC27" s="126">
        <f t="shared" si="321"/>
        <v>0</v>
      </c>
      <c r="BHD27" s="126">
        <f t="shared" si="321"/>
        <v>0</v>
      </c>
      <c r="BHE27" s="126">
        <f t="shared" si="321"/>
        <v>0</v>
      </c>
      <c r="BHF27" s="126">
        <f t="shared" si="321"/>
        <v>0</v>
      </c>
      <c r="BHG27" s="126">
        <f t="shared" si="321"/>
        <v>0</v>
      </c>
      <c r="BHH27" s="126">
        <f t="shared" si="321"/>
        <v>0</v>
      </c>
      <c r="BHI27" s="126">
        <f t="shared" si="321"/>
        <v>0</v>
      </c>
      <c r="BHJ27" s="126">
        <f t="shared" si="321"/>
        <v>0</v>
      </c>
      <c r="BHK27" s="126">
        <f t="shared" si="321"/>
        <v>0</v>
      </c>
      <c r="BHL27" s="126">
        <f t="shared" si="321"/>
        <v>0</v>
      </c>
      <c r="BHM27" s="126">
        <f t="shared" si="321"/>
        <v>0</v>
      </c>
      <c r="BHN27" s="126">
        <f t="shared" si="321"/>
        <v>0</v>
      </c>
      <c r="BHO27" s="126">
        <f t="shared" si="321"/>
        <v>0</v>
      </c>
      <c r="BHP27" s="126">
        <f t="shared" si="321"/>
        <v>0</v>
      </c>
      <c r="BHQ27" s="126">
        <f t="shared" si="321"/>
        <v>0</v>
      </c>
      <c r="BHR27" s="126">
        <f t="shared" si="321"/>
        <v>0</v>
      </c>
      <c r="BHS27" s="126">
        <f t="shared" si="321"/>
        <v>0</v>
      </c>
      <c r="BHT27" s="126">
        <f t="shared" si="321"/>
        <v>0</v>
      </c>
      <c r="BHU27" s="126">
        <f t="shared" si="321"/>
        <v>0</v>
      </c>
      <c r="BHV27" s="126">
        <f t="shared" si="321"/>
        <v>0</v>
      </c>
      <c r="BHW27" s="126">
        <f t="shared" si="321"/>
        <v>0</v>
      </c>
      <c r="BHX27" s="126">
        <f t="shared" si="321"/>
        <v>0</v>
      </c>
      <c r="BHY27" s="126">
        <f t="shared" si="321"/>
        <v>0</v>
      </c>
      <c r="BHZ27" s="126">
        <f t="shared" si="321"/>
        <v>0</v>
      </c>
      <c r="BIA27" s="126">
        <f t="shared" si="321"/>
        <v>0</v>
      </c>
      <c r="BIB27" s="126">
        <f t="shared" si="321"/>
        <v>0</v>
      </c>
      <c r="BIC27" s="126">
        <f t="shared" si="321"/>
        <v>0</v>
      </c>
      <c r="BID27" s="126">
        <f t="shared" si="321"/>
        <v>0</v>
      </c>
      <c r="BIE27" s="126">
        <f t="shared" si="321"/>
        <v>0</v>
      </c>
      <c r="BIF27" s="126">
        <f t="shared" si="321"/>
        <v>0</v>
      </c>
      <c r="BIG27" s="126">
        <f t="shared" si="321"/>
        <v>0</v>
      </c>
      <c r="BIH27" s="126">
        <f t="shared" si="321"/>
        <v>0</v>
      </c>
      <c r="BII27" s="126">
        <f t="shared" si="321"/>
        <v>0</v>
      </c>
      <c r="BIJ27" s="126">
        <f t="shared" si="321"/>
        <v>0</v>
      </c>
      <c r="BIK27" s="126">
        <f t="shared" si="321"/>
        <v>0</v>
      </c>
      <c r="BIL27" s="126">
        <f t="shared" si="321"/>
        <v>0</v>
      </c>
      <c r="BIM27" s="126">
        <f t="shared" si="321"/>
        <v>0</v>
      </c>
      <c r="BIN27" s="126">
        <f t="shared" si="321"/>
        <v>0</v>
      </c>
      <c r="BIO27" s="126">
        <f t="shared" si="321"/>
        <v>0</v>
      </c>
      <c r="BIP27" s="126">
        <f t="shared" si="321"/>
        <v>0</v>
      </c>
      <c r="BIQ27" s="126">
        <f t="shared" si="321"/>
        <v>0</v>
      </c>
      <c r="BIR27" s="126">
        <f t="shared" si="321"/>
        <v>0</v>
      </c>
      <c r="BIS27" s="126">
        <f t="shared" si="321"/>
        <v>0</v>
      </c>
      <c r="BIT27" s="126">
        <f t="shared" si="321"/>
        <v>0</v>
      </c>
      <c r="BIU27" s="126">
        <f t="shared" si="321"/>
        <v>0</v>
      </c>
      <c r="BIV27" s="126">
        <f t="shared" si="321"/>
        <v>0</v>
      </c>
      <c r="BIW27" s="126">
        <f t="shared" ref="BIW27:BLH27" si="322">BIW24*0.2</f>
        <v>0</v>
      </c>
      <c r="BIX27" s="126">
        <f t="shared" si="322"/>
        <v>0</v>
      </c>
      <c r="BIY27" s="126">
        <f t="shared" si="322"/>
        <v>0</v>
      </c>
      <c r="BIZ27" s="126">
        <f t="shared" si="322"/>
        <v>0</v>
      </c>
      <c r="BJA27" s="126">
        <f t="shared" si="322"/>
        <v>0</v>
      </c>
      <c r="BJB27" s="126">
        <f t="shared" si="322"/>
        <v>0</v>
      </c>
      <c r="BJC27" s="126">
        <f t="shared" si="322"/>
        <v>0</v>
      </c>
      <c r="BJD27" s="126">
        <f t="shared" si="322"/>
        <v>0</v>
      </c>
      <c r="BJE27" s="126">
        <f t="shared" si="322"/>
        <v>0</v>
      </c>
      <c r="BJF27" s="126">
        <f t="shared" si="322"/>
        <v>0</v>
      </c>
      <c r="BJG27" s="126">
        <f t="shared" si="322"/>
        <v>0</v>
      </c>
      <c r="BJH27" s="126">
        <f t="shared" si="322"/>
        <v>0</v>
      </c>
      <c r="BJI27" s="126">
        <f t="shared" si="322"/>
        <v>0</v>
      </c>
      <c r="BJJ27" s="126">
        <f t="shared" si="322"/>
        <v>0</v>
      </c>
      <c r="BJK27" s="126">
        <f t="shared" si="322"/>
        <v>0</v>
      </c>
      <c r="BJL27" s="126">
        <f t="shared" si="322"/>
        <v>0</v>
      </c>
      <c r="BJM27" s="126">
        <f t="shared" si="322"/>
        <v>0</v>
      </c>
      <c r="BJN27" s="126">
        <f t="shared" si="322"/>
        <v>0</v>
      </c>
      <c r="BJO27" s="126">
        <f t="shared" si="322"/>
        <v>0</v>
      </c>
      <c r="BJP27" s="126">
        <f t="shared" si="322"/>
        <v>0</v>
      </c>
      <c r="BJQ27" s="126">
        <f t="shared" si="322"/>
        <v>0</v>
      </c>
      <c r="BJR27" s="126">
        <f t="shared" si="322"/>
        <v>0</v>
      </c>
      <c r="BJS27" s="126">
        <f t="shared" si="322"/>
        <v>0</v>
      </c>
      <c r="BJT27" s="126">
        <f t="shared" si="322"/>
        <v>0</v>
      </c>
      <c r="BJU27" s="126">
        <f t="shared" si="322"/>
        <v>0</v>
      </c>
      <c r="BJV27" s="126">
        <f t="shared" si="322"/>
        <v>0</v>
      </c>
      <c r="BJW27" s="126">
        <f t="shared" si="322"/>
        <v>0</v>
      </c>
      <c r="BJX27" s="126">
        <f t="shared" si="322"/>
        <v>0</v>
      </c>
      <c r="BJY27" s="126">
        <f t="shared" si="322"/>
        <v>0</v>
      </c>
      <c r="BJZ27" s="126">
        <f t="shared" si="322"/>
        <v>0</v>
      </c>
      <c r="BKA27" s="126">
        <f t="shared" si="322"/>
        <v>0</v>
      </c>
      <c r="BKB27" s="126">
        <f t="shared" si="322"/>
        <v>0</v>
      </c>
      <c r="BKC27" s="126">
        <f t="shared" si="322"/>
        <v>0</v>
      </c>
      <c r="BKD27" s="126">
        <f t="shared" si="322"/>
        <v>0</v>
      </c>
      <c r="BKE27" s="126">
        <f t="shared" si="322"/>
        <v>0</v>
      </c>
      <c r="BKF27" s="126">
        <f t="shared" si="322"/>
        <v>0</v>
      </c>
      <c r="BKG27" s="126">
        <f t="shared" si="322"/>
        <v>0</v>
      </c>
      <c r="BKH27" s="126">
        <f t="shared" si="322"/>
        <v>0</v>
      </c>
      <c r="BKI27" s="126">
        <f t="shared" si="322"/>
        <v>0</v>
      </c>
      <c r="BKJ27" s="126">
        <f t="shared" si="322"/>
        <v>0</v>
      </c>
      <c r="BKK27" s="126">
        <f t="shared" si="322"/>
        <v>0</v>
      </c>
      <c r="BKL27" s="126">
        <f t="shared" si="322"/>
        <v>0</v>
      </c>
      <c r="BKM27" s="126">
        <f t="shared" si="322"/>
        <v>0</v>
      </c>
      <c r="BKN27" s="126">
        <f t="shared" si="322"/>
        <v>0</v>
      </c>
      <c r="BKO27" s="126">
        <f t="shared" si="322"/>
        <v>0</v>
      </c>
      <c r="BKP27" s="126">
        <f t="shared" si="322"/>
        <v>0</v>
      </c>
      <c r="BKQ27" s="126">
        <f t="shared" si="322"/>
        <v>0</v>
      </c>
      <c r="BKR27" s="126">
        <f t="shared" si="322"/>
        <v>0</v>
      </c>
      <c r="BKS27" s="126">
        <f t="shared" si="322"/>
        <v>0</v>
      </c>
      <c r="BKT27" s="126">
        <f t="shared" si="322"/>
        <v>0</v>
      </c>
      <c r="BKU27" s="126">
        <f t="shared" si="322"/>
        <v>0</v>
      </c>
      <c r="BKV27" s="126">
        <f t="shared" si="322"/>
        <v>0</v>
      </c>
      <c r="BKW27" s="126">
        <f t="shared" si="322"/>
        <v>0</v>
      </c>
      <c r="BKX27" s="126">
        <f t="shared" si="322"/>
        <v>0</v>
      </c>
      <c r="BKY27" s="126">
        <f t="shared" si="322"/>
        <v>0</v>
      </c>
      <c r="BKZ27" s="126">
        <f t="shared" si="322"/>
        <v>0</v>
      </c>
      <c r="BLA27" s="126">
        <f t="shared" si="322"/>
        <v>0</v>
      </c>
      <c r="BLB27" s="126">
        <f t="shared" si="322"/>
        <v>0</v>
      </c>
      <c r="BLC27" s="126">
        <f t="shared" si="322"/>
        <v>0</v>
      </c>
      <c r="BLD27" s="126">
        <f t="shared" si="322"/>
        <v>0</v>
      </c>
      <c r="BLE27" s="126">
        <f t="shared" si="322"/>
        <v>0</v>
      </c>
      <c r="BLF27" s="126">
        <f t="shared" si="322"/>
        <v>0</v>
      </c>
      <c r="BLG27" s="126">
        <f t="shared" si="322"/>
        <v>0</v>
      </c>
      <c r="BLH27" s="126">
        <f t="shared" si="322"/>
        <v>0</v>
      </c>
      <c r="BLI27" s="126">
        <f t="shared" ref="BLI27:BNT27" si="323">BLI24*0.2</f>
        <v>0</v>
      </c>
      <c r="BLJ27" s="126">
        <f t="shared" si="323"/>
        <v>0</v>
      </c>
      <c r="BLK27" s="126">
        <f t="shared" si="323"/>
        <v>0</v>
      </c>
      <c r="BLL27" s="126">
        <f t="shared" si="323"/>
        <v>0</v>
      </c>
      <c r="BLM27" s="126">
        <f t="shared" si="323"/>
        <v>0</v>
      </c>
      <c r="BLN27" s="126">
        <f t="shared" si="323"/>
        <v>0</v>
      </c>
      <c r="BLO27" s="126">
        <f t="shared" si="323"/>
        <v>0</v>
      </c>
      <c r="BLP27" s="126">
        <f t="shared" si="323"/>
        <v>0</v>
      </c>
      <c r="BLQ27" s="126">
        <f t="shared" si="323"/>
        <v>0</v>
      </c>
      <c r="BLR27" s="126">
        <f t="shared" si="323"/>
        <v>0</v>
      </c>
      <c r="BLS27" s="126">
        <f t="shared" si="323"/>
        <v>0</v>
      </c>
      <c r="BLT27" s="126">
        <f t="shared" si="323"/>
        <v>0</v>
      </c>
      <c r="BLU27" s="126">
        <f t="shared" si="323"/>
        <v>0</v>
      </c>
      <c r="BLV27" s="126">
        <f t="shared" si="323"/>
        <v>0</v>
      </c>
      <c r="BLW27" s="126">
        <f t="shared" si="323"/>
        <v>0</v>
      </c>
      <c r="BLX27" s="126">
        <f t="shared" si="323"/>
        <v>0</v>
      </c>
      <c r="BLY27" s="126">
        <f t="shared" si="323"/>
        <v>0</v>
      </c>
      <c r="BLZ27" s="126">
        <f t="shared" si="323"/>
        <v>0</v>
      </c>
      <c r="BMA27" s="126">
        <f t="shared" si="323"/>
        <v>0</v>
      </c>
      <c r="BMB27" s="126">
        <f t="shared" si="323"/>
        <v>0</v>
      </c>
      <c r="BMC27" s="126">
        <f t="shared" si="323"/>
        <v>0</v>
      </c>
      <c r="BMD27" s="126">
        <f t="shared" si="323"/>
        <v>0</v>
      </c>
      <c r="BME27" s="126">
        <f t="shared" si="323"/>
        <v>0</v>
      </c>
      <c r="BMF27" s="126">
        <f t="shared" si="323"/>
        <v>0</v>
      </c>
      <c r="BMG27" s="126">
        <f t="shared" si="323"/>
        <v>0</v>
      </c>
      <c r="BMH27" s="126">
        <f t="shared" si="323"/>
        <v>0</v>
      </c>
      <c r="BMI27" s="126">
        <f t="shared" si="323"/>
        <v>0</v>
      </c>
      <c r="BMJ27" s="126">
        <f t="shared" si="323"/>
        <v>0</v>
      </c>
      <c r="BMK27" s="126">
        <f t="shared" si="323"/>
        <v>0</v>
      </c>
      <c r="BML27" s="126">
        <f t="shared" si="323"/>
        <v>0</v>
      </c>
      <c r="BMM27" s="126">
        <f t="shared" si="323"/>
        <v>0</v>
      </c>
      <c r="BMN27" s="126">
        <f t="shared" si="323"/>
        <v>0</v>
      </c>
      <c r="BMO27" s="126">
        <f t="shared" si="323"/>
        <v>0</v>
      </c>
      <c r="BMP27" s="126">
        <f t="shared" si="323"/>
        <v>0</v>
      </c>
      <c r="BMQ27" s="126">
        <f t="shared" si="323"/>
        <v>0</v>
      </c>
      <c r="BMR27" s="126">
        <f t="shared" si="323"/>
        <v>0</v>
      </c>
      <c r="BMS27" s="126">
        <f t="shared" si="323"/>
        <v>0</v>
      </c>
      <c r="BMT27" s="126">
        <f t="shared" si="323"/>
        <v>0</v>
      </c>
      <c r="BMU27" s="126">
        <f t="shared" si="323"/>
        <v>0</v>
      </c>
      <c r="BMV27" s="126">
        <f t="shared" si="323"/>
        <v>0</v>
      </c>
      <c r="BMW27" s="126">
        <f t="shared" si="323"/>
        <v>0</v>
      </c>
      <c r="BMX27" s="126">
        <f t="shared" si="323"/>
        <v>0</v>
      </c>
      <c r="BMY27" s="126">
        <f t="shared" si="323"/>
        <v>0</v>
      </c>
      <c r="BMZ27" s="126">
        <f t="shared" si="323"/>
        <v>0</v>
      </c>
      <c r="BNA27" s="126">
        <f t="shared" si="323"/>
        <v>0</v>
      </c>
      <c r="BNB27" s="126">
        <f t="shared" si="323"/>
        <v>0</v>
      </c>
      <c r="BNC27" s="126">
        <f t="shared" si="323"/>
        <v>0</v>
      </c>
      <c r="BND27" s="126">
        <f t="shared" si="323"/>
        <v>0</v>
      </c>
      <c r="BNE27" s="126">
        <f t="shared" si="323"/>
        <v>0</v>
      </c>
      <c r="BNF27" s="126">
        <f t="shared" si="323"/>
        <v>0</v>
      </c>
      <c r="BNG27" s="126">
        <f t="shared" si="323"/>
        <v>0</v>
      </c>
      <c r="BNH27" s="126">
        <f t="shared" si="323"/>
        <v>0</v>
      </c>
      <c r="BNI27" s="126">
        <f t="shared" si="323"/>
        <v>0</v>
      </c>
      <c r="BNJ27" s="126">
        <f t="shared" si="323"/>
        <v>0</v>
      </c>
      <c r="BNK27" s="126">
        <f t="shared" si="323"/>
        <v>0</v>
      </c>
      <c r="BNL27" s="126">
        <f t="shared" si="323"/>
        <v>0</v>
      </c>
      <c r="BNM27" s="126">
        <f t="shared" si="323"/>
        <v>0</v>
      </c>
      <c r="BNN27" s="126">
        <f t="shared" si="323"/>
        <v>0</v>
      </c>
      <c r="BNO27" s="126">
        <f t="shared" si="323"/>
        <v>0</v>
      </c>
      <c r="BNP27" s="126">
        <f t="shared" si="323"/>
        <v>0</v>
      </c>
      <c r="BNQ27" s="126">
        <f t="shared" si="323"/>
        <v>0</v>
      </c>
      <c r="BNR27" s="126">
        <f t="shared" si="323"/>
        <v>0</v>
      </c>
      <c r="BNS27" s="126">
        <f t="shared" si="323"/>
        <v>0</v>
      </c>
      <c r="BNT27" s="126">
        <f t="shared" si="323"/>
        <v>0</v>
      </c>
      <c r="BNU27" s="126">
        <f t="shared" ref="BNU27:BQF27" si="324">BNU24*0.2</f>
        <v>0</v>
      </c>
      <c r="BNV27" s="126">
        <f t="shared" si="324"/>
        <v>0</v>
      </c>
      <c r="BNW27" s="126">
        <f t="shared" si="324"/>
        <v>0</v>
      </c>
      <c r="BNX27" s="126">
        <f t="shared" si="324"/>
        <v>0</v>
      </c>
      <c r="BNY27" s="126">
        <f t="shared" si="324"/>
        <v>0</v>
      </c>
      <c r="BNZ27" s="126">
        <f t="shared" si="324"/>
        <v>0</v>
      </c>
      <c r="BOA27" s="126">
        <f t="shared" si="324"/>
        <v>0</v>
      </c>
      <c r="BOB27" s="126">
        <f t="shared" si="324"/>
        <v>0</v>
      </c>
      <c r="BOC27" s="126">
        <f t="shared" si="324"/>
        <v>0</v>
      </c>
      <c r="BOD27" s="126">
        <f t="shared" si="324"/>
        <v>0</v>
      </c>
      <c r="BOE27" s="126">
        <f t="shared" si="324"/>
        <v>0</v>
      </c>
      <c r="BOF27" s="126">
        <f t="shared" si="324"/>
        <v>0</v>
      </c>
      <c r="BOG27" s="126">
        <f t="shared" si="324"/>
        <v>0</v>
      </c>
      <c r="BOH27" s="126">
        <f t="shared" si="324"/>
        <v>0</v>
      </c>
      <c r="BOI27" s="126">
        <f t="shared" si="324"/>
        <v>0</v>
      </c>
      <c r="BOJ27" s="126">
        <f t="shared" si="324"/>
        <v>0</v>
      </c>
      <c r="BOK27" s="126">
        <f t="shared" si="324"/>
        <v>0</v>
      </c>
      <c r="BOL27" s="126">
        <f t="shared" si="324"/>
        <v>0</v>
      </c>
      <c r="BOM27" s="126">
        <f t="shared" si="324"/>
        <v>0</v>
      </c>
      <c r="BON27" s="126">
        <f t="shared" si="324"/>
        <v>0</v>
      </c>
      <c r="BOO27" s="126">
        <f t="shared" si="324"/>
        <v>0</v>
      </c>
      <c r="BOP27" s="126">
        <f t="shared" si="324"/>
        <v>0</v>
      </c>
      <c r="BOQ27" s="126">
        <f t="shared" si="324"/>
        <v>0</v>
      </c>
      <c r="BOR27" s="126">
        <f t="shared" si="324"/>
        <v>0</v>
      </c>
      <c r="BOS27" s="126">
        <f t="shared" si="324"/>
        <v>0</v>
      </c>
      <c r="BOT27" s="126">
        <f t="shared" si="324"/>
        <v>0</v>
      </c>
      <c r="BOU27" s="126">
        <f t="shared" si="324"/>
        <v>0</v>
      </c>
      <c r="BOV27" s="126">
        <f t="shared" si="324"/>
        <v>0</v>
      </c>
      <c r="BOW27" s="126">
        <f t="shared" si="324"/>
        <v>0</v>
      </c>
      <c r="BOX27" s="126">
        <f t="shared" si="324"/>
        <v>0</v>
      </c>
      <c r="BOY27" s="126">
        <f t="shared" si="324"/>
        <v>0</v>
      </c>
      <c r="BOZ27" s="126">
        <f t="shared" si="324"/>
        <v>0</v>
      </c>
      <c r="BPA27" s="126">
        <f t="shared" si="324"/>
        <v>0</v>
      </c>
      <c r="BPB27" s="126">
        <f t="shared" si="324"/>
        <v>0</v>
      </c>
      <c r="BPC27" s="126">
        <f t="shared" si="324"/>
        <v>0</v>
      </c>
      <c r="BPD27" s="126">
        <f t="shared" si="324"/>
        <v>0</v>
      </c>
      <c r="BPE27" s="126">
        <f t="shared" si="324"/>
        <v>0</v>
      </c>
      <c r="BPF27" s="126">
        <f t="shared" si="324"/>
        <v>0</v>
      </c>
      <c r="BPG27" s="126">
        <f t="shared" si="324"/>
        <v>0</v>
      </c>
      <c r="BPH27" s="126">
        <f t="shared" si="324"/>
        <v>0</v>
      </c>
      <c r="BPI27" s="126">
        <f t="shared" si="324"/>
        <v>0</v>
      </c>
      <c r="BPJ27" s="126">
        <f t="shared" si="324"/>
        <v>0</v>
      </c>
      <c r="BPK27" s="126">
        <f t="shared" si="324"/>
        <v>0</v>
      </c>
      <c r="BPL27" s="126">
        <f t="shared" si="324"/>
        <v>0</v>
      </c>
      <c r="BPM27" s="126">
        <f t="shared" si="324"/>
        <v>0</v>
      </c>
      <c r="BPN27" s="126">
        <f t="shared" si="324"/>
        <v>0</v>
      </c>
      <c r="BPO27" s="126">
        <f t="shared" si="324"/>
        <v>0</v>
      </c>
      <c r="BPP27" s="126">
        <f t="shared" si="324"/>
        <v>0</v>
      </c>
      <c r="BPQ27" s="126">
        <f t="shared" si="324"/>
        <v>0</v>
      </c>
      <c r="BPR27" s="126">
        <f t="shared" si="324"/>
        <v>0</v>
      </c>
      <c r="BPS27" s="126">
        <f t="shared" si="324"/>
        <v>0</v>
      </c>
      <c r="BPT27" s="126">
        <f t="shared" si="324"/>
        <v>0</v>
      </c>
      <c r="BPU27" s="126">
        <f t="shared" si="324"/>
        <v>0</v>
      </c>
      <c r="BPV27" s="126">
        <f t="shared" si="324"/>
        <v>0</v>
      </c>
      <c r="BPW27" s="126">
        <f t="shared" si="324"/>
        <v>0</v>
      </c>
      <c r="BPX27" s="126">
        <f t="shared" si="324"/>
        <v>0</v>
      </c>
      <c r="BPY27" s="126">
        <f t="shared" si="324"/>
        <v>0</v>
      </c>
      <c r="BPZ27" s="126">
        <f t="shared" si="324"/>
        <v>0</v>
      </c>
      <c r="BQA27" s="126">
        <f t="shared" si="324"/>
        <v>0</v>
      </c>
      <c r="BQB27" s="126">
        <f t="shared" si="324"/>
        <v>0</v>
      </c>
      <c r="BQC27" s="126">
        <f t="shared" si="324"/>
        <v>0</v>
      </c>
      <c r="BQD27" s="126">
        <f t="shared" si="324"/>
        <v>0</v>
      </c>
      <c r="BQE27" s="126">
        <f t="shared" si="324"/>
        <v>0</v>
      </c>
      <c r="BQF27" s="126">
        <f t="shared" si="324"/>
        <v>0</v>
      </c>
      <c r="BQG27" s="126">
        <f t="shared" ref="BQG27:BSR27" si="325">BQG24*0.2</f>
        <v>0</v>
      </c>
      <c r="BQH27" s="126">
        <f t="shared" si="325"/>
        <v>0</v>
      </c>
      <c r="BQI27" s="126">
        <f t="shared" si="325"/>
        <v>0</v>
      </c>
      <c r="BQJ27" s="126">
        <f t="shared" si="325"/>
        <v>0</v>
      </c>
      <c r="BQK27" s="126">
        <f t="shared" si="325"/>
        <v>0</v>
      </c>
      <c r="BQL27" s="126">
        <f t="shared" si="325"/>
        <v>0</v>
      </c>
      <c r="BQM27" s="126">
        <f t="shared" si="325"/>
        <v>0</v>
      </c>
      <c r="BQN27" s="126">
        <f t="shared" si="325"/>
        <v>0</v>
      </c>
      <c r="BQO27" s="126">
        <f t="shared" si="325"/>
        <v>0</v>
      </c>
      <c r="BQP27" s="126">
        <f t="shared" si="325"/>
        <v>0</v>
      </c>
      <c r="BQQ27" s="126">
        <f t="shared" si="325"/>
        <v>0</v>
      </c>
      <c r="BQR27" s="126">
        <f t="shared" si="325"/>
        <v>0</v>
      </c>
      <c r="BQS27" s="126">
        <f t="shared" si="325"/>
        <v>0</v>
      </c>
      <c r="BQT27" s="126">
        <f t="shared" si="325"/>
        <v>0</v>
      </c>
      <c r="BQU27" s="126">
        <f t="shared" si="325"/>
        <v>0</v>
      </c>
      <c r="BQV27" s="126">
        <f t="shared" si="325"/>
        <v>0</v>
      </c>
      <c r="BQW27" s="126">
        <f t="shared" si="325"/>
        <v>0</v>
      </c>
      <c r="BQX27" s="126">
        <f t="shared" si="325"/>
        <v>0</v>
      </c>
      <c r="BQY27" s="126">
        <f t="shared" si="325"/>
        <v>0</v>
      </c>
      <c r="BQZ27" s="126">
        <f t="shared" si="325"/>
        <v>0</v>
      </c>
      <c r="BRA27" s="126">
        <f t="shared" si="325"/>
        <v>0</v>
      </c>
      <c r="BRB27" s="126">
        <f t="shared" si="325"/>
        <v>0</v>
      </c>
      <c r="BRC27" s="126">
        <f t="shared" si="325"/>
        <v>0</v>
      </c>
      <c r="BRD27" s="126">
        <f t="shared" si="325"/>
        <v>0</v>
      </c>
      <c r="BRE27" s="126">
        <f t="shared" si="325"/>
        <v>0</v>
      </c>
      <c r="BRF27" s="126">
        <f t="shared" si="325"/>
        <v>0</v>
      </c>
      <c r="BRG27" s="126">
        <f t="shared" si="325"/>
        <v>0</v>
      </c>
      <c r="BRH27" s="126">
        <f t="shared" si="325"/>
        <v>0</v>
      </c>
      <c r="BRI27" s="126">
        <f t="shared" si="325"/>
        <v>0</v>
      </c>
      <c r="BRJ27" s="126">
        <f t="shared" si="325"/>
        <v>0</v>
      </c>
      <c r="BRK27" s="126">
        <f t="shared" si="325"/>
        <v>0</v>
      </c>
      <c r="BRL27" s="126">
        <f t="shared" si="325"/>
        <v>0</v>
      </c>
      <c r="BRM27" s="126">
        <f t="shared" si="325"/>
        <v>0</v>
      </c>
      <c r="BRN27" s="126">
        <f t="shared" si="325"/>
        <v>0</v>
      </c>
      <c r="BRO27" s="126">
        <f t="shared" si="325"/>
        <v>0</v>
      </c>
      <c r="BRP27" s="126">
        <f t="shared" si="325"/>
        <v>0</v>
      </c>
      <c r="BRQ27" s="126">
        <f t="shared" si="325"/>
        <v>0</v>
      </c>
      <c r="BRR27" s="126">
        <f t="shared" si="325"/>
        <v>0</v>
      </c>
      <c r="BRS27" s="126">
        <f t="shared" si="325"/>
        <v>0</v>
      </c>
      <c r="BRT27" s="126">
        <f t="shared" si="325"/>
        <v>0</v>
      </c>
      <c r="BRU27" s="126">
        <f t="shared" si="325"/>
        <v>0</v>
      </c>
      <c r="BRV27" s="126">
        <f t="shared" si="325"/>
        <v>0</v>
      </c>
      <c r="BRW27" s="126">
        <f t="shared" si="325"/>
        <v>0</v>
      </c>
      <c r="BRX27" s="126">
        <f t="shared" si="325"/>
        <v>0</v>
      </c>
      <c r="BRY27" s="126">
        <f t="shared" si="325"/>
        <v>0</v>
      </c>
      <c r="BRZ27" s="126">
        <f t="shared" si="325"/>
        <v>0</v>
      </c>
      <c r="BSA27" s="126">
        <f t="shared" si="325"/>
        <v>0</v>
      </c>
      <c r="BSB27" s="126">
        <f t="shared" si="325"/>
        <v>0</v>
      </c>
      <c r="BSC27" s="126">
        <f t="shared" si="325"/>
        <v>0</v>
      </c>
      <c r="BSD27" s="126">
        <f t="shared" si="325"/>
        <v>0</v>
      </c>
      <c r="BSE27" s="126">
        <f t="shared" si="325"/>
        <v>0</v>
      </c>
      <c r="BSF27" s="126">
        <f t="shared" si="325"/>
        <v>0</v>
      </c>
      <c r="BSG27" s="126">
        <f t="shared" si="325"/>
        <v>0</v>
      </c>
      <c r="BSH27" s="126">
        <f t="shared" si="325"/>
        <v>0</v>
      </c>
      <c r="BSI27" s="126">
        <f t="shared" si="325"/>
        <v>0</v>
      </c>
      <c r="BSJ27" s="126">
        <f t="shared" si="325"/>
        <v>0</v>
      </c>
      <c r="BSK27" s="126">
        <f t="shared" si="325"/>
        <v>0</v>
      </c>
      <c r="BSL27" s="126">
        <f t="shared" si="325"/>
        <v>0</v>
      </c>
      <c r="BSM27" s="126">
        <f t="shared" si="325"/>
        <v>0</v>
      </c>
      <c r="BSN27" s="126">
        <f t="shared" si="325"/>
        <v>0</v>
      </c>
      <c r="BSO27" s="126">
        <f t="shared" si="325"/>
        <v>0</v>
      </c>
      <c r="BSP27" s="126">
        <f t="shared" si="325"/>
        <v>0</v>
      </c>
      <c r="BSQ27" s="126">
        <f t="shared" si="325"/>
        <v>0</v>
      </c>
      <c r="BSR27" s="126">
        <f t="shared" si="325"/>
        <v>0</v>
      </c>
      <c r="BSS27" s="126">
        <f t="shared" ref="BSS27:BVD27" si="326">BSS24*0.2</f>
        <v>0</v>
      </c>
      <c r="BST27" s="126">
        <f t="shared" si="326"/>
        <v>0</v>
      </c>
      <c r="BSU27" s="126">
        <f t="shared" si="326"/>
        <v>0</v>
      </c>
      <c r="BSV27" s="126">
        <f t="shared" si="326"/>
        <v>0</v>
      </c>
      <c r="BSW27" s="126">
        <f t="shared" si="326"/>
        <v>0</v>
      </c>
      <c r="BSX27" s="126">
        <f t="shared" si="326"/>
        <v>0</v>
      </c>
      <c r="BSY27" s="126">
        <f t="shared" si="326"/>
        <v>0</v>
      </c>
      <c r="BSZ27" s="126">
        <f t="shared" si="326"/>
        <v>0</v>
      </c>
      <c r="BTA27" s="126">
        <f t="shared" si="326"/>
        <v>0</v>
      </c>
      <c r="BTB27" s="126">
        <f t="shared" si="326"/>
        <v>0</v>
      </c>
      <c r="BTC27" s="126">
        <f t="shared" si="326"/>
        <v>0</v>
      </c>
      <c r="BTD27" s="126">
        <f t="shared" si="326"/>
        <v>0</v>
      </c>
      <c r="BTE27" s="126">
        <f t="shared" si="326"/>
        <v>0</v>
      </c>
      <c r="BTF27" s="126">
        <f t="shared" si="326"/>
        <v>0</v>
      </c>
      <c r="BTG27" s="126">
        <f t="shared" si="326"/>
        <v>0</v>
      </c>
      <c r="BTH27" s="126">
        <f t="shared" si="326"/>
        <v>0</v>
      </c>
      <c r="BTI27" s="126">
        <f t="shared" si="326"/>
        <v>0</v>
      </c>
      <c r="BTJ27" s="126">
        <f t="shared" si="326"/>
        <v>0</v>
      </c>
      <c r="BTK27" s="126">
        <f t="shared" si="326"/>
        <v>0</v>
      </c>
      <c r="BTL27" s="126">
        <f t="shared" si="326"/>
        <v>0</v>
      </c>
      <c r="BTM27" s="126">
        <f t="shared" si="326"/>
        <v>0</v>
      </c>
      <c r="BTN27" s="126">
        <f t="shared" si="326"/>
        <v>0</v>
      </c>
      <c r="BTO27" s="126">
        <f t="shared" si="326"/>
        <v>0</v>
      </c>
      <c r="BTP27" s="126">
        <f t="shared" si="326"/>
        <v>0</v>
      </c>
      <c r="BTQ27" s="126">
        <f t="shared" si="326"/>
        <v>0</v>
      </c>
      <c r="BTR27" s="126">
        <f t="shared" si="326"/>
        <v>0</v>
      </c>
      <c r="BTS27" s="126">
        <f t="shared" si="326"/>
        <v>0</v>
      </c>
      <c r="BTT27" s="126">
        <f t="shared" si="326"/>
        <v>0</v>
      </c>
      <c r="BTU27" s="126">
        <f t="shared" si="326"/>
        <v>0</v>
      </c>
      <c r="BTV27" s="126">
        <f t="shared" si="326"/>
        <v>0</v>
      </c>
      <c r="BTW27" s="126">
        <f t="shared" si="326"/>
        <v>0</v>
      </c>
      <c r="BTX27" s="126">
        <f t="shared" si="326"/>
        <v>0</v>
      </c>
      <c r="BTY27" s="126">
        <f t="shared" si="326"/>
        <v>0</v>
      </c>
      <c r="BTZ27" s="126">
        <f t="shared" si="326"/>
        <v>0</v>
      </c>
      <c r="BUA27" s="126">
        <f t="shared" si="326"/>
        <v>0</v>
      </c>
      <c r="BUB27" s="126">
        <f t="shared" si="326"/>
        <v>0</v>
      </c>
      <c r="BUC27" s="126">
        <f t="shared" si="326"/>
        <v>0</v>
      </c>
      <c r="BUD27" s="126">
        <f t="shared" si="326"/>
        <v>0</v>
      </c>
      <c r="BUE27" s="126">
        <f t="shared" si="326"/>
        <v>0</v>
      </c>
      <c r="BUF27" s="126">
        <f t="shared" si="326"/>
        <v>0</v>
      </c>
      <c r="BUG27" s="126">
        <f t="shared" si="326"/>
        <v>0</v>
      </c>
      <c r="BUH27" s="126">
        <f t="shared" si="326"/>
        <v>0</v>
      </c>
      <c r="BUI27" s="126">
        <f t="shared" si="326"/>
        <v>0</v>
      </c>
      <c r="BUJ27" s="126">
        <f t="shared" si="326"/>
        <v>0</v>
      </c>
      <c r="BUK27" s="126">
        <f t="shared" si="326"/>
        <v>0</v>
      </c>
      <c r="BUL27" s="126">
        <f t="shared" si="326"/>
        <v>0</v>
      </c>
      <c r="BUM27" s="126">
        <f t="shared" si="326"/>
        <v>0</v>
      </c>
      <c r="BUN27" s="126">
        <f t="shared" si="326"/>
        <v>0</v>
      </c>
      <c r="BUO27" s="126">
        <f t="shared" si="326"/>
        <v>0</v>
      </c>
      <c r="BUP27" s="126">
        <f t="shared" si="326"/>
        <v>0</v>
      </c>
      <c r="BUQ27" s="126">
        <f t="shared" si="326"/>
        <v>0</v>
      </c>
      <c r="BUR27" s="126">
        <f t="shared" si="326"/>
        <v>0</v>
      </c>
      <c r="BUS27" s="126">
        <f t="shared" si="326"/>
        <v>0</v>
      </c>
      <c r="BUT27" s="126">
        <f t="shared" si="326"/>
        <v>0</v>
      </c>
      <c r="BUU27" s="126">
        <f t="shared" si="326"/>
        <v>0</v>
      </c>
      <c r="BUV27" s="126">
        <f t="shared" si="326"/>
        <v>0</v>
      </c>
      <c r="BUW27" s="126">
        <f t="shared" si="326"/>
        <v>0</v>
      </c>
      <c r="BUX27" s="126">
        <f t="shared" si="326"/>
        <v>0</v>
      </c>
      <c r="BUY27" s="126">
        <f t="shared" si="326"/>
        <v>0</v>
      </c>
      <c r="BUZ27" s="126">
        <f t="shared" si="326"/>
        <v>0</v>
      </c>
      <c r="BVA27" s="126">
        <f t="shared" si="326"/>
        <v>0</v>
      </c>
      <c r="BVB27" s="126">
        <f t="shared" si="326"/>
        <v>0</v>
      </c>
      <c r="BVC27" s="126">
        <f t="shared" si="326"/>
        <v>0</v>
      </c>
      <c r="BVD27" s="126">
        <f t="shared" si="326"/>
        <v>0</v>
      </c>
      <c r="BVE27" s="126">
        <f t="shared" ref="BVE27:BXP27" si="327">BVE24*0.2</f>
        <v>0</v>
      </c>
      <c r="BVF27" s="126">
        <f t="shared" si="327"/>
        <v>0</v>
      </c>
      <c r="BVG27" s="126">
        <f t="shared" si="327"/>
        <v>0</v>
      </c>
      <c r="BVH27" s="126">
        <f t="shared" si="327"/>
        <v>0</v>
      </c>
      <c r="BVI27" s="126">
        <f t="shared" si="327"/>
        <v>0</v>
      </c>
      <c r="BVJ27" s="126">
        <f t="shared" si="327"/>
        <v>0</v>
      </c>
      <c r="BVK27" s="126">
        <f t="shared" si="327"/>
        <v>0</v>
      </c>
      <c r="BVL27" s="126">
        <f t="shared" si="327"/>
        <v>0</v>
      </c>
      <c r="BVM27" s="126">
        <f t="shared" si="327"/>
        <v>0</v>
      </c>
      <c r="BVN27" s="126">
        <f t="shared" si="327"/>
        <v>0</v>
      </c>
      <c r="BVO27" s="126">
        <f t="shared" si="327"/>
        <v>0</v>
      </c>
      <c r="BVP27" s="126">
        <f t="shared" si="327"/>
        <v>0</v>
      </c>
      <c r="BVQ27" s="126">
        <f t="shared" si="327"/>
        <v>0</v>
      </c>
      <c r="BVR27" s="126">
        <f t="shared" si="327"/>
        <v>0</v>
      </c>
      <c r="BVS27" s="126">
        <f t="shared" si="327"/>
        <v>0</v>
      </c>
      <c r="BVT27" s="126">
        <f t="shared" si="327"/>
        <v>0</v>
      </c>
      <c r="BVU27" s="126">
        <f t="shared" si="327"/>
        <v>0</v>
      </c>
      <c r="BVV27" s="126">
        <f t="shared" si="327"/>
        <v>0</v>
      </c>
      <c r="BVW27" s="126">
        <f t="shared" si="327"/>
        <v>0</v>
      </c>
      <c r="BVX27" s="126">
        <f t="shared" si="327"/>
        <v>0</v>
      </c>
      <c r="BVY27" s="126">
        <f t="shared" si="327"/>
        <v>0</v>
      </c>
      <c r="BVZ27" s="126">
        <f t="shared" si="327"/>
        <v>0</v>
      </c>
      <c r="BWA27" s="126">
        <f t="shared" si="327"/>
        <v>0</v>
      </c>
      <c r="BWB27" s="126">
        <f t="shared" si="327"/>
        <v>0</v>
      </c>
      <c r="BWC27" s="126">
        <f t="shared" si="327"/>
        <v>0</v>
      </c>
      <c r="BWD27" s="126">
        <f t="shared" si="327"/>
        <v>0</v>
      </c>
      <c r="BWE27" s="126">
        <f t="shared" si="327"/>
        <v>0</v>
      </c>
      <c r="BWF27" s="126">
        <f t="shared" si="327"/>
        <v>0</v>
      </c>
      <c r="BWG27" s="126">
        <f t="shared" si="327"/>
        <v>0</v>
      </c>
      <c r="BWH27" s="126">
        <f t="shared" si="327"/>
        <v>0</v>
      </c>
      <c r="BWI27" s="126">
        <f t="shared" si="327"/>
        <v>0</v>
      </c>
      <c r="BWJ27" s="126">
        <f t="shared" si="327"/>
        <v>0</v>
      </c>
      <c r="BWK27" s="126">
        <f t="shared" si="327"/>
        <v>0</v>
      </c>
      <c r="BWL27" s="126">
        <f t="shared" si="327"/>
        <v>0</v>
      </c>
      <c r="BWM27" s="126">
        <f t="shared" si="327"/>
        <v>0</v>
      </c>
      <c r="BWN27" s="126">
        <f t="shared" si="327"/>
        <v>0</v>
      </c>
      <c r="BWO27" s="126">
        <f t="shared" si="327"/>
        <v>0</v>
      </c>
      <c r="BWP27" s="126">
        <f t="shared" si="327"/>
        <v>0</v>
      </c>
      <c r="BWQ27" s="126">
        <f t="shared" si="327"/>
        <v>0</v>
      </c>
      <c r="BWR27" s="126">
        <f t="shared" si="327"/>
        <v>0</v>
      </c>
      <c r="BWS27" s="126">
        <f t="shared" si="327"/>
        <v>0</v>
      </c>
      <c r="BWT27" s="126">
        <f t="shared" si="327"/>
        <v>0</v>
      </c>
      <c r="BWU27" s="126">
        <f t="shared" si="327"/>
        <v>0</v>
      </c>
      <c r="BWV27" s="126">
        <f t="shared" si="327"/>
        <v>0</v>
      </c>
      <c r="BWW27" s="126">
        <f t="shared" si="327"/>
        <v>0</v>
      </c>
      <c r="BWX27" s="126">
        <f t="shared" si="327"/>
        <v>0</v>
      </c>
      <c r="BWY27" s="126">
        <f t="shared" si="327"/>
        <v>0</v>
      </c>
      <c r="BWZ27" s="126">
        <f t="shared" si="327"/>
        <v>0</v>
      </c>
      <c r="BXA27" s="126">
        <f t="shared" si="327"/>
        <v>0</v>
      </c>
      <c r="BXB27" s="126">
        <f t="shared" si="327"/>
        <v>0</v>
      </c>
      <c r="BXC27" s="126">
        <f t="shared" si="327"/>
        <v>0</v>
      </c>
      <c r="BXD27" s="126">
        <f t="shared" si="327"/>
        <v>0</v>
      </c>
      <c r="BXE27" s="126">
        <f t="shared" si="327"/>
        <v>0</v>
      </c>
      <c r="BXF27" s="126">
        <f t="shared" si="327"/>
        <v>0</v>
      </c>
      <c r="BXG27" s="126">
        <f t="shared" si="327"/>
        <v>0</v>
      </c>
      <c r="BXH27" s="126">
        <f t="shared" si="327"/>
        <v>0</v>
      </c>
      <c r="BXI27" s="126">
        <f t="shared" si="327"/>
        <v>0</v>
      </c>
      <c r="BXJ27" s="126">
        <f t="shared" si="327"/>
        <v>0</v>
      </c>
      <c r="BXK27" s="126">
        <f t="shared" si="327"/>
        <v>0</v>
      </c>
      <c r="BXL27" s="126">
        <f t="shared" si="327"/>
        <v>0</v>
      </c>
      <c r="BXM27" s="126">
        <f t="shared" si="327"/>
        <v>0</v>
      </c>
      <c r="BXN27" s="126">
        <f t="shared" si="327"/>
        <v>0</v>
      </c>
      <c r="BXO27" s="126">
        <f t="shared" si="327"/>
        <v>0</v>
      </c>
      <c r="BXP27" s="126">
        <f t="shared" si="327"/>
        <v>0</v>
      </c>
      <c r="BXQ27" s="126">
        <f t="shared" ref="BXQ27:CAB27" si="328">BXQ24*0.2</f>
        <v>0</v>
      </c>
      <c r="BXR27" s="126">
        <f t="shared" si="328"/>
        <v>0</v>
      </c>
      <c r="BXS27" s="126">
        <f t="shared" si="328"/>
        <v>0</v>
      </c>
      <c r="BXT27" s="126">
        <f t="shared" si="328"/>
        <v>0</v>
      </c>
      <c r="BXU27" s="126">
        <f t="shared" si="328"/>
        <v>0</v>
      </c>
      <c r="BXV27" s="126">
        <f t="shared" si="328"/>
        <v>0</v>
      </c>
      <c r="BXW27" s="126">
        <f t="shared" si="328"/>
        <v>0</v>
      </c>
      <c r="BXX27" s="126">
        <f t="shared" si="328"/>
        <v>0</v>
      </c>
      <c r="BXY27" s="126">
        <f t="shared" si="328"/>
        <v>0</v>
      </c>
      <c r="BXZ27" s="126">
        <f t="shared" si="328"/>
        <v>0</v>
      </c>
      <c r="BYA27" s="126">
        <f t="shared" si="328"/>
        <v>0</v>
      </c>
      <c r="BYB27" s="126">
        <f t="shared" si="328"/>
        <v>0</v>
      </c>
      <c r="BYC27" s="126">
        <f t="shared" si="328"/>
        <v>0</v>
      </c>
      <c r="BYD27" s="126">
        <f t="shared" si="328"/>
        <v>0</v>
      </c>
      <c r="BYE27" s="126">
        <f t="shared" si="328"/>
        <v>0</v>
      </c>
      <c r="BYF27" s="126">
        <f t="shared" si="328"/>
        <v>0</v>
      </c>
      <c r="BYG27" s="126">
        <f t="shared" si="328"/>
        <v>0</v>
      </c>
      <c r="BYH27" s="126">
        <f t="shared" si="328"/>
        <v>0</v>
      </c>
      <c r="BYI27" s="126">
        <f t="shared" si="328"/>
        <v>0</v>
      </c>
      <c r="BYJ27" s="126">
        <f t="shared" si="328"/>
        <v>0</v>
      </c>
      <c r="BYK27" s="126">
        <f t="shared" si="328"/>
        <v>0</v>
      </c>
      <c r="BYL27" s="126">
        <f t="shared" si="328"/>
        <v>0</v>
      </c>
      <c r="BYM27" s="126">
        <f t="shared" si="328"/>
        <v>0</v>
      </c>
      <c r="BYN27" s="126">
        <f t="shared" si="328"/>
        <v>0</v>
      </c>
      <c r="BYO27" s="126">
        <f t="shared" si="328"/>
        <v>0</v>
      </c>
      <c r="BYP27" s="126">
        <f t="shared" si="328"/>
        <v>0</v>
      </c>
      <c r="BYQ27" s="126">
        <f t="shared" si="328"/>
        <v>0</v>
      </c>
      <c r="BYR27" s="126">
        <f t="shared" si="328"/>
        <v>0</v>
      </c>
      <c r="BYS27" s="126">
        <f t="shared" si="328"/>
        <v>0</v>
      </c>
      <c r="BYT27" s="126">
        <f t="shared" si="328"/>
        <v>0</v>
      </c>
      <c r="BYU27" s="126">
        <f t="shared" si="328"/>
        <v>0</v>
      </c>
      <c r="BYV27" s="126">
        <f t="shared" si="328"/>
        <v>0</v>
      </c>
      <c r="BYW27" s="126">
        <f t="shared" si="328"/>
        <v>0</v>
      </c>
      <c r="BYX27" s="126">
        <f t="shared" si="328"/>
        <v>0</v>
      </c>
      <c r="BYY27" s="126">
        <f t="shared" si="328"/>
        <v>0</v>
      </c>
      <c r="BYZ27" s="126">
        <f t="shared" si="328"/>
        <v>0</v>
      </c>
      <c r="BZA27" s="126">
        <f t="shared" si="328"/>
        <v>0</v>
      </c>
      <c r="BZB27" s="126">
        <f t="shared" si="328"/>
        <v>0</v>
      </c>
      <c r="BZC27" s="126">
        <f t="shared" si="328"/>
        <v>0</v>
      </c>
      <c r="BZD27" s="126">
        <f t="shared" si="328"/>
        <v>0</v>
      </c>
      <c r="BZE27" s="126">
        <f t="shared" si="328"/>
        <v>0</v>
      </c>
      <c r="BZF27" s="126">
        <f t="shared" si="328"/>
        <v>0</v>
      </c>
      <c r="BZG27" s="126">
        <f t="shared" si="328"/>
        <v>0</v>
      </c>
      <c r="BZH27" s="126">
        <f t="shared" si="328"/>
        <v>0</v>
      </c>
      <c r="BZI27" s="126">
        <f t="shared" si="328"/>
        <v>0</v>
      </c>
      <c r="BZJ27" s="126">
        <f t="shared" si="328"/>
        <v>0</v>
      </c>
      <c r="BZK27" s="126">
        <f t="shared" si="328"/>
        <v>0</v>
      </c>
      <c r="BZL27" s="126">
        <f t="shared" si="328"/>
        <v>0</v>
      </c>
      <c r="BZM27" s="126">
        <f t="shared" si="328"/>
        <v>0</v>
      </c>
      <c r="BZN27" s="126">
        <f t="shared" si="328"/>
        <v>0</v>
      </c>
      <c r="BZO27" s="126">
        <f t="shared" si="328"/>
        <v>0</v>
      </c>
      <c r="BZP27" s="126">
        <f t="shared" si="328"/>
        <v>0</v>
      </c>
      <c r="BZQ27" s="126">
        <f t="shared" si="328"/>
        <v>0</v>
      </c>
      <c r="BZR27" s="126">
        <f t="shared" si="328"/>
        <v>0</v>
      </c>
      <c r="BZS27" s="126">
        <f t="shared" si="328"/>
        <v>0</v>
      </c>
      <c r="BZT27" s="126">
        <f t="shared" si="328"/>
        <v>0</v>
      </c>
      <c r="BZU27" s="126">
        <f t="shared" si="328"/>
        <v>0</v>
      </c>
      <c r="BZV27" s="126">
        <f t="shared" si="328"/>
        <v>0</v>
      </c>
      <c r="BZW27" s="126">
        <f t="shared" si="328"/>
        <v>0</v>
      </c>
      <c r="BZX27" s="126">
        <f t="shared" si="328"/>
        <v>0</v>
      </c>
      <c r="BZY27" s="126">
        <f t="shared" si="328"/>
        <v>0</v>
      </c>
      <c r="BZZ27" s="126">
        <f t="shared" si="328"/>
        <v>0</v>
      </c>
      <c r="CAA27" s="126">
        <f t="shared" si="328"/>
        <v>0</v>
      </c>
      <c r="CAB27" s="126">
        <f t="shared" si="328"/>
        <v>0</v>
      </c>
      <c r="CAC27" s="126">
        <f t="shared" ref="CAC27:CCN27" si="329">CAC24*0.2</f>
        <v>0</v>
      </c>
      <c r="CAD27" s="126">
        <f t="shared" si="329"/>
        <v>0</v>
      </c>
      <c r="CAE27" s="126">
        <f t="shared" si="329"/>
        <v>0</v>
      </c>
      <c r="CAF27" s="126">
        <f t="shared" si="329"/>
        <v>0</v>
      </c>
      <c r="CAG27" s="126">
        <f t="shared" si="329"/>
        <v>0</v>
      </c>
      <c r="CAH27" s="126">
        <f t="shared" si="329"/>
        <v>0</v>
      </c>
      <c r="CAI27" s="126">
        <f t="shared" si="329"/>
        <v>0</v>
      </c>
      <c r="CAJ27" s="126">
        <f t="shared" si="329"/>
        <v>0</v>
      </c>
      <c r="CAK27" s="126">
        <f t="shared" si="329"/>
        <v>0</v>
      </c>
      <c r="CAL27" s="126">
        <f t="shared" si="329"/>
        <v>0</v>
      </c>
      <c r="CAM27" s="126">
        <f t="shared" si="329"/>
        <v>0</v>
      </c>
      <c r="CAN27" s="126">
        <f t="shared" si="329"/>
        <v>0</v>
      </c>
      <c r="CAO27" s="126">
        <f t="shared" si="329"/>
        <v>0</v>
      </c>
      <c r="CAP27" s="126">
        <f t="shared" si="329"/>
        <v>0</v>
      </c>
      <c r="CAQ27" s="126">
        <f t="shared" si="329"/>
        <v>0</v>
      </c>
      <c r="CAR27" s="126">
        <f t="shared" si="329"/>
        <v>0</v>
      </c>
      <c r="CAS27" s="126">
        <f t="shared" si="329"/>
        <v>0</v>
      </c>
      <c r="CAT27" s="126">
        <f t="shared" si="329"/>
        <v>0</v>
      </c>
      <c r="CAU27" s="126">
        <f t="shared" si="329"/>
        <v>0</v>
      </c>
      <c r="CAV27" s="126">
        <f t="shared" si="329"/>
        <v>0</v>
      </c>
      <c r="CAW27" s="126">
        <f t="shared" si="329"/>
        <v>0</v>
      </c>
      <c r="CAX27" s="126">
        <f t="shared" si="329"/>
        <v>0</v>
      </c>
      <c r="CAY27" s="126">
        <f t="shared" si="329"/>
        <v>0</v>
      </c>
      <c r="CAZ27" s="126">
        <f t="shared" si="329"/>
        <v>0</v>
      </c>
      <c r="CBA27" s="126">
        <f t="shared" si="329"/>
        <v>0</v>
      </c>
      <c r="CBB27" s="126">
        <f t="shared" si="329"/>
        <v>0</v>
      </c>
      <c r="CBC27" s="126">
        <f t="shared" si="329"/>
        <v>0</v>
      </c>
      <c r="CBD27" s="126">
        <f t="shared" si="329"/>
        <v>0</v>
      </c>
      <c r="CBE27" s="126">
        <f t="shared" si="329"/>
        <v>0</v>
      </c>
      <c r="CBF27" s="126">
        <f t="shared" si="329"/>
        <v>0</v>
      </c>
      <c r="CBG27" s="126">
        <f t="shared" si="329"/>
        <v>0</v>
      </c>
      <c r="CBH27" s="126">
        <f t="shared" si="329"/>
        <v>0</v>
      </c>
      <c r="CBI27" s="126">
        <f t="shared" si="329"/>
        <v>0</v>
      </c>
      <c r="CBJ27" s="126">
        <f t="shared" si="329"/>
        <v>0</v>
      </c>
      <c r="CBK27" s="126">
        <f t="shared" si="329"/>
        <v>0</v>
      </c>
      <c r="CBL27" s="126">
        <f t="shared" si="329"/>
        <v>0</v>
      </c>
      <c r="CBM27" s="126">
        <f t="shared" si="329"/>
        <v>0</v>
      </c>
      <c r="CBN27" s="126">
        <f t="shared" si="329"/>
        <v>0</v>
      </c>
      <c r="CBO27" s="126">
        <f t="shared" si="329"/>
        <v>0</v>
      </c>
      <c r="CBP27" s="126">
        <f t="shared" si="329"/>
        <v>0</v>
      </c>
      <c r="CBQ27" s="126">
        <f t="shared" si="329"/>
        <v>0</v>
      </c>
      <c r="CBR27" s="126">
        <f t="shared" si="329"/>
        <v>0</v>
      </c>
      <c r="CBS27" s="126">
        <f t="shared" si="329"/>
        <v>0</v>
      </c>
      <c r="CBT27" s="126">
        <f t="shared" si="329"/>
        <v>0</v>
      </c>
      <c r="CBU27" s="126">
        <f t="shared" si="329"/>
        <v>0</v>
      </c>
      <c r="CBV27" s="126">
        <f t="shared" si="329"/>
        <v>0</v>
      </c>
      <c r="CBW27" s="126">
        <f t="shared" si="329"/>
        <v>0</v>
      </c>
      <c r="CBX27" s="126">
        <f t="shared" si="329"/>
        <v>0</v>
      </c>
      <c r="CBY27" s="126">
        <f t="shared" si="329"/>
        <v>0</v>
      </c>
      <c r="CBZ27" s="126">
        <f t="shared" si="329"/>
        <v>0</v>
      </c>
      <c r="CCA27" s="126">
        <f t="shared" si="329"/>
        <v>0</v>
      </c>
      <c r="CCB27" s="126">
        <f t="shared" si="329"/>
        <v>0</v>
      </c>
      <c r="CCC27" s="126">
        <f t="shared" si="329"/>
        <v>0</v>
      </c>
      <c r="CCD27" s="126">
        <f t="shared" si="329"/>
        <v>0</v>
      </c>
      <c r="CCE27" s="126">
        <f t="shared" si="329"/>
        <v>0</v>
      </c>
      <c r="CCF27" s="126">
        <f t="shared" si="329"/>
        <v>0</v>
      </c>
      <c r="CCG27" s="126">
        <f t="shared" si="329"/>
        <v>0</v>
      </c>
      <c r="CCH27" s="126">
        <f t="shared" si="329"/>
        <v>0</v>
      </c>
      <c r="CCI27" s="126">
        <f t="shared" si="329"/>
        <v>0</v>
      </c>
      <c r="CCJ27" s="126">
        <f t="shared" si="329"/>
        <v>0</v>
      </c>
      <c r="CCK27" s="126">
        <f t="shared" si="329"/>
        <v>0</v>
      </c>
      <c r="CCL27" s="126">
        <f t="shared" si="329"/>
        <v>0</v>
      </c>
      <c r="CCM27" s="126">
        <f t="shared" si="329"/>
        <v>0</v>
      </c>
      <c r="CCN27" s="126">
        <f t="shared" si="329"/>
        <v>0</v>
      </c>
      <c r="CCO27" s="126">
        <f t="shared" ref="CCO27:CEZ27" si="330">CCO24*0.2</f>
        <v>0</v>
      </c>
      <c r="CCP27" s="126">
        <f t="shared" si="330"/>
        <v>0</v>
      </c>
      <c r="CCQ27" s="126">
        <f t="shared" si="330"/>
        <v>0</v>
      </c>
      <c r="CCR27" s="126">
        <f t="shared" si="330"/>
        <v>0</v>
      </c>
      <c r="CCS27" s="126">
        <f t="shared" si="330"/>
        <v>0</v>
      </c>
      <c r="CCT27" s="126">
        <f t="shared" si="330"/>
        <v>0</v>
      </c>
      <c r="CCU27" s="126">
        <f t="shared" si="330"/>
        <v>0</v>
      </c>
      <c r="CCV27" s="126">
        <f t="shared" si="330"/>
        <v>0</v>
      </c>
      <c r="CCW27" s="126">
        <f t="shared" si="330"/>
        <v>0</v>
      </c>
      <c r="CCX27" s="126">
        <f t="shared" si="330"/>
        <v>0</v>
      </c>
      <c r="CCY27" s="126">
        <f t="shared" si="330"/>
        <v>0</v>
      </c>
      <c r="CCZ27" s="126">
        <f t="shared" si="330"/>
        <v>0</v>
      </c>
      <c r="CDA27" s="126">
        <f t="shared" si="330"/>
        <v>0</v>
      </c>
      <c r="CDB27" s="126">
        <f t="shared" si="330"/>
        <v>0</v>
      </c>
      <c r="CDC27" s="126">
        <f t="shared" si="330"/>
        <v>0</v>
      </c>
      <c r="CDD27" s="126">
        <f t="shared" si="330"/>
        <v>0</v>
      </c>
      <c r="CDE27" s="126">
        <f t="shared" si="330"/>
        <v>0</v>
      </c>
      <c r="CDF27" s="126">
        <f t="shared" si="330"/>
        <v>0</v>
      </c>
      <c r="CDG27" s="126">
        <f t="shared" si="330"/>
        <v>0</v>
      </c>
      <c r="CDH27" s="126">
        <f t="shared" si="330"/>
        <v>0</v>
      </c>
      <c r="CDI27" s="126">
        <f t="shared" si="330"/>
        <v>0</v>
      </c>
      <c r="CDJ27" s="126">
        <f t="shared" si="330"/>
        <v>0</v>
      </c>
      <c r="CDK27" s="126">
        <f t="shared" si="330"/>
        <v>0</v>
      </c>
      <c r="CDL27" s="126">
        <f t="shared" si="330"/>
        <v>0</v>
      </c>
      <c r="CDM27" s="126">
        <f t="shared" si="330"/>
        <v>0</v>
      </c>
      <c r="CDN27" s="126">
        <f t="shared" si="330"/>
        <v>0</v>
      </c>
      <c r="CDO27" s="126">
        <f t="shared" si="330"/>
        <v>0</v>
      </c>
      <c r="CDP27" s="126">
        <f t="shared" si="330"/>
        <v>0</v>
      </c>
      <c r="CDQ27" s="126">
        <f t="shared" si="330"/>
        <v>0</v>
      </c>
      <c r="CDR27" s="126">
        <f t="shared" si="330"/>
        <v>0</v>
      </c>
      <c r="CDS27" s="126">
        <f t="shared" si="330"/>
        <v>0</v>
      </c>
      <c r="CDT27" s="126">
        <f t="shared" si="330"/>
        <v>0</v>
      </c>
      <c r="CDU27" s="126">
        <f t="shared" si="330"/>
        <v>0</v>
      </c>
      <c r="CDV27" s="126">
        <f t="shared" si="330"/>
        <v>0</v>
      </c>
      <c r="CDW27" s="126">
        <f t="shared" si="330"/>
        <v>0</v>
      </c>
      <c r="CDX27" s="126">
        <f t="shared" si="330"/>
        <v>0</v>
      </c>
      <c r="CDY27" s="126">
        <f t="shared" si="330"/>
        <v>0</v>
      </c>
      <c r="CDZ27" s="126">
        <f t="shared" si="330"/>
        <v>0</v>
      </c>
      <c r="CEA27" s="126">
        <f t="shared" si="330"/>
        <v>0</v>
      </c>
      <c r="CEB27" s="126">
        <f t="shared" si="330"/>
        <v>0</v>
      </c>
      <c r="CEC27" s="126">
        <f t="shared" si="330"/>
        <v>0</v>
      </c>
      <c r="CED27" s="126">
        <f t="shared" si="330"/>
        <v>0</v>
      </c>
      <c r="CEE27" s="126">
        <f t="shared" si="330"/>
        <v>0</v>
      </c>
      <c r="CEF27" s="126">
        <f t="shared" si="330"/>
        <v>0</v>
      </c>
      <c r="CEG27" s="126">
        <f t="shared" si="330"/>
        <v>0</v>
      </c>
      <c r="CEH27" s="126">
        <f t="shared" si="330"/>
        <v>0</v>
      </c>
      <c r="CEI27" s="126">
        <f t="shared" si="330"/>
        <v>0</v>
      </c>
      <c r="CEJ27" s="126">
        <f t="shared" si="330"/>
        <v>0</v>
      </c>
      <c r="CEK27" s="126">
        <f t="shared" si="330"/>
        <v>0</v>
      </c>
      <c r="CEL27" s="126">
        <f t="shared" si="330"/>
        <v>0</v>
      </c>
      <c r="CEM27" s="126">
        <f t="shared" si="330"/>
        <v>0</v>
      </c>
      <c r="CEN27" s="126">
        <f t="shared" si="330"/>
        <v>0</v>
      </c>
      <c r="CEO27" s="126">
        <f t="shared" si="330"/>
        <v>0</v>
      </c>
      <c r="CEP27" s="126">
        <f t="shared" si="330"/>
        <v>0</v>
      </c>
      <c r="CEQ27" s="126">
        <f t="shared" si="330"/>
        <v>0</v>
      </c>
      <c r="CER27" s="126">
        <f t="shared" si="330"/>
        <v>0</v>
      </c>
      <c r="CES27" s="126">
        <f t="shared" si="330"/>
        <v>0</v>
      </c>
      <c r="CET27" s="126">
        <f t="shared" si="330"/>
        <v>0</v>
      </c>
      <c r="CEU27" s="126">
        <f t="shared" si="330"/>
        <v>0</v>
      </c>
      <c r="CEV27" s="126">
        <f t="shared" si="330"/>
        <v>0</v>
      </c>
      <c r="CEW27" s="126">
        <f t="shared" si="330"/>
        <v>0</v>
      </c>
      <c r="CEX27" s="126">
        <f t="shared" si="330"/>
        <v>0</v>
      </c>
      <c r="CEY27" s="126">
        <f t="shared" si="330"/>
        <v>0</v>
      </c>
      <c r="CEZ27" s="126">
        <f t="shared" si="330"/>
        <v>0</v>
      </c>
      <c r="CFA27" s="126">
        <f t="shared" ref="CFA27:CHL27" si="331">CFA24*0.2</f>
        <v>0</v>
      </c>
      <c r="CFB27" s="126">
        <f t="shared" si="331"/>
        <v>0</v>
      </c>
      <c r="CFC27" s="126">
        <f t="shared" si="331"/>
        <v>0</v>
      </c>
      <c r="CFD27" s="126">
        <f t="shared" si="331"/>
        <v>0</v>
      </c>
      <c r="CFE27" s="126">
        <f t="shared" si="331"/>
        <v>0</v>
      </c>
      <c r="CFF27" s="126">
        <f t="shared" si="331"/>
        <v>0</v>
      </c>
      <c r="CFG27" s="126">
        <f t="shared" si="331"/>
        <v>0</v>
      </c>
      <c r="CFH27" s="126">
        <f t="shared" si="331"/>
        <v>0</v>
      </c>
      <c r="CFI27" s="126">
        <f t="shared" si="331"/>
        <v>0</v>
      </c>
      <c r="CFJ27" s="126">
        <f t="shared" si="331"/>
        <v>0</v>
      </c>
      <c r="CFK27" s="126">
        <f t="shared" si="331"/>
        <v>0</v>
      </c>
      <c r="CFL27" s="126">
        <f t="shared" si="331"/>
        <v>0</v>
      </c>
      <c r="CFM27" s="126">
        <f t="shared" si="331"/>
        <v>0</v>
      </c>
      <c r="CFN27" s="126">
        <f t="shared" si="331"/>
        <v>0</v>
      </c>
      <c r="CFO27" s="126">
        <f t="shared" si="331"/>
        <v>0</v>
      </c>
      <c r="CFP27" s="126">
        <f t="shared" si="331"/>
        <v>0</v>
      </c>
      <c r="CFQ27" s="126">
        <f t="shared" si="331"/>
        <v>0</v>
      </c>
      <c r="CFR27" s="126">
        <f t="shared" si="331"/>
        <v>0</v>
      </c>
      <c r="CFS27" s="126">
        <f t="shared" si="331"/>
        <v>0</v>
      </c>
      <c r="CFT27" s="126">
        <f t="shared" si="331"/>
        <v>0</v>
      </c>
      <c r="CFU27" s="126">
        <f t="shared" si="331"/>
        <v>0</v>
      </c>
      <c r="CFV27" s="126">
        <f t="shared" si="331"/>
        <v>0</v>
      </c>
      <c r="CFW27" s="126">
        <f t="shared" si="331"/>
        <v>0</v>
      </c>
      <c r="CFX27" s="126">
        <f t="shared" si="331"/>
        <v>0</v>
      </c>
      <c r="CFY27" s="126">
        <f t="shared" si="331"/>
        <v>0</v>
      </c>
      <c r="CFZ27" s="126">
        <f t="shared" si="331"/>
        <v>0</v>
      </c>
      <c r="CGA27" s="126">
        <f t="shared" si="331"/>
        <v>0</v>
      </c>
      <c r="CGB27" s="126">
        <f t="shared" si="331"/>
        <v>0</v>
      </c>
      <c r="CGC27" s="126">
        <f t="shared" si="331"/>
        <v>0</v>
      </c>
      <c r="CGD27" s="126">
        <f t="shared" si="331"/>
        <v>0</v>
      </c>
      <c r="CGE27" s="126">
        <f t="shared" si="331"/>
        <v>0</v>
      </c>
      <c r="CGF27" s="126">
        <f t="shared" si="331"/>
        <v>0</v>
      </c>
      <c r="CGG27" s="126">
        <f t="shared" si="331"/>
        <v>0</v>
      </c>
      <c r="CGH27" s="126">
        <f t="shared" si="331"/>
        <v>0</v>
      </c>
      <c r="CGI27" s="126">
        <f t="shared" si="331"/>
        <v>0</v>
      </c>
      <c r="CGJ27" s="126">
        <f t="shared" si="331"/>
        <v>0</v>
      </c>
      <c r="CGK27" s="126">
        <f t="shared" si="331"/>
        <v>0</v>
      </c>
      <c r="CGL27" s="126">
        <f t="shared" si="331"/>
        <v>0</v>
      </c>
      <c r="CGM27" s="126">
        <f t="shared" si="331"/>
        <v>0</v>
      </c>
      <c r="CGN27" s="126">
        <f t="shared" si="331"/>
        <v>0</v>
      </c>
      <c r="CGO27" s="126">
        <f t="shared" si="331"/>
        <v>0</v>
      </c>
      <c r="CGP27" s="126">
        <f t="shared" si="331"/>
        <v>0</v>
      </c>
      <c r="CGQ27" s="126">
        <f t="shared" si="331"/>
        <v>0</v>
      </c>
      <c r="CGR27" s="126">
        <f t="shared" si="331"/>
        <v>0</v>
      </c>
      <c r="CGS27" s="126">
        <f t="shared" si="331"/>
        <v>0</v>
      </c>
      <c r="CGT27" s="126">
        <f t="shared" si="331"/>
        <v>0</v>
      </c>
      <c r="CGU27" s="126">
        <f t="shared" si="331"/>
        <v>0</v>
      </c>
      <c r="CGV27" s="126">
        <f t="shared" si="331"/>
        <v>0</v>
      </c>
      <c r="CGW27" s="126">
        <f t="shared" si="331"/>
        <v>0</v>
      </c>
      <c r="CGX27" s="126">
        <f t="shared" si="331"/>
        <v>0</v>
      </c>
      <c r="CGY27" s="126">
        <f t="shared" si="331"/>
        <v>0</v>
      </c>
      <c r="CGZ27" s="126">
        <f t="shared" si="331"/>
        <v>0</v>
      </c>
      <c r="CHA27" s="126">
        <f t="shared" si="331"/>
        <v>0</v>
      </c>
      <c r="CHB27" s="126">
        <f t="shared" si="331"/>
        <v>0</v>
      </c>
      <c r="CHC27" s="126">
        <f t="shared" si="331"/>
        <v>0</v>
      </c>
      <c r="CHD27" s="126">
        <f t="shared" si="331"/>
        <v>0</v>
      </c>
      <c r="CHE27" s="126">
        <f t="shared" si="331"/>
        <v>0</v>
      </c>
      <c r="CHF27" s="126">
        <f t="shared" si="331"/>
        <v>0</v>
      </c>
      <c r="CHG27" s="126">
        <f t="shared" si="331"/>
        <v>0</v>
      </c>
      <c r="CHH27" s="126">
        <f t="shared" si="331"/>
        <v>0</v>
      </c>
      <c r="CHI27" s="126">
        <f t="shared" si="331"/>
        <v>0</v>
      </c>
      <c r="CHJ27" s="126">
        <f t="shared" si="331"/>
        <v>0</v>
      </c>
      <c r="CHK27" s="126">
        <f t="shared" si="331"/>
        <v>0</v>
      </c>
      <c r="CHL27" s="126">
        <f t="shared" si="331"/>
        <v>0</v>
      </c>
      <c r="CHM27" s="126">
        <f t="shared" ref="CHM27:CJX27" si="332">CHM24*0.2</f>
        <v>0</v>
      </c>
      <c r="CHN27" s="126">
        <f t="shared" si="332"/>
        <v>0</v>
      </c>
      <c r="CHO27" s="126">
        <f t="shared" si="332"/>
        <v>0</v>
      </c>
      <c r="CHP27" s="126">
        <f t="shared" si="332"/>
        <v>0</v>
      </c>
      <c r="CHQ27" s="126">
        <f t="shared" si="332"/>
        <v>0</v>
      </c>
      <c r="CHR27" s="126">
        <f t="shared" si="332"/>
        <v>0</v>
      </c>
      <c r="CHS27" s="126">
        <f t="shared" si="332"/>
        <v>0</v>
      </c>
      <c r="CHT27" s="126">
        <f t="shared" si="332"/>
        <v>0</v>
      </c>
      <c r="CHU27" s="126">
        <f t="shared" si="332"/>
        <v>0</v>
      </c>
      <c r="CHV27" s="126">
        <f t="shared" si="332"/>
        <v>0</v>
      </c>
      <c r="CHW27" s="126">
        <f t="shared" si="332"/>
        <v>0</v>
      </c>
      <c r="CHX27" s="126">
        <f t="shared" si="332"/>
        <v>0</v>
      </c>
      <c r="CHY27" s="126">
        <f t="shared" si="332"/>
        <v>0</v>
      </c>
      <c r="CHZ27" s="126">
        <f t="shared" si="332"/>
        <v>0</v>
      </c>
      <c r="CIA27" s="126">
        <f t="shared" si="332"/>
        <v>0</v>
      </c>
      <c r="CIB27" s="126">
        <f t="shared" si="332"/>
        <v>0</v>
      </c>
      <c r="CIC27" s="126">
        <f t="shared" si="332"/>
        <v>0</v>
      </c>
      <c r="CID27" s="126">
        <f t="shared" si="332"/>
        <v>0</v>
      </c>
      <c r="CIE27" s="126">
        <f t="shared" si="332"/>
        <v>0</v>
      </c>
      <c r="CIF27" s="126">
        <f t="shared" si="332"/>
        <v>0</v>
      </c>
      <c r="CIG27" s="126">
        <f t="shared" si="332"/>
        <v>0</v>
      </c>
      <c r="CIH27" s="126">
        <f t="shared" si="332"/>
        <v>0</v>
      </c>
      <c r="CII27" s="126">
        <f t="shared" si="332"/>
        <v>0</v>
      </c>
      <c r="CIJ27" s="126">
        <f t="shared" si="332"/>
        <v>0</v>
      </c>
      <c r="CIK27" s="126">
        <f t="shared" si="332"/>
        <v>0</v>
      </c>
      <c r="CIL27" s="126">
        <f t="shared" si="332"/>
        <v>0</v>
      </c>
      <c r="CIM27" s="126">
        <f t="shared" si="332"/>
        <v>0</v>
      </c>
      <c r="CIN27" s="126">
        <f t="shared" si="332"/>
        <v>0</v>
      </c>
      <c r="CIO27" s="126">
        <f t="shared" si="332"/>
        <v>0</v>
      </c>
      <c r="CIP27" s="126">
        <f t="shared" si="332"/>
        <v>0</v>
      </c>
      <c r="CIQ27" s="126">
        <f t="shared" si="332"/>
        <v>0</v>
      </c>
      <c r="CIR27" s="126">
        <f t="shared" si="332"/>
        <v>0</v>
      </c>
      <c r="CIS27" s="126">
        <f t="shared" si="332"/>
        <v>0</v>
      </c>
      <c r="CIT27" s="126">
        <f t="shared" si="332"/>
        <v>0</v>
      </c>
      <c r="CIU27" s="126">
        <f t="shared" si="332"/>
        <v>0</v>
      </c>
      <c r="CIV27" s="126">
        <f t="shared" si="332"/>
        <v>0</v>
      </c>
      <c r="CIW27" s="126">
        <f t="shared" si="332"/>
        <v>0</v>
      </c>
      <c r="CIX27" s="126">
        <f t="shared" si="332"/>
        <v>0</v>
      </c>
      <c r="CIY27" s="126">
        <f t="shared" si="332"/>
        <v>0</v>
      </c>
      <c r="CIZ27" s="126">
        <f t="shared" si="332"/>
        <v>0</v>
      </c>
      <c r="CJA27" s="126">
        <f t="shared" si="332"/>
        <v>0</v>
      </c>
      <c r="CJB27" s="126">
        <f t="shared" si="332"/>
        <v>0</v>
      </c>
      <c r="CJC27" s="126">
        <f t="shared" si="332"/>
        <v>0</v>
      </c>
      <c r="CJD27" s="126">
        <f t="shared" si="332"/>
        <v>0</v>
      </c>
      <c r="CJE27" s="126">
        <f t="shared" si="332"/>
        <v>0</v>
      </c>
      <c r="CJF27" s="126">
        <f t="shared" si="332"/>
        <v>0</v>
      </c>
      <c r="CJG27" s="126">
        <f t="shared" si="332"/>
        <v>0</v>
      </c>
      <c r="CJH27" s="126">
        <f t="shared" si="332"/>
        <v>0</v>
      </c>
      <c r="CJI27" s="126">
        <f t="shared" si="332"/>
        <v>0</v>
      </c>
      <c r="CJJ27" s="126">
        <f t="shared" si="332"/>
        <v>0</v>
      </c>
      <c r="CJK27" s="126">
        <f t="shared" si="332"/>
        <v>0</v>
      </c>
      <c r="CJL27" s="126">
        <f t="shared" si="332"/>
        <v>0</v>
      </c>
      <c r="CJM27" s="126">
        <f t="shared" si="332"/>
        <v>0</v>
      </c>
      <c r="CJN27" s="126">
        <f t="shared" si="332"/>
        <v>0</v>
      </c>
      <c r="CJO27" s="126">
        <f t="shared" si="332"/>
        <v>0</v>
      </c>
      <c r="CJP27" s="126">
        <f t="shared" si="332"/>
        <v>0</v>
      </c>
      <c r="CJQ27" s="126">
        <f t="shared" si="332"/>
        <v>0</v>
      </c>
      <c r="CJR27" s="126">
        <f t="shared" si="332"/>
        <v>0</v>
      </c>
      <c r="CJS27" s="126">
        <f t="shared" si="332"/>
        <v>0</v>
      </c>
      <c r="CJT27" s="126">
        <f t="shared" si="332"/>
        <v>0</v>
      </c>
      <c r="CJU27" s="126">
        <f t="shared" si="332"/>
        <v>0</v>
      </c>
      <c r="CJV27" s="126">
        <f t="shared" si="332"/>
        <v>0</v>
      </c>
      <c r="CJW27" s="126">
        <f t="shared" si="332"/>
        <v>0</v>
      </c>
      <c r="CJX27" s="126">
        <f t="shared" si="332"/>
        <v>0</v>
      </c>
      <c r="CJY27" s="126">
        <f t="shared" ref="CJY27:CMJ27" si="333">CJY24*0.2</f>
        <v>0</v>
      </c>
      <c r="CJZ27" s="126">
        <f t="shared" si="333"/>
        <v>0</v>
      </c>
      <c r="CKA27" s="126">
        <f t="shared" si="333"/>
        <v>0</v>
      </c>
      <c r="CKB27" s="126">
        <f t="shared" si="333"/>
        <v>0</v>
      </c>
      <c r="CKC27" s="126">
        <f t="shared" si="333"/>
        <v>0</v>
      </c>
      <c r="CKD27" s="126">
        <f t="shared" si="333"/>
        <v>0</v>
      </c>
      <c r="CKE27" s="126">
        <f t="shared" si="333"/>
        <v>0</v>
      </c>
      <c r="CKF27" s="126">
        <f t="shared" si="333"/>
        <v>0</v>
      </c>
      <c r="CKG27" s="126">
        <f t="shared" si="333"/>
        <v>0</v>
      </c>
      <c r="CKH27" s="126">
        <f t="shared" si="333"/>
        <v>0</v>
      </c>
      <c r="CKI27" s="126">
        <f t="shared" si="333"/>
        <v>0</v>
      </c>
      <c r="CKJ27" s="126">
        <f t="shared" si="333"/>
        <v>0</v>
      </c>
      <c r="CKK27" s="126">
        <f t="shared" si="333"/>
        <v>0</v>
      </c>
      <c r="CKL27" s="126">
        <f t="shared" si="333"/>
        <v>0</v>
      </c>
      <c r="CKM27" s="126">
        <f t="shared" si="333"/>
        <v>0</v>
      </c>
      <c r="CKN27" s="126">
        <f t="shared" si="333"/>
        <v>0</v>
      </c>
      <c r="CKO27" s="126">
        <f t="shared" si="333"/>
        <v>0</v>
      </c>
      <c r="CKP27" s="126">
        <f t="shared" si="333"/>
        <v>0</v>
      </c>
      <c r="CKQ27" s="126">
        <f t="shared" si="333"/>
        <v>0</v>
      </c>
      <c r="CKR27" s="126">
        <f t="shared" si="333"/>
        <v>0</v>
      </c>
      <c r="CKS27" s="126">
        <f t="shared" si="333"/>
        <v>0</v>
      </c>
      <c r="CKT27" s="126">
        <f t="shared" si="333"/>
        <v>0</v>
      </c>
      <c r="CKU27" s="126">
        <f t="shared" si="333"/>
        <v>0</v>
      </c>
      <c r="CKV27" s="126">
        <f t="shared" si="333"/>
        <v>0</v>
      </c>
      <c r="CKW27" s="126">
        <f t="shared" si="333"/>
        <v>0</v>
      </c>
      <c r="CKX27" s="126">
        <f t="shared" si="333"/>
        <v>0</v>
      </c>
      <c r="CKY27" s="126">
        <f t="shared" si="333"/>
        <v>0</v>
      </c>
      <c r="CKZ27" s="126">
        <f t="shared" si="333"/>
        <v>0</v>
      </c>
      <c r="CLA27" s="126">
        <f t="shared" si="333"/>
        <v>0</v>
      </c>
      <c r="CLB27" s="126">
        <f t="shared" si="333"/>
        <v>0</v>
      </c>
      <c r="CLC27" s="126">
        <f t="shared" si="333"/>
        <v>0</v>
      </c>
      <c r="CLD27" s="126">
        <f t="shared" si="333"/>
        <v>0</v>
      </c>
      <c r="CLE27" s="126">
        <f t="shared" si="333"/>
        <v>0</v>
      </c>
      <c r="CLF27" s="126">
        <f t="shared" si="333"/>
        <v>0</v>
      </c>
      <c r="CLG27" s="126">
        <f t="shared" si="333"/>
        <v>0</v>
      </c>
      <c r="CLH27" s="126">
        <f t="shared" si="333"/>
        <v>0</v>
      </c>
      <c r="CLI27" s="126">
        <f t="shared" si="333"/>
        <v>0</v>
      </c>
      <c r="CLJ27" s="126">
        <f t="shared" si="333"/>
        <v>0</v>
      </c>
      <c r="CLK27" s="126">
        <f t="shared" si="333"/>
        <v>0</v>
      </c>
      <c r="CLL27" s="126">
        <f t="shared" si="333"/>
        <v>0</v>
      </c>
      <c r="CLM27" s="126">
        <f t="shared" si="333"/>
        <v>0</v>
      </c>
      <c r="CLN27" s="126">
        <f t="shared" si="333"/>
        <v>0</v>
      </c>
      <c r="CLO27" s="126">
        <f t="shared" si="333"/>
        <v>0</v>
      </c>
      <c r="CLP27" s="126">
        <f t="shared" si="333"/>
        <v>0</v>
      </c>
      <c r="CLQ27" s="126">
        <f t="shared" si="333"/>
        <v>0</v>
      </c>
      <c r="CLR27" s="126">
        <f t="shared" si="333"/>
        <v>0</v>
      </c>
      <c r="CLS27" s="126">
        <f t="shared" si="333"/>
        <v>0</v>
      </c>
      <c r="CLT27" s="126">
        <f t="shared" si="333"/>
        <v>0</v>
      </c>
      <c r="CLU27" s="126">
        <f t="shared" si="333"/>
        <v>0</v>
      </c>
      <c r="CLV27" s="126">
        <f t="shared" si="333"/>
        <v>0</v>
      </c>
      <c r="CLW27" s="126">
        <f t="shared" si="333"/>
        <v>0</v>
      </c>
      <c r="CLX27" s="126">
        <f t="shared" si="333"/>
        <v>0</v>
      </c>
      <c r="CLY27" s="126">
        <f t="shared" si="333"/>
        <v>0</v>
      </c>
      <c r="CLZ27" s="126">
        <f t="shared" si="333"/>
        <v>0</v>
      </c>
      <c r="CMA27" s="126">
        <f t="shared" si="333"/>
        <v>0</v>
      </c>
      <c r="CMB27" s="126">
        <f t="shared" si="333"/>
        <v>0</v>
      </c>
      <c r="CMC27" s="126">
        <f t="shared" si="333"/>
        <v>0</v>
      </c>
      <c r="CMD27" s="126">
        <f t="shared" si="333"/>
        <v>0</v>
      </c>
      <c r="CME27" s="126">
        <f t="shared" si="333"/>
        <v>0</v>
      </c>
      <c r="CMF27" s="126">
        <f t="shared" si="333"/>
        <v>0</v>
      </c>
      <c r="CMG27" s="126">
        <f t="shared" si="333"/>
        <v>0</v>
      </c>
      <c r="CMH27" s="126">
        <f t="shared" si="333"/>
        <v>0</v>
      </c>
      <c r="CMI27" s="126">
        <f t="shared" si="333"/>
        <v>0</v>
      </c>
      <c r="CMJ27" s="126">
        <f t="shared" si="333"/>
        <v>0</v>
      </c>
      <c r="CMK27" s="126">
        <f t="shared" ref="CMK27:COV27" si="334">CMK24*0.2</f>
        <v>0</v>
      </c>
      <c r="CML27" s="126">
        <f t="shared" si="334"/>
        <v>0</v>
      </c>
      <c r="CMM27" s="126">
        <f t="shared" si="334"/>
        <v>0</v>
      </c>
      <c r="CMN27" s="126">
        <f t="shared" si="334"/>
        <v>0</v>
      </c>
      <c r="CMO27" s="126">
        <f t="shared" si="334"/>
        <v>0</v>
      </c>
      <c r="CMP27" s="126">
        <f t="shared" si="334"/>
        <v>0</v>
      </c>
      <c r="CMQ27" s="126">
        <f t="shared" si="334"/>
        <v>0</v>
      </c>
      <c r="CMR27" s="126">
        <f t="shared" si="334"/>
        <v>0</v>
      </c>
      <c r="CMS27" s="126">
        <f t="shared" si="334"/>
        <v>0</v>
      </c>
      <c r="CMT27" s="126">
        <f t="shared" si="334"/>
        <v>0</v>
      </c>
      <c r="CMU27" s="126">
        <f t="shared" si="334"/>
        <v>0</v>
      </c>
      <c r="CMV27" s="126">
        <f t="shared" si="334"/>
        <v>0</v>
      </c>
      <c r="CMW27" s="126">
        <f t="shared" si="334"/>
        <v>0</v>
      </c>
      <c r="CMX27" s="126">
        <f t="shared" si="334"/>
        <v>0</v>
      </c>
      <c r="CMY27" s="126">
        <f t="shared" si="334"/>
        <v>0</v>
      </c>
      <c r="CMZ27" s="126">
        <f t="shared" si="334"/>
        <v>0</v>
      </c>
      <c r="CNA27" s="126">
        <f t="shared" si="334"/>
        <v>0</v>
      </c>
      <c r="CNB27" s="126">
        <f t="shared" si="334"/>
        <v>0</v>
      </c>
      <c r="CNC27" s="126">
        <f t="shared" si="334"/>
        <v>0</v>
      </c>
      <c r="CND27" s="126">
        <f t="shared" si="334"/>
        <v>0</v>
      </c>
      <c r="CNE27" s="126">
        <f t="shared" si="334"/>
        <v>0</v>
      </c>
      <c r="CNF27" s="126">
        <f t="shared" si="334"/>
        <v>0</v>
      </c>
      <c r="CNG27" s="126">
        <f t="shared" si="334"/>
        <v>0</v>
      </c>
      <c r="CNH27" s="126">
        <f t="shared" si="334"/>
        <v>0</v>
      </c>
      <c r="CNI27" s="126">
        <f t="shared" si="334"/>
        <v>0</v>
      </c>
      <c r="CNJ27" s="126">
        <f t="shared" si="334"/>
        <v>0</v>
      </c>
      <c r="CNK27" s="126">
        <f t="shared" si="334"/>
        <v>0</v>
      </c>
      <c r="CNL27" s="126">
        <f t="shared" si="334"/>
        <v>0</v>
      </c>
      <c r="CNM27" s="126">
        <f t="shared" si="334"/>
        <v>0</v>
      </c>
      <c r="CNN27" s="126">
        <f t="shared" si="334"/>
        <v>0</v>
      </c>
      <c r="CNO27" s="126">
        <f t="shared" si="334"/>
        <v>0</v>
      </c>
      <c r="CNP27" s="126">
        <f t="shared" si="334"/>
        <v>0</v>
      </c>
      <c r="CNQ27" s="126">
        <f t="shared" si="334"/>
        <v>0</v>
      </c>
      <c r="CNR27" s="126">
        <f t="shared" si="334"/>
        <v>0</v>
      </c>
      <c r="CNS27" s="126">
        <f t="shared" si="334"/>
        <v>0</v>
      </c>
      <c r="CNT27" s="126">
        <f t="shared" si="334"/>
        <v>0</v>
      </c>
      <c r="CNU27" s="126">
        <f t="shared" si="334"/>
        <v>0</v>
      </c>
      <c r="CNV27" s="126">
        <f t="shared" si="334"/>
        <v>0</v>
      </c>
      <c r="CNW27" s="126">
        <f t="shared" si="334"/>
        <v>0</v>
      </c>
      <c r="CNX27" s="126">
        <f t="shared" si="334"/>
        <v>0</v>
      </c>
      <c r="CNY27" s="126">
        <f t="shared" si="334"/>
        <v>0</v>
      </c>
      <c r="CNZ27" s="126">
        <f t="shared" si="334"/>
        <v>0</v>
      </c>
      <c r="COA27" s="126">
        <f t="shared" si="334"/>
        <v>0</v>
      </c>
      <c r="COB27" s="126">
        <f t="shared" si="334"/>
        <v>0</v>
      </c>
      <c r="COC27" s="126">
        <f t="shared" si="334"/>
        <v>0</v>
      </c>
      <c r="COD27" s="126">
        <f t="shared" si="334"/>
        <v>0</v>
      </c>
      <c r="COE27" s="126">
        <f t="shared" si="334"/>
        <v>0</v>
      </c>
      <c r="COF27" s="126">
        <f t="shared" si="334"/>
        <v>0</v>
      </c>
      <c r="COG27" s="126">
        <f t="shared" si="334"/>
        <v>0</v>
      </c>
      <c r="COH27" s="126">
        <f t="shared" si="334"/>
        <v>0</v>
      </c>
      <c r="COI27" s="126">
        <f t="shared" si="334"/>
        <v>0</v>
      </c>
      <c r="COJ27" s="126">
        <f t="shared" si="334"/>
        <v>0</v>
      </c>
      <c r="COK27" s="126">
        <f t="shared" si="334"/>
        <v>0</v>
      </c>
      <c r="COL27" s="126">
        <f t="shared" si="334"/>
        <v>0</v>
      </c>
      <c r="COM27" s="126">
        <f t="shared" si="334"/>
        <v>0</v>
      </c>
      <c r="CON27" s="126">
        <f t="shared" si="334"/>
        <v>0</v>
      </c>
      <c r="COO27" s="126">
        <f t="shared" si="334"/>
        <v>0</v>
      </c>
      <c r="COP27" s="126">
        <f t="shared" si="334"/>
        <v>0</v>
      </c>
      <c r="COQ27" s="126">
        <f t="shared" si="334"/>
        <v>0</v>
      </c>
      <c r="COR27" s="126">
        <f t="shared" si="334"/>
        <v>0</v>
      </c>
      <c r="COS27" s="126">
        <f t="shared" si="334"/>
        <v>0</v>
      </c>
      <c r="COT27" s="126">
        <f t="shared" si="334"/>
        <v>0</v>
      </c>
      <c r="COU27" s="126">
        <f t="shared" si="334"/>
        <v>0</v>
      </c>
      <c r="COV27" s="126">
        <f t="shared" si="334"/>
        <v>0</v>
      </c>
      <c r="COW27" s="126">
        <f t="shared" ref="COW27:CRH27" si="335">COW24*0.2</f>
        <v>0</v>
      </c>
      <c r="COX27" s="126">
        <f t="shared" si="335"/>
        <v>0</v>
      </c>
      <c r="COY27" s="126">
        <f t="shared" si="335"/>
        <v>0</v>
      </c>
      <c r="COZ27" s="126">
        <f t="shared" si="335"/>
        <v>0</v>
      </c>
      <c r="CPA27" s="126">
        <f t="shared" si="335"/>
        <v>0</v>
      </c>
      <c r="CPB27" s="126">
        <f t="shared" si="335"/>
        <v>0</v>
      </c>
      <c r="CPC27" s="126">
        <f t="shared" si="335"/>
        <v>0</v>
      </c>
      <c r="CPD27" s="126">
        <f t="shared" si="335"/>
        <v>0</v>
      </c>
      <c r="CPE27" s="126">
        <f t="shared" si="335"/>
        <v>0</v>
      </c>
      <c r="CPF27" s="126">
        <f t="shared" si="335"/>
        <v>0</v>
      </c>
      <c r="CPG27" s="126">
        <f t="shared" si="335"/>
        <v>0</v>
      </c>
      <c r="CPH27" s="126">
        <f t="shared" si="335"/>
        <v>0</v>
      </c>
      <c r="CPI27" s="126">
        <f t="shared" si="335"/>
        <v>0</v>
      </c>
      <c r="CPJ27" s="126">
        <f t="shared" si="335"/>
        <v>0</v>
      </c>
      <c r="CPK27" s="126">
        <f t="shared" si="335"/>
        <v>0</v>
      </c>
      <c r="CPL27" s="126">
        <f t="shared" si="335"/>
        <v>0</v>
      </c>
      <c r="CPM27" s="126">
        <f t="shared" si="335"/>
        <v>0</v>
      </c>
      <c r="CPN27" s="126">
        <f t="shared" si="335"/>
        <v>0</v>
      </c>
      <c r="CPO27" s="126">
        <f t="shared" si="335"/>
        <v>0</v>
      </c>
      <c r="CPP27" s="126">
        <f t="shared" si="335"/>
        <v>0</v>
      </c>
      <c r="CPQ27" s="126">
        <f t="shared" si="335"/>
        <v>0</v>
      </c>
      <c r="CPR27" s="126">
        <f t="shared" si="335"/>
        <v>0</v>
      </c>
      <c r="CPS27" s="126">
        <f t="shared" si="335"/>
        <v>0</v>
      </c>
      <c r="CPT27" s="126">
        <f t="shared" si="335"/>
        <v>0</v>
      </c>
      <c r="CPU27" s="126">
        <f t="shared" si="335"/>
        <v>0</v>
      </c>
      <c r="CPV27" s="126">
        <f t="shared" si="335"/>
        <v>0</v>
      </c>
      <c r="CPW27" s="126">
        <f t="shared" si="335"/>
        <v>0</v>
      </c>
      <c r="CPX27" s="126">
        <f t="shared" si="335"/>
        <v>0</v>
      </c>
      <c r="CPY27" s="126">
        <f t="shared" si="335"/>
        <v>0</v>
      </c>
      <c r="CPZ27" s="126">
        <f t="shared" si="335"/>
        <v>0</v>
      </c>
      <c r="CQA27" s="126">
        <f t="shared" si="335"/>
        <v>0</v>
      </c>
      <c r="CQB27" s="126">
        <f t="shared" si="335"/>
        <v>0</v>
      </c>
      <c r="CQC27" s="126">
        <f t="shared" si="335"/>
        <v>0</v>
      </c>
      <c r="CQD27" s="126">
        <f t="shared" si="335"/>
        <v>0</v>
      </c>
      <c r="CQE27" s="126">
        <f t="shared" si="335"/>
        <v>0</v>
      </c>
      <c r="CQF27" s="126">
        <f t="shared" si="335"/>
        <v>0</v>
      </c>
      <c r="CQG27" s="126">
        <f t="shared" si="335"/>
        <v>0</v>
      </c>
      <c r="CQH27" s="126">
        <f t="shared" si="335"/>
        <v>0</v>
      </c>
      <c r="CQI27" s="126">
        <f t="shared" si="335"/>
        <v>0</v>
      </c>
      <c r="CQJ27" s="126">
        <f t="shared" si="335"/>
        <v>0</v>
      </c>
      <c r="CQK27" s="126">
        <f t="shared" si="335"/>
        <v>0</v>
      </c>
      <c r="CQL27" s="126">
        <f t="shared" si="335"/>
        <v>0</v>
      </c>
      <c r="CQM27" s="126">
        <f t="shared" si="335"/>
        <v>0</v>
      </c>
      <c r="CQN27" s="126">
        <f t="shared" si="335"/>
        <v>0</v>
      </c>
      <c r="CQO27" s="126">
        <f t="shared" si="335"/>
        <v>0</v>
      </c>
      <c r="CQP27" s="126">
        <f t="shared" si="335"/>
        <v>0</v>
      </c>
      <c r="CQQ27" s="126">
        <f t="shared" si="335"/>
        <v>0</v>
      </c>
      <c r="CQR27" s="126">
        <f t="shared" si="335"/>
        <v>0</v>
      </c>
      <c r="CQS27" s="126">
        <f t="shared" si="335"/>
        <v>0</v>
      </c>
      <c r="CQT27" s="126">
        <f t="shared" si="335"/>
        <v>0</v>
      </c>
      <c r="CQU27" s="126">
        <f t="shared" si="335"/>
        <v>0</v>
      </c>
      <c r="CQV27" s="126">
        <f t="shared" si="335"/>
        <v>0</v>
      </c>
      <c r="CQW27" s="126">
        <f t="shared" si="335"/>
        <v>0</v>
      </c>
      <c r="CQX27" s="126">
        <f t="shared" si="335"/>
        <v>0</v>
      </c>
      <c r="CQY27" s="126">
        <f t="shared" si="335"/>
        <v>0</v>
      </c>
      <c r="CQZ27" s="126">
        <f t="shared" si="335"/>
        <v>0</v>
      </c>
      <c r="CRA27" s="126">
        <f t="shared" si="335"/>
        <v>0</v>
      </c>
      <c r="CRB27" s="126">
        <f t="shared" si="335"/>
        <v>0</v>
      </c>
      <c r="CRC27" s="126">
        <f t="shared" si="335"/>
        <v>0</v>
      </c>
      <c r="CRD27" s="126">
        <f t="shared" si="335"/>
        <v>0</v>
      </c>
      <c r="CRE27" s="126">
        <f t="shared" si="335"/>
        <v>0</v>
      </c>
      <c r="CRF27" s="126">
        <f t="shared" si="335"/>
        <v>0</v>
      </c>
      <c r="CRG27" s="126">
        <f t="shared" si="335"/>
        <v>0</v>
      </c>
      <c r="CRH27" s="126">
        <f t="shared" si="335"/>
        <v>0</v>
      </c>
      <c r="CRI27" s="126">
        <f t="shared" ref="CRI27:CTT27" si="336">CRI24*0.2</f>
        <v>0</v>
      </c>
      <c r="CRJ27" s="126">
        <f t="shared" si="336"/>
        <v>0</v>
      </c>
      <c r="CRK27" s="126">
        <f t="shared" si="336"/>
        <v>0</v>
      </c>
      <c r="CRL27" s="126">
        <f t="shared" si="336"/>
        <v>0</v>
      </c>
      <c r="CRM27" s="126">
        <f t="shared" si="336"/>
        <v>0</v>
      </c>
      <c r="CRN27" s="126">
        <f t="shared" si="336"/>
        <v>0</v>
      </c>
      <c r="CRO27" s="126">
        <f t="shared" si="336"/>
        <v>0</v>
      </c>
      <c r="CRP27" s="126">
        <f t="shared" si="336"/>
        <v>0</v>
      </c>
      <c r="CRQ27" s="126">
        <f t="shared" si="336"/>
        <v>0</v>
      </c>
      <c r="CRR27" s="126">
        <f t="shared" si="336"/>
        <v>0</v>
      </c>
      <c r="CRS27" s="126">
        <f t="shared" si="336"/>
        <v>0</v>
      </c>
      <c r="CRT27" s="126">
        <f t="shared" si="336"/>
        <v>0</v>
      </c>
      <c r="CRU27" s="126">
        <f t="shared" si="336"/>
        <v>0</v>
      </c>
      <c r="CRV27" s="126">
        <f t="shared" si="336"/>
        <v>0</v>
      </c>
      <c r="CRW27" s="126">
        <f t="shared" si="336"/>
        <v>0</v>
      </c>
      <c r="CRX27" s="126">
        <f t="shared" si="336"/>
        <v>0</v>
      </c>
      <c r="CRY27" s="126">
        <f t="shared" si="336"/>
        <v>0</v>
      </c>
      <c r="CRZ27" s="126">
        <f t="shared" si="336"/>
        <v>0</v>
      </c>
      <c r="CSA27" s="126">
        <f t="shared" si="336"/>
        <v>0</v>
      </c>
      <c r="CSB27" s="126">
        <f t="shared" si="336"/>
        <v>0</v>
      </c>
      <c r="CSC27" s="126">
        <f t="shared" si="336"/>
        <v>0</v>
      </c>
      <c r="CSD27" s="126">
        <f t="shared" si="336"/>
        <v>0</v>
      </c>
      <c r="CSE27" s="126">
        <f t="shared" si="336"/>
        <v>0</v>
      </c>
      <c r="CSF27" s="126">
        <f t="shared" si="336"/>
        <v>0</v>
      </c>
      <c r="CSG27" s="126">
        <f t="shared" si="336"/>
        <v>0</v>
      </c>
      <c r="CSH27" s="126">
        <f t="shared" si="336"/>
        <v>0</v>
      </c>
      <c r="CSI27" s="126">
        <f t="shared" si="336"/>
        <v>0</v>
      </c>
      <c r="CSJ27" s="126">
        <f t="shared" si="336"/>
        <v>0</v>
      </c>
      <c r="CSK27" s="126">
        <f t="shared" si="336"/>
        <v>0</v>
      </c>
      <c r="CSL27" s="126">
        <f t="shared" si="336"/>
        <v>0</v>
      </c>
      <c r="CSM27" s="126">
        <f t="shared" si="336"/>
        <v>0</v>
      </c>
      <c r="CSN27" s="126">
        <f t="shared" si="336"/>
        <v>0</v>
      </c>
      <c r="CSO27" s="126">
        <f t="shared" si="336"/>
        <v>0</v>
      </c>
      <c r="CSP27" s="126">
        <f t="shared" si="336"/>
        <v>0</v>
      </c>
      <c r="CSQ27" s="126">
        <f t="shared" si="336"/>
        <v>0</v>
      </c>
      <c r="CSR27" s="126">
        <f t="shared" si="336"/>
        <v>0</v>
      </c>
      <c r="CSS27" s="126">
        <f t="shared" si="336"/>
        <v>0</v>
      </c>
      <c r="CST27" s="126">
        <f t="shared" si="336"/>
        <v>0</v>
      </c>
      <c r="CSU27" s="126">
        <f t="shared" si="336"/>
        <v>0</v>
      </c>
      <c r="CSV27" s="126">
        <f t="shared" si="336"/>
        <v>0</v>
      </c>
      <c r="CSW27" s="126">
        <f t="shared" si="336"/>
        <v>0</v>
      </c>
      <c r="CSX27" s="126">
        <f t="shared" si="336"/>
        <v>0</v>
      </c>
      <c r="CSY27" s="126">
        <f t="shared" si="336"/>
        <v>0</v>
      </c>
      <c r="CSZ27" s="126">
        <f t="shared" si="336"/>
        <v>0</v>
      </c>
      <c r="CTA27" s="126">
        <f t="shared" si="336"/>
        <v>0</v>
      </c>
      <c r="CTB27" s="126">
        <f t="shared" si="336"/>
        <v>0</v>
      </c>
      <c r="CTC27" s="126">
        <f t="shared" si="336"/>
        <v>0</v>
      </c>
      <c r="CTD27" s="126">
        <f t="shared" si="336"/>
        <v>0</v>
      </c>
      <c r="CTE27" s="126">
        <f t="shared" si="336"/>
        <v>0</v>
      </c>
      <c r="CTF27" s="126">
        <f t="shared" si="336"/>
        <v>0</v>
      </c>
      <c r="CTG27" s="126">
        <f t="shared" si="336"/>
        <v>0</v>
      </c>
      <c r="CTH27" s="126">
        <f t="shared" si="336"/>
        <v>0</v>
      </c>
      <c r="CTI27" s="126">
        <f t="shared" si="336"/>
        <v>0</v>
      </c>
      <c r="CTJ27" s="126">
        <f t="shared" si="336"/>
        <v>0</v>
      </c>
      <c r="CTK27" s="126">
        <f t="shared" si="336"/>
        <v>0</v>
      </c>
      <c r="CTL27" s="126">
        <f t="shared" si="336"/>
        <v>0</v>
      </c>
      <c r="CTM27" s="126">
        <f t="shared" si="336"/>
        <v>0</v>
      </c>
      <c r="CTN27" s="126">
        <f t="shared" si="336"/>
        <v>0</v>
      </c>
      <c r="CTO27" s="126">
        <f t="shared" si="336"/>
        <v>0</v>
      </c>
      <c r="CTP27" s="126">
        <f t="shared" si="336"/>
        <v>0</v>
      </c>
      <c r="CTQ27" s="126">
        <f t="shared" si="336"/>
        <v>0</v>
      </c>
      <c r="CTR27" s="126">
        <f t="shared" si="336"/>
        <v>0</v>
      </c>
      <c r="CTS27" s="126">
        <f t="shared" si="336"/>
        <v>0</v>
      </c>
      <c r="CTT27" s="126">
        <f t="shared" si="336"/>
        <v>0</v>
      </c>
      <c r="CTU27" s="126">
        <f t="shared" ref="CTU27:CWF27" si="337">CTU24*0.2</f>
        <v>0</v>
      </c>
      <c r="CTV27" s="126">
        <f t="shared" si="337"/>
        <v>0</v>
      </c>
      <c r="CTW27" s="126">
        <f t="shared" si="337"/>
        <v>0</v>
      </c>
      <c r="CTX27" s="126">
        <f t="shared" si="337"/>
        <v>0</v>
      </c>
      <c r="CTY27" s="126">
        <f t="shared" si="337"/>
        <v>0</v>
      </c>
      <c r="CTZ27" s="126">
        <f t="shared" si="337"/>
        <v>0</v>
      </c>
      <c r="CUA27" s="126">
        <f t="shared" si="337"/>
        <v>0</v>
      </c>
      <c r="CUB27" s="126">
        <f t="shared" si="337"/>
        <v>0</v>
      </c>
      <c r="CUC27" s="126">
        <f t="shared" si="337"/>
        <v>0</v>
      </c>
      <c r="CUD27" s="126">
        <f t="shared" si="337"/>
        <v>0</v>
      </c>
      <c r="CUE27" s="126">
        <f t="shared" si="337"/>
        <v>0</v>
      </c>
      <c r="CUF27" s="126">
        <f t="shared" si="337"/>
        <v>0</v>
      </c>
      <c r="CUG27" s="126">
        <f t="shared" si="337"/>
        <v>0</v>
      </c>
      <c r="CUH27" s="126">
        <f t="shared" si="337"/>
        <v>0</v>
      </c>
      <c r="CUI27" s="126">
        <f t="shared" si="337"/>
        <v>0</v>
      </c>
      <c r="CUJ27" s="126">
        <f t="shared" si="337"/>
        <v>0</v>
      </c>
      <c r="CUK27" s="126">
        <f t="shared" si="337"/>
        <v>0</v>
      </c>
      <c r="CUL27" s="126">
        <f t="shared" si="337"/>
        <v>0</v>
      </c>
      <c r="CUM27" s="126">
        <f t="shared" si="337"/>
        <v>0</v>
      </c>
      <c r="CUN27" s="126">
        <f t="shared" si="337"/>
        <v>0</v>
      </c>
      <c r="CUO27" s="126">
        <f t="shared" si="337"/>
        <v>0</v>
      </c>
      <c r="CUP27" s="126">
        <f t="shared" si="337"/>
        <v>0</v>
      </c>
      <c r="CUQ27" s="126">
        <f t="shared" si="337"/>
        <v>0</v>
      </c>
      <c r="CUR27" s="126">
        <f t="shared" si="337"/>
        <v>0</v>
      </c>
      <c r="CUS27" s="126">
        <f t="shared" si="337"/>
        <v>0</v>
      </c>
      <c r="CUT27" s="126">
        <f t="shared" si="337"/>
        <v>0</v>
      </c>
      <c r="CUU27" s="126">
        <f t="shared" si="337"/>
        <v>0</v>
      </c>
      <c r="CUV27" s="126">
        <f t="shared" si="337"/>
        <v>0</v>
      </c>
      <c r="CUW27" s="126">
        <f t="shared" si="337"/>
        <v>0</v>
      </c>
      <c r="CUX27" s="126">
        <f t="shared" si="337"/>
        <v>0</v>
      </c>
      <c r="CUY27" s="126">
        <f t="shared" si="337"/>
        <v>0</v>
      </c>
      <c r="CUZ27" s="126">
        <f t="shared" si="337"/>
        <v>0</v>
      </c>
      <c r="CVA27" s="126">
        <f t="shared" si="337"/>
        <v>0</v>
      </c>
      <c r="CVB27" s="126">
        <f t="shared" si="337"/>
        <v>0</v>
      </c>
      <c r="CVC27" s="126">
        <f t="shared" si="337"/>
        <v>0</v>
      </c>
      <c r="CVD27" s="126">
        <f t="shared" si="337"/>
        <v>0</v>
      </c>
      <c r="CVE27" s="126">
        <f t="shared" si="337"/>
        <v>0</v>
      </c>
      <c r="CVF27" s="126">
        <f t="shared" si="337"/>
        <v>0</v>
      </c>
      <c r="CVG27" s="126">
        <f t="shared" si="337"/>
        <v>0</v>
      </c>
      <c r="CVH27" s="126">
        <f t="shared" si="337"/>
        <v>0</v>
      </c>
      <c r="CVI27" s="126">
        <f t="shared" si="337"/>
        <v>0</v>
      </c>
      <c r="CVJ27" s="126">
        <f t="shared" si="337"/>
        <v>0</v>
      </c>
      <c r="CVK27" s="126">
        <f t="shared" si="337"/>
        <v>0</v>
      </c>
      <c r="CVL27" s="126">
        <f t="shared" si="337"/>
        <v>0</v>
      </c>
      <c r="CVM27" s="126">
        <f t="shared" si="337"/>
        <v>0</v>
      </c>
      <c r="CVN27" s="126">
        <f t="shared" si="337"/>
        <v>0</v>
      </c>
      <c r="CVO27" s="126">
        <f t="shared" si="337"/>
        <v>0</v>
      </c>
      <c r="CVP27" s="126">
        <f t="shared" si="337"/>
        <v>0</v>
      </c>
      <c r="CVQ27" s="126">
        <f t="shared" si="337"/>
        <v>0</v>
      </c>
      <c r="CVR27" s="126">
        <f t="shared" si="337"/>
        <v>0</v>
      </c>
      <c r="CVS27" s="126">
        <f t="shared" si="337"/>
        <v>0</v>
      </c>
      <c r="CVT27" s="126">
        <f t="shared" si="337"/>
        <v>0</v>
      </c>
      <c r="CVU27" s="126">
        <f t="shared" si="337"/>
        <v>0</v>
      </c>
      <c r="CVV27" s="126">
        <f t="shared" si="337"/>
        <v>0</v>
      </c>
      <c r="CVW27" s="126">
        <f t="shared" si="337"/>
        <v>0</v>
      </c>
      <c r="CVX27" s="126">
        <f t="shared" si="337"/>
        <v>0</v>
      </c>
      <c r="CVY27" s="126">
        <f t="shared" si="337"/>
        <v>0</v>
      </c>
      <c r="CVZ27" s="126">
        <f t="shared" si="337"/>
        <v>0</v>
      </c>
      <c r="CWA27" s="126">
        <f t="shared" si="337"/>
        <v>0</v>
      </c>
      <c r="CWB27" s="126">
        <f t="shared" si="337"/>
        <v>0</v>
      </c>
      <c r="CWC27" s="126">
        <f t="shared" si="337"/>
        <v>0</v>
      </c>
      <c r="CWD27" s="126">
        <f t="shared" si="337"/>
        <v>0</v>
      </c>
      <c r="CWE27" s="126">
        <f t="shared" si="337"/>
        <v>0</v>
      </c>
      <c r="CWF27" s="126">
        <f t="shared" si="337"/>
        <v>0</v>
      </c>
      <c r="CWG27" s="126">
        <f t="shared" ref="CWG27:CYR27" si="338">CWG24*0.2</f>
        <v>0</v>
      </c>
      <c r="CWH27" s="126">
        <f t="shared" si="338"/>
        <v>0</v>
      </c>
      <c r="CWI27" s="126">
        <f t="shared" si="338"/>
        <v>0</v>
      </c>
      <c r="CWJ27" s="126">
        <f t="shared" si="338"/>
        <v>0</v>
      </c>
      <c r="CWK27" s="126">
        <f t="shared" si="338"/>
        <v>0</v>
      </c>
      <c r="CWL27" s="126">
        <f t="shared" si="338"/>
        <v>0</v>
      </c>
      <c r="CWM27" s="126">
        <f t="shared" si="338"/>
        <v>0</v>
      </c>
      <c r="CWN27" s="126">
        <f t="shared" si="338"/>
        <v>0</v>
      </c>
      <c r="CWO27" s="126">
        <f t="shared" si="338"/>
        <v>0</v>
      </c>
      <c r="CWP27" s="126">
        <f t="shared" si="338"/>
        <v>0</v>
      </c>
      <c r="CWQ27" s="126">
        <f t="shared" si="338"/>
        <v>0</v>
      </c>
      <c r="CWR27" s="126">
        <f t="shared" si="338"/>
        <v>0</v>
      </c>
      <c r="CWS27" s="126">
        <f t="shared" si="338"/>
        <v>0</v>
      </c>
      <c r="CWT27" s="126">
        <f t="shared" si="338"/>
        <v>0</v>
      </c>
      <c r="CWU27" s="126">
        <f t="shared" si="338"/>
        <v>0</v>
      </c>
      <c r="CWV27" s="126">
        <f t="shared" si="338"/>
        <v>0</v>
      </c>
      <c r="CWW27" s="126">
        <f t="shared" si="338"/>
        <v>0</v>
      </c>
      <c r="CWX27" s="126">
        <f t="shared" si="338"/>
        <v>0</v>
      </c>
      <c r="CWY27" s="126">
        <f t="shared" si="338"/>
        <v>0</v>
      </c>
      <c r="CWZ27" s="126">
        <f t="shared" si="338"/>
        <v>0</v>
      </c>
      <c r="CXA27" s="126">
        <f t="shared" si="338"/>
        <v>0</v>
      </c>
      <c r="CXB27" s="126">
        <f t="shared" si="338"/>
        <v>0</v>
      </c>
      <c r="CXC27" s="126">
        <f t="shared" si="338"/>
        <v>0</v>
      </c>
      <c r="CXD27" s="126">
        <f t="shared" si="338"/>
        <v>0</v>
      </c>
      <c r="CXE27" s="126">
        <f t="shared" si="338"/>
        <v>0</v>
      </c>
      <c r="CXF27" s="126">
        <f t="shared" si="338"/>
        <v>0</v>
      </c>
      <c r="CXG27" s="126">
        <f t="shared" si="338"/>
        <v>0</v>
      </c>
      <c r="CXH27" s="126">
        <f t="shared" si="338"/>
        <v>0</v>
      </c>
      <c r="CXI27" s="126">
        <f t="shared" si="338"/>
        <v>0</v>
      </c>
      <c r="CXJ27" s="126">
        <f t="shared" si="338"/>
        <v>0</v>
      </c>
      <c r="CXK27" s="126">
        <f t="shared" si="338"/>
        <v>0</v>
      </c>
      <c r="CXL27" s="126">
        <f t="shared" si="338"/>
        <v>0</v>
      </c>
      <c r="CXM27" s="126">
        <f t="shared" si="338"/>
        <v>0</v>
      </c>
      <c r="CXN27" s="126">
        <f t="shared" si="338"/>
        <v>0</v>
      </c>
      <c r="CXO27" s="126">
        <f t="shared" si="338"/>
        <v>0</v>
      </c>
      <c r="CXP27" s="126">
        <f t="shared" si="338"/>
        <v>0</v>
      </c>
      <c r="CXQ27" s="126">
        <f t="shared" si="338"/>
        <v>0</v>
      </c>
      <c r="CXR27" s="126">
        <f t="shared" si="338"/>
        <v>0</v>
      </c>
      <c r="CXS27" s="126">
        <f t="shared" si="338"/>
        <v>0</v>
      </c>
      <c r="CXT27" s="126">
        <f t="shared" si="338"/>
        <v>0</v>
      </c>
      <c r="CXU27" s="126">
        <f t="shared" si="338"/>
        <v>0</v>
      </c>
      <c r="CXV27" s="126">
        <f t="shared" si="338"/>
        <v>0</v>
      </c>
      <c r="CXW27" s="126">
        <f t="shared" si="338"/>
        <v>0</v>
      </c>
      <c r="CXX27" s="126">
        <f t="shared" si="338"/>
        <v>0</v>
      </c>
      <c r="CXY27" s="126">
        <f t="shared" si="338"/>
        <v>0</v>
      </c>
      <c r="CXZ27" s="126">
        <f t="shared" si="338"/>
        <v>0</v>
      </c>
      <c r="CYA27" s="126">
        <f t="shared" si="338"/>
        <v>0</v>
      </c>
      <c r="CYB27" s="126">
        <f t="shared" si="338"/>
        <v>0</v>
      </c>
      <c r="CYC27" s="126">
        <f t="shared" si="338"/>
        <v>0</v>
      </c>
      <c r="CYD27" s="126">
        <f t="shared" si="338"/>
        <v>0</v>
      </c>
      <c r="CYE27" s="126">
        <f t="shared" si="338"/>
        <v>0</v>
      </c>
      <c r="CYF27" s="126">
        <f t="shared" si="338"/>
        <v>0</v>
      </c>
      <c r="CYG27" s="126">
        <f t="shared" si="338"/>
        <v>0</v>
      </c>
      <c r="CYH27" s="126">
        <f t="shared" si="338"/>
        <v>0</v>
      </c>
      <c r="CYI27" s="126">
        <f t="shared" si="338"/>
        <v>0</v>
      </c>
      <c r="CYJ27" s="126">
        <f t="shared" si="338"/>
        <v>0</v>
      </c>
      <c r="CYK27" s="126">
        <f t="shared" si="338"/>
        <v>0</v>
      </c>
      <c r="CYL27" s="126">
        <f t="shared" si="338"/>
        <v>0</v>
      </c>
      <c r="CYM27" s="126">
        <f t="shared" si="338"/>
        <v>0</v>
      </c>
      <c r="CYN27" s="126">
        <f t="shared" si="338"/>
        <v>0</v>
      </c>
      <c r="CYO27" s="126">
        <f t="shared" si="338"/>
        <v>0</v>
      </c>
      <c r="CYP27" s="126">
        <f t="shared" si="338"/>
        <v>0</v>
      </c>
      <c r="CYQ27" s="126">
        <f t="shared" si="338"/>
        <v>0</v>
      </c>
      <c r="CYR27" s="126">
        <f t="shared" si="338"/>
        <v>0</v>
      </c>
      <c r="CYS27" s="126">
        <f t="shared" ref="CYS27:DBD27" si="339">CYS24*0.2</f>
        <v>0</v>
      </c>
      <c r="CYT27" s="126">
        <f t="shared" si="339"/>
        <v>0</v>
      </c>
      <c r="CYU27" s="126">
        <f t="shared" si="339"/>
        <v>0</v>
      </c>
      <c r="CYV27" s="126">
        <f t="shared" si="339"/>
        <v>0</v>
      </c>
      <c r="CYW27" s="126">
        <f t="shared" si="339"/>
        <v>0</v>
      </c>
      <c r="CYX27" s="126">
        <f t="shared" si="339"/>
        <v>0</v>
      </c>
      <c r="CYY27" s="126">
        <f t="shared" si="339"/>
        <v>0</v>
      </c>
      <c r="CYZ27" s="126">
        <f t="shared" si="339"/>
        <v>0</v>
      </c>
      <c r="CZA27" s="126">
        <f t="shared" si="339"/>
        <v>0</v>
      </c>
      <c r="CZB27" s="126">
        <f t="shared" si="339"/>
        <v>0</v>
      </c>
      <c r="CZC27" s="126">
        <f t="shared" si="339"/>
        <v>0</v>
      </c>
      <c r="CZD27" s="126">
        <f t="shared" si="339"/>
        <v>0</v>
      </c>
      <c r="CZE27" s="126">
        <f t="shared" si="339"/>
        <v>0</v>
      </c>
      <c r="CZF27" s="126">
        <f t="shared" si="339"/>
        <v>0</v>
      </c>
      <c r="CZG27" s="126">
        <f t="shared" si="339"/>
        <v>0</v>
      </c>
      <c r="CZH27" s="126">
        <f t="shared" si="339"/>
        <v>0</v>
      </c>
      <c r="CZI27" s="126">
        <f t="shared" si="339"/>
        <v>0</v>
      </c>
      <c r="CZJ27" s="126">
        <f t="shared" si="339"/>
        <v>0</v>
      </c>
      <c r="CZK27" s="126">
        <f t="shared" si="339"/>
        <v>0</v>
      </c>
      <c r="CZL27" s="126">
        <f t="shared" si="339"/>
        <v>0</v>
      </c>
      <c r="CZM27" s="126">
        <f t="shared" si="339"/>
        <v>0</v>
      </c>
      <c r="CZN27" s="126">
        <f t="shared" si="339"/>
        <v>0</v>
      </c>
      <c r="CZO27" s="126">
        <f t="shared" si="339"/>
        <v>0</v>
      </c>
      <c r="CZP27" s="126">
        <f t="shared" si="339"/>
        <v>0</v>
      </c>
      <c r="CZQ27" s="126">
        <f t="shared" si="339"/>
        <v>0</v>
      </c>
      <c r="CZR27" s="126">
        <f t="shared" si="339"/>
        <v>0</v>
      </c>
      <c r="CZS27" s="126">
        <f t="shared" si="339"/>
        <v>0</v>
      </c>
      <c r="CZT27" s="126">
        <f t="shared" si="339"/>
        <v>0</v>
      </c>
      <c r="CZU27" s="126">
        <f t="shared" si="339"/>
        <v>0</v>
      </c>
      <c r="CZV27" s="126">
        <f t="shared" si="339"/>
        <v>0</v>
      </c>
      <c r="CZW27" s="126">
        <f t="shared" si="339"/>
        <v>0</v>
      </c>
      <c r="CZX27" s="126">
        <f t="shared" si="339"/>
        <v>0</v>
      </c>
      <c r="CZY27" s="126">
        <f t="shared" si="339"/>
        <v>0</v>
      </c>
      <c r="CZZ27" s="126">
        <f t="shared" si="339"/>
        <v>0</v>
      </c>
      <c r="DAA27" s="126">
        <f t="shared" si="339"/>
        <v>0</v>
      </c>
      <c r="DAB27" s="126">
        <f t="shared" si="339"/>
        <v>0</v>
      </c>
      <c r="DAC27" s="126">
        <f t="shared" si="339"/>
        <v>0</v>
      </c>
      <c r="DAD27" s="126">
        <f t="shared" si="339"/>
        <v>0</v>
      </c>
      <c r="DAE27" s="126">
        <f t="shared" si="339"/>
        <v>0</v>
      </c>
      <c r="DAF27" s="126">
        <f t="shared" si="339"/>
        <v>0</v>
      </c>
      <c r="DAG27" s="126">
        <f t="shared" si="339"/>
        <v>0</v>
      </c>
      <c r="DAH27" s="126">
        <f t="shared" si="339"/>
        <v>0</v>
      </c>
      <c r="DAI27" s="126">
        <f t="shared" si="339"/>
        <v>0</v>
      </c>
      <c r="DAJ27" s="126">
        <f t="shared" si="339"/>
        <v>0</v>
      </c>
      <c r="DAK27" s="126">
        <f t="shared" si="339"/>
        <v>0</v>
      </c>
      <c r="DAL27" s="126">
        <f t="shared" si="339"/>
        <v>0</v>
      </c>
      <c r="DAM27" s="126">
        <f t="shared" si="339"/>
        <v>0</v>
      </c>
      <c r="DAN27" s="126">
        <f t="shared" si="339"/>
        <v>0</v>
      </c>
      <c r="DAO27" s="126">
        <f t="shared" si="339"/>
        <v>0</v>
      </c>
      <c r="DAP27" s="126">
        <f t="shared" si="339"/>
        <v>0</v>
      </c>
      <c r="DAQ27" s="126">
        <f t="shared" si="339"/>
        <v>0</v>
      </c>
      <c r="DAR27" s="126">
        <f t="shared" si="339"/>
        <v>0</v>
      </c>
      <c r="DAS27" s="126">
        <f t="shared" si="339"/>
        <v>0</v>
      </c>
      <c r="DAT27" s="126">
        <f t="shared" si="339"/>
        <v>0</v>
      </c>
      <c r="DAU27" s="126">
        <f t="shared" si="339"/>
        <v>0</v>
      </c>
      <c r="DAV27" s="126">
        <f t="shared" si="339"/>
        <v>0</v>
      </c>
      <c r="DAW27" s="126">
        <f t="shared" si="339"/>
        <v>0</v>
      </c>
      <c r="DAX27" s="126">
        <f t="shared" si="339"/>
        <v>0</v>
      </c>
      <c r="DAY27" s="126">
        <f t="shared" si="339"/>
        <v>0</v>
      </c>
      <c r="DAZ27" s="126">
        <f t="shared" si="339"/>
        <v>0</v>
      </c>
      <c r="DBA27" s="126">
        <f t="shared" si="339"/>
        <v>0</v>
      </c>
      <c r="DBB27" s="126">
        <f t="shared" si="339"/>
        <v>0</v>
      </c>
      <c r="DBC27" s="126">
        <f t="shared" si="339"/>
        <v>0</v>
      </c>
      <c r="DBD27" s="126">
        <f t="shared" si="339"/>
        <v>0</v>
      </c>
      <c r="DBE27" s="126">
        <f t="shared" ref="DBE27:DDP27" si="340">DBE24*0.2</f>
        <v>0</v>
      </c>
      <c r="DBF27" s="126">
        <f t="shared" si="340"/>
        <v>0</v>
      </c>
      <c r="DBG27" s="126">
        <f t="shared" si="340"/>
        <v>0</v>
      </c>
      <c r="DBH27" s="126">
        <f t="shared" si="340"/>
        <v>0</v>
      </c>
      <c r="DBI27" s="126">
        <f t="shared" si="340"/>
        <v>0</v>
      </c>
      <c r="DBJ27" s="126">
        <f t="shared" si="340"/>
        <v>0</v>
      </c>
      <c r="DBK27" s="126">
        <f t="shared" si="340"/>
        <v>0</v>
      </c>
      <c r="DBL27" s="126">
        <f t="shared" si="340"/>
        <v>0</v>
      </c>
      <c r="DBM27" s="126">
        <f t="shared" si="340"/>
        <v>0</v>
      </c>
      <c r="DBN27" s="126">
        <f t="shared" si="340"/>
        <v>0</v>
      </c>
      <c r="DBO27" s="126">
        <f t="shared" si="340"/>
        <v>0</v>
      </c>
      <c r="DBP27" s="126">
        <f t="shared" si="340"/>
        <v>0</v>
      </c>
      <c r="DBQ27" s="126">
        <f t="shared" si="340"/>
        <v>0</v>
      </c>
      <c r="DBR27" s="126">
        <f t="shared" si="340"/>
        <v>0</v>
      </c>
      <c r="DBS27" s="126">
        <f t="shared" si="340"/>
        <v>0</v>
      </c>
      <c r="DBT27" s="126">
        <f t="shared" si="340"/>
        <v>0</v>
      </c>
      <c r="DBU27" s="126">
        <f t="shared" si="340"/>
        <v>0</v>
      </c>
      <c r="DBV27" s="126">
        <f t="shared" si="340"/>
        <v>0</v>
      </c>
      <c r="DBW27" s="126">
        <f t="shared" si="340"/>
        <v>0</v>
      </c>
      <c r="DBX27" s="126">
        <f t="shared" si="340"/>
        <v>0</v>
      </c>
      <c r="DBY27" s="126">
        <f t="shared" si="340"/>
        <v>0</v>
      </c>
      <c r="DBZ27" s="126">
        <f t="shared" si="340"/>
        <v>0</v>
      </c>
      <c r="DCA27" s="126">
        <f t="shared" si="340"/>
        <v>0</v>
      </c>
      <c r="DCB27" s="126">
        <f t="shared" si="340"/>
        <v>0</v>
      </c>
      <c r="DCC27" s="126">
        <f t="shared" si="340"/>
        <v>0</v>
      </c>
      <c r="DCD27" s="126">
        <f t="shared" si="340"/>
        <v>0</v>
      </c>
      <c r="DCE27" s="126">
        <f t="shared" si="340"/>
        <v>0</v>
      </c>
      <c r="DCF27" s="126">
        <f t="shared" si="340"/>
        <v>0</v>
      </c>
      <c r="DCG27" s="126">
        <f t="shared" si="340"/>
        <v>0</v>
      </c>
      <c r="DCH27" s="126">
        <f t="shared" si="340"/>
        <v>0</v>
      </c>
      <c r="DCI27" s="126">
        <f t="shared" si="340"/>
        <v>0</v>
      </c>
      <c r="DCJ27" s="126">
        <f t="shared" si="340"/>
        <v>0</v>
      </c>
      <c r="DCK27" s="126">
        <f t="shared" si="340"/>
        <v>0</v>
      </c>
      <c r="DCL27" s="126">
        <f t="shared" si="340"/>
        <v>0</v>
      </c>
      <c r="DCM27" s="126">
        <f t="shared" si="340"/>
        <v>0</v>
      </c>
      <c r="DCN27" s="126">
        <f t="shared" si="340"/>
        <v>0</v>
      </c>
      <c r="DCO27" s="126">
        <f t="shared" si="340"/>
        <v>0</v>
      </c>
      <c r="DCP27" s="126">
        <f t="shared" si="340"/>
        <v>0</v>
      </c>
      <c r="DCQ27" s="126">
        <f t="shared" si="340"/>
        <v>0</v>
      </c>
      <c r="DCR27" s="126">
        <f t="shared" si="340"/>
        <v>0</v>
      </c>
      <c r="DCS27" s="126">
        <f t="shared" si="340"/>
        <v>0</v>
      </c>
      <c r="DCT27" s="126">
        <f t="shared" si="340"/>
        <v>0</v>
      </c>
      <c r="DCU27" s="126">
        <f t="shared" si="340"/>
        <v>0</v>
      </c>
      <c r="DCV27" s="126">
        <f t="shared" si="340"/>
        <v>0</v>
      </c>
      <c r="DCW27" s="126">
        <f t="shared" si="340"/>
        <v>0</v>
      </c>
      <c r="DCX27" s="126">
        <f t="shared" si="340"/>
        <v>0</v>
      </c>
      <c r="DCY27" s="126">
        <f t="shared" si="340"/>
        <v>0</v>
      </c>
      <c r="DCZ27" s="126">
        <f t="shared" si="340"/>
        <v>0</v>
      </c>
      <c r="DDA27" s="126">
        <f t="shared" si="340"/>
        <v>0</v>
      </c>
      <c r="DDB27" s="126">
        <f t="shared" si="340"/>
        <v>0</v>
      </c>
      <c r="DDC27" s="126">
        <f t="shared" si="340"/>
        <v>0</v>
      </c>
      <c r="DDD27" s="126">
        <f t="shared" si="340"/>
        <v>0</v>
      </c>
      <c r="DDE27" s="126">
        <f t="shared" si="340"/>
        <v>0</v>
      </c>
      <c r="DDF27" s="126">
        <f t="shared" si="340"/>
        <v>0</v>
      </c>
      <c r="DDG27" s="126">
        <f t="shared" si="340"/>
        <v>0</v>
      </c>
      <c r="DDH27" s="126">
        <f t="shared" si="340"/>
        <v>0</v>
      </c>
      <c r="DDI27" s="126">
        <f t="shared" si="340"/>
        <v>0</v>
      </c>
      <c r="DDJ27" s="126">
        <f t="shared" si="340"/>
        <v>0</v>
      </c>
      <c r="DDK27" s="126">
        <f t="shared" si="340"/>
        <v>0</v>
      </c>
      <c r="DDL27" s="126">
        <f t="shared" si="340"/>
        <v>0</v>
      </c>
      <c r="DDM27" s="126">
        <f t="shared" si="340"/>
        <v>0</v>
      </c>
      <c r="DDN27" s="126">
        <f t="shared" si="340"/>
        <v>0</v>
      </c>
      <c r="DDO27" s="126">
        <f t="shared" si="340"/>
        <v>0</v>
      </c>
      <c r="DDP27" s="126">
        <f t="shared" si="340"/>
        <v>0</v>
      </c>
      <c r="DDQ27" s="126">
        <f t="shared" ref="DDQ27:DGB27" si="341">DDQ24*0.2</f>
        <v>0</v>
      </c>
      <c r="DDR27" s="126">
        <f t="shared" si="341"/>
        <v>0</v>
      </c>
      <c r="DDS27" s="126">
        <f t="shared" si="341"/>
        <v>0</v>
      </c>
      <c r="DDT27" s="126">
        <f t="shared" si="341"/>
        <v>0</v>
      </c>
      <c r="DDU27" s="126">
        <f t="shared" si="341"/>
        <v>0</v>
      </c>
      <c r="DDV27" s="126">
        <f t="shared" si="341"/>
        <v>0</v>
      </c>
      <c r="DDW27" s="126">
        <f t="shared" si="341"/>
        <v>0</v>
      </c>
      <c r="DDX27" s="126">
        <f t="shared" si="341"/>
        <v>0</v>
      </c>
      <c r="DDY27" s="126">
        <f t="shared" si="341"/>
        <v>0</v>
      </c>
      <c r="DDZ27" s="126">
        <f t="shared" si="341"/>
        <v>0</v>
      </c>
      <c r="DEA27" s="126">
        <f t="shared" si="341"/>
        <v>0</v>
      </c>
      <c r="DEB27" s="126">
        <f t="shared" si="341"/>
        <v>0</v>
      </c>
      <c r="DEC27" s="126">
        <f t="shared" si="341"/>
        <v>0</v>
      </c>
      <c r="DED27" s="126">
        <f t="shared" si="341"/>
        <v>0</v>
      </c>
      <c r="DEE27" s="126">
        <f t="shared" si="341"/>
        <v>0</v>
      </c>
      <c r="DEF27" s="126">
        <f t="shared" si="341"/>
        <v>0</v>
      </c>
      <c r="DEG27" s="126">
        <f t="shared" si="341"/>
        <v>0</v>
      </c>
      <c r="DEH27" s="126">
        <f t="shared" si="341"/>
        <v>0</v>
      </c>
      <c r="DEI27" s="126">
        <f t="shared" si="341"/>
        <v>0</v>
      </c>
      <c r="DEJ27" s="126">
        <f t="shared" si="341"/>
        <v>0</v>
      </c>
      <c r="DEK27" s="126">
        <f t="shared" si="341"/>
        <v>0</v>
      </c>
      <c r="DEL27" s="126">
        <f t="shared" si="341"/>
        <v>0</v>
      </c>
      <c r="DEM27" s="126">
        <f t="shared" si="341"/>
        <v>0</v>
      </c>
      <c r="DEN27" s="126">
        <f t="shared" si="341"/>
        <v>0</v>
      </c>
      <c r="DEO27" s="126">
        <f t="shared" si="341"/>
        <v>0</v>
      </c>
      <c r="DEP27" s="126">
        <f t="shared" si="341"/>
        <v>0</v>
      </c>
      <c r="DEQ27" s="126">
        <f t="shared" si="341"/>
        <v>0</v>
      </c>
      <c r="DER27" s="126">
        <f t="shared" si="341"/>
        <v>0</v>
      </c>
      <c r="DES27" s="126">
        <f t="shared" si="341"/>
        <v>0</v>
      </c>
      <c r="DET27" s="126">
        <f t="shared" si="341"/>
        <v>0</v>
      </c>
      <c r="DEU27" s="126">
        <f t="shared" si="341"/>
        <v>0</v>
      </c>
      <c r="DEV27" s="126">
        <f t="shared" si="341"/>
        <v>0</v>
      </c>
      <c r="DEW27" s="126">
        <f t="shared" si="341"/>
        <v>0</v>
      </c>
      <c r="DEX27" s="126">
        <f t="shared" si="341"/>
        <v>0</v>
      </c>
      <c r="DEY27" s="126">
        <f t="shared" si="341"/>
        <v>0</v>
      </c>
      <c r="DEZ27" s="126">
        <f t="shared" si="341"/>
        <v>0</v>
      </c>
      <c r="DFA27" s="126">
        <f t="shared" si="341"/>
        <v>0</v>
      </c>
      <c r="DFB27" s="126">
        <f t="shared" si="341"/>
        <v>0</v>
      </c>
      <c r="DFC27" s="126">
        <f t="shared" si="341"/>
        <v>0</v>
      </c>
      <c r="DFD27" s="126">
        <f t="shared" si="341"/>
        <v>0</v>
      </c>
      <c r="DFE27" s="126">
        <f t="shared" si="341"/>
        <v>0</v>
      </c>
      <c r="DFF27" s="126">
        <f t="shared" si="341"/>
        <v>0</v>
      </c>
      <c r="DFG27" s="126">
        <f t="shared" si="341"/>
        <v>0</v>
      </c>
      <c r="DFH27" s="126">
        <f t="shared" si="341"/>
        <v>0</v>
      </c>
      <c r="DFI27" s="126">
        <f t="shared" si="341"/>
        <v>0</v>
      </c>
      <c r="DFJ27" s="126">
        <f t="shared" si="341"/>
        <v>0</v>
      </c>
      <c r="DFK27" s="126">
        <f t="shared" si="341"/>
        <v>0</v>
      </c>
      <c r="DFL27" s="126">
        <f t="shared" si="341"/>
        <v>0</v>
      </c>
      <c r="DFM27" s="126">
        <f t="shared" si="341"/>
        <v>0</v>
      </c>
      <c r="DFN27" s="126">
        <f t="shared" si="341"/>
        <v>0</v>
      </c>
      <c r="DFO27" s="126">
        <f t="shared" si="341"/>
        <v>0</v>
      </c>
      <c r="DFP27" s="126">
        <f t="shared" si="341"/>
        <v>0</v>
      </c>
      <c r="DFQ27" s="126">
        <f t="shared" si="341"/>
        <v>0</v>
      </c>
      <c r="DFR27" s="126">
        <f t="shared" si="341"/>
        <v>0</v>
      </c>
      <c r="DFS27" s="126">
        <f t="shared" si="341"/>
        <v>0</v>
      </c>
      <c r="DFT27" s="126">
        <f t="shared" si="341"/>
        <v>0</v>
      </c>
      <c r="DFU27" s="126">
        <f t="shared" si="341"/>
        <v>0</v>
      </c>
      <c r="DFV27" s="126">
        <f t="shared" si="341"/>
        <v>0</v>
      </c>
      <c r="DFW27" s="126">
        <f t="shared" si="341"/>
        <v>0</v>
      </c>
      <c r="DFX27" s="126">
        <f t="shared" si="341"/>
        <v>0</v>
      </c>
      <c r="DFY27" s="126">
        <f t="shared" si="341"/>
        <v>0</v>
      </c>
      <c r="DFZ27" s="126">
        <f t="shared" si="341"/>
        <v>0</v>
      </c>
      <c r="DGA27" s="126">
        <f t="shared" si="341"/>
        <v>0</v>
      </c>
      <c r="DGB27" s="126">
        <f t="shared" si="341"/>
        <v>0</v>
      </c>
      <c r="DGC27" s="126">
        <f t="shared" ref="DGC27:DIN27" si="342">DGC24*0.2</f>
        <v>0</v>
      </c>
      <c r="DGD27" s="126">
        <f t="shared" si="342"/>
        <v>0</v>
      </c>
      <c r="DGE27" s="126">
        <f t="shared" si="342"/>
        <v>0</v>
      </c>
      <c r="DGF27" s="126">
        <f t="shared" si="342"/>
        <v>0</v>
      </c>
      <c r="DGG27" s="126">
        <f t="shared" si="342"/>
        <v>0</v>
      </c>
      <c r="DGH27" s="126">
        <f t="shared" si="342"/>
        <v>0</v>
      </c>
      <c r="DGI27" s="126">
        <f t="shared" si="342"/>
        <v>0</v>
      </c>
      <c r="DGJ27" s="126">
        <f t="shared" si="342"/>
        <v>0</v>
      </c>
      <c r="DGK27" s="126">
        <f t="shared" si="342"/>
        <v>0</v>
      </c>
      <c r="DGL27" s="126">
        <f t="shared" si="342"/>
        <v>0</v>
      </c>
      <c r="DGM27" s="126">
        <f t="shared" si="342"/>
        <v>0</v>
      </c>
      <c r="DGN27" s="126">
        <f t="shared" si="342"/>
        <v>0</v>
      </c>
      <c r="DGO27" s="126">
        <f t="shared" si="342"/>
        <v>0</v>
      </c>
      <c r="DGP27" s="126">
        <f t="shared" si="342"/>
        <v>0</v>
      </c>
      <c r="DGQ27" s="126">
        <f t="shared" si="342"/>
        <v>0</v>
      </c>
      <c r="DGR27" s="126">
        <f t="shared" si="342"/>
        <v>0</v>
      </c>
      <c r="DGS27" s="126">
        <f t="shared" si="342"/>
        <v>0</v>
      </c>
      <c r="DGT27" s="126">
        <f t="shared" si="342"/>
        <v>0</v>
      </c>
      <c r="DGU27" s="126">
        <f t="shared" si="342"/>
        <v>0</v>
      </c>
      <c r="DGV27" s="126">
        <f t="shared" si="342"/>
        <v>0</v>
      </c>
      <c r="DGW27" s="126">
        <f t="shared" si="342"/>
        <v>0</v>
      </c>
      <c r="DGX27" s="126">
        <f t="shared" si="342"/>
        <v>0</v>
      </c>
      <c r="DGY27" s="126">
        <f t="shared" si="342"/>
        <v>0</v>
      </c>
      <c r="DGZ27" s="126">
        <f t="shared" si="342"/>
        <v>0</v>
      </c>
      <c r="DHA27" s="126">
        <f t="shared" si="342"/>
        <v>0</v>
      </c>
      <c r="DHB27" s="126">
        <f t="shared" si="342"/>
        <v>0</v>
      </c>
      <c r="DHC27" s="126">
        <f t="shared" si="342"/>
        <v>0</v>
      </c>
      <c r="DHD27" s="126">
        <f t="shared" si="342"/>
        <v>0</v>
      </c>
      <c r="DHE27" s="126">
        <f t="shared" si="342"/>
        <v>0</v>
      </c>
      <c r="DHF27" s="126">
        <f t="shared" si="342"/>
        <v>0</v>
      </c>
      <c r="DHG27" s="126">
        <f t="shared" si="342"/>
        <v>0</v>
      </c>
      <c r="DHH27" s="126">
        <f t="shared" si="342"/>
        <v>0</v>
      </c>
      <c r="DHI27" s="126">
        <f t="shared" si="342"/>
        <v>0</v>
      </c>
      <c r="DHJ27" s="126">
        <f t="shared" si="342"/>
        <v>0</v>
      </c>
      <c r="DHK27" s="126">
        <f t="shared" si="342"/>
        <v>0</v>
      </c>
      <c r="DHL27" s="126">
        <f t="shared" si="342"/>
        <v>0</v>
      </c>
      <c r="DHM27" s="126">
        <f t="shared" si="342"/>
        <v>0</v>
      </c>
      <c r="DHN27" s="126">
        <f t="shared" si="342"/>
        <v>0</v>
      </c>
      <c r="DHO27" s="126">
        <f t="shared" si="342"/>
        <v>0</v>
      </c>
      <c r="DHP27" s="126">
        <f t="shared" si="342"/>
        <v>0</v>
      </c>
      <c r="DHQ27" s="126">
        <f t="shared" si="342"/>
        <v>0</v>
      </c>
      <c r="DHR27" s="126">
        <f t="shared" si="342"/>
        <v>0</v>
      </c>
      <c r="DHS27" s="126">
        <f t="shared" si="342"/>
        <v>0</v>
      </c>
      <c r="DHT27" s="126">
        <f t="shared" si="342"/>
        <v>0</v>
      </c>
      <c r="DHU27" s="126">
        <f t="shared" si="342"/>
        <v>0</v>
      </c>
      <c r="DHV27" s="126">
        <f t="shared" si="342"/>
        <v>0</v>
      </c>
      <c r="DHW27" s="126">
        <f t="shared" si="342"/>
        <v>0</v>
      </c>
      <c r="DHX27" s="126">
        <f t="shared" si="342"/>
        <v>0</v>
      </c>
      <c r="DHY27" s="126">
        <f t="shared" si="342"/>
        <v>0</v>
      </c>
      <c r="DHZ27" s="126">
        <f t="shared" si="342"/>
        <v>0</v>
      </c>
      <c r="DIA27" s="126">
        <f t="shared" si="342"/>
        <v>0</v>
      </c>
      <c r="DIB27" s="126">
        <f t="shared" si="342"/>
        <v>0</v>
      </c>
      <c r="DIC27" s="126">
        <f t="shared" si="342"/>
        <v>0</v>
      </c>
      <c r="DID27" s="126">
        <f t="shared" si="342"/>
        <v>0</v>
      </c>
      <c r="DIE27" s="126">
        <f t="shared" si="342"/>
        <v>0</v>
      </c>
      <c r="DIF27" s="126">
        <f t="shared" si="342"/>
        <v>0</v>
      </c>
      <c r="DIG27" s="126">
        <f t="shared" si="342"/>
        <v>0</v>
      </c>
      <c r="DIH27" s="126">
        <f t="shared" si="342"/>
        <v>0</v>
      </c>
      <c r="DII27" s="126">
        <f t="shared" si="342"/>
        <v>0</v>
      </c>
      <c r="DIJ27" s="126">
        <f t="shared" si="342"/>
        <v>0</v>
      </c>
      <c r="DIK27" s="126">
        <f t="shared" si="342"/>
        <v>0</v>
      </c>
      <c r="DIL27" s="126">
        <f t="shared" si="342"/>
        <v>0</v>
      </c>
      <c r="DIM27" s="126">
        <f t="shared" si="342"/>
        <v>0</v>
      </c>
      <c r="DIN27" s="126">
        <f t="shared" si="342"/>
        <v>0</v>
      </c>
      <c r="DIO27" s="126">
        <f t="shared" ref="DIO27:DKZ27" si="343">DIO24*0.2</f>
        <v>0</v>
      </c>
      <c r="DIP27" s="126">
        <f t="shared" si="343"/>
        <v>0</v>
      </c>
      <c r="DIQ27" s="126">
        <f t="shared" si="343"/>
        <v>0</v>
      </c>
      <c r="DIR27" s="126">
        <f t="shared" si="343"/>
        <v>0</v>
      </c>
      <c r="DIS27" s="126">
        <f t="shared" si="343"/>
        <v>0</v>
      </c>
      <c r="DIT27" s="126">
        <f t="shared" si="343"/>
        <v>0</v>
      </c>
      <c r="DIU27" s="126">
        <f t="shared" si="343"/>
        <v>0</v>
      </c>
      <c r="DIV27" s="126">
        <f t="shared" si="343"/>
        <v>0</v>
      </c>
      <c r="DIW27" s="126">
        <f t="shared" si="343"/>
        <v>0</v>
      </c>
      <c r="DIX27" s="126">
        <f t="shared" si="343"/>
        <v>0</v>
      </c>
      <c r="DIY27" s="126">
        <f t="shared" si="343"/>
        <v>0</v>
      </c>
      <c r="DIZ27" s="126">
        <f t="shared" si="343"/>
        <v>0</v>
      </c>
      <c r="DJA27" s="126">
        <f t="shared" si="343"/>
        <v>0</v>
      </c>
      <c r="DJB27" s="126">
        <f t="shared" si="343"/>
        <v>0</v>
      </c>
      <c r="DJC27" s="126">
        <f t="shared" si="343"/>
        <v>0</v>
      </c>
      <c r="DJD27" s="126">
        <f t="shared" si="343"/>
        <v>0</v>
      </c>
      <c r="DJE27" s="126">
        <f t="shared" si="343"/>
        <v>0</v>
      </c>
      <c r="DJF27" s="126">
        <f t="shared" si="343"/>
        <v>0</v>
      </c>
      <c r="DJG27" s="126">
        <f t="shared" si="343"/>
        <v>0</v>
      </c>
      <c r="DJH27" s="126">
        <f t="shared" si="343"/>
        <v>0</v>
      </c>
      <c r="DJI27" s="126">
        <f t="shared" si="343"/>
        <v>0</v>
      </c>
      <c r="DJJ27" s="126">
        <f t="shared" si="343"/>
        <v>0</v>
      </c>
      <c r="DJK27" s="126">
        <f t="shared" si="343"/>
        <v>0</v>
      </c>
      <c r="DJL27" s="126">
        <f t="shared" si="343"/>
        <v>0</v>
      </c>
      <c r="DJM27" s="126">
        <f t="shared" si="343"/>
        <v>0</v>
      </c>
      <c r="DJN27" s="126">
        <f t="shared" si="343"/>
        <v>0</v>
      </c>
      <c r="DJO27" s="126">
        <f t="shared" si="343"/>
        <v>0</v>
      </c>
      <c r="DJP27" s="126">
        <f t="shared" si="343"/>
        <v>0</v>
      </c>
      <c r="DJQ27" s="126">
        <f t="shared" si="343"/>
        <v>0</v>
      </c>
      <c r="DJR27" s="126">
        <f t="shared" si="343"/>
        <v>0</v>
      </c>
      <c r="DJS27" s="126">
        <f t="shared" si="343"/>
        <v>0</v>
      </c>
      <c r="DJT27" s="126">
        <f t="shared" si="343"/>
        <v>0</v>
      </c>
      <c r="DJU27" s="126">
        <f t="shared" si="343"/>
        <v>0</v>
      </c>
      <c r="DJV27" s="126">
        <f t="shared" si="343"/>
        <v>0</v>
      </c>
      <c r="DJW27" s="126">
        <f t="shared" si="343"/>
        <v>0</v>
      </c>
      <c r="DJX27" s="126">
        <f t="shared" si="343"/>
        <v>0</v>
      </c>
      <c r="DJY27" s="126">
        <f t="shared" si="343"/>
        <v>0</v>
      </c>
      <c r="DJZ27" s="126">
        <f t="shared" si="343"/>
        <v>0</v>
      </c>
      <c r="DKA27" s="126">
        <f t="shared" si="343"/>
        <v>0</v>
      </c>
      <c r="DKB27" s="126">
        <f t="shared" si="343"/>
        <v>0</v>
      </c>
      <c r="DKC27" s="126">
        <f t="shared" si="343"/>
        <v>0</v>
      </c>
      <c r="DKD27" s="126">
        <f t="shared" si="343"/>
        <v>0</v>
      </c>
      <c r="DKE27" s="126">
        <f t="shared" si="343"/>
        <v>0</v>
      </c>
      <c r="DKF27" s="126">
        <f t="shared" si="343"/>
        <v>0</v>
      </c>
      <c r="DKG27" s="126">
        <f t="shared" si="343"/>
        <v>0</v>
      </c>
      <c r="DKH27" s="126">
        <f t="shared" si="343"/>
        <v>0</v>
      </c>
      <c r="DKI27" s="126">
        <f t="shared" si="343"/>
        <v>0</v>
      </c>
      <c r="DKJ27" s="126">
        <f t="shared" si="343"/>
        <v>0</v>
      </c>
      <c r="DKK27" s="126">
        <f t="shared" si="343"/>
        <v>0</v>
      </c>
      <c r="DKL27" s="126">
        <f t="shared" si="343"/>
        <v>0</v>
      </c>
      <c r="DKM27" s="126">
        <f t="shared" si="343"/>
        <v>0</v>
      </c>
      <c r="DKN27" s="126">
        <f t="shared" si="343"/>
        <v>0</v>
      </c>
      <c r="DKO27" s="126">
        <f t="shared" si="343"/>
        <v>0</v>
      </c>
      <c r="DKP27" s="126">
        <f t="shared" si="343"/>
        <v>0</v>
      </c>
      <c r="DKQ27" s="126">
        <f t="shared" si="343"/>
        <v>0</v>
      </c>
      <c r="DKR27" s="126">
        <f t="shared" si="343"/>
        <v>0</v>
      </c>
      <c r="DKS27" s="126">
        <f t="shared" si="343"/>
        <v>0</v>
      </c>
      <c r="DKT27" s="126">
        <f t="shared" si="343"/>
        <v>0</v>
      </c>
      <c r="DKU27" s="126">
        <f t="shared" si="343"/>
        <v>0</v>
      </c>
      <c r="DKV27" s="126">
        <f t="shared" si="343"/>
        <v>0</v>
      </c>
      <c r="DKW27" s="126">
        <f t="shared" si="343"/>
        <v>0</v>
      </c>
      <c r="DKX27" s="126">
        <f t="shared" si="343"/>
        <v>0</v>
      </c>
      <c r="DKY27" s="126">
        <f t="shared" si="343"/>
        <v>0</v>
      </c>
      <c r="DKZ27" s="126">
        <f t="shared" si="343"/>
        <v>0</v>
      </c>
      <c r="DLA27" s="126">
        <f t="shared" ref="DLA27:DNL27" si="344">DLA24*0.2</f>
        <v>0</v>
      </c>
      <c r="DLB27" s="126">
        <f t="shared" si="344"/>
        <v>0</v>
      </c>
      <c r="DLC27" s="126">
        <f t="shared" si="344"/>
        <v>0</v>
      </c>
      <c r="DLD27" s="126">
        <f t="shared" si="344"/>
        <v>0</v>
      </c>
      <c r="DLE27" s="126">
        <f t="shared" si="344"/>
        <v>0</v>
      </c>
      <c r="DLF27" s="126">
        <f t="shared" si="344"/>
        <v>0</v>
      </c>
      <c r="DLG27" s="126">
        <f t="shared" si="344"/>
        <v>0</v>
      </c>
      <c r="DLH27" s="126">
        <f t="shared" si="344"/>
        <v>0</v>
      </c>
      <c r="DLI27" s="126">
        <f t="shared" si="344"/>
        <v>0</v>
      </c>
      <c r="DLJ27" s="126">
        <f t="shared" si="344"/>
        <v>0</v>
      </c>
      <c r="DLK27" s="126">
        <f t="shared" si="344"/>
        <v>0</v>
      </c>
      <c r="DLL27" s="126">
        <f t="shared" si="344"/>
        <v>0</v>
      </c>
      <c r="DLM27" s="126">
        <f t="shared" si="344"/>
        <v>0</v>
      </c>
      <c r="DLN27" s="126">
        <f t="shared" si="344"/>
        <v>0</v>
      </c>
      <c r="DLO27" s="126">
        <f t="shared" si="344"/>
        <v>0</v>
      </c>
      <c r="DLP27" s="126">
        <f t="shared" si="344"/>
        <v>0</v>
      </c>
      <c r="DLQ27" s="126">
        <f t="shared" si="344"/>
        <v>0</v>
      </c>
      <c r="DLR27" s="126">
        <f t="shared" si="344"/>
        <v>0</v>
      </c>
      <c r="DLS27" s="126">
        <f t="shared" si="344"/>
        <v>0</v>
      </c>
      <c r="DLT27" s="126">
        <f t="shared" si="344"/>
        <v>0</v>
      </c>
      <c r="DLU27" s="126">
        <f t="shared" si="344"/>
        <v>0</v>
      </c>
      <c r="DLV27" s="126">
        <f t="shared" si="344"/>
        <v>0</v>
      </c>
      <c r="DLW27" s="126">
        <f t="shared" si="344"/>
        <v>0</v>
      </c>
      <c r="DLX27" s="126">
        <f t="shared" si="344"/>
        <v>0</v>
      </c>
      <c r="DLY27" s="126">
        <f t="shared" si="344"/>
        <v>0</v>
      </c>
      <c r="DLZ27" s="126">
        <f t="shared" si="344"/>
        <v>0</v>
      </c>
      <c r="DMA27" s="126">
        <f t="shared" si="344"/>
        <v>0</v>
      </c>
      <c r="DMB27" s="126">
        <f t="shared" si="344"/>
        <v>0</v>
      </c>
      <c r="DMC27" s="126">
        <f t="shared" si="344"/>
        <v>0</v>
      </c>
      <c r="DMD27" s="126">
        <f t="shared" si="344"/>
        <v>0</v>
      </c>
      <c r="DME27" s="126">
        <f t="shared" si="344"/>
        <v>0</v>
      </c>
      <c r="DMF27" s="126">
        <f t="shared" si="344"/>
        <v>0</v>
      </c>
      <c r="DMG27" s="126">
        <f t="shared" si="344"/>
        <v>0</v>
      </c>
      <c r="DMH27" s="126">
        <f t="shared" si="344"/>
        <v>0</v>
      </c>
      <c r="DMI27" s="126">
        <f t="shared" si="344"/>
        <v>0</v>
      </c>
      <c r="DMJ27" s="126">
        <f t="shared" si="344"/>
        <v>0</v>
      </c>
      <c r="DMK27" s="126">
        <f t="shared" si="344"/>
        <v>0</v>
      </c>
      <c r="DML27" s="126">
        <f t="shared" si="344"/>
        <v>0</v>
      </c>
      <c r="DMM27" s="126">
        <f t="shared" si="344"/>
        <v>0</v>
      </c>
      <c r="DMN27" s="126">
        <f t="shared" si="344"/>
        <v>0</v>
      </c>
      <c r="DMO27" s="126">
        <f t="shared" si="344"/>
        <v>0</v>
      </c>
      <c r="DMP27" s="126">
        <f t="shared" si="344"/>
        <v>0</v>
      </c>
      <c r="DMQ27" s="126">
        <f t="shared" si="344"/>
        <v>0</v>
      </c>
      <c r="DMR27" s="126">
        <f t="shared" si="344"/>
        <v>0</v>
      </c>
      <c r="DMS27" s="126">
        <f t="shared" si="344"/>
        <v>0</v>
      </c>
      <c r="DMT27" s="126">
        <f t="shared" si="344"/>
        <v>0</v>
      </c>
      <c r="DMU27" s="126">
        <f t="shared" si="344"/>
        <v>0</v>
      </c>
      <c r="DMV27" s="126">
        <f t="shared" si="344"/>
        <v>0</v>
      </c>
      <c r="DMW27" s="126">
        <f t="shared" si="344"/>
        <v>0</v>
      </c>
      <c r="DMX27" s="126">
        <f t="shared" si="344"/>
        <v>0</v>
      </c>
      <c r="DMY27" s="126">
        <f t="shared" si="344"/>
        <v>0</v>
      </c>
      <c r="DMZ27" s="126">
        <f t="shared" si="344"/>
        <v>0</v>
      </c>
      <c r="DNA27" s="126">
        <f t="shared" si="344"/>
        <v>0</v>
      </c>
      <c r="DNB27" s="126">
        <f t="shared" si="344"/>
        <v>0</v>
      </c>
      <c r="DNC27" s="126">
        <f t="shared" si="344"/>
        <v>0</v>
      </c>
      <c r="DND27" s="126">
        <f t="shared" si="344"/>
        <v>0</v>
      </c>
      <c r="DNE27" s="126">
        <f t="shared" si="344"/>
        <v>0</v>
      </c>
      <c r="DNF27" s="126">
        <f t="shared" si="344"/>
        <v>0</v>
      </c>
      <c r="DNG27" s="126">
        <f t="shared" si="344"/>
        <v>0</v>
      </c>
      <c r="DNH27" s="126">
        <f t="shared" si="344"/>
        <v>0</v>
      </c>
      <c r="DNI27" s="126">
        <f t="shared" si="344"/>
        <v>0</v>
      </c>
      <c r="DNJ27" s="126">
        <f t="shared" si="344"/>
        <v>0</v>
      </c>
      <c r="DNK27" s="126">
        <f t="shared" si="344"/>
        <v>0</v>
      </c>
      <c r="DNL27" s="126">
        <f t="shared" si="344"/>
        <v>0</v>
      </c>
      <c r="DNM27" s="126">
        <f t="shared" ref="DNM27:DPX27" si="345">DNM24*0.2</f>
        <v>0</v>
      </c>
      <c r="DNN27" s="126">
        <f t="shared" si="345"/>
        <v>0</v>
      </c>
      <c r="DNO27" s="126">
        <f t="shared" si="345"/>
        <v>0</v>
      </c>
      <c r="DNP27" s="126">
        <f t="shared" si="345"/>
        <v>0</v>
      </c>
      <c r="DNQ27" s="126">
        <f t="shared" si="345"/>
        <v>0</v>
      </c>
      <c r="DNR27" s="126">
        <f t="shared" si="345"/>
        <v>0</v>
      </c>
      <c r="DNS27" s="126">
        <f t="shared" si="345"/>
        <v>0</v>
      </c>
      <c r="DNT27" s="126">
        <f t="shared" si="345"/>
        <v>0</v>
      </c>
      <c r="DNU27" s="126">
        <f t="shared" si="345"/>
        <v>0</v>
      </c>
      <c r="DNV27" s="126">
        <f t="shared" si="345"/>
        <v>0</v>
      </c>
      <c r="DNW27" s="126">
        <f t="shared" si="345"/>
        <v>0</v>
      </c>
      <c r="DNX27" s="126">
        <f t="shared" si="345"/>
        <v>0</v>
      </c>
      <c r="DNY27" s="126">
        <f t="shared" si="345"/>
        <v>0</v>
      </c>
      <c r="DNZ27" s="126">
        <f t="shared" si="345"/>
        <v>0</v>
      </c>
      <c r="DOA27" s="126">
        <f t="shared" si="345"/>
        <v>0</v>
      </c>
      <c r="DOB27" s="126">
        <f t="shared" si="345"/>
        <v>0</v>
      </c>
      <c r="DOC27" s="126">
        <f t="shared" si="345"/>
        <v>0</v>
      </c>
      <c r="DOD27" s="126">
        <f t="shared" si="345"/>
        <v>0</v>
      </c>
      <c r="DOE27" s="126">
        <f t="shared" si="345"/>
        <v>0</v>
      </c>
      <c r="DOF27" s="126">
        <f t="shared" si="345"/>
        <v>0</v>
      </c>
      <c r="DOG27" s="126">
        <f t="shared" si="345"/>
        <v>0</v>
      </c>
      <c r="DOH27" s="126">
        <f t="shared" si="345"/>
        <v>0</v>
      </c>
      <c r="DOI27" s="126">
        <f t="shared" si="345"/>
        <v>0</v>
      </c>
      <c r="DOJ27" s="126">
        <f t="shared" si="345"/>
        <v>0</v>
      </c>
      <c r="DOK27" s="126">
        <f t="shared" si="345"/>
        <v>0</v>
      </c>
      <c r="DOL27" s="126">
        <f t="shared" si="345"/>
        <v>0</v>
      </c>
      <c r="DOM27" s="126">
        <f t="shared" si="345"/>
        <v>0</v>
      </c>
      <c r="DON27" s="126">
        <f t="shared" si="345"/>
        <v>0</v>
      </c>
      <c r="DOO27" s="126">
        <f t="shared" si="345"/>
        <v>0</v>
      </c>
      <c r="DOP27" s="126">
        <f t="shared" si="345"/>
        <v>0</v>
      </c>
      <c r="DOQ27" s="126">
        <f t="shared" si="345"/>
        <v>0</v>
      </c>
      <c r="DOR27" s="126">
        <f t="shared" si="345"/>
        <v>0</v>
      </c>
      <c r="DOS27" s="126">
        <f t="shared" si="345"/>
        <v>0</v>
      </c>
      <c r="DOT27" s="126">
        <f t="shared" si="345"/>
        <v>0</v>
      </c>
      <c r="DOU27" s="126">
        <f t="shared" si="345"/>
        <v>0</v>
      </c>
      <c r="DOV27" s="126">
        <f t="shared" si="345"/>
        <v>0</v>
      </c>
      <c r="DOW27" s="126">
        <f t="shared" si="345"/>
        <v>0</v>
      </c>
      <c r="DOX27" s="126">
        <f t="shared" si="345"/>
        <v>0</v>
      </c>
      <c r="DOY27" s="126">
        <f t="shared" si="345"/>
        <v>0</v>
      </c>
      <c r="DOZ27" s="126">
        <f t="shared" si="345"/>
        <v>0</v>
      </c>
      <c r="DPA27" s="126">
        <f t="shared" si="345"/>
        <v>0</v>
      </c>
      <c r="DPB27" s="126">
        <f t="shared" si="345"/>
        <v>0</v>
      </c>
      <c r="DPC27" s="126">
        <f t="shared" si="345"/>
        <v>0</v>
      </c>
      <c r="DPD27" s="126">
        <f t="shared" si="345"/>
        <v>0</v>
      </c>
      <c r="DPE27" s="126">
        <f t="shared" si="345"/>
        <v>0</v>
      </c>
      <c r="DPF27" s="126">
        <f t="shared" si="345"/>
        <v>0</v>
      </c>
      <c r="DPG27" s="126">
        <f t="shared" si="345"/>
        <v>0</v>
      </c>
      <c r="DPH27" s="126">
        <f t="shared" si="345"/>
        <v>0</v>
      </c>
      <c r="DPI27" s="126">
        <f t="shared" si="345"/>
        <v>0</v>
      </c>
      <c r="DPJ27" s="126">
        <f t="shared" si="345"/>
        <v>0</v>
      </c>
      <c r="DPK27" s="126">
        <f t="shared" si="345"/>
        <v>0</v>
      </c>
      <c r="DPL27" s="126">
        <f t="shared" si="345"/>
        <v>0</v>
      </c>
      <c r="DPM27" s="126">
        <f t="shared" si="345"/>
        <v>0</v>
      </c>
      <c r="DPN27" s="126">
        <f t="shared" si="345"/>
        <v>0</v>
      </c>
      <c r="DPO27" s="126">
        <f t="shared" si="345"/>
        <v>0</v>
      </c>
      <c r="DPP27" s="126">
        <f t="shared" si="345"/>
        <v>0</v>
      </c>
      <c r="DPQ27" s="126">
        <f t="shared" si="345"/>
        <v>0</v>
      </c>
      <c r="DPR27" s="126">
        <f t="shared" si="345"/>
        <v>0</v>
      </c>
      <c r="DPS27" s="126">
        <f t="shared" si="345"/>
        <v>0</v>
      </c>
      <c r="DPT27" s="126">
        <f t="shared" si="345"/>
        <v>0</v>
      </c>
      <c r="DPU27" s="126">
        <f t="shared" si="345"/>
        <v>0</v>
      </c>
      <c r="DPV27" s="126">
        <f t="shared" si="345"/>
        <v>0</v>
      </c>
      <c r="DPW27" s="126">
        <f t="shared" si="345"/>
        <v>0</v>
      </c>
      <c r="DPX27" s="126">
        <f t="shared" si="345"/>
        <v>0</v>
      </c>
      <c r="DPY27" s="126">
        <f t="shared" ref="DPY27:DSJ27" si="346">DPY24*0.2</f>
        <v>0</v>
      </c>
      <c r="DPZ27" s="126">
        <f t="shared" si="346"/>
        <v>0</v>
      </c>
      <c r="DQA27" s="126">
        <f t="shared" si="346"/>
        <v>0</v>
      </c>
      <c r="DQB27" s="126">
        <f t="shared" si="346"/>
        <v>0</v>
      </c>
      <c r="DQC27" s="126">
        <f t="shared" si="346"/>
        <v>0</v>
      </c>
      <c r="DQD27" s="126">
        <f t="shared" si="346"/>
        <v>0</v>
      </c>
      <c r="DQE27" s="126">
        <f t="shared" si="346"/>
        <v>0</v>
      </c>
      <c r="DQF27" s="126">
        <f t="shared" si="346"/>
        <v>0</v>
      </c>
      <c r="DQG27" s="126">
        <f t="shared" si="346"/>
        <v>0</v>
      </c>
      <c r="DQH27" s="126">
        <f t="shared" si="346"/>
        <v>0</v>
      </c>
      <c r="DQI27" s="126">
        <f t="shared" si="346"/>
        <v>0</v>
      </c>
      <c r="DQJ27" s="126">
        <f t="shared" si="346"/>
        <v>0</v>
      </c>
      <c r="DQK27" s="126">
        <f t="shared" si="346"/>
        <v>0</v>
      </c>
      <c r="DQL27" s="126">
        <f t="shared" si="346"/>
        <v>0</v>
      </c>
      <c r="DQM27" s="126">
        <f t="shared" si="346"/>
        <v>0</v>
      </c>
      <c r="DQN27" s="126">
        <f t="shared" si="346"/>
        <v>0</v>
      </c>
      <c r="DQO27" s="126">
        <f t="shared" si="346"/>
        <v>0</v>
      </c>
      <c r="DQP27" s="126">
        <f t="shared" si="346"/>
        <v>0</v>
      </c>
      <c r="DQQ27" s="126">
        <f t="shared" si="346"/>
        <v>0</v>
      </c>
      <c r="DQR27" s="126">
        <f t="shared" si="346"/>
        <v>0</v>
      </c>
      <c r="DQS27" s="126">
        <f t="shared" si="346"/>
        <v>0</v>
      </c>
      <c r="DQT27" s="126">
        <f t="shared" si="346"/>
        <v>0</v>
      </c>
      <c r="DQU27" s="126">
        <f t="shared" si="346"/>
        <v>0</v>
      </c>
      <c r="DQV27" s="126">
        <f t="shared" si="346"/>
        <v>0</v>
      </c>
      <c r="DQW27" s="126">
        <f t="shared" si="346"/>
        <v>0</v>
      </c>
      <c r="DQX27" s="126">
        <f t="shared" si="346"/>
        <v>0</v>
      </c>
      <c r="DQY27" s="126">
        <f t="shared" si="346"/>
        <v>0</v>
      </c>
      <c r="DQZ27" s="126">
        <f t="shared" si="346"/>
        <v>0</v>
      </c>
      <c r="DRA27" s="126">
        <f t="shared" si="346"/>
        <v>0</v>
      </c>
      <c r="DRB27" s="126">
        <f t="shared" si="346"/>
        <v>0</v>
      </c>
      <c r="DRC27" s="126">
        <f t="shared" si="346"/>
        <v>0</v>
      </c>
      <c r="DRD27" s="126">
        <f t="shared" si="346"/>
        <v>0</v>
      </c>
      <c r="DRE27" s="126">
        <f t="shared" si="346"/>
        <v>0</v>
      </c>
      <c r="DRF27" s="126">
        <f t="shared" si="346"/>
        <v>0</v>
      </c>
      <c r="DRG27" s="126">
        <f t="shared" si="346"/>
        <v>0</v>
      </c>
      <c r="DRH27" s="126">
        <f t="shared" si="346"/>
        <v>0</v>
      </c>
      <c r="DRI27" s="126">
        <f t="shared" si="346"/>
        <v>0</v>
      </c>
      <c r="DRJ27" s="126">
        <f t="shared" si="346"/>
        <v>0</v>
      </c>
      <c r="DRK27" s="126">
        <f t="shared" si="346"/>
        <v>0</v>
      </c>
      <c r="DRL27" s="126">
        <f t="shared" si="346"/>
        <v>0</v>
      </c>
      <c r="DRM27" s="126">
        <f t="shared" si="346"/>
        <v>0</v>
      </c>
      <c r="DRN27" s="126">
        <f t="shared" si="346"/>
        <v>0</v>
      </c>
      <c r="DRO27" s="126">
        <f t="shared" si="346"/>
        <v>0</v>
      </c>
      <c r="DRP27" s="126">
        <f t="shared" si="346"/>
        <v>0</v>
      </c>
      <c r="DRQ27" s="126">
        <f t="shared" si="346"/>
        <v>0</v>
      </c>
      <c r="DRR27" s="126">
        <f t="shared" si="346"/>
        <v>0</v>
      </c>
      <c r="DRS27" s="126">
        <f t="shared" si="346"/>
        <v>0</v>
      </c>
      <c r="DRT27" s="126">
        <f t="shared" si="346"/>
        <v>0</v>
      </c>
      <c r="DRU27" s="126">
        <f t="shared" si="346"/>
        <v>0</v>
      </c>
      <c r="DRV27" s="126">
        <f t="shared" si="346"/>
        <v>0</v>
      </c>
      <c r="DRW27" s="126">
        <f t="shared" si="346"/>
        <v>0</v>
      </c>
      <c r="DRX27" s="126">
        <f t="shared" si="346"/>
        <v>0</v>
      </c>
      <c r="DRY27" s="126">
        <f t="shared" si="346"/>
        <v>0</v>
      </c>
      <c r="DRZ27" s="126">
        <f t="shared" si="346"/>
        <v>0</v>
      </c>
      <c r="DSA27" s="126">
        <f t="shared" si="346"/>
        <v>0</v>
      </c>
      <c r="DSB27" s="126">
        <f t="shared" si="346"/>
        <v>0</v>
      </c>
      <c r="DSC27" s="126">
        <f t="shared" si="346"/>
        <v>0</v>
      </c>
      <c r="DSD27" s="126">
        <f t="shared" si="346"/>
        <v>0</v>
      </c>
      <c r="DSE27" s="126">
        <f t="shared" si="346"/>
        <v>0</v>
      </c>
      <c r="DSF27" s="126">
        <f t="shared" si="346"/>
        <v>0</v>
      </c>
      <c r="DSG27" s="126">
        <f t="shared" si="346"/>
        <v>0</v>
      </c>
      <c r="DSH27" s="126">
        <f t="shared" si="346"/>
        <v>0</v>
      </c>
      <c r="DSI27" s="126">
        <f t="shared" si="346"/>
        <v>0</v>
      </c>
      <c r="DSJ27" s="126">
        <f t="shared" si="346"/>
        <v>0</v>
      </c>
      <c r="DSK27" s="126">
        <f t="shared" ref="DSK27:DUV27" si="347">DSK24*0.2</f>
        <v>0</v>
      </c>
      <c r="DSL27" s="126">
        <f t="shared" si="347"/>
        <v>0</v>
      </c>
      <c r="DSM27" s="126">
        <f t="shared" si="347"/>
        <v>0</v>
      </c>
      <c r="DSN27" s="126">
        <f t="shared" si="347"/>
        <v>0</v>
      </c>
      <c r="DSO27" s="126">
        <f t="shared" si="347"/>
        <v>0</v>
      </c>
      <c r="DSP27" s="126">
        <f t="shared" si="347"/>
        <v>0</v>
      </c>
      <c r="DSQ27" s="126">
        <f t="shared" si="347"/>
        <v>0</v>
      </c>
      <c r="DSR27" s="126">
        <f t="shared" si="347"/>
        <v>0</v>
      </c>
      <c r="DSS27" s="126">
        <f t="shared" si="347"/>
        <v>0</v>
      </c>
      <c r="DST27" s="126">
        <f t="shared" si="347"/>
        <v>0</v>
      </c>
      <c r="DSU27" s="126">
        <f t="shared" si="347"/>
        <v>0</v>
      </c>
      <c r="DSV27" s="126">
        <f t="shared" si="347"/>
        <v>0</v>
      </c>
      <c r="DSW27" s="126">
        <f t="shared" si="347"/>
        <v>0</v>
      </c>
      <c r="DSX27" s="126">
        <f t="shared" si="347"/>
        <v>0</v>
      </c>
      <c r="DSY27" s="126">
        <f t="shared" si="347"/>
        <v>0</v>
      </c>
      <c r="DSZ27" s="126">
        <f t="shared" si="347"/>
        <v>0</v>
      </c>
      <c r="DTA27" s="126">
        <f t="shared" si="347"/>
        <v>0</v>
      </c>
      <c r="DTB27" s="126">
        <f t="shared" si="347"/>
        <v>0</v>
      </c>
      <c r="DTC27" s="126">
        <f t="shared" si="347"/>
        <v>0</v>
      </c>
      <c r="DTD27" s="126">
        <f t="shared" si="347"/>
        <v>0</v>
      </c>
      <c r="DTE27" s="126">
        <f t="shared" si="347"/>
        <v>0</v>
      </c>
      <c r="DTF27" s="126">
        <f t="shared" si="347"/>
        <v>0</v>
      </c>
      <c r="DTG27" s="126">
        <f t="shared" si="347"/>
        <v>0</v>
      </c>
      <c r="DTH27" s="126">
        <f t="shared" si="347"/>
        <v>0</v>
      </c>
      <c r="DTI27" s="126">
        <f t="shared" si="347"/>
        <v>0</v>
      </c>
      <c r="DTJ27" s="126">
        <f t="shared" si="347"/>
        <v>0</v>
      </c>
      <c r="DTK27" s="126">
        <f t="shared" si="347"/>
        <v>0</v>
      </c>
      <c r="DTL27" s="126">
        <f t="shared" si="347"/>
        <v>0</v>
      </c>
      <c r="DTM27" s="126">
        <f t="shared" si="347"/>
        <v>0</v>
      </c>
      <c r="DTN27" s="126">
        <f t="shared" si="347"/>
        <v>0</v>
      </c>
      <c r="DTO27" s="126">
        <f t="shared" si="347"/>
        <v>0</v>
      </c>
      <c r="DTP27" s="126">
        <f t="shared" si="347"/>
        <v>0</v>
      </c>
      <c r="DTQ27" s="126">
        <f t="shared" si="347"/>
        <v>0</v>
      </c>
      <c r="DTR27" s="126">
        <f t="shared" si="347"/>
        <v>0</v>
      </c>
      <c r="DTS27" s="126">
        <f t="shared" si="347"/>
        <v>0</v>
      </c>
      <c r="DTT27" s="126">
        <f t="shared" si="347"/>
        <v>0</v>
      </c>
      <c r="DTU27" s="126">
        <f t="shared" si="347"/>
        <v>0</v>
      </c>
      <c r="DTV27" s="126">
        <f t="shared" si="347"/>
        <v>0</v>
      </c>
      <c r="DTW27" s="126">
        <f t="shared" si="347"/>
        <v>0</v>
      </c>
      <c r="DTX27" s="126">
        <f t="shared" si="347"/>
        <v>0</v>
      </c>
      <c r="DTY27" s="126">
        <f t="shared" si="347"/>
        <v>0</v>
      </c>
      <c r="DTZ27" s="126">
        <f t="shared" si="347"/>
        <v>0</v>
      </c>
      <c r="DUA27" s="126">
        <f t="shared" si="347"/>
        <v>0</v>
      </c>
      <c r="DUB27" s="126">
        <f t="shared" si="347"/>
        <v>0</v>
      </c>
      <c r="DUC27" s="126">
        <f t="shared" si="347"/>
        <v>0</v>
      </c>
      <c r="DUD27" s="126">
        <f t="shared" si="347"/>
        <v>0</v>
      </c>
      <c r="DUE27" s="126">
        <f t="shared" si="347"/>
        <v>0</v>
      </c>
      <c r="DUF27" s="126">
        <f t="shared" si="347"/>
        <v>0</v>
      </c>
      <c r="DUG27" s="126">
        <f t="shared" si="347"/>
        <v>0</v>
      </c>
      <c r="DUH27" s="126">
        <f t="shared" si="347"/>
        <v>0</v>
      </c>
      <c r="DUI27" s="126">
        <f t="shared" si="347"/>
        <v>0</v>
      </c>
      <c r="DUJ27" s="126">
        <f t="shared" si="347"/>
        <v>0</v>
      </c>
      <c r="DUK27" s="126">
        <f t="shared" si="347"/>
        <v>0</v>
      </c>
      <c r="DUL27" s="126">
        <f t="shared" si="347"/>
        <v>0</v>
      </c>
      <c r="DUM27" s="126">
        <f t="shared" si="347"/>
        <v>0</v>
      </c>
      <c r="DUN27" s="126">
        <f t="shared" si="347"/>
        <v>0</v>
      </c>
      <c r="DUO27" s="126">
        <f t="shared" si="347"/>
        <v>0</v>
      </c>
      <c r="DUP27" s="126">
        <f t="shared" si="347"/>
        <v>0</v>
      </c>
      <c r="DUQ27" s="126">
        <f t="shared" si="347"/>
        <v>0</v>
      </c>
      <c r="DUR27" s="126">
        <f t="shared" si="347"/>
        <v>0</v>
      </c>
      <c r="DUS27" s="126">
        <f t="shared" si="347"/>
        <v>0</v>
      </c>
      <c r="DUT27" s="126">
        <f t="shared" si="347"/>
        <v>0</v>
      </c>
      <c r="DUU27" s="126">
        <f t="shared" si="347"/>
        <v>0</v>
      </c>
      <c r="DUV27" s="126">
        <f t="shared" si="347"/>
        <v>0</v>
      </c>
      <c r="DUW27" s="126">
        <f t="shared" ref="DUW27:DXH27" si="348">DUW24*0.2</f>
        <v>0</v>
      </c>
      <c r="DUX27" s="126">
        <f t="shared" si="348"/>
        <v>0</v>
      </c>
      <c r="DUY27" s="126">
        <f t="shared" si="348"/>
        <v>0</v>
      </c>
      <c r="DUZ27" s="126">
        <f t="shared" si="348"/>
        <v>0</v>
      </c>
      <c r="DVA27" s="126">
        <f t="shared" si="348"/>
        <v>0</v>
      </c>
      <c r="DVB27" s="126">
        <f t="shared" si="348"/>
        <v>0</v>
      </c>
      <c r="DVC27" s="126">
        <f t="shared" si="348"/>
        <v>0</v>
      </c>
      <c r="DVD27" s="126">
        <f t="shared" si="348"/>
        <v>0</v>
      </c>
      <c r="DVE27" s="126">
        <f t="shared" si="348"/>
        <v>0</v>
      </c>
      <c r="DVF27" s="126">
        <f t="shared" si="348"/>
        <v>0</v>
      </c>
      <c r="DVG27" s="126">
        <f t="shared" si="348"/>
        <v>0</v>
      </c>
      <c r="DVH27" s="126">
        <f t="shared" si="348"/>
        <v>0</v>
      </c>
      <c r="DVI27" s="126">
        <f t="shared" si="348"/>
        <v>0</v>
      </c>
      <c r="DVJ27" s="126">
        <f t="shared" si="348"/>
        <v>0</v>
      </c>
      <c r="DVK27" s="126">
        <f t="shared" si="348"/>
        <v>0</v>
      </c>
      <c r="DVL27" s="126">
        <f t="shared" si="348"/>
        <v>0</v>
      </c>
      <c r="DVM27" s="126">
        <f t="shared" si="348"/>
        <v>0</v>
      </c>
      <c r="DVN27" s="126">
        <f t="shared" si="348"/>
        <v>0</v>
      </c>
      <c r="DVO27" s="126">
        <f t="shared" si="348"/>
        <v>0</v>
      </c>
      <c r="DVP27" s="126">
        <f t="shared" si="348"/>
        <v>0</v>
      </c>
      <c r="DVQ27" s="126">
        <f t="shared" si="348"/>
        <v>0</v>
      </c>
      <c r="DVR27" s="126">
        <f t="shared" si="348"/>
        <v>0</v>
      </c>
      <c r="DVS27" s="126">
        <f t="shared" si="348"/>
        <v>0</v>
      </c>
      <c r="DVT27" s="126">
        <f t="shared" si="348"/>
        <v>0</v>
      </c>
      <c r="DVU27" s="126">
        <f t="shared" si="348"/>
        <v>0</v>
      </c>
      <c r="DVV27" s="126">
        <f t="shared" si="348"/>
        <v>0</v>
      </c>
      <c r="DVW27" s="126">
        <f t="shared" si="348"/>
        <v>0</v>
      </c>
      <c r="DVX27" s="126">
        <f t="shared" si="348"/>
        <v>0</v>
      </c>
      <c r="DVY27" s="126">
        <f t="shared" si="348"/>
        <v>0</v>
      </c>
      <c r="DVZ27" s="126">
        <f t="shared" si="348"/>
        <v>0</v>
      </c>
      <c r="DWA27" s="126">
        <f t="shared" si="348"/>
        <v>0</v>
      </c>
      <c r="DWB27" s="126">
        <f t="shared" si="348"/>
        <v>0</v>
      </c>
      <c r="DWC27" s="126">
        <f t="shared" si="348"/>
        <v>0</v>
      </c>
      <c r="DWD27" s="126">
        <f t="shared" si="348"/>
        <v>0</v>
      </c>
      <c r="DWE27" s="126">
        <f t="shared" si="348"/>
        <v>0</v>
      </c>
      <c r="DWF27" s="126">
        <f t="shared" si="348"/>
        <v>0</v>
      </c>
      <c r="DWG27" s="126">
        <f t="shared" si="348"/>
        <v>0</v>
      </c>
      <c r="DWH27" s="126">
        <f t="shared" si="348"/>
        <v>0</v>
      </c>
      <c r="DWI27" s="126">
        <f t="shared" si="348"/>
        <v>0</v>
      </c>
      <c r="DWJ27" s="126">
        <f t="shared" si="348"/>
        <v>0</v>
      </c>
      <c r="DWK27" s="126">
        <f t="shared" si="348"/>
        <v>0</v>
      </c>
      <c r="DWL27" s="126">
        <f t="shared" si="348"/>
        <v>0</v>
      </c>
      <c r="DWM27" s="126">
        <f t="shared" si="348"/>
        <v>0</v>
      </c>
      <c r="DWN27" s="126">
        <f t="shared" si="348"/>
        <v>0</v>
      </c>
      <c r="DWO27" s="126">
        <f t="shared" si="348"/>
        <v>0</v>
      </c>
      <c r="DWP27" s="126">
        <f t="shared" si="348"/>
        <v>0</v>
      </c>
      <c r="DWQ27" s="126">
        <f t="shared" si="348"/>
        <v>0</v>
      </c>
      <c r="DWR27" s="126">
        <f t="shared" si="348"/>
        <v>0</v>
      </c>
      <c r="DWS27" s="126">
        <f t="shared" si="348"/>
        <v>0</v>
      </c>
      <c r="DWT27" s="126">
        <f t="shared" si="348"/>
        <v>0</v>
      </c>
      <c r="DWU27" s="126">
        <f t="shared" si="348"/>
        <v>0</v>
      </c>
      <c r="DWV27" s="126">
        <f t="shared" si="348"/>
        <v>0</v>
      </c>
      <c r="DWW27" s="126">
        <f t="shared" si="348"/>
        <v>0</v>
      </c>
      <c r="DWX27" s="126">
        <f t="shared" si="348"/>
        <v>0</v>
      </c>
      <c r="DWY27" s="126">
        <f t="shared" si="348"/>
        <v>0</v>
      </c>
      <c r="DWZ27" s="126">
        <f t="shared" si="348"/>
        <v>0</v>
      </c>
      <c r="DXA27" s="126">
        <f t="shared" si="348"/>
        <v>0</v>
      </c>
      <c r="DXB27" s="126">
        <f t="shared" si="348"/>
        <v>0</v>
      </c>
      <c r="DXC27" s="126">
        <f t="shared" si="348"/>
        <v>0</v>
      </c>
      <c r="DXD27" s="126">
        <f t="shared" si="348"/>
        <v>0</v>
      </c>
      <c r="DXE27" s="126">
        <f t="shared" si="348"/>
        <v>0</v>
      </c>
      <c r="DXF27" s="126">
        <f t="shared" si="348"/>
        <v>0</v>
      </c>
      <c r="DXG27" s="126">
        <f t="shared" si="348"/>
        <v>0</v>
      </c>
      <c r="DXH27" s="126">
        <f t="shared" si="348"/>
        <v>0</v>
      </c>
      <c r="DXI27" s="126">
        <f t="shared" ref="DXI27:DZT27" si="349">DXI24*0.2</f>
        <v>0</v>
      </c>
      <c r="DXJ27" s="126">
        <f t="shared" si="349"/>
        <v>0</v>
      </c>
      <c r="DXK27" s="126">
        <f t="shared" si="349"/>
        <v>0</v>
      </c>
      <c r="DXL27" s="126">
        <f t="shared" si="349"/>
        <v>0</v>
      </c>
      <c r="DXM27" s="126">
        <f t="shared" si="349"/>
        <v>0</v>
      </c>
      <c r="DXN27" s="126">
        <f t="shared" si="349"/>
        <v>0</v>
      </c>
      <c r="DXO27" s="126">
        <f t="shared" si="349"/>
        <v>0</v>
      </c>
      <c r="DXP27" s="126">
        <f t="shared" si="349"/>
        <v>0</v>
      </c>
      <c r="DXQ27" s="126">
        <f t="shared" si="349"/>
        <v>0</v>
      </c>
      <c r="DXR27" s="126">
        <f t="shared" si="349"/>
        <v>0</v>
      </c>
      <c r="DXS27" s="126">
        <f t="shared" si="349"/>
        <v>0</v>
      </c>
      <c r="DXT27" s="126">
        <f t="shared" si="349"/>
        <v>0</v>
      </c>
      <c r="DXU27" s="126">
        <f t="shared" si="349"/>
        <v>0</v>
      </c>
      <c r="DXV27" s="126">
        <f t="shared" si="349"/>
        <v>0</v>
      </c>
      <c r="DXW27" s="126">
        <f t="shared" si="349"/>
        <v>0</v>
      </c>
      <c r="DXX27" s="126">
        <f t="shared" si="349"/>
        <v>0</v>
      </c>
      <c r="DXY27" s="126">
        <f t="shared" si="349"/>
        <v>0</v>
      </c>
      <c r="DXZ27" s="126">
        <f t="shared" si="349"/>
        <v>0</v>
      </c>
      <c r="DYA27" s="126">
        <f t="shared" si="349"/>
        <v>0</v>
      </c>
      <c r="DYB27" s="126">
        <f t="shared" si="349"/>
        <v>0</v>
      </c>
      <c r="DYC27" s="126">
        <f t="shared" si="349"/>
        <v>0</v>
      </c>
      <c r="DYD27" s="126">
        <f t="shared" si="349"/>
        <v>0</v>
      </c>
      <c r="DYE27" s="126">
        <f t="shared" si="349"/>
        <v>0</v>
      </c>
      <c r="DYF27" s="126">
        <f t="shared" si="349"/>
        <v>0</v>
      </c>
      <c r="DYG27" s="126">
        <f t="shared" si="349"/>
        <v>0</v>
      </c>
      <c r="DYH27" s="126">
        <f t="shared" si="349"/>
        <v>0</v>
      </c>
      <c r="DYI27" s="126">
        <f t="shared" si="349"/>
        <v>0</v>
      </c>
      <c r="DYJ27" s="126">
        <f t="shared" si="349"/>
        <v>0</v>
      </c>
      <c r="DYK27" s="126">
        <f t="shared" si="349"/>
        <v>0</v>
      </c>
      <c r="DYL27" s="126">
        <f t="shared" si="349"/>
        <v>0</v>
      </c>
      <c r="DYM27" s="126">
        <f t="shared" si="349"/>
        <v>0</v>
      </c>
      <c r="DYN27" s="126">
        <f t="shared" si="349"/>
        <v>0</v>
      </c>
      <c r="DYO27" s="126">
        <f t="shared" si="349"/>
        <v>0</v>
      </c>
      <c r="DYP27" s="126">
        <f t="shared" si="349"/>
        <v>0</v>
      </c>
      <c r="DYQ27" s="126">
        <f t="shared" si="349"/>
        <v>0</v>
      </c>
      <c r="DYR27" s="126">
        <f t="shared" si="349"/>
        <v>0</v>
      </c>
      <c r="DYS27" s="126">
        <f t="shared" si="349"/>
        <v>0</v>
      </c>
      <c r="DYT27" s="126">
        <f t="shared" si="349"/>
        <v>0</v>
      </c>
      <c r="DYU27" s="126">
        <f t="shared" si="349"/>
        <v>0</v>
      </c>
      <c r="DYV27" s="126">
        <f t="shared" si="349"/>
        <v>0</v>
      </c>
      <c r="DYW27" s="126">
        <f t="shared" si="349"/>
        <v>0</v>
      </c>
      <c r="DYX27" s="126">
        <f t="shared" si="349"/>
        <v>0</v>
      </c>
      <c r="DYY27" s="126">
        <f t="shared" si="349"/>
        <v>0</v>
      </c>
      <c r="DYZ27" s="126">
        <f t="shared" si="349"/>
        <v>0</v>
      </c>
      <c r="DZA27" s="126">
        <f t="shared" si="349"/>
        <v>0</v>
      </c>
      <c r="DZB27" s="126">
        <f t="shared" si="349"/>
        <v>0</v>
      </c>
      <c r="DZC27" s="126">
        <f t="shared" si="349"/>
        <v>0</v>
      </c>
      <c r="DZD27" s="126">
        <f t="shared" si="349"/>
        <v>0</v>
      </c>
      <c r="DZE27" s="126">
        <f t="shared" si="349"/>
        <v>0</v>
      </c>
      <c r="DZF27" s="126">
        <f t="shared" si="349"/>
        <v>0</v>
      </c>
      <c r="DZG27" s="126">
        <f t="shared" si="349"/>
        <v>0</v>
      </c>
      <c r="DZH27" s="126">
        <f t="shared" si="349"/>
        <v>0</v>
      </c>
      <c r="DZI27" s="126">
        <f t="shared" si="349"/>
        <v>0</v>
      </c>
      <c r="DZJ27" s="126">
        <f t="shared" si="349"/>
        <v>0</v>
      </c>
      <c r="DZK27" s="126">
        <f t="shared" si="349"/>
        <v>0</v>
      </c>
      <c r="DZL27" s="126">
        <f t="shared" si="349"/>
        <v>0</v>
      </c>
      <c r="DZM27" s="126">
        <f t="shared" si="349"/>
        <v>0</v>
      </c>
      <c r="DZN27" s="126">
        <f t="shared" si="349"/>
        <v>0</v>
      </c>
      <c r="DZO27" s="126">
        <f t="shared" si="349"/>
        <v>0</v>
      </c>
      <c r="DZP27" s="126">
        <f t="shared" si="349"/>
        <v>0</v>
      </c>
      <c r="DZQ27" s="126">
        <f t="shared" si="349"/>
        <v>0</v>
      </c>
      <c r="DZR27" s="126">
        <f t="shared" si="349"/>
        <v>0</v>
      </c>
      <c r="DZS27" s="126">
        <f t="shared" si="349"/>
        <v>0</v>
      </c>
      <c r="DZT27" s="126">
        <f t="shared" si="349"/>
        <v>0</v>
      </c>
      <c r="DZU27" s="126">
        <f t="shared" ref="DZU27:ECF27" si="350">DZU24*0.2</f>
        <v>0</v>
      </c>
      <c r="DZV27" s="126">
        <f t="shared" si="350"/>
        <v>0</v>
      </c>
      <c r="DZW27" s="126">
        <f t="shared" si="350"/>
        <v>0</v>
      </c>
      <c r="DZX27" s="126">
        <f t="shared" si="350"/>
        <v>0</v>
      </c>
      <c r="DZY27" s="126">
        <f t="shared" si="350"/>
        <v>0</v>
      </c>
      <c r="DZZ27" s="126">
        <f t="shared" si="350"/>
        <v>0</v>
      </c>
      <c r="EAA27" s="126">
        <f t="shared" si="350"/>
        <v>0</v>
      </c>
      <c r="EAB27" s="126">
        <f t="shared" si="350"/>
        <v>0</v>
      </c>
      <c r="EAC27" s="126">
        <f t="shared" si="350"/>
        <v>0</v>
      </c>
      <c r="EAD27" s="126">
        <f t="shared" si="350"/>
        <v>0</v>
      </c>
      <c r="EAE27" s="126">
        <f t="shared" si="350"/>
        <v>0</v>
      </c>
      <c r="EAF27" s="126">
        <f t="shared" si="350"/>
        <v>0</v>
      </c>
      <c r="EAG27" s="126">
        <f t="shared" si="350"/>
        <v>0</v>
      </c>
      <c r="EAH27" s="126">
        <f t="shared" si="350"/>
        <v>0</v>
      </c>
      <c r="EAI27" s="126">
        <f t="shared" si="350"/>
        <v>0</v>
      </c>
      <c r="EAJ27" s="126">
        <f t="shared" si="350"/>
        <v>0</v>
      </c>
      <c r="EAK27" s="126">
        <f t="shared" si="350"/>
        <v>0</v>
      </c>
      <c r="EAL27" s="126">
        <f t="shared" si="350"/>
        <v>0</v>
      </c>
      <c r="EAM27" s="126">
        <f t="shared" si="350"/>
        <v>0</v>
      </c>
      <c r="EAN27" s="126">
        <f t="shared" si="350"/>
        <v>0</v>
      </c>
      <c r="EAO27" s="126">
        <f t="shared" si="350"/>
        <v>0</v>
      </c>
      <c r="EAP27" s="126">
        <f t="shared" si="350"/>
        <v>0</v>
      </c>
      <c r="EAQ27" s="126">
        <f t="shared" si="350"/>
        <v>0</v>
      </c>
      <c r="EAR27" s="126">
        <f t="shared" si="350"/>
        <v>0</v>
      </c>
      <c r="EAS27" s="126">
        <f t="shared" si="350"/>
        <v>0</v>
      </c>
      <c r="EAT27" s="126">
        <f t="shared" si="350"/>
        <v>0</v>
      </c>
      <c r="EAU27" s="126">
        <f t="shared" si="350"/>
        <v>0</v>
      </c>
      <c r="EAV27" s="126">
        <f t="shared" si="350"/>
        <v>0</v>
      </c>
      <c r="EAW27" s="126">
        <f t="shared" si="350"/>
        <v>0</v>
      </c>
      <c r="EAX27" s="126">
        <f t="shared" si="350"/>
        <v>0</v>
      </c>
      <c r="EAY27" s="126">
        <f t="shared" si="350"/>
        <v>0</v>
      </c>
      <c r="EAZ27" s="126">
        <f t="shared" si="350"/>
        <v>0</v>
      </c>
      <c r="EBA27" s="126">
        <f t="shared" si="350"/>
        <v>0</v>
      </c>
      <c r="EBB27" s="126">
        <f t="shared" si="350"/>
        <v>0</v>
      </c>
      <c r="EBC27" s="126">
        <f t="shared" si="350"/>
        <v>0</v>
      </c>
      <c r="EBD27" s="126">
        <f t="shared" si="350"/>
        <v>0</v>
      </c>
      <c r="EBE27" s="126">
        <f t="shared" si="350"/>
        <v>0</v>
      </c>
      <c r="EBF27" s="126">
        <f t="shared" si="350"/>
        <v>0</v>
      </c>
      <c r="EBG27" s="126">
        <f t="shared" si="350"/>
        <v>0</v>
      </c>
      <c r="EBH27" s="126">
        <f t="shared" si="350"/>
        <v>0</v>
      </c>
      <c r="EBI27" s="126">
        <f t="shared" si="350"/>
        <v>0</v>
      </c>
      <c r="EBJ27" s="126">
        <f t="shared" si="350"/>
        <v>0</v>
      </c>
      <c r="EBK27" s="126">
        <f t="shared" si="350"/>
        <v>0</v>
      </c>
      <c r="EBL27" s="126">
        <f t="shared" si="350"/>
        <v>0</v>
      </c>
      <c r="EBM27" s="126">
        <f t="shared" si="350"/>
        <v>0</v>
      </c>
      <c r="EBN27" s="126">
        <f t="shared" si="350"/>
        <v>0</v>
      </c>
      <c r="EBO27" s="126">
        <f t="shared" si="350"/>
        <v>0</v>
      </c>
      <c r="EBP27" s="126">
        <f t="shared" si="350"/>
        <v>0</v>
      </c>
      <c r="EBQ27" s="126">
        <f t="shared" si="350"/>
        <v>0</v>
      </c>
      <c r="EBR27" s="126">
        <f t="shared" si="350"/>
        <v>0</v>
      </c>
      <c r="EBS27" s="126">
        <f t="shared" si="350"/>
        <v>0</v>
      </c>
      <c r="EBT27" s="126">
        <f t="shared" si="350"/>
        <v>0</v>
      </c>
      <c r="EBU27" s="126">
        <f t="shared" si="350"/>
        <v>0</v>
      </c>
      <c r="EBV27" s="126">
        <f t="shared" si="350"/>
        <v>0</v>
      </c>
      <c r="EBW27" s="126">
        <f t="shared" si="350"/>
        <v>0</v>
      </c>
      <c r="EBX27" s="126">
        <f t="shared" si="350"/>
        <v>0</v>
      </c>
      <c r="EBY27" s="126">
        <f t="shared" si="350"/>
        <v>0</v>
      </c>
      <c r="EBZ27" s="126">
        <f t="shared" si="350"/>
        <v>0</v>
      </c>
      <c r="ECA27" s="126">
        <f t="shared" si="350"/>
        <v>0</v>
      </c>
      <c r="ECB27" s="126">
        <f t="shared" si="350"/>
        <v>0</v>
      </c>
      <c r="ECC27" s="126">
        <f t="shared" si="350"/>
        <v>0</v>
      </c>
      <c r="ECD27" s="126">
        <f t="shared" si="350"/>
        <v>0</v>
      </c>
      <c r="ECE27" s="126">
        <f t="shared" si="350"/>
        <v>0</v>
      </c>
      <c r="ECF27" s="126">
        <f t="shared" si="350"/>
        <v>0</v>
      </c>
      <c r="ECG27" s="126">
        <f t="shared" ref="ECG27:EER27" si="351">ECG24*0.2</f>
        <v>0</v>
      </c>
      <c r="ECH27" s="126">
        <f t="shared" si="351"/>
        <v>0</v>
      </c>
      <c r="ECI27" s="126">
        <f t="shared" si="351"/>
        <v>0</v>
      </c>
      <c r="ECJ27" s="126">
        <f t="shared" si="351"/>
        <v>0</v>
      </c>
      <c r="ECK27" s="126">
        <f t="shared" si="351"/>
        <v>0</v>
      </c>
      <c r="ECL27" s="126">
        <f t="shared" si="351"/>
        <v>0</v>
      </c>
      <c r="ECM27" s="126">
        <f t="shared" si="351"/>
        <v>0</v>
      </c>
      <c r="ECN27" s="126">
        <f t="shared" si="351"/>
        <v>0</v>
      </c>
      <c r="ECO27" s="126">
        <f t="shared" si="351"/>
        <v>0</v>
      </c>
      <c r="ECP27" s="126">
        <f t="shared" si="351"/>
        <v>0</v>
      </c>
      <c r="ECQ27" s="126">
        <f t="shared" si="351"/>
        <v>0</v>
      </c>
      <c r="ECR27" s="126">
        <f t="shared" si="351"/>
        <v>0</v>
      </c>
      <c r="ECS27" s="126">
        <f t="shared" si="351"/>
        <v>0</v>
      </c>
      <c r="ECT27" s="126">
        <f t="shared" si="351"/>
        <v>0</v>
      </c>
      <c r="ECU27" s="126">
        <f t="shared" si="351"/>
        <v>0</v>
      </c>
      <c r="ECV27" s="126">
        <f t="shared" si="351"/>
        <v>0</v>
      </c>
      <c r="ECW27" s="126">
        <f t="shared" si="351"/>
        <v>0</v>
      </c>
      <c r="ECX27" s="126">
        <f t="shared" si="351"/>
        <v>0</v>
      </c>
      <c r="ECY27" s="126">
        <f t="shared" si="351"/>
        <v>0</v>
      </c>
      <c r="ECZ27" s="126">
        <f t="shared" si="351"/>
        <v>0</v>
      </c>
      <c r="EDA27" s="126">
        <f t="shared" si="351"/>
        <v>0</v>
      </c>
      <c r="EDB27" s="126">
        <f t="shared" si="351"/>
        <v>0</v>
      </c>
      <c r="EDC27" s="126">
        <f t="shared" si="351"/>
        <v>0</v>
      </c>
      <c r="EDD27" s="126">
        <f t="shared" si="351"/>
        <v>0</v>
      </c>
      <c r="EDE27" s="126">
        <f t="shared" si="351"/>
        <v>0</v>
      </c>
      <c r="EDF27" s="126">
        <f t="shared" si="351"/>
        <v>0</v>
      </c>
      <c r="EDG27" s="126">
        <f t="shared" si="351"/>
        <v>0</v>
      </c>
      <c r="EDH27" s="126">
        <f t="shared" si="351"/>
        <v>0</v>
      </c>
      <c r="EDI27" s="126">
        <f t="shared" si="351"/>
        <v>0</v>
      </c>
      <c r="EDJ27" s="126">
        <f t="shared" si="351"/>
        <v>0</v>
      </c>
      <c r="EDK27" s="126">
        <f t="shared" si="351"/>
        <v>0</v>
      </c>
      <c r="EDL27" s="126">
        <f t="shared" si="351"/>
        <v>0</v>
      </c>
      <c r="EDM27" s="126">
        <f t="shared" si="351"/>
        <v>0</v>
      </c>
      <c r="EDN27" s="126">
        <f t="shared" si="351"/>
        <v>0</v>
      </c>
      <c r="EDO27" s="126">
        <f t="shared" si="351"/>
        <v>0</v>
      </c>
      <c r="EDP27" s="126">
        <f t="shared" si="351"/>
        <v>0</v>
      </c>
      <c r="EDQ27" s="126">
        <f t="shared" si="351"/>
        <v>0</v>
      </c>
      <c r="EDR27" s="126">
        <f t="shared" si="351"/>
        <v>0</v>
      </c>
      <c r="EDS27" s="126">
        <f t="shared" si="351"/>
        <v>0</v>
      </c>
      <c r="EDT27" s="126">
        <f t="shared" si="351"/>
        <v>0</v>
      </c>
      <c r="EDU27" s="126">
        <f t="shared" si="351"/>
        <v>0</v>
      </c>
      <c r="EDV27" s="126">
        <f t="shared" si="351"/>
        <v>0</v>
      </c>
      <c r="EDW27" s="126">
        <f t="shared" si="351"/>
        <v>0</v>
      </c>
      <c r="EDX27" s="126">
        <f t="shared" si="351"/>
        <v>0</v>
      </c>
      <c r="EDY27" s="126">
        <f t="shared" si="351"/>
        <v>0</v>
      </c>
      <c r="EDZ27" s="126">
        <f t="shared" si="351"/>
        <v>0</v>
      </c>
      <c r="EEA27" s="126">
        <f t="shared" si="351"/>
        <v>0</v>
      </c>
      <c r="EEB27" s="126">
        <f t="shared" si="351"/>
        <v>0</v>
      </c>
      <c r="EEC27" s="126">
        <f t="shared" si="351"/>
        <v>0</v>
      </c>
      <c r="EED27" s="126">
        <f t="shared" si="351"/>
        <v>0</v>
      </c>
      <c r="EEE27" s="126">
        <f t="shared" si="351"/>
        <v>0</v>
      </c>
      <c r="EEF27" s="126">
        <f t="shared" si="351"/>
        <v>0</v>
      </c>
      <c r="EEG27" s="126">
        <f t="shared" si="351"/>
        <v>0</v>
      </c>
      <c r="EEH27" s="126">
        <f t="shared" si="351"/>
        <v>0</v>
      </c>
      <c r="EEI27" s="126">
        <f t="shared" si="351"/>
        <v>0</v>
      </c>
      <c r="EEJ27" s="126">
        <f t="shared" si="351"/>
        <v>0</v>
      </c>
      <c r="EEK27" s="126">
        <f t="shared" si="351"/>
        <v>0</v>
      </c>
      <c r="EEL27" s="126">
        <f t="shared" si="351"/>
        <v>0</v>
      </c>
      <c r="EEM27" s="126">
        <f t="shared" si="351"/>
        <v>0</v>
      </c>
      <c r="EEN27" s="126">
        <f t="shared" si="351"/>
        <v>0</v>
      </c>
      <c r="EEO27" s="126">
        <f t="shared" si="351"/>
        <v>0</v>
      </c>
      <c r="EEP27" s="126">
        <f t="shared" si="351"/>
        <v>0</v>
      </c>
      <c r="EEQ27" s="126">
        <f t="shared" si="351"/>
        <v>0</v>
      </c>
      <c r="EER27" s="126">
        <f t="shared" si="351"/>
        <v>0</v>
      </c>
      <c r="EES27" s="126">
        <f t="shared" ref="EES27:EHD27" si="352">EES24*0.2</f>
        <v>0</v>
      </c>
      <c r="EET27" s="126">
        <f t="shared" si="352"/>
        <v>0</v>
      </c>
      <c r="EEU27" s="126">
        <f t="shared" si="352"/>
        <v>0</v>
      </c>
      <c r="EEV27" s="126">
        <f t="shared" si="352"/>
        <v>0</v>
      </c>
      <c r="EEW27" s="126">
        <f t="shared" si="352"/>
        <v>0</v>
      </c>
      <c r="EEX27" s="126">
        <f t="shared" si="352"/>
        <v>0</v>
      </c>
      <c r="EEY27" s="126">
        <f t="shared" si="352"/>
        <v>0</v>
      </c>
      <c r="EEZ27" s="126">
        <f t="shared" si="352"/>
        <v>0</v>
      </c>
      <c r="EFA27" s="126">
        <f t="shared" si="352"/>
        <v>0</v>
      </c>
      <c r="EFB27" s="126">
        <f t="shared" si="352"/>
        <v>0</v>
      </c>
      <c r="EFC27" s="126">
        <f t="shared" si="352"/>
        <v>0</v>
      </c>
      <c r="EFD27" s="126">
        <f t="shared" si="352"/>
        <v>0</v>
      </c>
      <c r="EFE27" s="126">
        <f t="shared" si="352"/>
        <v>0</v>
      </c>
      <c r="EFF27" s="126">
        <f t="shared" si="352"/>
        <v>0</v>
      </c>
      <c r="EFG27" s="126">
        <f t="shared" si="352"/>
        <v>0</v>
      </c>
      <c r="EFH27" s="126">
        <f t="shared" si="352"/>
        <v>0</v>
      </c>
      <c r="EFI27" s="126">
        <f t="shared" si="352"/>
        <v>0</v>
      </c>
      <c r="EFJ27" s="126">
        <f t="shared" si="352"/>
        <v>0</v>
      </c>
      <c r="EFK27" s="126">
        <f t="shared" si="352"/>
        <v>0</v>
      </c>
      <c r="EFL27" s="126">
        <f t="shared" si="352"/>
        <v>0</v>
      </c>
      <c r="EFM27" s="126">
        <f t="shared" si="352"/>
        <v>0</v>
      </c>
      <c r="EFN27" s="126">
        <f t="shared" si="352"/>
        <v>0</v>
      </c>
      <c r="EFO27" s="126">
        <f t="shared" si="352"/>
        <v>0</v>
      </c>
      <c r="EFP27" s="126">
        <f t="shared" si="352"/>
        <v>0</v>
      </c>
      <c r="EFQ27" s="126">
        <f t="shared" si="352"/>
        <v>0</v>
      </c>
      <c r="EFR27" s="126">
        <f t="shared" si="352"/>
        <v>0</v>
      </c>
      <c r="EFS27" s="126">
        <f t="shared" si="352"/>
        <v>0</v>
      </c>
      <c r="EFT27" s="126">
        <f t="shared" si="352"/>
        <v>0</v>
      </c>
      <c r="EFU27" s="126">
        <f t="shared" si="352"/>
        <v>0</v>
      </c>
      <c r="EFV27" s="126">
        <f t="shared" si="352"/>
        <v>0</v>
      </c>
      <c r="EFW27" s="126">
        <f t="shared" si="352"/>
        <v>0</v>
      </c>
      <c r="EFX27" s="126">
        <f t="shared" si="352"/>
        <v>0</v>
      </c>
      <c r="EFY27" s="126">
        <f t="shared" si="352"/>
        <v>0</v>
      </c>
      <c r="EFZ27" s="126">
        <f t="shared" si="352"/>
        <v>0</v>
      </c>
      <c r="EGA27" s="126">
        <f t="shared" si="352"/>
        <v>0</v>
      </c>
      <c r="EGB27" s="126">
        <f t="shared" si="352"/>
        <v>0</v>
      </c>
      <c r="EGC27" s="126">
        <f t="shared" si="352"/>
        <v>0</v>
      </c>
      <c r="EGD27" s="126">
        <f t="shared" si="352"/>
        <v>0</v>
      </c>
      <c r="EGE27" s="126">
        <f t="shared" si="352"/>
        <v>0</v>
      </c>
      <c r="EGF27" s="126">
        <f t="shared" si="352"/>
        <v>0</v>
      </c>
      <c r="EGG27" s="126">
        <f t="shared" si="352"/>
        <v>0</v>
      </c>
      <c r="EGH27" s="126">
        <f t="shared" si="352"/>
        <v>0</v>
      </c>
      <c r="EGI27" s="126">
        <f t="shared" si="352"/>
        <v>0</v>
      </c>
      <c r="EGJ27" s="126">
        <f t="shared" si="352"/>
        <v>0</v>
      </c>
      <c r="EGK27" s="126">
        <f t="shared" si="352"/>
        <v>0</v>
      </c>
      <c r="EGL27" s="126">
        <f t="shared" si="352"/>
        <v>0</v>
      </c>
      <c r="EGM27" s="126">
        <f t="shared" si="352"/>
        <v>0</v>
      </c>
      <c r="EGN27" s="126">
        <f t="shared" si="352"/>
        <v>0</v>
      </c>
      <c r="EGO27" s="126">
        <f t="shared" si="352"/>
        <v>0</v>
      </c>
      <c r="EGP27" s="126">
        <f t="shared" si="352"/>
        <v>0</v>
      </c>
      <c r="EGQ27" s="126">
        <f t="shared" si="352"/>
        <v>0</v>
      </c>
      <c r="EGR27" s="126">
        <f t="shared" si="352"/>
        <v>0</v>
      </c>
      <c r="EGS27" s="126">
        <f t="shared" si="352"/>
        <v>0</v>
      </c>
      <c r="EGT27" s="126">
        <f t="shared" si="352"/>
        <v>0</v>
      </c>
      <c r="EGU27" s="126">
        <f t="shared" si="352"/>
        <v>0</v>
      </c>
      <c r="EGV27" s="126">
        <f t="shared" si="352"/>
        <v>0</v>
      </c>
      <c r="EGW27" s="126">
        <f t="shared" si="352"/>
        <v>0</v>
      </c>
      <c r="EGX27" s="126">
        <f t="shared" si="352"/>
        <v>0</v>
      </c>
      <c r="EGY27" s="126">
        <f t="shared" si="352"/>
        <v>0</v>
      </c>
      <c r="EGZ27" s="126">
        <f t="shared" si="352"/>
        <v>0</v>
      </c>
      <c r="EHA27" s="126">
        <f t="shared" si="352"/>
        <v>0</v>
      </c>
      <c r="EHB27" s="126">
        <f t="shared" si="352"/>
        <v>0</v>
      </c>
      <c r="EHC27" s="126">
        <f t="shared" si="352"/>
        <v>0</v>
      </c>
      <c r="EHD27" s="126">
        <f t="shared" si="352"/>
        <v>0</v>
      </c>
      <c r="EHE27" s="126">
        <f t="shared" ref="EHE27:EJP27" si="353">EHE24*0.2</f>
        <v>0</v>
      </c>
      <c r="EHF27" s="126">
        <f t="shared" si="353"/>
        <v>0</v>
      </c>
      <c r="EHG27" s="126">
        <f t="shared" si="353"/>
        <v>0</v>
      </c>
      <c r="EHH27" s="126">
        <f t="shared" si="353"/>
        <v>0</v>
      </c>
      <c r="EHI27" s="126">
        <f t="shared" si="353"/>
        <v>0</v>
      </c>
      <c r="EHJ27" s="126">
        <f t="shared" si="353"/>
        <v>0</v>
      </c>
      <c r="EHK27" s="126">
        <f t="shared" si="353"/>
        <v>0</v>
      </c>
      <c r="EHL27" s="126">
        <f t="shared" si="353"/>
        <v>0</v>
      </c>
      <c r="EHM27" s="126">
        <f t="shared" si="353"/>
        <v>0</v>
      </c>
      <c r="EHN27" s="126">
        <f t="shared" si="353"/>
        <v>0</v>
      </c>
      <c r="EHO27" s="126">
        <f t="shared" si="353"/>
        <v>0</v>
      </c>
      <c r="EHP27" s="126">
        <f t="shared" si="353"/>
        <v>0</v>
      </c>
      <c r="EHQ27" s="126">
        <f t="shared" si="353"/>
        <v>0</v>
      </c>
      <c r="EHR27" s="126">
        <f t="shared" si="353"/>
        <v>0</v>
      </c>
      <c r="EHS27" s="126">
        <f t="shared" si="353"/>
        <v>0</v>
      </c>
      <c r="EHT27" s="126">
        <f t="shared" si="353"/>
        <v>0</v>
      </c>
      <c r="EHU27" s="126">
        <f t="shared" si="353"/>
        <v>0</v>
      </c>
      <c r="EHV27" s="126">
        <f t="shared" si="353"/>
        <v>0</v>
      </c>
      <c r="EHW27" s="126">
        <f t="shared" si="353"/>
        <v>0</v>
      </c>
      <c r="EHX27" s="126">
        <f t="shared" si="353"/>
        <v>0</v>
      </c>
      <c r="EHY27" s="126">
        <f t="shared" si="353"/>
        <v>0</v>
      </c>
      <c r="EHZ27" s="126">
        <f t="shared" si="353"/>
        <v>0</v>
      </c>
      <c r="EIA27" s="126">
        <f t="shared" si="353"/>
        <v>0</v>
      </c>
      <c r="EIB27" s="126">
        <f t="shared" si="353"/>
        <v>0</v>
      </c>
      <c r="EIC27" s="126">
        <f t="shared" si="353"/>
        <v>0</v>
      </c>
      <c r="EID27" s="126">
        <f t="shared" si="353"/>
        <v>0</v>
      </c>
      <c r="EIE27" s="126">
        <f t="shared" si="353"/>
        <v>0</v>
      </c>
      <c r="EIF27" s="126">
        <f t="shared" si="353"/>
        <v>0</v>
      </c>
      <c r="EIG27" s="126">
        <f t="shared" si="353"/>
        <v>0</v>
      </c>
      <c r="EIH27" s="126">
        <f t="shared" si="353"/>
        <v>0</v>
      </c>
      <c r="EII27" s="126">
        <f t="shared" si="353"/>
        <v>0</v>
      </c>
      <c r="EIJ27" s="126">
        <f t="shared" si="353"/>
        <v>0</v>
      </c>
      <c r="EIK27" s="126">
        <f t="shared" si="353"/>
        <v>0</v>
      </c>
      <c r="EIL27" s="126">
        <f t="shared" si="353"/>
        <v>0</v>
      </c>
      <c r="EIM27" s="126">
        <f t="shared" si="353"/>
        <v>0</v>
      </c>
      <c r="EIN27" s="126">
        <f t="shared" si="353"/>
        <v>0</v>
      </c>
      <c r="EIO27" s="126">
        <f t="shared" si="353"/>
        <v>0</v>
      </c>
      <c r="EIP27" s="126">
        <f t="shared" si="353"/>
        <v>0</v>
      </c>
      <c r="EIQ27" s="126">
        <f t="shared" si="353"/>
        <v>0</v>
      </c>
      <c r="EIR27" s="126">
        <f t="shared" si="353"/>
        <v>0</v>
      </c>
      <c r="EIS27" s="126">
        <f t="shared" si="353"/>
        <v>0</v>
      </c>
      <c r="EIT27" s="126">
        <f t="shared" si="353"/>
        <v>0</v>
      </c>
      <c r="EIU27" s="126">
        <f t="shared" si="353"/>
        <v>0</v>
      </c>
      <c r="EIV27" s="126">
        <f t="shared" si="353"/>
        <v>0</v>
      </c>
      <c r="EIW27" s="126">
        <f t="shared" si="353"/>
        <v>0</v>
      </c>
      <c r="EIX27" s="126">
        <f t="shared" si="353"/>
        <v>0</v>
      </c>
      <c r="EIY27" s="126">
        <f t="shared" si="353"/>
        <v>0</v>
      </c>
      <c r="EIZ27" s="126">
        <f t="shared" si="353"/>
        <v>0</v>
      </c>
      <c r="EJA27" s="126">
        <f t="shared" si="353"/>
        <v>0</v>
      </c>
      <c r="EJB27" s="126">
        <f t="shared" si="353"/>
        <v>0</v>
      </c>
      <c r="EJC27" s="126">
        <f t="shared" si="353"/>
        <v>0</v>
      </c>
      <c r="EJD27" s="126">
        <f t="shared" si="353"/>
        <v>0</v>
      </c>
      <c r="EJE27" s="126">
        <f t="shared" si="353"/>
        <v>0</v>
      </c>
      <c r="EJF27" s="126">
        <f t="shared" si="353"/>
        <v>0</v>
      </c>
      <c r="EJG27" s="126">
        <f t="shared" si="353"/>
        <v>0</v>
      </c>
      <c r="EJH27" s="126">
        <f t="shared" si="353"/>
        <v>0</v>
      </c>
      <c r="EJI27" s="126">
        <f t="shared" si="353"/>
        <v>0</v>
      </c>
      <c r="EJJ27" s="126">
        <f t="shared" si="353"/>
        <v>0</v>
      </c>
      <c r="EJK27" s="126">
        <f t="shared" si="353"/>
        <v>0</v>
      </c>
      <c r="EJL27" s="126">
        <f t="shared" si="353"/>
        <v>0</v>
      </c>
      <c r="EJM27" s="126">
        <f t="shared" si="353"/>
        <v>0</v>
      </c>
      <c r="EJN27" s="126">
        <f t="shared" si="353"/>
        <v>0</v>
      </c>
      <c r="EJO27" s="126">
        <f t="shared" si="353"/>
        <v>0</v>
      </c>
      <c r="EJP27" s="126">
        <f t="shared" si="353"/>
        <v>0</v>
      </c>
      <c r="EJQ27" s="126">
        <f t="shared" ref="EJQ27:EMB27" si="354">EJQ24*0.2</f>
        <v>0</v>
      </c>
      <c r="EJR27" s="126">
        <f t="shared" si="354"/>
        <v>0</v>
      </c>
      <c r="EJS27" s="126">
        <f t="shared" si="354"/>
        <v>0</v>
      </c>
      <c r="EJT27" s="126">
        <f t="shared" si="354"/>
        <v>0</v>
      </c>
      <c r="EJU27" s="126">
        <f t="shared" si="354"/>
        <v>0</v>
      </c>
      <c r="EJV27" s="126">
        <f t="shared" si="354"/>
        <v>0</v>
      </c>
      <c r="EJW27" s="126">
        <f t="shared" si="354"/>
        <v>0</v>
      </c>
      <c r="EJX27" s="126">
        <f t="shared" si="354"/>
        <v>0</v>
      </c>
      <c r="EJY27" s="126">
        <f t="shared" si="354"/>
        <v>0</v>
      </c>
      <c r="EJZ27" s="126">
        <f t="shared" si="354"/>
        <v>0</v>
      </c>
      <c r="EKA27" s="126">
        <f t="shared" si="354"/>
        <v>0</v>
      </c>
      <c r="EKB27" s="126">
        <f t="shared" si="354"/>
        <v>0</v>
      </c>
      <c r="EKC27" s="126">
        <f t="shared" si="354"/>
        <v>0</v>
      </c>
      <c r="EKD27" s="126">
        <f t="shared" si="354"/>
        <v>0</v>
      </c>
      <c r="EKE27" s="126">
        <f t="shared" si="354"/>
        <v>0</v>
      </c>
      <c r="EKF27" s="126">
        <f t="shared" si="354"/>
        <v>0</v>
      </c>
      <c r="EKG27" s="126">
        <f t="shared" si="354"/>
        <v>0</v>
      </c>
      <c r="EKH27" s="126">
        <f t="shared" si="354"/>
        <v>0</v>
      </c>
      <c r="EKI27" s="126">
        <f t="shared" si="354"/>
        <v>0</v>
      </c>
      <c r="EKJ27" s="126">
        <f t="shared" si="354"/>
        <v>0</v>
      </c>
      <c r="EKK27" s="126">
        <f t="shared" si="354"/>
        <v>0</v>
      </c>
      <c r="EKL27" s="126">
        <f t="shared" si="354"/>
        <v>0</v>
      </c>
      <c r="EKM27" s="126">
        <f t="shared" si="354"/>
        <v>0</v>
      </c>
      <c r="EKN27" s="126">
        <f t="shared" si="354"/>
        <v>0</v>
      </c>
      <c r="EKO27" s="126">
        <f t="shared" si="354"/>
        <v>0</v>
      </c>
      <c r="EKP27" s="126">
        <f t="shared" si="354"/>
        <v>0</v>
      </c>
      <c r="EKQ27" s="126">
        <f t="shared" si="354"/>
        <v>0</v>
      </c>
      <c r="EKR27" s="126">
        <f t="shared" si="354"/>
        <v>0</v>
      </c>
      <c r="EKS27" s="126">
        <f t="shared" si="354"/>
        <v>0</v>
      </c>
      <c r="EKT27" s="126">
        <f t="shared" si="354"/>
        <v>0</v>
      </c>
      <c r="EKU27" s="126">
        <f t="shared" si="354"/>
        <v>0</v>
      </c>
      <c r="EKV27" s="126">
        <f t="shared" si="354"/>
        <v>0</v>
      </c>
      <c r="EKW27" s="126">
        <f t="shared" si="354"/>
        <v>0</v>
      </c>
      <c r="EKX27" s="126">
        <f t="shared" si="354"/>
        <v>0</v>
      </c>
      <c r="EKY27" s="126">
        <f t="shared" si="354"/>
        <v>0</v>
      </c>
      <c r="EKZ27" s="126">
        <f t="shared" si="354"/>
        <v>0</v>
      </c>
      <c r="ELA27" s="126">
        <f t="shared" si="354"/>
        <v>0</v>
      </c>
      <c r="ELB27" s="126">
        <f t="shared" si="354"/>
        <v>0</v>
      </c>
      <c r="ELC27" s="126">
        <f t="shared" si="354"/>
        <v>0</v>
      </c>
      <c r="ELD27" s="126">
        <f t="shared" si="354"/>
        <v>0</v>
      </c>
      <c r="ELE27" s="126">
        <f t="shared" si="354"/>
        <v>0</v>
      </c>
      <c r="ELF27" s="126">
        <f t="shared" si="354"/>
        <v>0</v>
      </c>
      <c r="ELG27" s="126">
        <f t="shared" si="354"/>
        <v>0</v>
      </c>
      <c r="ELH27" s="126">
        <f t="shared" si="354"/>
        <v>0</v>
      </c>
      <c r="ELI27" s="126">
        <f t="shared" si="354"/>
        <v>0</v>
      </c>
      <c r="ELJ27" s="126">
        <f t="shared" si="354"/>
        <v>0</v>
      </c>
      <c r="ELK27" s="126">
        <f t="shared" si="354"/>
        <v>0</v>
      </c>
      <c r="ELL27" s="126">
        <f t="shared" si="354"/>
        <v>0</v>
      </c>
      <c r="ELM27" s="126">
        <f t="shared" si="354"/>
        <v>0</v>
      </c>
      <c r="ELN27" s="126">
        <f t="shared" si="354"/>
        <v>0</v>
      </c>
      <c r="ELO27" s="126">
        <f t="shared" si="354"/>
        <v>0</v>
      </c>
      <c r="ELP27" s="126">
        <f t="shared" si="354"/>
        <v>0</v>
      </c>
      <c r="ELQ27" s="126">
        <f t="shared" si="354"/>
        <v>0</v>
      </c>
      <c r="ELR27" s="126">
        <f t="shared" si="354"/>
        <v>0</v>
      </c>
      <c r="ELS27" s="126">
        <f t="shared" si="354"/>
        <v>0</v>
      </c>
      <c r="ELT27" s="126">
        <f t="shared" si="354"/>
        <v>0</v>
      </c>
      <c r="ELU27" s="126">
        <f t="shared" si="354"/>
        <v>0</v>
      </c>
      <c r="ELV27" s="126">
        <f t="shared" si="354"/>
        <v>0</v>
      </c>
      <c r="ELW27" s="126">
        <f t="shared" si="354"/>
        <v>0</v>
      </c>
      <c r="ELX27" s="126">
        <f t="shared" si="354"/>
        <v>0</v>
      </c>
      <c r="ELY27" s="126">
        <f t="shared" si="354"/>
        <v>0</v>
      </c>
      <c r="ELZ27" s="126">
        <f t="shared" si="354"/>
        <v>0</v>
      </c>
      <c r="EMA27" s="126">
        <f t="shared" si="354"/>
        <v>0</v>
      </c>
      <c r="EMB27" s="126">
        <f t="shared" si="354"/>
        <v>0</v>
      </c>
      <c r="EMC27" s="126">
        <f t="shared" ref="EMC27:EON27" si="355">EMC24*0.2</f>
        <v>0</v>
      </c>
      <c r="EMD27" s="126">
        <f t="shared" si="355"/>
        <v>0</v>
      </c>
      <c r="EME27" s="126">
        <f t="shared" si="355"/>
        <v>0</v>
      </c>
      <c r="EMF27" s="126">
        <f t="shared" si="355"/>
        <v>0</v>
      </c>
      <c r="EMG27" s="126">
        <f t="shared" si="355"/>
        <v>0</v>
      </c>
      <c r="EMH27" s="126">
        <f t="shared" si="355"/>
        <v>0</v>
      </c>
      <c r="EMI27" s="126">
        <f t="shared" si="355"/>
        <v>0</v>
      </c>
      <c r="EMJ27" s="126">
        <f t="shared" si="355"/>
        <v>0</v>
      </c>
      <c r="EMK27" s="126">
        <f t="shared" si="355"/>
        <v>0</v>
      </c>
      <c r="EML27" s="126">
        <f t="shared" si="355"/>
        <v>0</v>
      </c>
      <c r="EMM27" s="126">
        <f t="shared" si="355"/>
        <v>0</v>
      </c>
      <c r="EMN27" s="126">
        <f t="shared" si="355"/>
        <v>0</v>
      </c>
      <c r="EMO27" s="126">
        <f t="shared" si="355"/>
        <v>0</v>
      </c>
      <c r="EMP27" s="126">
        <f t="shared" si="355"/>
        <v>0</v>
      </c>
      <c r="EMQ27" s="126">
        <f t="shared" si="355"/>
        <v>0</v>
      </c>
      <c r="EMR27" s="126">
        <f t="shared" si="355"/>
        <v>0</v>
      </c>
      <c r="EMS27" s="126">
        <f t="shared" si="355"/>
        <v>0</v>
      </c>
      <c r="EMT27" s="126">
        <f t="shared" si="355"/>
        <v>0</v>
      </c>
      <c r="EMU27" s="126">
        <f t="shared" si="355"/>
        <v>0</v>
      </c>
      <c r="EMV27" s="126">
        <f t="shared" si="355"/>
        <v>0</v>
      </c>
      <c r="EMW27" s="126">
        <f t="shared" si="355"/>
        <v>0</v>
      </c>
      <c r="EMX27" s="126">
        <f t="shared" si="355"/>
        <v>0</v>
      </c>
      <c r="EMY27" s="126">
        <f t="shared" si="355"/>
        <v>0</v>
      </c>
      <c r="EMZ27" s="126">
        <f t="shared" si="355"/>
        <v>0</v>
      </c>
      <c r="ENA27" s="126">
        <f t="shared" si="355"/>
        <v>0</v>
      </c>
      <c r="ENB27" s="126">
        <f t="shared" si="355"/>
        <v>0</v>
      </c>
      <c r="ENC27" s="126">
        <f t="shared" si="355"/>
        <v>0</v>
      </c>
      <c r="END27" s="126">
        <f t="shared" si="355"/>
        <v>0</v>
      </c>
      <c r="ENE27" s="126">
        <f t="shared" si="355"/>
        <v>0</v>
      </c>
      <c r="ENF27" s="126">
        <f t="shared" si="355"/>
        <v>0</v>
      </c>
      <c r="ENG27" s="126">
        <f t="shared" si="355"/>
        <v>0</v>
      </c>
      <c r="ENH27" s="126">
        <f t="shared" si="355"/>
        <v>0</v>
      </c>
      <c r="ENI27" s="126">
        <f t="shared" si="355"/>
        <v>0</v>
      </c>
      <c r="ENJ27" s="126">
        <f t="shared" si="355"/>
        <v>0</v>
      </c>
      <c r="ENK27" s="126">
        <f t="shared" si="355"/>
        <v>0</v>
      </c>
      <c r="ENL27" s="126">
        <f t="shared" si="355"/>
        <v>0</v>
      </c>
      <c r="ENM27" s="126">
        <f t="shared" si="355"/>
        <v>0</v>
      </c>
      <c r="ENN27" s="126">
        <f t="shared" si="355"/>
        <v>0</v>
      </c>
      <c r="ENO27" s="126">
        <f t="shared" si="355"/>
        <v>0</v>
      </c>
      <c r="ENP27" s="126">
        <f t="shared" si="355"/>
        <v>0</v>
      </c>
      <c r="ENQ27" s="126">
        <f t="shared" si="355"/>
        <v>0</v>
      </c>
      <c r="ENR27" s="126">
        <f t="shared" si="355"/>
        <v>0</v>
      </c>
      <c r="ENS27" s="126">
        <f t="shared" si="355"/>
        <v>0</v>
      </c>
      <c r="ENT27" s="126">
        <f t="shared" si="355"/>
        <v>0</v>
      </c>
      <c r="ENU27" s="126">
        <f t="shared" si="355"/>
        <v>0</v>
      </c>
      <c r="ENV27" s="126">
        <f t="shared" si="355"/>
        <v>0</v>
      </c>
      <c r="ENW27" s="126">
        <f t="shared" si="355"/>
        <v>0</v>
      </c>
      <c r="ENX27" s="126">
        <f t="shared" si="355"/>
        <v>0</v>
      </c>
      <c r="ENY27" s="126">
        <f t="shared" si="355"/>
        <v>0</v>
      </c>
      <c r="ENZ27" s="126">
        <f t="shared" si="355"/>
        <v>0</v>
      </c>
      <c r="EOA27" s="126">
        <f t="shared" si="355"/>
        <v>0</v>
      </c>
      <c r="EOB27" s="126">
        <f t="shared" si="355"/>
        <v>0</v>
      </c>
      <c r="EOC27" s="126">
        <f t="shared" si="355"/>
        <v>0</v>
      </c>
      <c r="EOD27" s="126">
        <f t="shared" si="355"/>
        <v>0</v>
      </c>
      <c r="EOE27" s="126">
        <f t="shared" si="355"/>
        <v>0</v>
      </c>
      <c r="EOF27" s="126">
        <f t="shared" si="355"/>
        <v>0</v>
      </c>
      <c r="EOG27" s="126">
        <f t="shared" si="355"/>
        <v>0</v>
      </c>
      <c r="EOH27" s="126">
        <f t="shared" si="355"/>
        <v>0</v>
      </c>
      <c r="EOI27" s="126">
        <f t="shared" si="355"/>
        <v>0</v>
      </c>
      <c r="EOJ27" s="126">
        <f t="shared" si="355"/>
        <v>0</v>
      </c>
      <c r="EOK27" s="126">
        <f t="shared" si="355"/>
        <v>0</v>
      </c>
      <c r="EOL27" s="126">
        <f t="shared" si="355"/>
        <v>0</v>
      </c>
      <c r="EOM27" s="126">
        <f t="shared" si="355"/>
        <v>0</v>
      </c>
      <c r="EON27" s="126">
        <f t="shared" si="355"/>
        <v>0</v>
      </c>
      <c r="EOO27" s="126">
        <f t="shared" ref="EOO27:EQZ27" si="356">EOO24*0.2</f>
        <v>0</v>
      </c>
      <c r="EOP27" s="126">
        <f t="shared" si="356"/>
        <v>0</v>
      </c>
      <c r="EOQ27" s="126">
        <f t="shared" si="356"/>
        <v>0</v>
      </c>
      <c r="EOR27" s="126">
        <f t="shared" si="356"/>
        <v>0</v>
      </c>
      <c r="EOS27" s="126">
        <f t="shared" si="356"/>
        <v>0</v>
      </c>
      <c r="EOT27" s="126">
        <f t="shared" si="356"/>
        <v>0</v>
      </c>
      <c r="EOU27" s="126">
        <f t="shared" si="356"/>
        <v>0</v>
      </c>
      <c r="EOV27" s="126">
        <f t="shared" si="356"/>
        <v>0</v>
      </c>
      <c r="EOW27" s="126">
        <f t="shared" si="356"/>
        <v>0</v>
      </c>
      <c r="EOX27" s="126">
        <f t="shared" si="356"/>
        <v>0</v>
      </c>
      <c r="EOY27" s="126">
        <f t="shared" si="356"/>
        <v>0</v>
      </c>
      <c r="EOZ27" s="126">
        <f t="shared" si="356"/>
        <v>0</v>
      </c>
      <c r="EPA27" s="126">
        <f t="shared" si="356"/>
        <v>0</v>
      </c>
      <c r="EPB27" s="126">
        <f t="shared" si="356"/>
        <v>0</v>
      </c>
      <c r="EPC27" s="126">
        <f t="shared" si="356"/>
        <v>0</v>
      </c>
      <c r="EPD27" s="126">
        <f t="shared" si="356"/>
        <v>0</v>
      </c>
      <c r="EPE27" s="126">
        <f t="shared" si="356"/>
        <v>0</v>
      </c>
      <c r="EPF27" s="126">
        <f t="shared" si="356"/>
        <v>0</v>
      </c>
      <c r="EPG27" s="126">
        <f t="shared" si="356"/>
        <v>0</v>
      </c>
      <c r="EPH27" s="126">
        <f t="shared" si="356"/>
        <v>0</v>
      </c>
      <c r="EPI27" s="126">
        <f t="shared" si="356"/>
        <v>0</v>
      </c>
      <c r="EPJ27" s="126">
        <f t="shared" si="356"/>
        <v>0</v>
      </c>
      <c r="EPK27" s="126">
        <f t="shared" si="356"/>
        <v>0</v>
      </c>
      <c r="EPL27" s="126">
        <f t="shared" si="356"/>
        <v>0</v>
      </c>
      <c r="EPM27" s="126">
        <f t="shared" si="356"/>
        <v>0</v>
      </c>
      <c r="EPN27" s="126">
        <f t="shared" si="356"/>
        <v>0</v>
      </c>
      <c r="EPO27" s="126">
        <f t="shared" si="356"/>
        <v>0</v>
      </c>
      <c r="EPP27" s="126">
        <f t="shared" si="356"/>
        <v>0</v>
      </c>
      <c r="EPQ27" s="126">
        <f t="shared" si="356"/>
        <v>0</v>
      </c>
      <c r="EPR27" s="126">
        <f t="shared" si="356"/>
        <v>0</v>
      </c>
      <c r="EPS27" s="126">
        <f t="shared" si="356"/>
        <v>0</v>
      </c>
      <c r="EPT27" s="126">
        <f t="shared" si="356"/>
        <v>0</v>
      </c>
      <c r="EPU27" s="126">
        <f t="shared" si="356"/>
        <v>0</v>
      </c>
      <c r="EPV27" s="126">
        <f t="shared" si="356"/>
        <v>0</v>
      </c>
      <c r="EPW27" s="126">
        <f t="shared" si="356"/>
        <v>0</v>
      </c>
      <c r="EPX27" s="126">
        <f t="shared" si="356"/>
        <v>0</v>
      </c>
      <c r="EPY27" s="126">
        <f t="shared" si="356"/>
        <v>0</v>
      </c>
      <c r="EPZ27" s="126">
        <f t="shared" si="356"/>
        <v>0</v>
      </c>
      <c r="EQA27" s="126">
        <f t="shared" si="356"/>
        <v>0</v>
      </c>
      <c r="EQB27" s="126">
        <f t="shared" si="356"/>
        <v>0</v>
      </c>
      <c r="EQC27" s="126">
        <f t="shared" si="356"/>
        <v>0</v>
      </c>
      <c r="EQD27" s="126">
        <f t="shared" si="356"/>
        <v>0</v>
      </c>
      <c r="EQE27" s="126">
        <f t="shared" si="356"/>
        <v>0</v>
      </c>
      <c r="EQF27" s="126">
        <f t="shared" si="356"/>
        <v>0</v>
      </c>
      <c r="EQG27" s="126">
        <f t="shared" si="356"/>
        <v>0</v>
      </c>
      <c r="EQH27" s="126">
        <f t="shared" si="356"/>
        <v>0</v>
      </c>
      <c r="EQI27" s="126">
        <f t="shared" si="356"/>
        <v>0</v>
      </c>
      <c r="EQJ27" s="126">
        <f t="shared" si="356"/>
        <v>0</v>
      </c>
      <c r="EQK27" s="126">
        <f t="shared" si="356"/>
        <v>0</v>
      </c>
      <c r="EQL27" s="126">
        <f t="shared" si="356"/>
        <v>0</v>
      </c>
      <c r="EQM27" s="126">
        <f t="shared" si="356"/>
        <v>0</v>
      </c>
      <c r="EQN27" s="126">
        <f t="shared" si="356"/>
        <v>0</v>
      </c>
      <c r="EQO27" s="126">
        <f t="shared" si="356"/>
        <v>0</v>
      </c>
      <c r="EQP27" s="126">
        <f t="shared" si="356"/>
        <v>0</v>
      </c>
      <c r="EQQ27" s="126">
        <f t="shared" si="356"/>
        <v>0</v>
      </c>
      <c r="EQR27" s="126">
        <f t="shared" si="356"/>
        <v>0</v>
      </c>
      <c r="EQS27" s="126">
        <f t="shared" si="356"/>
        <v>0</v>
      </c>
      <c r="EQT27" s="126">
        <f t="shared" si="356"/>
        <v>0</v>
      </c>
      <c r="EQU27" s="126">
        <f t="shared" si="356"/>
        <v>0</v>
      </c>
      <c r="EQV27" s="126">
        <f t="shared" si="356"/>
        <v>0</v>
      </c>
      <c r="EQW27" s="126">
        <f t="shared" si="356"/>
        <v>0</v>
      </c>
      <c r="EQX27" s="126">
        <f t="shared" si="356"/>
        <v>0</v>
      </c>
      <c r="EQY27" s="126">
        <f t="shared" si="356"/>
        <v>0</v>
      </c>
      <c r="EQZ27" s="126">
        <f t="shared" si="356"/>
        <v>0</v>
      </c>
      <c r="ERA27" s="126">
        <f t="shared" ref="ERA27:ETL27" si="357">ERA24*0.2</f>
        <v>0</v>
      </c>
      <c r="ERB27" s="126">
        <f t="shared" si="357"/>
        <v>0</v>
      </c>
      <c r="ERC27" s="126">
        <f t="shared" si="357"/>
        <v>0</v>
      </c>
      <c r="ERD27" s="126">
        <f t="shared" si="357"/>
        <v>0</v>
      </c>
      <c r="ERE27" s="126">
        <f t="shared" si="357"/>
        <v>0</v>
      </c>
      <c r="ERF27" s="126">
        <f t="shared" si="357"/>
        <v>0</v>
      </c>
      <c r="ERG27" s="126">
        <f t="shared" si="357"/>
        <v>0</v>
      </c>
      <c r="ERH27" s="126">
        <f t="shared" si="357"/>
        <v>0</v>
      </c>
      <c r="ERI27" s="126">
        <f t="shared" si="357"/>
        <v>0</v>
      </c>
      <c r="ERJ27" s="126">
        <f t="shared" si="357"/>
        <v>0</v>
      </c>
      <c r="ERK27" s="126">
        <f t="shared" si="357"/>
        <v>0</v>
      </c>
      <c r="ERL27" s="126">
        <f t="shared" si="357"/>
        <v>0</v>
      </c>
      <c r="ERM27" s="126">
        <f t="shared" si="357"/>
        <v>0</v>
      </c>
      <c r="ERN27" s="126">
        <f t="shared" si="357"/>
        <v>0</v>
      </c>
      <c r="ERO27" s="126">
        <f t="shared" si="357"/>
        <v>0</v>
      </c>
      <c r="ERP27" s="126">
        <f t="shared" si="357"/>
        <v>0</v>
      </c>
      <c r="ERQ27" s="126">
        <f t="shared" si="357"/>
        <v>0</v>
      </c>
      <c r="ERR27" s="126">
        <f t="shared" si="357"/>
        <v>0</v>
      </c>
      <c r="ERS27" s="126">
        <f t="shared" si="357"/>
        <v>0</v>
      </c>
      <c r="ERT27" s="126">
        <f t="shared" si="357"/>
        <v>0</v>
      </c>
      <c r="ERU27" s="126">
        <f t="shared" si="357"/>
        <v>0</v>
      </c>
      <c r="ERV27" s="126">
        <f t="shared" si="357"/>
        <v>0</v>
      </c>
      <c r="ERW27" s="126">
        <f t="shared" si="357"/>
        <v>0</v>
      </c>
      <c r="ERX27" s="126">
        <f t="shared" si="357"/>
        <v>0</v>
      </c>
      <c r="ERY27" s="126">
        <f t="shared" si="357"/>
        <v>0</v>
      </c>
      <c r="ERZ27" s="126">
        <f t="shared" si="357"/>
        <v>0</v>
      </c>
      <c r="ESA27" s="126">
        <f t="shared" si="357"/>
        <v>0</v>
      </c>
      <c r="ESB27" s="126">
        <f t="shared" si="357"/>
        <v>0</v>
      </c>
      <c r="ESC27" s="126">
        <f t="shared" si="357"/>
        <v>0</v>
      </c>
      <c r="ESD27" s="126">
        <f t="shared" si="357"/>
        <v>0</v>
      </c>
      <c r="ESE27" s="126">
        <f t="shared" si="357"/>
        <v>0</v>
      </c>
      <c r="ESF27" s="126">
        <f t="shared" si="357"/>
        <v>0</v>
      </c>
      <c r="ESG27" s="126">
        <f t="shared" si="357"/>
        <v>0</v>
      </c>
      <c r="ESH27" s="126">
        <f t="shared" si="357"/>
        <v>0</v>
      </c>
      <c r="ESI27" s="126">
        <f t="shared" si="357"/>
        <v>0</v>
      </c>
      <c r="ESJ27" s="126">
        <f t="shared" si="357"/>
        <v>0</v>
      </c>
      <c r="ESK27" s="126">
        <f t="shared" si="357"/>
        <v>0</v>
      </c>
      <c r="ESL27" s="126">
        <f t="shared" si="357"/>
        <v>0</v>
      </c>
      <c r="ESM27" s="126">
        <f t="shared" si="357"/>
        <v>0</v>
      </c>
      <c r="ESN27" s="126">
        <f t="shared" si="357"/>
        <v>0</v>
      </c>
      <c r="ESO27" s="126">
        <f t="shared" si="357"/>
        <v>0</v>
      </c>
      <c r="ESP27" s="126">
        <f t="shared" si="357"/>
        <v>0</v>
      </c>
      <c r="ESQ27" s="126">
        <f t="shared" si="357"/>
        <v>0</v>
      </c>
      <c r="ESR27" s="126">
        <f t="shared" si="357"/>
        <v>0</v>
      </c>
      <c r="ESS27" s="126">
        <f t="shared" si="357"/>
        <v>0</v>
      </c>
      <c r="EST27" s="126">
        <f t="shared" si="357"/>
        <v>0</v>
      </c>
      <c r="ESU27" s="126">
        <f t="shared" si="357"/>
        <v>0</v>
      </c>
      <c r="ESV27" s="126">
        <f t="shared" si="357"/>
        <v>0</v>
      </c>
      <c r="ESW27" s="126">
        <f t="shared" si="357"/>
        <v>0</v>
      </c>
      <c r="ESX27" s="126">
        <f t="shared" si="357"/>
        <v>0</v>
      </c>
      <c r="ESY27" s="126">
        <f t="shared" si="357"/>
        <v>0</v>
      </c>
      <c r="ESZ27" s="126">
        <f t="shared" si="357"/>
        <v>0</v>
      </c>
      <c r="ETA27" s="126">
        <f t="shared" si="357"/>
        <v>0</v>
      </c>
      <c r="ETB27" s="126">
        <f t="shared" si="357"/>
        <v>0</v>
      </c>
      <c r="ETC27" s="126">
        <f t="shared" si="357"/>
        <v>0</v>
      </c>
      <c r="ETD27" s="126">
        <f t="shared" si="357"/>
        <v>0</v>
      </c>
      <c r="ETE27" s="126">
        <f t="shared" si="357"/>
        <v>0</v>
      </c>
      <c r="ETF27" s="126">
        <f t="shared" si="357"/>
        <v>0</v>
      </c>
      <c r="ETG27" s="126">
        <f t="shared" si="357"/>
        <v>0</v>
      </c>
      <c r="ETH27" s="126">
        <f t="shared" si="357"/>
        <v>0</v>
      </c>
      <c r="ETI27" s="126">
        <f t="shared" si="357"/>
        <v>0</v>
      </c>
      <c r="ETJ27" s="126">
        <f t="shared" si="357"/>
        <v>0</v>
      </c>
      <c r="ETK27" s="126">
        <f t="shared" si="357"/>
        <v>0</v>
      </c>
      <c r="ETL27" s="126">
        <f t="shared" si="357"/>
        <v>0</v>
      </c>
      <c r="ETM27" s="126">
        <f t="shared" ref="ETM27:EVX27" si="358">ETM24*0.2</f>
        <v>0</v>
      </c>
      <c r="ETN27" s="126">
        <f t="shared" si="358"/>
        <v>0</v>
      </c>
      <c r="ETO27" s="126">
        <f t="shared" si="358"/>
        <v>0</v>
      </c>
      <c r="ETP27" s="126">
        <f t="shared" si="358"/>
        <v>0</v>
      </c>
      <c r="ETQ27" s="126">
        <f t="shared" si="358"/>
        <v>0</v>
      </c>
      <c r="ETR27" s="126">
        <f t="shared" si="358"/>
        <v>0</v>
      </c>
      <c r="ETS27" s="126">
        <f t="shared" si="358"/>
        <v>0</v>
      </c>
      <c r="ETT27" s="126">
        <f t="shared" si="358"/>
        <v>0</v>
      </c>
      <c r="ETU27" s="126">
        <f t="shared" si="358"/>
        <v>0</v>
      </c>
      <c r="ETV27" s="126">
        <f t="shared" si="358"/>
        <v>0</v>
      </c>
      <c r="ETW27" s="126">
        <f t="shared" si="358"/>
        <v>0</v>
      </c>
      <c r="ETX27" s="126">
        <f t="shared" si="358"/>
        <v>0</v>
      </c>
      <c r="ETY27" s="126">
        <f t="shared" si="358"/>
        <v>0</v>
      </c>
      <c r="ETZ27" s="126">
        <f t="shared" si="358"/>
        <v>0</v>
      </c>
      <c r="EUA27" s="126">
        <f t="shared" si="358"/>
        <v>0</v>
      </c>
      <c r="EUB27" s="126">
        <f t="shared" si="358"/>
        <v>0</v>
      </c>
      <c r="EUC27" s="126">
        <f t="shared" si="358"/>
        <v>0</v>
      </c>
      <c r="EUD27" s="126">
        <f t="shared" si="358"/>
        <v>0</v>
      </c>
      <c r="EUE27" s="126">
        <f t="shared" si="358"/>
        <v>0</v>
      </c>
      <c r="EUF27" s="126">
        <f t="shared" si="358"/>
        <v>0</v>
      </c>
      <c r="EUG27" s="126">
        <f t="shared" si="358"/>
        <v>0</v>
      </c>
      <c r="EUH27" s="126">
        <f t="shared" si="358"/>
        <v>0</v>
      </c>
      <c r="EUI27" s="126">
        <f t="shared" si="358"/>
        <v>0</v>
      </c>
      <c r="EUJ27" s="126">
        <f t="shared" si="358"/>
        <v>0</v>
      </c>
      <c r="EUK27" s="126">
        <f t="shared" si="358"/>
        <v>0</v>
      </c>
      <c r="EUL27" s="126">
        <f t="shared" si="358"/>
        <v>0</v>
      </c>
      <c r="EUM27" s="126">
        <f t="shared" si="358"/>
        <v>0</v>
      </c>
      <c r="EUN27" s="126">
        <f t="shared" si="358"/>
        <v>0</v>
      </c>
      <c r="EUO27" s="126">
        <f t="shared" si="358"/>
        <v>0</v>
      </c>
      <c r="EUP27" s="126">
        <f t="shared" si="358"/>
        <v>0</v>
      </c>
      <c r="EUQ27" s="126">
        <f t="shared" si="358"/>
        <v>0</v>
      </c>
      <c r="EUR27" s="126">
        <f t="shared" si="358"/>
        <v>0</v>
      </c>
      <c r="EUS27" s="126">
        <f t="shared" si="358"/>
        <v>0</v>
      </c>
      <c r="EUT27" s="126">
        <f t="shared" si="358"/>
        <v>0</v>
      </c>
      <c r="EUU27" s="126">
        <f t="shared" si="358"/>
        <v>0</v>
      </c>
      <c r="EUV27" s="126">
        <f t="shared" si="358"/>
        <v>0</v>
      </c>
      <c r="EUW27" s="126">
        <f t="shared" si="358"/>
        <v>0</v>
      </c>
      <c r="EUX27" s="126">
        <f t="shared" si="358"/>
        <v>0</v>
      </c>
      <c r="EUY27" s="126">
        <f t="shared" si="358"/>
        <v>0</v>
      </c>
      <c r="EUZ27" s="126">
        <f t="shared" si="358"/>
        <v>0</v>
      </c>
      <c r="EVA27" s="126">
        <f t="shared" si="358"/>
        <v>0</v>
      </c>
      <c r="EVB27" s="126">
        <f t="shared" si="358"/>
        <v>0</v>
      </c>
      <c r="EVC27" s="126">
        <f t="shared" si="358"/>
        <v>0</v>
      </c>
      <c r="EVD27" s="126">
        <f t="shared" si="358"/>
        <v>0</v>
      </c>
      <c r="EVE27" s="126">
        <f t="shared" si="358"/>
        <v>0</v>
      </c>
      <c r="EVF27" s="126">
        <f t="shared" si="358"/>
        <v>0</v>
      </c>
      <c r="EVG27" s="126">
        <f t="shared" si="358"/>
        <v>0</v>
      </c>
      <c r="EVH27" s="126">
        <f t="shared" si="358"/>
        <v>0</v>
      </c>
      <c r="EVI27" s="126">
        <f t="shared" si="358"/>
        <v>0</v>
      </c>
      <c r="EVJ27" s="126">
        <f t="shared" si="358"/>
        <v>0</v>
      </c>
      <c r="EVK27" s="126">
        <f t="shared" si="358"/>
        <v>0</v>
      </c>
      <c r="EVL27" s="126">
        <f t="shared" si="358"/>
        <v>0</v>
      </c>
      <c r="EVM27" s="126">
        <f t="shared" si="358"/>
        <v>0</v>
      </c>
      <c r="EVN27" s="126">
        <f t="shared" si="358"/>
        <v>0</v>
      </c>
      <c r="EVO27" s="126">
        <f t="shared" si="358"/>
        <v>0</v>
      </c>
      <c r="EVP27" s="126">
        <f t="shared" si="358"/>
        <v>0</v>
      </c>
      <c r="EVQ27" s="126">
        <f t="shared" si="358"/>
        <v>0</v>
      </c>
      <c r="EVR27" s="126">
        <f t="shared" si="358"/>
        <v>0</v>
      </c>
      <c r="EVS27" s="126">
        <f t="shared" si="358"/>
        <v>0</v>
      </c>
      <c r="EVT27" s="126">
        <f t="shared" si="358"/>
        <v>0</v>
      </c>
      <c r="EVU27" s="126">
        <f t="shared" si="358"/>
        <v>0</v>
      </c>
      <c r="EVV27" s="126">
        <f t="shared" si="358"/>
        <v>0</v>
      </c>
      <c r="EVW27" s="126">
        <f t="shared" si="358"/>
        <v>0</v>
      </c>
      <c r="EVX27" s="126">
        <f t="shared" si="358"/>
        <v>0</v>
      </c>
      <c r="EVY27" s="126">
        <f t="shared" ref="EVY27:EYJ27" si="359">EVY24*0.2</f>
        <v>0</v>
      </c>
      <c r="EVZ27" s="126">
        <f t="shared" si="359"/>
        <v>0</v>
      </c>
      <c r="EWA27" s="126">
        <f t="shared" si="359"/>
        <v>0</v>
      </c>
      <c r="EWB27" s="126">
        <f t="shared" si="359"/>
        <v>0</v>
      </c>
      <c r="EWC27" s="126">
        <f t="shared" si="359"/>
        <v>0</v>
      </c>
      <c r="EWD27" s="126">
        <f t="shared" si="359"/>
        <v>0</v>
      </c>
      <c r="EWE27" s="126">
        <f t="shared" si="359"/>
        <v>0</v>
      </c>
      <c r="EWF27" s="126">
        <f t="shared" si="359"/>
        <v>0</v>
      </c>
      <c r="EWG27" s="126">
        <f t="shared" si="359"/>
        <v>0</v>
      </c>
      <c r="EWH27" s="126">
        <f t="shared" si="359"/>
        <v>0</v>
      </c>
      <c r="EWI27" s="126">
        <f t="shared" si="359"/>
        <v>0</v>
      </c>
      <c r="EWJ27" s="126">
        <f t="shared" si="359"/>
        <v>0</v>
      </c>
      <c r="EWK27" s="126">
        <f t="shared" si="359"/>
        <v>0</v>
      </c>
      <c r="EWL27" s="126">
        <f t="shared" si="359"/>
        <v>0</v>
      </c>
      <c r="EWM27" s="126">
        <f t="shared" si="359"/>
        <v>0</v>
      </c>
      <c r="EWN27" s="126">
        <f t="shared" si="359"/>
        <v>0</v>
      </c>
      <c r="EWO27" s="126">
        <f t="shared" si="359"/>
        <v>0</v>
      </c>
      <c r="EWP27" s="126">
        <f t="shared" si="359"/>
        <v>0</v>
      </c>
      <c r="EWQ27" s="126">
        <f t="shared" si="359"/>
        <v>0</v>
      </c>
      <c r="EWR27" s="126">
        <f t="shared" si="359"/>
        <v>0</v>
      </c>
      <c r="EWS27" s="126">
        <f t="shared" si="359"/>
        <v>0</v>
      </c>
      <c r="EWT27" s="126">
        <f t="shared" si="359"/>
        <v>0</v>
      </c>
      <c r="EWU27" s="126">
        <f t="shared" si="359"/>
        <v>0</v>
      </c>
      <c r="EWV27" s="126">
        <f t="shared" si="359"/>
        <v>0</v>
      </c>
      <c r="EWW27" s="126">
        <f t="shared" si="359"/>
        <v>0</v>
      </c>
      <c r="EWX27" s="126">
        <f t="shared" si="359"/>
        <v>0</v>
      </c>
      <c r="EWY27" s="126">
        <f t="shared" si="359"/>
        <v>0</v>
      </c>
      <c r="EWZ27" s="126">
        <f t="shared" si="359"/>
        <v>0</v>
      </c>
      <c r="EXA27" s="126">
        <f t="shared" si="359"/>
        <v>0</v>
      </c>
      <c r="EXB27" s="126">
        <f t="shared" si="359"/>
        <v>0</v>
      </c>
      <c r="EXC27" s="126">
        <f t="shared" si="359"/>
        <v>0</v>
      </c>
      <c r="EXD27" s="126">
        <f t="shared" si="359"/>
        <v>0</v>
      </c>
      <c r="EXE27" s="126">
        <f t="shared" si="359"/>
        <v>0</v>
      </c>
      <c r="EXF27" s="126">
        <f t="shared" si="359"/>
        <v>0</v>
      </c>
      <c r="EXG27" s="126">
        <f t="shared" si="359"/>
        <v>0</v>
      </c>
      <c r="EXH27" s="126">
        <f t="shared" si="359"/>
        <v>0</v>
      </c>
      <c r="EXI27" s="126">
        <f t="shared" si="359"/>
        <v>0</v>
      </c>
      <c r="EXJ27" s="126">
        <f t="shared" si="359"/>
        <v>0</v>
      </c>
      <c r="EXK27" s="126">
        <f t="shared" si="359"/>
        <v>0</v>
      </c>
      <c r="EXL27" s="126">
        <f t="shared" si="359"/>
        <v>0</v>
      </c>
      <c r="EXM27" s="126">
        <f t="shared" si="359"/>
        <v>0</v>
      </c>
      <c r="EXN27" s="126">
        <f t="shared" si="359"/>
        <v>0</v>
      </c>
      <c r="EXO27" s="126">
        <f t="shared" si="359"/>
        <v>0</v>
      </c>
      <c r="EXP27" s="126">
        <f t="shared" si="359"/>
        <v>0</v>
      </c>
      <c r="EXQ27" s="126">
        <f t="shared" si="359"/>
        <v>0</v>
      </c>
      <c r="EXR27" s="126">
        <f t="shared" si="359"/>
        <v>0</v>
      </c>
      <c r="EXS27" s="126">
        <f t="shared" si="359"/>
        <v>0</v>
      </c>
      <c r="EXT27" s="126">
        <f t="shared" si="359"/>
        <v>0</v>
      </c>
      <c r="EXU27" s="126">
        <f t="shared" si="359"/>
        <v>0</v>
      </c>
      <c r="EXV27" s="126">
        <f t="shared" si="359"/>
        <v>0</v>
      </c>
      <c r="EXW27" s="126">
        <f t="shared" si="359"/>
        <v>0</v>
      </c>
      <c r="EXX27" s="126">
        <f t="shared" si="359"/>
        <v>0</v>
      </c>
      <c r="EXY27" s="126">
        <f t="shared" si="359"/>
        <v>0</v>
      </c>
      <c r="EXZ27" s="126">
        <f t="shared" si="359"/>
        <v>0</v>
      </c>
      <c r="EYA27" s="126">
        <f t="shared" si="359"/>
        <v>0</v>
      </c>
      <c r="EYB27" s="126">
        <f t="shared" si="359"/>
        <v>0</v>
      </c>
      <c r="EYC27" s="126">
        <f t="shared" si="359"/>
        <v>0</v>
      </c>
      <c r="EYD27" s="126">
        <f t="shared" si="359"/>
        <v>0</v>
      </c>
      <c r="EYE27" s="126">
        <f t="shared" si="359"/>
        <v>0</v>
      </c>
      <c r="EYF27" s="126">
        <f t="shared" si="359"/>
        <v>0</v>
      </c>
      <c r="EYG27" s="126">
        <f t="shared" si="359"/>
        <v>0</v>
      </c>
      <c r="EYH27" s="126">
        <f t="shared" si="359"/>
        <v>0</v>
      </c>
      <c r="EYI27" s="126">
        <f t="shared" si="359"/>
        <v>0</v>
      </c>
      <c r="EYJ27" s="126">
        <f t="shared" si="359"/>
        <v>0</v>
      </c>
      <c r="EYK27" s="126">
        <f t="shared" ref="EYK27:FAV27" si="360">EYK24*0.2</f>
        <v>0</v>
      </c>
      <c r="EYL27" s="126">
        <f t="shared" si="360"/>
        <v>0</v>
      </c>
      <c r="EYM27" s="126">
        <f t="shared" si="360"/>
        <v>0</v>
      </c>
      <c r="EYN27" s="126">
        <f t="shared" si="360"/>
        <v>0</v>
      </c>
      <c r="EYO27" s="126">
        <f t="shared" si="360"/>
        <v>0</v>
      </c>
      <c r="EYP27" s="126">
        <f t="shared" si="360"/>
        <v>0</v>
      </c>
      <c r="EYQ27" s="126">
        <f t="shared" si="360"/>
        <v>0</v>
      </c>
      <c r="EYR27" s="126">
        <f t="shared" si="360"/>
        <v>0</v>
      </c>
      <c r="EYS27" s="126">
        <f t="shared" si="360"/>
        <v>0</v>
      </c>
      <c r="EYT27" s="126">
        <f t="shared" si="360"/>
        <v>0</v>
      </c>
      <c r="EYU27" s="126">
        <f t="shared" si="360"/>
        <v>0</v>
      </c>
      <c r="EYV27" s="126">
        <f t="shared" si="360"/>
        <v>0</v>
      </c>
      <c r="EYW27" s="126">
        <f t="shared" si="360"/>
        <v>0</v>
      </c>
      <c r="EYX27" s="126">
        <f t="shared" si="360"/>
        <v>0</v>
      </c>
      <c r="EYY27" s="126">
        <f t="shared" si="360"/>
        <v>0</v>
      </c>
      <c r="EYZ27" s="126">
        <f t="shared" si="360"/>
        <v>0</v>
      </c>
      <c r="EZA27" s="126">
        <f t="shared" si="360"/>
        <v>0</v>
      </c>
      <c r="EZB27" s="126">
        <f t="shared" si="360"/>
        <v>0</v>
      </c>
      <c r="EZC27" s="126">
        <f t="shared" si="360"/>
        <v>0</v>
      </c>
      <c r="EZD27" s="126">
        <f t="shared" si="360"/>
        <v>0</v>
      </c>
      <c r="EZE27" s="126">
        <f t="shared" si="360"/>
        <v>0</v>
      </c>
      <c r="EZF27" s="126">
        <f t="shared" si="360"/>
        <v>0</v>
      </c>
      <c r="EZG27" s="126">
        <f t="shared" si="360"/>
        <v>0</v>
      </c>
      <c r="EZH27" s="126">
        <f t="shared" si="360"/>
        <v>0</v>
      </c>
      <c r="EZI27" s="126">
        <f t="shared" si="360"/>
        <v>0</v>
      </c>
      <c r="EZJ27" s="126">
        <f t="shared" si="360"/>
        <v>0</v>
      </c>
      <c r="EZK27" s="126">
        <f t="shared" si="360"/>
        <v>0</v>
      </c>
      <c r="EZL27" s="126">
        <f t="shared" si="360"/>
        <v>0</v>
      </c>
      <c r="EZM27" s="126">
        <f t="shared" si="360"/>
        <v>0</v>
      </c>
      <c r="EZN27" s="126">
        <f t="shared" si="360"/>
        <v>0</v>
      </c>
      <c r="EZO27" s="126">
        <f t="shared" si="360"/>
        <v>0</v>
      </c>
      <c r="EZP27" s="126">
        <f t="shared" si="360"/>
        <v>0</v>
      </c>
      <c r="EZQ27" s="126">
        <f t="shared" si="360"/>
        <v>0</v>
      </c>
      <c r="EZR27" s="126">
        <f t="shared" si="360"/>
        <v>0</v>
      </c>
      <c r="EZS27" s="126">
        <f t="shared" si="360"/>
        <v>0</v>
      </c>
      <c r="EZT27" s="126">
        <f t="shared" si="360"/>
        <v>0</v>
      </c>
      <c r="EZU27" s="126">
        <f t="shared" si="360"/>
        <v>0</v>
      </c>
      <c r="EZV27" s="126">
        <f t="shared" si="360"/>
        <v>0</v>
      </c>
      <c r="EZW27" s="126">
        <f t="shared" si="360"/>
        <v>0</v>
      </c>
      <c r="EZX27" s="126">
        <f t="shared" si="360"/>
        <v>0</v>
      </c>
      <c r="EZY27" s="126">
        <f t="shared" si="360"/>
        <v>0</v>
      </c>
      <c r="EZZ27" s="126">
        <f t="shared" si="360"/>
        <v>0</v>
      </c>
      <c r="FAA27" s="126">
        <f t="shared" si="360"/>
        <v>0</v>
      </c>
      <c r="FAB27" s="126">
        <f t="shared" si="360"/>
        <v>0</v>
      </c>
      <c r="FAC27" s="126">
        <f t="shared" si="360"/>
        <v>0</v>
      </c>
      <c r="FAD27" s="126">
        <f t="shared" si="360"/>
        <v>0</v>
      </c>
      <c r="FAE27" s="126">
        <f t="shared" si="360"/>
        <v>0</v>
      </c>
      <c r="FAF27" s="126">
        <f t="shared" si="360"/>
        <v>0</v>
      </c>
      <c r="FAG27" s="126">
        <f t="shared" si="360"/>
        <v>0</v>
      </c>
      <c r="FAH27" s="126">
        <f t="shared" si="360"/>
        <v>0</v>
      </c>
      <c r="FAI27" s="126">
        <f t="shared" si="360"/>
        <v>0</v>
      </c>
      <c r="FAJ27" s="126">
        <f t="shared" si="360"/>
        <v>0</v>
      </c>
      <c r="FAK27" s="126">
        <f t="shared" si="360"/>
        <v>0</v>
      </c>
      <c r="FAL27" s="126">
        <f t="shared" si="360"/>
        <v>0</v>
      </c>
      <c r="FAM27" s="126">
        <f t="shared" si="360"/>
        <v>0</v>
      </c>
      <c r="FAN27" s="126">
        <f t="shared" si="360"/>
        <v>0</v>
      </c>
      <c r="FAO27" s="126">
        <f t="shared" si="360"/>
        <v>0</v>
      </c>
      <c r="FAP27" s="126">
        <f t="shared" si="360"/>
        <v>0</v>
      </c>
      <c r="FAQ27" s="126">
        <f t="shared" si="360"/>
        <v>0</v>
      </c>
      <c r="FAR27" s="126">
        <f t="shared" si="360"/>
        <v>0</v>
      </c>
      <c r="FAS27" s="126">
        <f t="shared" si="360"/>
        <v>0</v>
      </c>
      <c r="FAT27" s="126">
        <f t="shared" si="360"/>
        <v>0</v>
      </c>
      <c r="FAU27" s="126">
        <f t="shared" si="360"/>
        <v>0</v>
      </c>
      <c r="FAV27" s="126">
        <f t="shared" si="360"/>
        <v>0</v>
      </c>
      <c r="FAW27" s="126">
        <f t="shared" ref="FAW27:FDH27" si="361">FAW24*0.2</f>
        <v>0</v>
      </c>
      <c r="FAX27" s="126">
        <f t="shared" si="361"/>
        <v>0</v>
      </c>
      <c r="FAY27" s="126">
        <f t="shared" si="361"/>
        <v>0</v>
      </c>
      <c r="FAZ27" s="126">
        <f t="shared" si="361"/>
        <v>0</v>
      </c>
      <c r="FBA27" s="126">
        <f t="shared" si="361"/>
        <v>0</v>
      </c>
      <c r="FBB27" s="126">
        <f t="shared" si="361"/>
        <v>0</v>
      </c>
      <c r="FBC27" s="126">
        <f t="shared" si="361"/>
        <v>0</v>
      </c>
      <c r="FBD27" s="126">
        <f t="shared" si="361"/>
        <v>0</v>
      </c>
      <c r="FBE27" s="126">
        <f t="shared" si="361"/>
        <v>0</v>
      </c>
      <c r="FBF27" s="126">
        <f t="shared" si="361"/>
        <v>0</v>
      </c>
      <c r="FBG27" s="126">
        <f t="shared" si="361"/>
        <v>0</v>
      </c>
      <c r="FBH27" s="126">
        <f t="shared" si="361"/>
        <v>0</v>
      </c>
      <c r="FBI27" s="126">
        <f t="shared" si="361"/>
        <v>0</v>
      </c>
      <c r="FBJ27" s="126">
        <f t="shared" si="361"/>
        <v>0</v>
      </c>
      <c r="FBK27" s="126">
        <f t="shared" si="361"/>
        <v>0</v>
      </c>
      <c r="FBL27" s="126">
        <f t="shared" si="361"/>
        <v>0</v>
      </c>
      <c r="FBM27" s="126">
        <f t="shared" si="361"/>
        <v>0</v>
      </c>
      <c r="FBN27" s="126">
        <f t="shared" si="361"/>
        <v>0</v>
      </c>
      <c r="FBO27" s="126">
        <f t="shared" si="361"/>
        <v>0</v>
      </c>
      <c r="FBP27" s="126">
        <f t="shared" si="361"/>
        <v>0</v>
      </c>
      <c r="FBQ27" s="126">
        <f t="shared" si="361"/>
        <v>0</v>
      </c>
      <c r="FBR27" s="126">
        <f t="shared" si="361"/>
        <v>0</v>
      </c>
      <c r="FBS27" s="126">
        <f t="shared" si="361"/>
        <v>0</v>
      </c>
      <c r="FBT27" s="126">
        <f t="shared" si="361"/>
        <v>0</v>
      </c>
      <c r="FBU27" s="126">
        <f t="shared" si="361"/>
        <v>0</v>
      </c>
      <c r="FBV27" s="126">
        <f t="shared" si="361"/>
        <v>0</v>
      </c>
      <c r="FBW27" s="126">
        <f t="shared" si="361"/>
        <v>0</v>
      </c>
      <c r="FBX27" s="126">
        <f t="shared" si="361"/>
        <v>0</v>
      </c>
      <c r="FBY27" s="126">
        <f t="shared" si="361"/>
        <v>0</v>
      </c>
      <c r="FBZ27" s="126">
        <f t="shared" si="361"/>
        <v>0</v>
      </c>
      <c r="FCA27" s="126">
        <f t="shared" si="361"/>
        <v>0</v>
      </c>
      <c r="FCB27" s="126">
        <f t="shared" si="361"/>
        <v>0</v>
      </c>
      <c r="FCC27" s="126">
        <f t="shared" si="361"/>
        <v>0</v>
      </c>
      <c r="FCD27" s="126">
        <f t="shared" si="361"/>
        <v>0</v>
      </c>
      <c r="FCE27" s="126">
        <f t="shared" si="361"/>
        <v>0</v>
      </c>
      <c r="FCF27" s="126">
        <f t="shared" si="361"/>
        <v>0</v>
      </c>
      <c r="FCG27" s="126">
        <f t="shared" si="361"/>
        <v>0</v>
      </c>
      <c r="FCH27" s="126">
        <f t="shared" si="361"/>
        <v>0</v>
      </c>
      <c r="FCI27" s="126">
        <f t="shared" si="361"/>
        <v>0</v>
      </c>
      <c r="FCJ27" s="126">
        <f t="shared" si="361"/>
        <v>0</v>
      </c>
      <c r="FCK27" s="126">
        <f t="shared" si="361"/>
        <v>0</v>
      </c>
      <c r="FCL27" s="126">
        <f t="shared" si="361"/>
        <v>0</v>
      </c>
      <c r="FCM27" s="126">
        <f t="shared" si="361"/>
        <v>0</v>
      </c>
      <c r="FCN27" s="126">
        <f t="shared" si="361"/>
        <v>0</v>
      </c>
      <c r="FCO27" s="126">
        <f t="shared" si="361"/>
        <v>0</v>
      </c>
      <c r="FCP27" s="126">
        <f t="shared" si="361"/>
        <v>0</v>
      </c>
      <c r="FCQ27" s="126">
        <f t="shared" si="361"/>
        <v>0</v>
      </c>
      <c r="FCR27" s="126">
        <f t="shared" si="361"/>
        <v>0</v>
      </c>
      <c r="FCS27" s="126">
        <f t="shared" si="361"/>
        <v>0</v>
      </c>
      <c r="FCT27" s="126">
        <f t="shared" si="361"/>
        <v>0</v>
      </c>
      <c r="FCU27" s="126">
        <f t="shared" si="361"/>
        <v>0</v>
      </c>
      <c r="FCV27" s="126">
        <f t="shared" si="361"/>
        <v>0</v>
      </c>
      <c r="FCW27" s="126">
        <f t="shared" si="361"/>
        <v>0</v>
      </c>
      <c r="FCX27" s="126">
        <f t="shared" si="361"/>
        <v>0</v>
      </c>
      <c r="FCY27" s="126">
        <f t="shared" si="361"/>
        <v>0</v>
      </c>
      <c r="FCZ27" s="126">
        <f t="shared" si="361"/>
        <v>0</v>
      </c>
      <c r="FDA27" s="126">
        <f t="shared" si="361"/>
        <v>0</v>
      </c>
      <c r="FDB27" s="126">
        <f t="shared" si="361"/>
        <v>0</v>
      </c>
      <c r="FDC27" s="126">
        <f t="shared" si="361"/>
        <v>0</v>
      </c>
      <c r="FDD27" s="126">
        <f t="shared" si="361"/>
        <v>0</v>
      </c>
      <c r="FDE27" s="126">
        <f t="shared" si="361"/>
        <v>0</v>
      </c>
      <c r="FDF27" s="126">
        <f t="shared" si="361"/>
        <v>0</v>
      </c>
      <c r="FDG27" s="126">
        <f t="shared" si="361"/>
        <v>0</v>
      </c>
      <c r="FDH27" s="126">
        <f t="shared" si="361"/>
        <v>0</v>
      </c>
      <c r="FDI27" s="126">
        <f t="shared" ref="FDI27:FFT27" si="362">FDI24*0.2</f>
        <v>0</v>
      </c>
      <c r="FDJ27" s="126">
        <f t="shared" si="362"/>
        <v>0</v>
      </c>
      <c r="FDK27" s="126">
        <f t="shared" si="362"/>
        <v>0</v>
      </c>
      <c r="FDL27" s="126">
        <f t="shared" si="362"/>
        <v>0</v>
      </c>
      <c r="FDM27" s="126">
        <f t="shared" si="362"/>
        <v>0</v>
      </c>
      <c r="FDN27" s="126">
        <f t="shared" si="362"/>
        <v>0</v>
      </c>
      <c r="FDO27" s="126">
        <f t="shared" si="362"/>
        <v>0</v>
      </c>
      <c r="FDP27" s="126">
        <f t="shared" si="362"/>
        <v>0</v>
      </c>
      <c r="FDQ27" s="126">
        <f t="shared" si="362"/>
        <v>0</v>
      </c>
      <c r="FDR27" s="126">
        <f t="shared" si="362"/>
        <v>0</v>
      </c>
      <c r="FDS27" s="126">
        <f t="shared" si="362"/>
        <v>0</v>
      </c>
      <c r="FDT27" s="126">
        <f t="shared" si="362"/>
        <v>0</v>
      </c>
      <c r="FDU27" s="126">
        <f t="shared" si="362"/>
        <v>0</v>
      </c>
      <c r="FDV27" s="126">
        <f t="shared" si="362"/>
        <v>0</v>
      </c>
      <c r="FDW27" s="126">
        <f t="shared" si="362"/>
        <v>0</v>
      </c>
      <c r="FDX27" s="126">
        <f t="shared" si="362"/>
        <v>0</v>
      </c>
      <c r="FDY27" s="126">
        <f t="shared" si="362"/>
        <v>0</v>
      </c>
      <c r="FDZ27" s="126">
        <f t="shared" si="362"/>
        <v>0</v>
      </c>
      <c r="FEA27" s="126">
        <f t="shared" si="362"/>
        <v>0</v>
      </c>
      <c r="FEB27" s="126">
        <f t="shared" si="362"/>
        <v>0</v>
      </c>
      <c r="FEC27" s="126">
        <f t="shared" si="362"/>
        <v>0</v>
      </c>
      <c r="FED27" s="126">
        <f t="shared" si="362"/>
        <v>0</v>
      </c>
      <c r="FEE27" s="126">
        <f t="shared" si="362"/>
        <v>0</v>
      </c>
      <c r="FEF27" s="126">
        <f t="shared" si="362"/>
        <v>0</v>
      </c>
      <c r="FEG27" s="126">
        <f t="shared" si="362"/>
        <v>0</v>
      </c>
      <c r="FEH27" s="126">
        <f t="shared" si="362"/>
        <v>0</v>
      </c>
      <c r="FEI27" s="126">
        <f t="shared" si="362"/>
        <v>0</v>
      </c>
      <c r="FEJ27" s="126">
        <f t="shared" si="362"/>
        <v>0</v>
      </c>
      <c r="FEK27" s="126">
        <f t="shared" si="362"/>
        <v>0</v>
      </c>
      <c r="FEL27" s="126">
        <f t="shared" si="362"/>
        <v>0</v>
      </c>
      <c r="FEM27" s="126">
        <f t="shared" si="362"/>
        <v>0</v>
      </c>
      <c r="FEN27" s="126">
        <f t="shared" si="362"/>
        <v>0</v>
      </c>
      <c r="FEO27" s="126">
        <f t="shared" si="362"/>
        <v>0</v>
      </c>
      <c r="FEP27" s="126">
        <f t="shared" si="362"/>
        <v>0</v>
      </c>
      <c r="FEQ27" s="126">
        <f t="shared" si="362"/>
        <v>0</v>
      </c>
      <c r="FER27" s="126">
        <f t="shared" si="362"/>
        <v>0</v>
      </c>
      <c r="FES27" s="126">
        <f t="shared" si="362"/>
        <v>0</v>
      </c>
      <c r="FET27" s="126">
        <f t="shared" si="362"/>
        <v>0</v>
      </c>
      <c r="FEU27" s="126">
        <f t="shared" si="362"/>
        <v>0</v>
      </c>
      <c r="FEV27" s="126">
        <f t="shared" si="362"/>
        <v>0</v>
      </c>
      <c r="FEW27" s="126">
        <f t="shared" si="362"/>
        <v>0</v>
      </c>
      <c r="FEX27" s="126">
        <f t="shared" si="362"/>
        <v>0</v>
      </c>
      <c r="FEY27" s="126">
        <f t="shared" si="362"/>
        <v>0</v>
      </c>
      <c r="FEZ27" s="126">
        <f t="shared" si="362"/>
        <v>0</v>
      </c>
      <c r="FFA27" s="126">
        <f t="shared" si="362"/>
        <v>0</v>
      </c>
      <c r="FFB27" s="126">
        <f t="shared" si="362"/>
        <v>0</v>
      </c>
      <c r="FFC27" s="126">
        <f t="shared" si="362"/>
        <v>0</v>
      </c>
      <c r="FFD27" s="126">
        <f t="shared" si="362"/>
        <v>0</v>
      </c>
      <c r="FFE27" s="126">
        <f t="shared" si="362"/>
        <v>0</v>
      </c>
      <c r="FFF27" s="126">
        <f t="shared" si="362"/>
        <v>0</v>
      </c>
      <c r="FFG27" s="126">
        <f t="shared" si="362"/>
        <v>0</v>
      </c>
      <c r="FFH27" s="126">
        <f t="shared" si="362"/>
        <v>0</v>
      </c>
      <c r="FFI27" s="126">
        <f t="shared" si="362"/>
        <v>0</v>
      </c>
      <c r="FFJ27" s="126">
        <f t="shared" si="362"/>
        <v>0</v>
      </c>
      <c r="FFK27" s="126">
        <f t="shared" si="362"/>
        <v>0</v>
      </c>
      <c r="FFL27" s="126">
        <f t="shared" si="362"/>
        <v>0</v>
      </c>
      <c r="FFM27" s="126">
        <f t="shared" si="362"/>
        <v>0</v>
      </c>
      <c r="FFN27" s="126">
        <f t="shared" si="362"/>
        <v>0</v>
      </c>
      <c r="FFO27" s="126">
        <f t="shared" si="362"/>
        <v>0</v>
      </c>
      <c r="FFP27" s="126">
        <f t="shared" si="362"/>
        <v>0</v>
      </c>
      <c r="FFQ27" s="126">
        <f t="shared" si="362"/>
        <v>0</v>
      </c>
      <c r="FFR27" s="126">
        <f t="shared" si="362"/>
        <v>0</v>
      </c>
      <c r="FFS27" s="126">
        <f t="shared" si="362"/>
        <v>0</v>
      </c>
      <c r="FFT27" s="126">
        <f t="shared" si="362"/>
        <v>0</v>
      </c>
      <c r="FFU27" s="126">
        <f t="shared" ref="FFU27:FIF27" si="363">FFU24*0.2</f>
        <v>0</v>
      </c>
      <c r="FFV27" s="126">
        <f t="shared" si="363"/>
        <v>0</v>
      </c>
      <c r="FFW27" s="126">
        <f t="shared" si="363"/>
        <v>0</v>
      </c>
      <c r="FFX27" s="126">
        <f t="shared" si="363"/>
        <v>0</v>
      </c>
      <c r="FFY27" s="126">
        <f t="shared" si="363"/>
        <v>0</v>
      </c>
      <c r="FFZ27" s="126">
        <f t="shared" si="363"/>
        <v>0</v>
      </c>
      <c r="FGA27" s="126">
        <f t="shared" si="363"/>
        <v>0</v>
      </c>
      <c r="FGB27" s="126">
        <f t="shared" si="363"/>
        <v>0</v>
      </c>
      <c r="FGC27" s="126">
        <f t="shared" si="363"/>
        <v>0</v>
      </c>
      <c r="FGD27" s="126">
        <f t="shared" si="363"/>
        <v>0</v>
      </c>
      <c r="FGE27" s="126">
        <f t="shared" si="363"/>
        <v>0</v>
      </c>
      <c r="FGF27" s="126">
        <f t="shared" si="363"/>
        <v>0</v>
      </c>
      <c r="FGG27" s="126">
        <f t="shared" si="363"/>
        <v>0</v>
      </c>
      <c r="FGH27" s="126">
        <f t="shared" si="363"/>
        <v>0</v>
      </c>
      <c r="FGI27" s="126">
        <f t="shared" si="363"/>
        <v>0</v>
      </c>
      <c r="FGJ27" s="126">
        <f t="shared" si="363"/>
        <v>0</v>
      </c>
      <c r="FGK27" s="126">
        <f t="shared" si="363"/>
        <v>0</v>
      </c>
      <c r="FGL27" s="126">
        <f t="shared" si="363"/>
        <v>0</v>
      </c>
      <c r="FGM27" s="126">
        <f t="shared" si="363"/>
        <v>0</v>
      </c>
      <c r="FGN27" s="126">
        <f t="shared" si="363"/>
        <v>0</v>
      </c>
      <c r="FGO27" s="126">
        <f t="shared" si="363"/>
        <v>0</v>
      </c>
      <c r="FGP27" s="126">
        <f t="shared" si="363"/>
        <v>0</v>
      </c>
      <c r="FGQ27" s="126">
        <f t="shared" si="363"/>
        <v>0</v>
      </c>
      <c r="FGR27" s="126">
        <f t="shared" si="363"/>
        <v>0</v>
      </c>
      <c r="FGS27" s="126">
        <f t="shared" si="363"/>
        <v>0</v>
      </c>
      <c r="FGT27" s="126">
        <f t="shared" si="363"/>
        <v>0</v>
      </c>
      <c r="FGU27" s="126">
        <f t="shared" si="363"/>
        <v>0</v>
      </c>
      <c r="FGV27" s="126">
        <f t="shared" si="363"/>
        <v>0</v>
      </c>
      <c r="FGW27" s="126">
        <f t="shared" si="363"/>
        <v>0</v>
      </c>
      <c r="FGX27" s="126">
        <f t="shared" si="363"/>
        <v>0</v>
      </c>
      <c r="FGY27" s="126">
        <f t="shared" si="363"/>
        <v>0</v>
      </c>
      <c r="FGZ27" s="126">
        <f t="shared" si="363"/>
        <v>0</v>
      </c>
      <c r="FHA27" s="126">
        <f t="shared" si="363"/>
        <v>0</v>
      </c>
      <c r="FHB27" s="126">
        <f t="shared" si="363"/>
        <v>0</v>
      </c>
      <c r="FHC27" s="126">
        <f t="shared" si="363"/>
        <v>0</v>
      </c>
      <c r="FHD27" s="126">
        <f t="shared" si="363"/>
        <v>0</v>
      </c>
      <c r="FHE27" s="126">
        <f t="shared" si="363"/>
        <v>0</v>
      </c>
      <c r="FHF27" s="126">
        <f t="shared" si="363"/>
        <v>0</v>
      </c>
      <c r="FHG27" s="126">
        <f t="shared" si="363"/>
        <v>0</v>
      </c>
      <c r="FHH27" s="126">
        <f t="shared" si="363"/>
        <v>0</v>
      </c>
      <c r="FHI27" s="126">
        <f t="shared" si="363"/>
        <v>0</v>
      </c>
      <c r="FHJ27" s="126">
        <f t="shared" si="363"/>
        <v>0</v>
      </c>
      <c r="FHK27" s="126">
        <f t="shared" si="363"/>
        <v>0</v>
      </c>
      <c r="FHL27" s="126">
        <f t="shared" si="363"/>
        <v>0</v>
      </c>
      <c r="FHM27" s="126">
        <f t="shared" si="363"/>
        <v>0</v>
      </c>
      <c r="FHN27" s="126">
        <f t="shared" si="363"/>
        <v>0</v>
      </c>
      <c r="FHO27" s="126">
        <f t="shared" si="363"/>
        <v>0</v>
      </c>
      <c r="FHP27" s="126">
        <f t="shared" si="363"/>
        <v>0</v>
      </c>
      <c r="FHQ27" s="126">
        <f t="shared" si="363"/>
        <v>0</v>
      </c>
      <c r="FHR27" s="126">
        <f t="shared" si="363"/>
        <v>0</v>
      </c>
      <c r="FHS27" s="126">
        <f t="shared" si="363"/>
        <v>0</v>
      </c>
      <c r="FHT27" s="126">
        <f t="shared" si="363"/>
        <v>0</v>
      </c>
      <c r="FHU27" s="126">
        <f t="shared" si="363"/>
        <v>0</v>
      </c>
      <c r="FHV27" s="126">
        <f t="shared" si="363"/>
        <v>0</v>
      </c>
      <c r="FHW27" s="126">
        <f t="shared" si="363"/>
        <v>0</v>
      </c>
      <c r="FHX27" s="126">
        <f t="shared" si="363"/>
        <v>0</v>
      </c>
      <c r="FHY27" s="126">
        <f t="shared" si="363"/>
        <v>0</v>
      </c>
      <c r="FHZ27" s="126">
        <f t="shared" si="363"/>
        <v>0</v>
      </c>
      <c r="FIA27" s="126">
        <f t="shared" si="363"/>
        <v>0</v>
      </c>
      <c r="FIB27" s="126">
        <f t="shared" si="363"/>
        <v>0</v>
      </c>
      <c r="FIC27" s="126">
        <f t="shared" si="363"/>
        <v>0</v>
      </c>
      <c r="FID27" s="126">
        <f t="shared" si="363"/>
        <v>0</v>
      </c>
      <c r="FIE27" s="126">
        <f t="shared" si="363"/>
        <v>0</v>
      </c>
      <c r="FIF27" s="126">
        <f t="shared" si="363"/>
        <v>0</v>
      </c>
      <c r="FIG27" s="126">
        <f t="shared" ref="FIG27:FKR27" si="364">FIG24*0.2</f>
        <v>0</v>
      </c>
      <c r="FIH27" s="126">
        <f t="shared" si="364"/>
        <v>0</v>
      </c>
      <c r="FII27" s="126">
        <f t="shared" si="364"/>
        <v>0</v>
      </c>
      <c r="FIJ27" s="126">
        <f t="shared" si="364"/>
        <v>0</v>
      </c>
      <c r="FIK27" s="126">
        <f t="shared" si="364"/>
        <v>0</v>
      </c>
      <c r="FIL27" s="126">
        <f t="shared" si="364"/>
        <v>0</v>
      </c>
      <c r="FIM27" s="126">
        <f t="shared" si="364"/>
        <v>0</v>
      </c>
      <c r="FIN27" s="126">
        <f t="shared" si="364"/>
        <v>0</v>
      </c>
      <c r="FIO27" s="126">
        <f t="shared" si="364"/>
        <v>0</v>
      </c>
      <c r="FIP27" s="126">
        <f t="shared" si="364"/>
        <v>0</v>
      </c>
      <c r="FIQ27" s="126">
        <f t="shared" si="364"/>
        <v>0</v>
      </c>
      <c r="FIR27" s="126">
        <f t="shared" si="364"/>
        <v>0</v>
      </c>
      <c r="FIS27" s="126">
        <f t="shared" si="364"/>
        <v>0</v>
      </c>
      <c r="FIT27" s="126">
        <f t="shared" si="364"/>
        <v>0</v>
      </c>
      <c r="FIU27" s="126">
        <f t="shared" si="364"/>
        <v>0</v>
      </c>
      <c r="FIV27" s="126">
        <f t="shared" si="364"/>
        <v>0</v>
      </c>
      <c r="FIW27" s="126">
        <f t="shared" si="364"/>
        <v>0</v>
      </c>
      <c r="FIX27" s="126">
        <f t="shared" si="364"/>
        <v>0</v>
      </c>
      <c r="FIY27" s="126">
        <f t="shared" si="364"/>
        <v>0</v>
      </c>
      <c r="FIZ27" s="126">
        <f t="shared" si="364"/>
        <v>0</v>
      </c>
      <c r="FJA27" s="126">
        <f t="shared" si="364"/>
        <v>0</v>
      </c>
      <c r="FJB27" s="126">
        <f t="shared" si="364"/>
        <v>0</v>
      </c>
      <c r="FJC27" s="126">
        <f t="shared" si="364"/>
        <v>0</v>
      </c>
      <c r="FJD27" s="126">
        <f t="shared" si="364"/>
        <v>0</v>
      </c>
      <c r="FJE27" s="126">
        <f t="shared" si="364"/>
        <v>0</v>
      </c>
      <c r="FJF27" s="126">
        <f t="shared" si="364"/>
        <v>0</v>
      </c>
      <c r="FJG27" s="126">
        <f t="shared" si="364"/>
        <v>0</v>
      </c>
      <c r="FJH27" s="126">
        <f t="shared" si="364"/>
        <v>0</v>
      </c>
      <c r="FJI27" s="126">
        <f t="shared" si="364"/>
        <v>0</v>
      </c>
      <c r="FJJ27" s="126">
        <f t="shared" si="364"/>
        <v>0</v>
      </c>
      <c r="FJK27" s="126">
        <f t="shared" si="364"/>
        <v>0</v>
      </c>
      <c r="FJL27" s="126">
        <f t="shared" si="364"/>
        <v>0</v>
      </c>
      <c r="FJM27" s="126">
        <f t="shared" si="364"/>
        <v>0</v>
      </c>
      <c r="FJN27" s="126">
        <f t="shared" si="364"/>
        <v>0</v>
      </c>
      <c r="FJO27" s="126">
        <f t="shared" si="364"/>
        <v>0</v>
      </c>
      <c r="FJP27" s="126">
        <f t="shared" si="364"/>
        <v>0</v>
      </c>
      <c r="FJQ27" s="126">
        <f t="shared" si="364"/>
        <v>0</v>
      </c>
      <c r="FJR27" s="126">
        <f t="shared" si="364"/>
        <v>0</v>
      </c>
      <c r="FJS27" s="126">
        <f t="shared" si="364"/>
        <v>0</v>
      </c>
      <c r="FJT27" s="126">
        <f t="shared" si="364"/>
        <v>0</v>
      </c>
      <c r="FJU27" s="126">
        <f t="shared" si="364"/>
        <v>0</v>
      </c>
      <c r="FJV27" s="126">
        <f t="shared" si="364"/>
        <v>0</v>
      </c>
      <c r="FJW27" s="126">
        <f t="shared" si="364"/>
        <v>0</v>
      </c>
      <c r="FJX27" s="126">
        <f t="shared" si="364"/>
        <v>0</v>
      </c>
      <c r="FJY27" s="126">
        <f t="shared" si="364"/>
        <v>0</v>
      </c>
      <c r="FJZ27" s="126">
        <f t="shared" si="364"/>
        <v>0</v>
      </c>
      <c r="FKA27" s="126">
        <f t="shared" si="364"/>
        <v>0</v>
      </c>
      <c r="FKB27" s="126">
        <f t="shared" si="364"/>
        <v>0</v>
      </c>
      <c r="FKC27" s="126">
        <f t="shared" si="364"/>
        <v>0</v>
      </c>
      <c r="FKD27" s="126">
        <f t="shared" si="364"/>
        <v>0</v>
      </c>
      <c r="FKE27" s="126">
        <f t="shared" si="364"/>
        <v>0</v>
      </c>
      <c r="FKF27" s="126">
        <f t="shared" si="364"/>
        <v>0</v>
      </c>
      <c r="FKG27" s="126">
        <f t="shared" si="364"/>
        <v>0</v>
      </c>
      <c r="FKH27" s="126">
        <f t="shared" si="364"/>
        <v>0</v>
      </c>
      <c r="FKI27" s="126">
        <f t="shared" si="364"/>
        <v>0</v>
      </c>
      <c r="FKJ27" s="126">
        <f t="shared" si="364"/>
        <v>0</v>
      </c>
      <c r="FKK27" s="126">
        <f t="shared" si="364"/>
        <v>0</v>
      </c>
      <c r="FKL27" s="126">
        <f t="shared" si="364"/>
        <v>0</v>
      </c>
      <c r="FKM27" s="126">
        <f t="shared" si="364"/>
        <v>0</v>
      </c>
      <c r="FKN27" s="126">
        <f t="shared" si="364"/>
        <v>0</v>
      </c>
      <c r="FKO27" s="126">
        <f t="shared" si="364"/>
        <v>0</v>
      </c>
      <c r="FKP27" s="126">
        <f t="shared" si="364"/>
        <v>0</v>
      </c>
      <c r="FKQ27" s="126">
        <f t="shared" si="364"/>
        <v>0</v>
      </c>
      <c r="FKR27" s="126">
        <f t="shared" si="364"/>
        <v>0</v>
      </c>
      <c r="FKS27" s="126">
        <f t="shared" ref="FKS27:FND27" si="365">FKS24*0.2</f>
        <v>0</v>
      </c>
      <c r="FKT27" s="126">
        <f t="shared" si="365"/>
        <v>0</v>
      </c>
      <c r="FKU27" s="126">
        <f t="shared" si="365"/>
        <v>0</v>
      </c>
      <c r="FKV27" s="126">
        <f t="shared" si="365"/>
        <v>0</v>
      </c>
      <c r="FKW27" s="126">
        <f t="shared" si="365"/>
        <v>0</v>
      </c>
      <c r="FKX27" s="126">
        <f t="shared" si="365"/>
        <v>0</v>
      </c>
      <c r="FKY27" s="126">
        <f t="shared" si="365"/>
        <v>0</v>
      </c>
      <c r="FKZ27" s="126">
        <f t="shared" si="365"/>
        <v>0</v>
      </c>
      <c r="FLA27" s="126">
        <f t="shared" si="365"/>
        <v>0</v>
      </c>
      <c r="FLB27" s="126">
        <f t="shared" si="365"/>
        <v>0</v>
      </c>
      <c r="FLC27" s="126">
        <f t="shared" si="365"/>
        <v>0</v>
      </c>
      <c r="FLD27" s="126">
        <f t="shared" si="365"/>
        <v>0</v>
      </c>
      <c r="FLE27" s="126">
        <f t="shared" si="365"/>
        <v>0</v>
      </c>
      <c r="FLF27" s="126">
        <f t="shared" si="365"/>
        <v>0</v>
      </c>
      <c r="FLG27" s="126">
        <f t="shared" si="365"/>
        <v>0</v>
      </c>
      <c r="FLH27" s="126">
        <f t="shared" si="365"/>
        <v>0</v>
      </c>
      <c r="FLI27" s="126">
        <f t="shared" si="365"/>
        <v>0</v>
      </c>
      <c r="FLJ27" s="126">
        <f t="shared" si="365"/>
        <v>0</v>
      </c>
      <c r="FLK27" s="126">
        <f t="shared" si="365"/>
        <v>0</v>
      </c>
      <c r="FLL27" s="126">
        <f t="shared" si="365"/>
        <v>0</v>
      </c>
      <c r="FLM27" s="126">
        <f t="shared" si="365"/>
        <v>0</v>
      </c>
      <c r="FLN27" s="126">
        <f t="shared" si="365"/>
        <v>0</v>
      </c>
      <c r="FLO27" s="126">
        <f t="shared" si="365"/>
        <v>0</v>
      </c>
      <c r="FLP27" s="126">
        <f t="shared" si="365"/>
        <v>0</v>
      </c>
      <c r="FLQ27" s="126">
        <f t="shared" si="365"/>
        <v>0</v>
      </c>
      <c r="FLR27" s="126">
        <f t="shared" si="365"/>
        <v>0</v>
      </c>
      <c r="FLS27" s="126">
        <f t="shared" si="365"/>
        <v>0</v>
      </c>
      <c r="FLT27" s="126">
        <f t="shared" si="365"/>
        <v>0</v>
      </c>
      <c r="FLU27" s="126">
        <f t="shared" si="365"/>
        <v>0</v>
      </c>
      <c r="FLV27" s="126">
        <f t="shared" si="365"/>
        <v>0</v>
      </c>
      <c r="FLW27" s="126">
        <f t="shared" si="365"/>
        <v>0</v>
      </c>
      <c r="FLX27" s="126">
        <f t="shared" si="365"/>
        <v>0</v>
      </c>
      <c r="FLY27" s="126">
        <f t="shared" si="365"/>
        <v>0</v>
      </c>
      <c r="FLZ27" s="126">
        <f t="shared" si="365"/>
        <v>0</v>
      </c>
      <c r="FMA27" s="126">
        <f t="shared" si="365"/>
        <v>0</v>
      </c>
      <c r="FMB27" s="126">
        <f t="shared" si="365"/>
        <v>0</v>
      </c>
      <c r="FMC27" s="126">
        <f t="shared" si="365"/>
        <v>0</v>
      </c>
      <c r="FMD27" s="126">
        <f t="shared" si="365"/>
        <v>0</v>
      </c>
      <c r="FME27" s="126">
        <f t="shared" si="365"/>
        <v>0</v>
      </c>
      <c r="FMF27" s="126">
        <f t="shared" si="365"/>
        <v>0</v>
      </c>
      <c r="FMG27" s="126">
        <f t="shared" si="365"/>
        <v>0</v>
      </c>
      <c r="FMH27" s="126">
        <f t="shared" si="365"/>
        <v>0</v>
      </c>
      <c r="FMI27" s="126">
        <f t="shared" si="365"/>
        <v>0</v>
      </c>
      <c r="FMJ27" s="126">
        <f t="shared" si="365"/>
        <v>0</v>
      </c>
      <c r="FMK27" s="126">
        <f t="shared" si="365"/>
        <v>0</v>
      </c>
      <c r="FML27" s="126">
        <f t="shared" si="365"/>
        <v>0</v>
      </c>
      <c r="FMM27" s="126">
        <f t="shared" si="365"/>
        <v>0</v>
      </c>
      <c r="FMN27" s="126">
        <f t="shared" si="365"/>
        <v>0</v>
      </c>
      <c r="FMO27" s="126">
        <f t="shared" si="365"/>
        <v>0</v>
      </c>
      <c r="FMP27" s="126">
        <f t="shared" si="365"/>
        <v>0</v>
      </c>
      <c r="FMQ27" s="126">
        <f t="shared" si="365"/>
        <v>0</v>
      </c>
      <c r="FMR27" s="126">
        <f t="shared" si="365"/>
        <v>0</v>
      </c>
      <c r="FMS27" s="126">
        <f t="shared" si="365"/>
        <v>0</v>
      </c>
      <c r="FMT27" s="126">
        <f t="shared" si="365"/>
        <v>0</v>
      </c>
      <c r="FMU27" s="126">
        <f t="shared" si="365"/>
        <v>0</v>
      </c>
      <c r="FMV27" s="126">
        <f t="shared" si="365"/>
        <v>0</v>
      </c>
      <c r="FMW27" s="126">
        <f t="shared" si="365"/>
        <v>0</v>
      </c>
      <c r="FMX27" s="126">
        <f t="shared" si="365"/>
        <v>0</v>
      </c>
      <c r="FMY27" s="126">
        <f t="shared" si="365"/>
        <v>0</v>
      </c>
      <c r="FMZ27" s="126">
        <f t="shared" si="365"/>
        <v>0</v>
      </c>
      <c r="FNA27" s="126">
        <f t="shared" si="365"/>
        <v>0</v>
      </c>
      <c r="FNB27" s="126">
        <f t="shared" si="365"/>
        <v>0</v>
      </c>
      <c r="FNC27" s="126">
        <f t="shared" si="365"/>
        <v>0</v>
      </c>
      <c r="FND27" s="126">
        <f t="shared" si="365"/>
        <v>0</v>
      </c>
      <c r="FNE27" s="126">
        <f t="shared" ref="FNE27:FPP27" si="366">FNE24*0.2</f>
        <v>0</v>
      </c>
      <c r="FNF27" s="126">
        <f t="shared" si="366"/>
        <v>0</v>
      </c>
      <c r="FNG27" s="126">
        <f t="shared" si="366"/>
        <v>0</v>
      </c>
      <c r="FNH27" s="126">
        <f t="shared" si="366"/>
        <v>0</v>
      </c>
      <c r="FNI27" s="126">
        <f t="shared" si="366"/>
        <v>0</v>
      </c>
      <c r="FNJ27" s="126">
        <f t="shared" si="366"/>
        <v>0</v>
      </c>
      <c r="FNK27" s="126">
        <f t="shared" si="366"/>
        <v>0</v>
      </c>
      <c r="FNL27" s="126">
        <f t="shared" si="366"/>
        <v>0</v>
      </c>
      <c r="FNM27" s="126">
        <f t="shared" si="366"/>
        <v>0</v>
      </c>
      <c r="FNN27" s="126">
        <f t="shared" si="366"/>
        <v>0</v>
      </c>
      <c r="FNO27" s="126">
        <f t="shared" si="366"/>
        <v>0</v>
      </c>
      <c r="FNP27" s="126">
        <f t="shared" si="366"/>
        <v>0</v>
      </c>
      <c r="FNQ27" s="126">
        <f t="shared" si="366"/>
        <v>0</v>
      </c>
      <c r="FNR27" s="126">
        <f t="shared" si="366"/>
        <v>0</v>
      </c>
      <c r="FNS27" s="126">
        <f t="shared" si="366"/>
        <v>0</v>
      </c>
      <c r="FNT27" s="126">
        <f t="shared" si="366"/>
        <v>0</v>
      </c>
      <c r="FNU27" s="126">
        <f t="shared" si="366"/>
        <v>0</v>
      </c>
      <c r="FNV27" s="126">
        <f t="shared" si="366"/>
        <v>0</v>
      </c>
      <c r="FNW27" s="126">
        <f t="shared" si="366"/>
        <v>0</v>
      </c>
      <c r="FNX27" s="126">
        <f t="shared" si="366"/>
        <v>0</v>
      </c>
      <c r="FNY27" s="126">
        <f t="shared" si="366"/>
        <v>0</v>
      </c>
      <c r="FNZ27" s="126">
        <f t="shared" si="366"/>
        <v>0</v>
      </c>
      <c r="FOA27" s="126">
        <f t="shared" si="366"/>
        <v>0</v>
      </c>
      <c r="FOB27" s="126">
        <f t="shared" si="366"/>
        <v>0</v>
      </c>
      <c r="FOC27" s="126">
        <f t="shared" si="366"/>
        <v>0</v>
      </c>
      <c r="FOD27" s="126">
        <f t="shared" si="366"/>
        <v>0</v>
      </c>
      <c r="FOE27" s="126">
        <f t="shared" si="366"/>
        <v>0</v>
      </c>
      <c r="FOF27" s="126">
        <f t="shared" si="366"/>
        <v>0</v>
      </c>
      <c r="FOG27" s="126">
        <f t="shared" si="366"/>
        <v>0</v>
      </c>
      <c r="FOH27" s="126">
        <f t="shared" si="366"/>
        <v>0</v>
      </c>
      <c r="FOI27" s="126">
        <f t="shared" si="366"/>
        <v>0</v>
      </c>
      <c r="FOJ27" s="126">
        <f t="shared" si="366"/>
        <v>0</v>
      </c>
      <c r="FOK27" s="126">
        <f t="shared" si="366"/>
        <v>0</v>
      </c>
      <c r="FOL27" s="126">
        <f t="shared" si="366"/>
        <v>0</v>
      </c>
      <c r="FOM27" s="126">
        <f t="shared" si="366"/>
        <v>0</v>
      </c>
      <c r="FON27" s="126">
        <f t="shared" si="366"/>
        <v>0</v>
      </c>
      <c r="FOO27" s="126">
        <f t="shared" si="366"/>
        <v>0</v>
      </c>
      <c r="FOP27" s="126">
        <f t="shared" si="366"/>
        <v>0</v>
      </c>
      <c r="FOQ27" s="126">
        <f t="shared" si="366"/>
        <v>0</v>
      </c>
      <c r="FOR27" s="126">
        <f t="shared" si="366"/>
        <v>0</v>
      </c>
      <c r="FOS27" s="126">
        <f t="shared" si="366"/>
        <v>0</v>
      </c>
      <c r="FOT27" s="126">
        <f t="shared" si="366"/>
        <v>0</v>
      </c>
      <c r="FOU27" s="126">
        <f t="shared" si="366"/>
        <v>0</v>
      </c>
      <c r="FOV27" s="126">
        <f t="shared" si="366"/>
        <v>0</v>
      </c>
      <c r="FOW27" s="126">
        <f t="shared" si="366"/>
        <v>0</v>
      </c>
      <c r="FOX27" s="126">
        <f t="shared" si="366"/>
        <v>0</v>
      </c>
      <c r="FOY27" s="126">
        <f t="shared" si="366"/>
        <v>0</v>
      </c>
      <c r="FOZ27" s="126">
        <f t="shared" si="366"/>
        <v>0</v>
      </c>
      <c r="FPA27" s="126">
        <f t="shared" si="366"/>
        <v>0</v>
      </c>
      <c r="FPB27" s="126">
        <f t="shared" si="366"/>
        <v>0</v>
      </c>
      <c r="FPC27" s="126">
        <f t="shared" si="366"/>
        <v>0</v>
      </c>
      <c r="FPD27" s="126">
        <f t="shared" si="366"/>
        <v>0</v>
      </c>
      <c r="FPE27" s="126">
        <f t="shared" si="366"/>
        <v>0</v>
      </c>
      <c r="FPF27" s="126">
        <f t="shared" si="366"/>
        <v>0</v>
      </c>
      <c r="FPG27" s="126">
        <f t="shared" si="366"/>
        <v>0</v>
      </c>
      <c r="FPH27" s="126">
        <f t="shared" si="366"/>
        <v>0</v>
      </c>
      <c r="FPI27" s="126">
        <f t="shared" si="366"/>
        <v>0</v>
      </c>
      <c r="FPJ27" s="126">
        <f t="shared" si="366"/>
        <v>0</v>
      </c>
      <c r="FPK27" s="126">
        <f t="shared" si="366"/>
        <v>0</v>
      </c>
      <c r="FPL27" s="126">
        <f t="shared" si="366"/>
        <v>0</v>
      </c>
      <c r="FPM27" s="126">
        <f t="shared" si="366"/>
        <v>0</v>
      </c>
      <c r="FPN27" s="126">
        <f t="shared" si="366"/>
        <v>0</v>
      </c>
      <c r="FPO27" s="126">
        <f t="shared" si="366"/>
        <v>0</v>
      </c>
      <c r="FPP27" s="126">
        <f t="shared" si="366"/>
        <v>0</v>
      </c>
      <c r="FPQ27" s="126">
        <f t="shared" ref="FPQ27:FSB27" si="367">FPQ24*0.2</f>
        <v>0</v>
      </c>
      <c r="FPR27" s="126">
        <f t="shared" si="367"/>
        <v>0</v>
      </c>
      <c r="FPS27" s="126">
        <f t="shared" si="367"/>
        <v>0</v>
      </c>
      <c r="FPT27" s="126">
        <f t="shared" si="367"/>
        <v>0</v>
      </c>
      <c r="FPU27" s="126">
        <f t="shared" si="367"/>
        <v>0</v>
      </c>
      <c r="FPV27" s="126">
        <f t="shared" si="367"/>
        <v>0</v>
      </c>
      <c r="FPW27" s="126">
        <f t="shared" si="367"/>
        <v>0</v>
      </c>
      <c r="FPX27" s="126">
        <f t="shared" si="367"/>
        <v>0</v>
      </c>
      <c r="FPY27" s="126">
        <f t="shared" si="367"/>
        <v>0</v>
      </c>
      <c r="FPZ27" s="126">
        <f t="shared" si="367"/>
        <v>0</v>
      </c>
      <c r="FQA27" s="126">
        <f t="shared" si="367"/>
        <v>0</v>
      </c>
      <c r="FQB27" s="126">
        <f t="shared" si="367"/>
        <v>0</v>
      </c>
      <c r="FQC27" s="126">
        <f t="shared" si="367"/>
        <v>0</v>
      </c>
      <c r="FQD27" s="126">
        <f t="shared" si="367"/>
        <v>0</v>
      </c>
      <c r="FQE27" s="126">
        <f t="shared" si="367"/>
        <v>0</v>
      </c>
      <c r="FQF27" s="126">
        <f t="shared" si="367"/>
        <v>0</v>
      </c>
      <c r="FQG27" s="126">
        <f t="shared" si="367"/>
        <v>0</v>
      </c>
      <c r="FQH27" s="126">
        <f t="shared" si="367"/>
        <v>0</v>
      </c>
      <c r="FQI27" s="126">
        <f t="shared" si="367"/>
        <v>0</v>
      </c>
      <c r="FQJ27" s="126">
        <f t="shared" si="367"/>
        <v>0</v>
      </c>
      <c r="FQK27" s="126">
        <f t="shared" si="367"/>
        <v>0</v>
      </c>
      <c r="FQL27" s="126">
        <f t="shared" si="367"/>
        <v>0</v>
      </c>
      <c r="FQM27" s="126">
        <f t="shared" si="367"/>
        <v>0</v>
      </c>
      <c r="FQN27" s="126">
        <f t="shared" si="367"/>
        <v>0</v>
      </c>
      <c r="FQO27" s="126">
        <f t="shared" si="367"/>
        <v>0</v>
      </c>
      <c r="FQP27" s="126">
        <f t="shared" si="367"/>
        <v>0</v>
      </c>
      <c r="FQQ27" s="126">
        <f t="shared" si="367"/>
        <v>0</v>
      </c>
      <c r="FQR27" s="126">
        <f t="shared" si="367"/>
        <v>0</v>
      </c>
      <c r="FQS27" s="126">
        <f t="shared" si="367"/>
        <v>0</v>
      </c>
      <c r="FQT27" s="126">
        <f t="shared" si="367"/>
        <v>0</v>
      </c>
      <c r="FQU27" s="126">
        <f t="shared" si="367"/>
        <v>0</v>
      </c>
      <c r="FQV27" s="126">
        <f t="shared" si="367"/>
        <v>0</v>
      </c>
      <c r="FQW27" s="126">
        <f t="shared" si="367"/>
        <v>0</v>
      </c>
      <c r="FQX27" s="126">
        <f t="shared" si="367"/>
        <v>0</v>
      </c>
      <c r="FQY27" s="126">
        <f t="shared" si="367"/>
        <v>0</v>
      </c>
      <c r="FQZ27" s="126">
        <f t="shared" si="367"/>
        <v>0</v>
      </c>
      <c r="FRA27" s="126">
        <f t="shared" si="367"/>
        <v>0</v>
      </c>
      <c r="FRB27" s="126">
        <f t="shared" si="367"/>
        <v>0</v>
      </c>
      <c r="FRC27" s="126">
        <f t="shared" si="367"/>
        <v>0</v>
      </c>
      <c r="FRD27" s="126">
        <f t="shared" si="367"/>
        <v>0</v>
      </c>
      <c r="FRE27" s="126">
        <f t="shared" si="367"/>
        <v>0</v>
      </c>
      <c r="FRF27" s="126">
        <f t="shared" si="367"/>
        <v>0</v>
      </c>
      <c r="FRG27" s="126">
        <f t="shared" si="367"/>
        <v>0</v>
      </c>
      <c r="FRH27" s="126">
        <f t="shared" si="367"/>
        <v>0</v>
      </c>
      <c r="FRI27" s="126">
        <f t="shared" si="367"/>
        <v>0</v>
      </c>
      <c r="FRJ27" s="126">
        <f t="shared" si="367"/>
        <v>0</v>
      </c>
      <c r="FRK27" s="126">
        <f t="shared" si="367"/>
        <v>0</v>
      </c>
      <c r="FRL27" s="126">
        <f t="shared" si="367"/>
        <v>0</v>
      </c>
      <c r="FRM27" s="126">
        <f t="shared" si="367"/>
        <v>0</v>
      </c>
      <c r="FRN27" s="126">
        <f t="shared" si="367"/>
        <v>0</v>
      </c>
      <c r="FRO27" s="126">
        <f t="shared" si="367"/>
        <v>0</v>
      </c>
      <c r="FRP27" s="126">
        <f t="shared" si="367"/>
        <v>0</v>
      </c>
      <c r="FRQ27" s="126">
        <f t="shared" si="367"/>
        <v>0</v>
      </c>
      <c r="FRR27" s="126">
        <f t="shared" si="367"/>
        <v>0</v>
      </c>
      <c r="FRS27" s="126">
        <f t="shared" si="367"/>
        <v>0</v>
      </c>
      <c r="FRT27" s="126">
        <f t="shared" si="367"/>
        <v>0</v>
      </c>
      <c r="FRU27" s="126">
        <f t="shared" si="367"/>
        <v>0</v>
      </c>
      <c r="FRV27" s="126">
        <f t="shared" si="367"/>
        <v>0</v>
      </c>
      <c r="FRW27" s="126">
        <f t="shared" si="367"/>
        <v>0</v>
      </c>
      <c r="FRX27" s="126">
        <f t="shared" si="367"/>
        <v>0</v>
      </c>
      <c r="FRY27" s="126">
        <f t="shared" si="367"/>
        <v>0</v>
      </c>
      <c r="FRZ27" s="126">
        <f t="shared" si="367"/>
        <v>0</v>
      </c>
      <c r="FSA27" s="126">
        <f t="shared" si="367"/>
        <v>0</v>
      </c>
      <c r="FSB27" s="126">
        <f t="shared" si="367"/>
        <v>0</v>
      </c>
      <c r="FSC27" s="126">
        <f t="shared" ref="FSC27:FUN27" si="368">FSC24*0.2</f>
        <v>0</v>
      </c>
      <c r="FSD27" s="126">
        <f t="shared" si="368"/>
        <v>0</v>
      </c>
      <c r="FSE27" s="126">
        <f t="shared" si="368"/>
        <v>0</v>
      </c>
      <c r="FSF27" s="126">
        <f t="shared" si="368"/>
        <v>0</v>
      </c>
      <c r="FSG27" s="126">
        <f t="shared" si="368"/>
        <v>0</v>
      </c>
      <c r="FSH27" s="126">
        <f t="shared" si="368"/>
        <v>0</v>
      </c>
      <c r="FSI27" s="126">
        <f t="shared" si="368"/>
        <v>0</v>
      </c>
      <c r="FSJ27" s="126">
        <f t="shared" si="368"/>
        <v>0</v>
      </c>
      <c r="FSK27" s="126">
        <f t="shared" si="368"/>
        <v>0</v>
      </c>
      <c r="FSL27" s="126">
        <f t="shared" si="368"/>
        <v>0</v>
      </c>
      <c r="FSM27" s="126">
        <f t="shared" si="368"/>
        <v>0</v>
      </c>
      <c r="FSN27" s="126">
        <f t="shared" si="368"/>
        <v>0</v>
      </c>
      <c r="FSO27" s="126">
        <f t="shared" si="368"/>
        <v>0</v>
      </c>
      <c r="FSP27" s="126">
        <f t="shared" si="368"/>
        <v>0</v>
      </c>
      <c r="FSQ27" s="126">
        <f t="shared" si="368"/>
        <v>0</v>
      </c>
      <c r="FSR27" s="126">
        <f t="shared" si="368"/>
        <v>0</v>
      </c>
      <c r="FSS27" s="126">
        <f t="shared" si="368"/>
        <v>0</v>
      </c>
      <c r="FST27" s="126">
        <f t="shared" si="368"/>
        <v>0</v>
      </c>
      <c r="FSU27" s="126">
        <f t="shared" si="368"/>
        <v>0</v>
      </c>
      <c r="FSV27" s="126">
        <f t="shared" si="368"/>
        <v>0</v>
      </c>
      <c r="FSW27" s="126">
        <f t="shared" si="368"/>
        <v>0</v>
      </c>
      <c r="FSX27" s="126">
        <f t="shared" si="368"/>
        <v>0</v>
      </c>
      <c r="FSY27" s="126">
        <f t="shared" si="368"/>
        <v>0</v>
      </c>
      <c r="FSZ27" s="126">
        <f t="shared" si="368"/>
        <v>0</v>
      </c>
      <c r="FTA27" s="126">
        <f t="shared" si="368"/>
        <v>0</v>
      </c>
      <c r="FTB27" s="126">
        <f t="shared" si="368"/>
        <v>0</v>
      </c>
      <c r="FTC27" s="126">
        <f t="shared" si="368"/>
        <v>0</v>
      </c>
      <c r="FTD27" s="126">
        <f t="shared" si="368"/>
        <v>0</v>
      </c>
      <c r="FTE27" s="126">
        <f t="shared" si="368"/>
        <v>0</v>
      </c>
      <c r="FTF27" s="126">
        <f t="shared" si="368"/>
        <v>0</v>
      </c>
      <c r="FTG27" s="126">
        <f t="shared" si="368"/>
        <v>0</v>
      </c>
      <c r="FTH27" s="126">
        <f t="shared" si="368"/>
        <v>0</v>
      </c>
      <c r="FTI27" s="126">
        <f t="shared" si="368"/>
        <v>0</v>
      </c>
      <c r="FTJ27" s="126">
        <f t="shared" si="368"/>
        <v>0</v>
      </c>
      <c r="FTK27" s="126">
        <f t="shared" si="368"/>
        <v>0</v>
      </c>
      <c r="FTL27" s="126">
        <f t="shared" si="368"/>
        <v>0</v>
      </c>
      <c r="FTM27" s="126">
        <f t="shared" si="368"/>
        <v>0</v>
      </c>
      <c r="FTN27" s="126">
        <f t="shared" si="368"/>
        <v>0</v>
      </c>
      <c r="FTO27" s="126">
        <f t="shared" si="368"/>
        <v>0</v>
      </c>
      <c r="FTP27" s="126">
        <f t="shared" si="368"/>
        <v>0</v>
      </c>
      <c r="FTQ27" s="126">
        <f t="shared" si="368"/>
        <v>0</v>
      </c>
      <c r="FTR27" s="126">
        <f t="shared" si="368"/>
        <v>0</v>
      </c>
      <c r="FTS27" s="126">
        <f t="shared" si="368"/>
        <v>0</v>
      </c>
      <c r="FTT27" s="126">
        <f t="shared" si="368"/>
        <v>0</v>
      </c>
      <c r="FTU27" s="126">
        <f t="shared" si="368"/>
        <v>0</v>
      </c>
      <c r="FTV27" s="126">
        <f t="shared" si="368"/>
        <v>0</v>
      </c>
      <c r="FTW27" s="126">
        <f t="shared" si="368"/>
        <v>0</v>
      </c>
      <c r="FTX27" s="126">
        <f t="shared" si="368"/>
        <v>0</v>
      </c>
      <c r="FTY27" s="126">
        <f t="shared" si="368"/>
        <v>0</v>
      </c>
      <c r="FTZ27" s="126">
        <f t="shared" si="368"/>
        <v>0</v>
      </c>
      <c r="FUA27" s="126">
        <f t="shared" si="368"/>
        <v>0</v>
      </c>
      <c r="FUB27" s="126">
        <f t="shared" si="368"/>
        <v>0</v>
      </c>
      <c r="FUC27" s="126">
        <f t="shared" si="368"/>
        <v>0</v>
      </c>
      <c r="FUD27" s="126">
        <f t="shared" si="368"/>
        <v>0</v>
      </c>
      <c r="FUE27" s="126">
        <f t="shared" si="368"/>
        <v>0</v>
      </c>
      <c r="FUF27" s="126">
        <f t="shared" si="368"/>
        <v>0</v>
      </c>
      <c r="FUG27" s="126">
        <f t="shared" si="368"/>
        <v>0</v>
      </c>
      <c r="FUH27" s="126">
        <f t="shared" si="368"/>
        <v>0</v>
      </c>
      <c r="FUI27" s="126">
        <f t="shared" si="368"/>
        <v>0</v>
      </c>
      <c r="FUJ27" s="126">
        <f t="shared" si="368"/>
        <v>0</v>
      </c>
      <c r="FUK27" s="126">
        <f t="shared" si="368"/>
        <v>0</v>
      </c>
      <c r="FUL27" s="126">
        <f t="shared" si="368"/>
        <v>0</v>
      </c>
      <c r="FUM27" s="126">
        <f t="shared" si="368"/>
        <v>0</v>
      </c>
      <c r="FUN27" s="126">
        <f t="shared" si="368"/>
        <v>0</v>
      </c>
      <c r="FUO27" s="126">
        <f t="shared" ref="FUO27:FWZ27" si="369">FUO24*0.2</f>
        <v>0</v>
      </c>
      <c r="FUP27" s="126">
        <f t="shared" si="369"/>
        <v>0</v>
      </c>
      <c r="FUQ27" s="126">
        <f t="shared" si="369"/>
        <v>0</v>
      </c>
      <c r="FUR27" s="126">
        <f t="shared" si="369"/>
        <v>0</v>
      </c>
      <c r="FUS27" s="126">
        <f t="shared" si="369"/>
        <v>0</v>
      </c>
      <c r="FUT27" s="126">
        <f t="shared" si="369"/>
        <v>0</v>
      </c>
      <c r="FUU27" s="126">
        <f t="shared" si="369"/>
        <v>0</v>
      </c>
      <c r="FUV27" s="126">
        <f t="shared" si="369"/>
        <v>0</v>
      </c>
      <c r="FUW27" s="126">
        <f t="shared" si="369"/>
        <v>0</v>
      </c>
      <c r="FUX27" s="126">
        <f t="shared" si="369"/>
        <v>0</v>
      </c>
      <c r="FUY27" s="126">
        <f t="shared" si="369"/>
        <v>0</v>
      </c>
      <c r="FUZ27" s="126">
        <f t="shared" si="369"/>
        <v>0</v>
      </c>
      <c r="FVA27" s="126">
        <f t="shared" si="369"/>
        <v>0</v>
      </c>
      <c r="FVB27" s="126">
        <f t="shared" si="369"/>
        <v>0</v>
      </c>
      <c r="FVC27" s="126">
        <f t="shared" si="369"/>
        <v>0</v>
      </c>
      <c r="FVD27" s="126">
        <f t="shared" si="369"/>
        <v>0</v>
      </c>
      <c r="FVE27" s="126">
        <f t="shared" si="369"/>
        <v>0</v>
      </c>
      <c r="FVF27" s="126">
        <f t="shared" si="369"/>
        <v>0</v>
      </c>
      <c r="FVG27" s="126">
        <f t="shared" si="369"/>
        <v>0</v>
      </c>
      <c r="FVH27" s="126">
        <f t="shared" si="369"/>
        <v>0</v>
      </c>
      <c r="FVI27" s="126">
        <f t="shared" si="369"/>
        <v>0</v>
      </c>
      <c r="FVJ27" s="126">
        <f t="shared" si="369"/>
        <v>0</v>
      </c>
      <c r="FVK27" s="126">
        <f t="shared" si="369"/>
        <v>0</v>
      </c>
      <c r="FVL27" s="126">
        <f t="shared" si="369"/>
        <v>0</v>
      </c>
      <c r="FVM27" s="126">
        <f t="shared" si="369"/>
        <v>0</v>
      </c>
      <c r="FVN27" s="126">
        <f t="shared" si="369"/>
        <v>0</v>
      </c>
      <c r="FVO27" s="126">
        <f t="shared" si="369"/>
        <v>0</v>
      </c>
      <c r="FVP27" s="126">
        <f t="shared" si="369"/>
        <v>0</v>
      </c>
      <c r="FVQ27" s="126">
        <f t="shared" si="369"/>
        <v>0</v>
      </c>
      <c r="FVR27" s="126">
        <f t="shared" si="369"/>
        <v>0</v>
      </c>
      <c r="FVS27" s="126">
        <f t="shared" si="369"/>
        <v>0</v>
      </c>
      <c r="FVT27" s="126">
        <f t="shared" si="369"/>
        <v>0</v>
      </c>
      <c r="FVU27" s="126">
        <f t="shared" si="369"/>
        <v>0</v>
      </c>
      <c r="FVV27" s="126">
        <f t="shared" si="369"/>
        <v>0</v>
      </c>
      <c r="FVW27" s="126">
        <f t="shared" si="369"/>
        <v>0</v>
      </c>
      <c r="FVX27" s="126">
        <f t="shared" si="369"/>
        <v>0</v>
      </c>
      <c r="FVY27" s="126">
        <f t="shared" si="369"/>
        <v>0</v>
      </c>
      <c r="FVZ27" s="126">
        <f t="shared" si="369"/>
        <v>0</v>
      </c>
      <c r="FWA27" s="126">
        <f t="shared" si="369"/>
        <v>0</v>
      </c>
      <c r="FWB27" s="126">
        <f t="shared" si="369"/>
        <v>0</v>
      </c>
      <c r="FWC27" s="126">
        <f t="shared" si="369"/>
        <v>0</v>
      </c>
      <c r="FWD27" s="126">
        <f t="shared" si="369"/>
        <v>0</v>
      </c>
      <c r="FWE27" s="126">
        <f t="shared" si="369"/>
        <v>0</v>
      </c>
      <c r="FWF27" s="126">
        <f t="shared" si="369"/>
        <v>0</v>
      </c>
      <c r="FWG27" s="126">
        <f t="shared" si="369"/>
        <v>0</v>
      </c>
      <c r="FWH27" s="126">
        <f t="shared" si="369"/>
        <v>0</v>
      </c>
      <c r="FWI27" s="126">
        <f t="shared" si="369"/>
        <v>0</v>
      </c>
      <c r="FWJ27" s="126">
        <f t="shared" si="369"/>
        <v>0</v>
      </c>
      <c r="FWK27" s="126">
        <f t="shared" si="369"/>
        <v>0</v>
      </c>
      <c r="FWL27" s="126">
        <f t="shared" si="369"/>
        <v>0</v>
      </c>
      <c r="FWM27" s="126">
        <f t="shared" si="369"/>
        <v>0</v>
      </c>
      <c r="FWN27" s="126">
        <f t="shared" si="369"/>
        <v>0</v>
      </c>
      <c r="FWO27" s="126">
        <f t="shared" si="369"/>
        <v>0</v>
      </c>
      <c r="FWP27" s="126">
        <f t="shared" si="369"/>
        <v>0</v>
      </c>
      <c r="FWQ27" s="126">
        <f t="shared" si="369"/>
        <v>0</v>
      </c>
      <c r="FWR27" s="126">
        <f t="shared" si="369"/>
        <v>0</v>
      </c>
      <c r="FWS27" s="126">
        <f t="shared" si="369"/>
        <v>0</v>
      </c>
      <c r="FWT27" s="126">
        <f t="shared" si="369"/>
        <v>0</v>
      </c>
      <c r="FWU27" s="126">
        <f t="shared" si="369"/>
        <v>0</v>
      </c>
      <c r="FWV27" s="126">
        <f t="shared" si="369"/>
        <v>0</v>
      </c>
      <c r="FWW27" s="126">
        <f t="shared" si="369"/>
        <v>0</v>
      </c>
      <c r="FWX27" s="126">
        <f t="shared" si="369"/>
        <v>0</v>
      </c>
      <c r="FWY27" s="126">
        <f t="shared" si="369"/>
        <v>0</v>
      </c>
      <c r="FWZ27" s="126">
        <f t="shared" si="369"/>
        <v>0</v>
      </c>
      <c r="FXA27" s="126">
        <f t="shared" ref="FXA27:FZL27" si="370">FXA24*0.2</f>
        <v>0</v>
      </c>
      <c r="FXB27" s="126">
        <f t="shared" si="370"/>
        <v>0</v>
      </c>
      <c r="FXC27" s="126">
        <f t="shared" si="370"/>
        <v>0</v>
      </c>
      <c r="FXD27" s="126">
        <f t="shared" si="370"/>
        <v>0</v>
      </c>
      <c r="FXE27" s="126">
        <f t="shared" si="370"/>
        <v>0</v>
      </c>
      <c r="FXF27" s="126">
        <f t="shared" si="370"/>
        <v>0</v>
      </c>
      <c r="FXG27" s="126">
        <f t="shared" si="370"/>
        <v>0</v>
      </c>
      <c r="FXH27" s="126">
        <f t="shared" si="370"/>
        <v>0</v>
      </c>
      <c r="FXI27" s="126">
        <f t="shared" si="370"/>
        <v>0</v>
      </c>
      <c r="FXJ27" s="126">
        <f t="shared" si="370"/>
        <v>0</v>
      </c>
      <c r="FXK27" s="126">
        <f t="shared" si="370"/>
        <v>0</v>
      </c>
      <c r="FXL27" s="126">
        <f t="shared" si="370"/>
        <v>0</v>
      </c>
      <c r="FXM27" s="126">
        <f t="shared" si="370"/>
        <v>0</v>
      </c>
      <c r="FXN27" s="126">
        <f t="shared" si="370"/>
        <v>0</v>
      </c>
      <c r="FXO27" s="126">
        <f t="shared" si="370"/>
        <v>0</v>
      </c>
      <c r="FXP27" s="126">
        <f t="shared" si="370"/>
        <v>0</v>
      </c>
      <c r="FXQ27" s="126">
        <f t="shared" si="370"/>
        <v>0</v>
      </c>
      <c r="FXR27" s="126">
        <f t="shared" si="370"/>
        <v>0</v>
      </c>
      <c r="FXS27" s="126">
        <f t="shared" si="370"/>
        <v>0</v>
      </c>
      <c r="FXT27" s="126">
        <f t="shared" si="370"/>
        <v>0</v>
      </c>
      <c r="FXU27" s="126">
        <f t="shared" si="370"/>
        <v>0</v>
      </c>
      <c r="FXV27" s="126">
        <f t="shared" si="370"/>
        <v>0</v>
      </c>
      <c r="FXW27" s="126">
        <f t="shared" si="370"/>
        <v>0</v>
      </c>
      <c r="FXX27" s="126">
        <f t="shared" si="370"/>
        <v>0</v>
      </c>
      <c r="FXY27" s="126">
        <f t="shared" si="370"/>
        <v>0</v>
      </c>
      <c r="FXZ27" s="126">
        <f t="shared" si="370"/>
        <v>0</v>
      </c>
      <c r="FYA27" s="126">
        <f t="shared" si="370"/>
        <v>0</v>
      </c>
      <c r="FYB27" s="126">
        <f t="shared" si="370"/>
        <v>0</v>
      </c>
      <c r="FYC27" s="126">
        <f t="shared" si="370"/>
        <v>0</v>
      </c>
      <c r="FYD27" s="126">
        <f t="shared" si="370"/>
        <v>0</v>
      </c>
      <c r="FYE27" s="126">
        <f t="shared" si="370"/>
        <v>0</v>
      </c>
      <c r="FYF27" s="126">
        <f t="shared" si="370"/>
        <v>0</v>
      </c>
      <c r="FYG27" s="126">
        <f t="shared" si="370"/>
        <v>0</v>
      </c>
      <c r="FYH27" s="126">
        <f t="shared" si="370"/>
        <v>0</v>
      </c>
      <c r="FYI27" s="126">
        <f t="shared" si="370"/>
        <v>0</v>
      </c>
      <c r="FYJ27" s="126">
        <f t="shared" si="370"/>
        <v>0</v>
      </c>
      <c r="FYK27" s="126">
        <f t="shared" si="370"/>
        <v>0</v>
      </c>
      <c r="FYL27" s="126">
        <f t="shared" si="370"/>
        <v>0</v>
      </c>
      <c r="FYM27" s="126">
        <f t="shared" si="370"/>
        <v>0</v>
      </c>
      <c r="FYN27" s="126">
        <f t="shared" si="370"/>
        <v>0</v>
      </c>
      <c r="FYO27" s="126">
        <f t="shared" si="370"/>
        <v>0</v>
      </c>
      <c r="FYP27" s="126">
        <f t="shared" si="370"/>
        <v>0</v>
      </c>
      <c r="FYQ27" s="126">
        <f t="shared" si="370"/>
        <v>0</v>
      </c>
      <c r="FYR27" s="126">
        <f t="shared" si="370"/>
        <v>0</v>
      </c>
      <c r="FYS27" s="126">
        <f t="shared" si="370"/>
        <v>0</v>
      </c>
      <c r="FYT27" s="126">
        <f t="shared" si="370"/>
        <v>0</v>
      </c>
      <c r="FYU27" s="126">
        <f t="shared" si="370"/>
        <v>0</v>
      </c>
      <c r="FYV27" s="126">
        <f t="shared" si="370"/>
        <v>0</v>
      </c>
      <c r="FYW27" s="126">
        <f t="shared" si="370"/>
        <v>0</v>
      </c>
      <c r="FYX27" s="126">
        <f t="shared" si="370"/>
        <v>0</v>
      </c>
      <c r="FYY27" s="126">
        <f t="shared" si="370"/>
        <v>0</v>
      </c>
      <c r="FYZ27" s="126">
        <f t="shared" si="370"/>
        <v>0</v>
      </c>
      <c r="FZA27" s="126">
        <f t="shared" si="370"/>
        <v>0</v>
      </c>
      <c r="FZB27" s="126">
        <f t="shared" si="370"/>
        <v>0</v>
      </c>
      <c r="FZC27" s="126">
        <f t="shared" si="370"/>
        <v>0</v>
      </c>
      <c r="FZD27" s="126">
        <f t="shared" si="370"/>
        <v>0</v>
      </c>
      <c r="FZE27" s="126">
        <f t="shared" si="370"/>
        <v>0</v>
      </c>
      <c r="FZF27" s="126">
        <f t="shared" si="370"/>
        <v>0</v>
      </c>
      <c r="FZG27" s="126">
        <f t="shared" si="370"/>
        <v>0</v>
      </c>
      <c r="FZH27" s="126">
        <f t="shared" si="370"/>
        <v>0</v>
      </c>
      <c r="FZI27" s="126">
        <f t="shared" si="370"/>
        <v>0</v>
      </c>
      <c r="FZJ27" s="126">
        <f t="shared" si="370"/>
        <v>0</v>
      </c>
      <c r="FZK27" s="126">
        <f t="shared" si="370"/>
        <v>0</v>
      </c>
      <c r="FZL27" s="126">
        <f t="shared" si="370"/>
        <v>0</v>
      </c>
      <c r="FZM27" s="126">
        <f t="shared" ref="FZM27:GBX27" si="371">FZM24*0.2</f>
        <v>0</v>
      </c>
      <c r="FZN27" s="126">
        <f t="shared" si="371"/>
        <v>0</v>
      </c>
      <c r="FZO27" s="126">
        <f t="shared" si="371"/>
        <v>0</v>
      </c>
      <c r="FZP27" s="126">
        <f t="shared" si="371"/>
        <v>0</v>
      </c>
      <c r="FZQ27" s="126">
        <f t="shared" si="371"/>
        <v>0</v>
      </c>
      <c r="FZR27" s="126">
        <f t="shared" si="371"/>
        <v>0</v>
      </c>
      <c r="FZS27" s="126">
        <f t="shared" si="371"/>
        <v>0</v>
      </c>
      <c r="FZT27" s="126">
        <f t="shared" si="371"/>
        <v>0</v>
      </c>
      <c r="FZU27" s="126">
        <f t="shared" si="371"/>
        <v>0</v>
      </c>
      <c r="FZV27" s="126">
        <f t="shared" si="371"/>
        <v>0</v>
      </c>
      <c r="FZW27" s="126">
        <f t="shared" si="371"/>
        <v>0</v>
      </c>
      <c r="FZX27" s="126">
        <f t="shared" si="371"/>
        <v>0</v>
      </c>
      <c r="FZY27" s="126">
        <f t="shared" si="371"/>
        <v>0</v>
      </c>
      <c r="FZZ27" s="126">
        <f t="shared" si="371"/>
        <v>0</v>
      </c>
      <c r="GAA27" s="126">
        <f t="shared" si="371"/>
        <v>0</v>
      </c>
      <c r="GAB27" s="126">
        <f t="shared" si="371"/>
        <v>0</v>
      </c>
      <c r="GAC27" s="126">
        <f t="shared" si="371"/>
        <v>0</v>
      </c>
      <c r="GAD27" s="126">
        <f t="shared" si="371"/>
        <v>0</v>
      </c>
      <c r="GAE27" s="126">
        <f t="shared" si="371"/>
        <v>0</v>
      </c>
      <c r="GAF27" s="126">
        <f t="shared" si="371"/>
        <v>0</v>
      </c>
      <c r="GAG27" s="126">
        <f t="shared" si="371"/>
        <v>0</v>
      </c>
      <c r="GAH27" s="126">
        <f t="shared" si="371"/>
        <v>0</v>
      </c>
      <c r="GAI27" s="126">
        <f t="shared" si="371"/>
        <v>0</v>
      </c>
      <c r="GAJ27" s="126">
        <f t="shared" si="371"/>
        <v>0</v>
      </c>
      <c r="GAK27" s="126">
        <f t="shared" si="371"/>
        <v>0</v>
      </c>
      <c r="GAL27" s="126">
        <f t="shared" si="371"/>
        <v>0</v>
      </c>
      <c r="GAM27" s="126">
        <f t="shared" si="371"/>
        <v>0</v>
      </c>
      <c r="GAN27" s="126">
        <f t="shared" si="371"/>
        <v>0</v>
      </c>
      <c r="GAO27" s="126">
        <f t="shared" si="371"/>
        <v>0</v>
      </c>
      <c r="GAP27" s="126">
        <f t="shared" si="371"/>
        <v>0</v>
      </c>
      <c r="GAQ27" s="126">
        <f t="shared" si="371"/>
        <v>0</v>
      </c>
      <c r="GAR27" s="126">
        <f t="shared" si="371"/>
        <v>0</v>
      </c>
      <c r="GAS27" s="126">
        <f t="shared" si="371"/>
        <v>0</v>
      </c>
      <c r="GAT27" s="126">
        <f t="shared" si="371"/>
        <v>0</v>
      </c>
      <c r="GAU27" s="126">
        <f t="shared" si="371"/>
        <v>0</v>
      </c>
      <c r="GAV27" s="126">
        <f t="shared" si="371"/>
        <v>0</v>
      </c>
      <c r="GAW27" s="126">
        <f t="shared" si="371"/>
        <v>0</v>
      </c>
      <c r="GAX27" s="126">
        <f t="shared" si="371"/>
        <v>0</v>
      </c>
      <c r="GAY27" s="126">
        <f t="shared" si="371"/>
        <v>0</v>
      </c>
      <c r="GAZ27" s="126">
        <f t="shared" si="371"/>
        <v>0</v>
      </c>
      <c r="GBA27" s="126">
        <f t="shared" si="371"/>
        <v>0</v>
      </c>
      <c r="GBB27" s="126">
        <f t="shared" si="371"/>
        <v>0</v>
      </c>
      <c r="GBC27" s="126">
        <f t="shared" si="371"/>
        <v>0</v>
      </c>
      <c r="GBD27" s="126">
        <f t="shared" si="371"/>
        <v>0</v>
      </c>
      <c r="GBE27" s="126">
        <f t="shared" si="371"/>
        <v>0</v>
      </c>
      <c r="GBF27" s="126">
        <f t="shared" si="371"/>
        <v>0</v>
      </c>
      <c r="GBG27" s="126">
        <f t="shared" si="371"/>
        <v>0</v>
      </c>
      <c r="GBH27" s="126">
        <f t="shared" si="371"/>
        <v>0</v>
      </c>
      <c r="GBI27" s="126">
        <f t="shared" si="371"/>
        <v>0</v>
      </c>
      <c r="GBJ27" s="126">
        <f t="shared" si="371"/>
        <v>0</v>
      </c>
      <c r="GBK27" s="126">
        <f t="shared" si="371"/>
        <v>0</v>
      </c>
      <c r="GBL27" s="126">
        <f t="shared" si="371"/>
        <v>0</v>
      </c>
      <c r="GBM27" s="126">
        <f t="shared" si="371"/>
        <v>0</v>
      </c>
      <c r="GBN27" s="126">
        <f t="shared" si="371"/>
        <v>0</v>
      </c>
      <c r="GBO27" s="126">
        <f t="shared" si="371"/>
        <v>0</v>
      </c>
      <c r="GBP27" s="126">
        <f t="shared" si="371"/>
        <v>0</v>
      </c>
      <c r="GBQ27" s="126">
        <f t="shared" si="371"/>
        <v>0</v>
      </c>
      <c r="GBR27" s="126">
        <f t="shared" si="371"/>
        <v>0</v>
      </c>
      <c r="GBS27" s="126">
        <f t="shared" si="371"/>
        <v>0</v>
      </c>
      <c r="GBT27" s="126">
        <f t="shared" si="371"/>
        <v>0</v>
      </c>
      <c r="GBU27" s="126">
        <f t="shared" si="371"/>
        <v>0</v>
      </c>
      <c r="GBV27" s="126">
        <f t="shared" si="371"/>
        <v>0</v>
      </c>
      <c r="GBW27" s="126">
        <f t="shared" si="371"/>
        <v>0</v>
      </c>
      <c r="GBX27" s="126">
        <f t="shared" si="371"/>
        <v>0</v>
      </c>
      <c r="GBY27" s="126">
        <f t="shared" ref="GBY27:GEJ27" si="372">GBY24*0.2</f>
        <v>0</v>
      </c>
      <c r="GBZ27" s="126">
        <f t="shared" si="372"/>
        <v>0</v>
      </c>
      <c r="GCA27" s="126">
        <f t="shared" si="372"/>
        <v>0</v>
      </c>
      <c r="GCB27" s="126">
        <f t="shared" si="372"/>
        <v>0</v>
      </c>
      <c r="GCC27" s="126">
        <f t="shared" si="372"/>
        <v>0</v>
      </c>
      <c r="GCD27" s="126">
        <f t="shared" si="372"/>
        <v>0</v>
      </c>
      <c r="GCE27" s="126">
        <f t="shared" si="372"/>
        <v>0</v>
      </c>
      <c r="GCF27" s="126">
        <f t="shared" si="372"/>
        <v>0</v>
      </c>
      <c r="GCG27" s="126">
        <f t="shared" si="372"/>
        <v>0</v>
      </c>
      <c r="GCH27" s="126">
        <f t="shared" si="372"/>
        <v>0</v>
      </c>
      <c r="GCI27" s="126">
        <f t="shared" si="372"/>
        <v>0</v>
      </c>
      <c r="GCJ27" s="126">
        <f t="shared" si="372"/>
        <v>0</v>
      </c>
      <c r="GCK27" s="126">
        <f t="shared" si="372"/>
        <v>0</v>
      </c>
      <c r="GCL27" s="126">
        <f t="shared" si="372"/>
        <v>0</v>
      </c>
      <c r="GCM27" s="126">
        <f t="shared" si="372"/>
        <v>0</v>
      </c>
      <c r="GCN27" s="126">
        <f t="shared" si="372"/>
        <v>0</v>
      </c>
      <c r="GCO27" s="126">
        <f t="shared" si="372"/>
        <v>0</v>
      </c>
      <c r="GCP27" s="126">
        <f t="shared" si="372"/>
        <v>0</v>
      </c>
      <c r="GCQ27" s="126">
        <f t="shared" si="372"/>
        <v>0</v>
      </c>
      <c r="GCR27" s="126">
        <f t="shared" si="372"/>
        <v>0</v>
      </c>
      <c r="GCS27" s="126">
        <f t="shared" si="372"/>
        <v>0</v>
      </c>
      <c r="GCT27" s="126">
        <f t="shared" si="372"/>
        <v>0</v>
      </c>
      <c r="GCU27" s="126">
        <f t="shared" si="372"/>
        <v>0</v>
      </c>
      <c r="GCV27" s="126">
        <f t="shared" si="372"/>
        <v>0</v>
      </c>
      <c r="GCW27" s="126">
        <f t="shared" si="372"/>
        <v>0</v>
      </c>
      <c r="GCX27" s="126">
        <f t="shared" si="372"/>
        <v>0</v>
      </c>
      <c r="GCY27" s="126">
        <f t="shared" si="372"/>
        <v>0</v>
      </c>
      <c r="GCZ27" s="126">
        <f t="shared" si="372"/>
        <v>0</v>
      </c>
      <c r="GDA27" s="126">
        <f t="shared" si="372"/>
        <v>0</v>
      </c>
      <c r="GDB27" s="126">
        <f t="shared" si="372"/>
        <v>0</v>
      </c>
      <c r="GDC27" s="126">
        <f t="shared" si="372"/>
        <v>0</v>
      </c>
      <c r="GDD27" s="126">
        <f t="shared" si="372"/>
        <v>0</v>
      </c>
      <c r="GDE27" s="126">
        <f t="shared" si="372"/>
        <v>0</v>
      </c>
      <c r="GDF27" s="126">
        <f t="shared" si="372"/>
        <v>0</v>
      </c>
      <c r="GDG27" s="126">
        <f t="shared" si="372"/>
        <v>0</v>
      </c>
      <c r="GDH27" s="126">
        <f t="shared" si="372"/>
        <v>0</v>
      </c>
      <c r="GDI27" s="126">
        <f t="shared" si="372"/>
        <v>0</v>
      </c>
      <c r="GDJ27" s="126">
        <f t="shared" si="372"/>
        <v>0</v>
      </c>
      <c r="GDK27" s="126">
        <f t="shared" si="372"/>
        <v>0</v>
      </c>
      <c r="GDL27" s="126">
        <f t="shared" si="372"/>
        <v>0</v>
      </c>
      <c r="GDM27" s="126">
        <f t="shared" si="372"/>
        <v>0</v>
      </c>
      <c r="GDN27" s="126">
        <f t="shared" si="372"/>
        <v>0</v>
      </c>
      <c r="GDO27" s="126">
        <f t="shared" si="372"/>
        <v>0</v>
      </c>
      <c r="GDP27" s="126">
        <f t="shared" si="372"/>
        <v>0</v>
      </c>
      <c r="GDQ27" s="126">
        <f t="shared" si="372"/>
        <v>0</v>
      </c>
      <c r="GDR27" s="126">
        <f t="shared" si="372"/>
        <v>0</v>
      </c>
      <c r="GDS27" s="126">
        <f t="shared" si="372"/>
        <v>0</v>
      </c>
      <c r="GDT27" s="126">
        <f t="shared" si="372"/>
        <v>0</v>
      </c>
      <c r="GDU27" s="126">
        <f t="shared" si="372"/>
        <v>0</v>
      </c>
      <c r="GDV27" s="126">
        <f t="shared" si="372"/>
        <v>0</v>
      </c>
      <c r="GDW27" s="126">
        <f t="shared" si="372"/>
        <v>0</v>
      </c>
      <c r="GDX27" s="126">
        <f t="shared" si="372"/>
        <v>0</v>
      </c>
      <c r="GDY27" s="126">
        <f t="shared" si="372"/>
        <v>0</v>
      </c>
      <c r="GDZ27" s="126">
        <f t="shared" si="372"/>
        <v>0</v>
      </c>
      <c r="GEA27" s="126">
        <f t="shared" si="372"/>
        <v>0</v>
      </c>
      <c r="GEB27" s="126">
        <f t="shared" si="372"/>
        <v>0</v>
      </c>
      <c r="GEC27" s="126">
        <f t="shared" si="372"/>
        <v>0</v>
      </c>
      <c r="GED27" s="126">
        <f t="shared" si="372"/>
        <v>0</v>
      </c>
      <c r="GEE27" s="126">
        <f t="shared" si="372"/>
        <v>0</v>
      </c>
      <c r="GEF27" s="126">
        <f t="shared" si="372"/>
        <v>0</v>
      </c>
      <c r="GEG27" s="126">
        <f t="shared" si="372"/>
        <v>0</v>
      </c>
      <c r="GEH27" s="126">
        <f t="shared" si="372"/>
        <v>0</v>
      </c>
      <c r="GEI27" s="126">
        <f t="shared" si="372"/>
        <v>0</v>
      </c>
      <c r="GEJ27" s="126">
        <f t="shared" si="372"/>
        <v>0</v>
      </c>
      <c r="GEK27" s="126">
        <f t="shared" ref="GEK27:GGV27" si="373">GEK24*0.2</f>
        <v>0</v>
      </c>
      <c r="GEL27" s="126">
        <f t="shared" si="373"/>
        <v>0</v>
      </c>
      <c r="GEM27" s="126">
        <f t="shared" si="373"/>
        <v>0</v>
      </c>
      <c r="GEN27" s="126">
        <f t="shared" si="373"/>
        <v>0</v>
      </c>
      <c r="GEO27" s="126">
        <f t="shared" si="373"/>
        <v>0</v>
      </c>
      <c r="GEP27" s="126">
        <f t="shared" si="373"/>
        <v>0</v>
      </c>
      <c r="GEQ27" s="126">
        <f t="shared" si="373"/>
        <v>0</v>
      </c>
      <c r="GER27" s="126">
        <f t="shared" si="373"/>
        <v>0</v>
      </c>
      <c r="GES27" s="126">
        <f t="shared" si="373"/>
        <v>0</v>
      </c>
      <c r="GET27" s="126">
        <f t="shared" si="373"/>
        <v>0</v>
      </c>
      <c r="GEU27" s="126">
        <f t="shared" si="373"/>
        <v>0</v>
      </c>
      <c r="GEV27" s="126">
        <f t="shared" si="373"/>
        <v>0</v>
      </c>
      <c r="GEW27" s="126">
        <f t="shared" si="373"/>
        <v>0</v>
      </c>
      <c r="GEX27" s="126">
        <f t="shared" si="373"/>
        <v>0</v>
      </c>
      <c r="GEY27" s="126">
        <f t="shared" si="373"/>
        <v>0</v>
      </c>
      <c r="GEZ27" s="126">
        <f t="shared" si="373"/>
        <v>0</v>
      </c>
      <c r="GFA27" s="126">
        <f t="shared" si="373"/>
        <v>0</v>
      </c>
      <c r="GFB27" s="126">
        <f t="shared" si="373"/>
        <v>0</v>
      </c>
      <c r="GFC27" s="126">
        <f t="shared" si="373"/>
        <v>0</v>
      </c>
      <c r="GFD27" s="126">
        <f t="shared" si="373"/>
        <v>0</v>
      </c>
      <c r="GFE27" s="126">
        <f t="shared" si="373"/>
        <v>0</v>
      </c>
      <c r="GFF27" s="126">
        <f t="shared" si="373"/>
        <v>0</v>
      </c>
      <c r="GFG27" s="126">
        <f t="shared" si="373"/>
        <v>0</v>
      </c>
      <c r="GFH27" s="126">
        <f t="shared" si="373"/>
        <v>0</v>
      </c>
      <c r="GFI27" s="126">
        <f t="shared" si="373"/>
        <v>0</v>
      </c>
      <c r="GFJ27" s="126">
        <f t="shared" si="373"/>
        <v>0</v>
      </c>
      <c r="GFK27" s="126">
        <f t="shared" si="373"/>
        <v>0</v>
      </c>
      <c r="GFL27" s="126">
        <f t="shared" si="373"/>
        <v>0</v>
      </c>
      <c r="GFM27" s="126">
        <f t="shared" si="373"/>
        <v>0</v>
      </c>
      <c r="GFN27" s="126">
        <f t="shared" si="373"/>
        <v>0</v>
      </c>
      <c r="GFO27" s="126">
        <f t="shared" si="373"/>
        <v>0</v>
      </c>
      <c r="GFP27" s="126">
        <f t="shared" si="373"/>
        <v>0</v>
      </c>
      <c r="GFQ27" s="126">
        <f t="shared" si="373"/>
        <v>0</v>
      </c>
      <c r="GFR27" s="126">
        <f t="shared" si="373"/>
        <v>0</v>
      </c>
      <c r="GFS27" s="126">
        <f t="shared" si="373"/>
        <v>0</v>
      </c>
      <c r="GFT27" s="126">
        <f t="shared" si="373"/>
        <v>0</v>
      </c>
      <c r="GFU27" s="126">
        <f t="shared" si="373"/>
        <v>0</v>
      </c>
      <c r="GFV27" s="126">
        <f t="shared" si="373"/>
        <v>0</v>
      </c>
      <c r="GFW27" s="126">
        <f t="shared" si="373"/>
        <v>0</v>
      </c>
      <c r="GFX27" s="126">
        <f t="shared" si="373"/>
        <v>0</v>
      </c>
      <c r="GFY27" s="126">
        <f t="shared" si="373"/>
        <v>0</v>
      </c>
      <c r="GFZ27" s="126">
        <f t="shared" si="373"/>
        <v>0</v>
      </c>
      <c r="GGA27" s="126">
        <f t="shared" si="373"/>
        <v>0</v>
      </c>
      <c r="GGB27" s="126">
        <f t="shared" si="373"/>
        <v>0</v>
      </c>
      <c r="GGC27" s="126">
        <f t="shared" si="373"/>
        <v>0</v>
      </c>
      <c r="GGD27" s="126">
        <f t="shared" si="373"/>
        <v>0</v>
      </c>
      <c r="GGE27" s="126">
        <f t="shared" si="373"/>
        <v>0</v>
      </c>
      <c r="GGF27" s="126">
        <f t="shared" si="373"/>
        <v>0</v>
      </c>
      <c r="GGG27" s="126">
        <f t="shared" si="373"/>
        <v>0</v>
      </c>
      <c r="GGH27" s="126">
        <f t="shared" si="373"/>
        <v>0</v>
      </c>
      <c r="GGI27" s="126">
        <f t="shared" si="373"/>
        <v>0</v>
      </c>
      <c r="GGJ27" s="126">
        <f t="shared" si="373"/>
        <v>0</v>
      </c>
      <c r="GGK27" s="126">
        <f t="shared" si="373"/>
        <v>0</v>
      </c>
      <c r="GGL27" s="126">
        <f t="shared" si="373"/>
        <v>0</v>
      </c>
      <c r="GGM27" s="126">
        <f t="shared" si="373"/>
        <v>0</v>
      </c>
      <c r="GGN27" s="126">
        <f t="shared" si="373"/>
        <v>0</v>
      </c>
      <c r="GGO27" s="126">
        <f t="shared" si="373"/>
        <v>0</v>
      </c>
      <c r="GGP27" s="126">
        <f t="shared" si="373"/>
        <v>0</v>
      </c>
      <c r="GGQ27" s="126">
        <f t="shared" si="373"/>
        <v>0</v>
      </c>
      <c r="GGR27" s="126">
        <f t="shared" si="373"/>
        <v>0</v>
      </c>
      <c r="GGS27" s="126">
        <f t="shared" si="373"/>
        <v>0</v>
      </c>
      <c r="GGT27" s="126">
        <f t="shared" si="373"/>
        <v>0</v>
      </c>
      <c r="GGU27" s="126">
        <f t="shared" si="373"/>
        <v>0</v>
      </c>
      <c r="GGV27" s="126">
        <f t="shared" si="373"/>
        <v>0</v>
      </c>
      <c r="GGW27" s="126">
        <f t="shared" ref="GGW27:GJH27" si="374">GGW24*0.2</f>
        <v>0</v>
      </c>
      <c r="GGX27" s="126">
        <f t="shared" si="374"/>
        <v>0</v>
      </c>
      <c r="GGY27" s="126">
        <f t="shared" si="374"/>
        <v>0</v>
      </c>
      <c r="GGZ27" s="126">
        <f t="shared" si="374"/>
        <v>0</v>
      </c>
      <c r="GHA27" s="126">
        <f t="shared" si="374"/>
        <v>0</v>
      </c>
      <c r="GHB27" s="126">
        <f t="shared" si="374"/>
        <v>0</v>
      </c>
      <c r="GHC27" s="126">
        <f t="shared" si="374"/>
        <v>0</v>
      </c>
      <c r="GHD27" s="126">
        <f t="shared" si="374"/>
        <v>0</v>
      </c>
      <c r="GHE27" s="126">
        <f t="shared" si="374"/>
        <v>0</v>
      </c>
      <c r="GHF27" s="126">
        <f t="shared" si="374"/>
        <v>0</v>
      </c>
      <c r="GHG27" s="126">
        <f t="shared" si="374"/>
        <v>0</v>
      </c>
      <c r="GHH27" s="126">
        <f t="shared" si="374"/>
        <v>0</v>
      </c>
      <c r="GHI27" s="126">
        <f t="shared" si="374"/>
        <v>0</v>
      </c>
      <c r="GHJ27" s="126">
        <f t="shared" si="374"/>
        <v>0</v>
      </c>
      <c r="GHK27" s="126">
        <f t="shared" si="374"/>
        <v>0</v>
      </c>
      <c r="GHL27" s="126">
        <f t="shared" si="374"/>
        <v>0</v>
      </c>
      <c r="GHM27" s="126">
        <f t="shared" si="374"/>
        <v>0</v>
      </c>
      <c r="GHN27" s="126">
        <f t="shared" si="374"/>
        <v>0</v>
      </c>
      <c r="GHO27" s="126">
        <f t="shared" si="374"/>
        <v>0</v>
      </c>
      <c r="GHP27" s="126">
        <f t="shared" si="374"/>
        <v>0</v>
      </c>
      <c r="GHQ27" s="126">
        <f t="shared" si="374"/>
        <v>0</v>
      </c>
      <c r="GHR27" s="126">
        <f t="shared" si="374"/>
        <v>0</v>
      </c>
      <c r="GHS27" s="126">
        <f t="shared" si="374"/>
        <v>0</v>
      </c>
      <c r="GHT27" s="126">
        <f t="shared" si="374"/>
        <v>0</v>
      </c>
      <c r="GHU27" s="126">
        <f t="shared" si="374"/>
        <v>0</v>
      </c>
      <c r="GHV27" s="126">
        <f t="shared" si="374"/>
        <v>0</v>
      </c>
      <c r="GHW27" s="126">
        <f t="shared" si="374"/>
        <v>0</v>
      </c>
      <c r="GHX27" s="126">
        <f t="shared" si="374"/>
        <v>0</v>
      </c>
      <c r="GHY27" s="126">
        <f t="shared" si="374"/>
        <v>0</v>
      </c>
      <c r="GHZ27" s="126">
        <f t="shared" si="374"/>
        <v>0</v>
      </c>
      <c r="GIA27" s="126">
        <f t="shared" si="374"/>
        <v>0</v>
      </c>
      <c r="GIB27" s="126">
        <f t="shared" si="374"/>
        <v>0</v>
      </c>
      <c r="GIC27" s="126">
        <f t="shared" si="374"/>
        <v>0</v>
      </c>
      <c r="GID27" s="126">
        <f t="shared" si="374"/>
        <v>0</v>
      </c>
      <c r="GIE27" s="126">
        <f t="shared" si="374"/>
        <v>0</v>
      </c>
      <c r="GIF27" s="126">
        <f t="shared" si="374"/>
        <v>0</v>
      </c>
      <c r="GIG27" s="126">
        <f t="shared" si="374"/>
        <v>0</v>
      </c>
      <c r="GIH27" s="126">
        <f t="shared" si="374"/>
        <v>0</v>
      </c>
      <c r="GII27" s="126">
        <f t="shared" si="374"/>
        <v>0</v>
      </c>
      <c r="GIJ27" s="126">
        <f t="shared" si="374"/>
        <v>0</v>
      </c>
      <c r="GIK27" s="126">
        <f t="shared" si="374"/>
        <v>0</v>
      </c>
      <c r="GIL27" s="126">
        <f t="shared" si="374"/>
        <v>0</v>
      </c>
      <c r="GIM27" s="126">
        <f t="shared" si="374"/>
        <v>0</v>
      </c>
      <c r="GIN27" s="126">
        <f t="shared" si="374"/>
        <v>0</v>
      </c>
      <c r="GIO27" s="126">
        <f t="shared" si="374"/>
        <v>0</v>
      </c>
      <c r="GIP27" s="126">
        <f t="shared" si="374"/>
        <v>0</v>
      </c>
      <c r="GIQ27" s="126">
        <f t="shared" si="374"/>
        <v>0</v>
      </c>
      <c r="GIR27" s="126">
        <f t="shared" si="374"/>
        <v>0</v>
      </c>
      <c r="GIS27" s="126">
        <f t="shared" si="374"/>
        <v>0</v>
      </c>
      <c r="GIT27" s="126">
        <f t="shared" si="374"/>
        <v>0</v>
      </c>
      <c r="GIU27" s="126">
        <f t="shared" si="374"/>
        <v>0</v>
      </c>
      <c r="GIV27" s="126">
        <f t="shared" si="374"/>
        <v>0</v>
      </c>
      <c r="GIW27" s="126">
        <f t="shared" si="374"/>
        <v>0</v>
      </c>
      <c r="GIX27" s="126">
        <f t="shared" si="374"/>
        <v>0</v>
      </c>
      <c r="GIY27" s="126">
        <f t="shared" si="374"/>
        <v>0</v>
      </c>
      <c r="GIZ27" s="126">
        <f t="shared" si="374"/>
        <v>0</v>
      </c>
      <c r="GJA27" s="126">
        <f t="shared" si="374"/>
        <v>0</v>
      </c>
      <c r="GJB27" s="126">
        <f t="shared" si="374"/>
        <v>0</v>
      </c>
      <c r="GJC27" s="126">
        <f t="shared" si="374"/>
        <v>0</v>
      </c>
      <c r="GJD27" s="126">
        <f t="shared" si="374"/>
        <v>0</v>
      </c>
      <c r="GJE27" s="126">
        <f t="shared" si="374"/>
        <v>0</v>
      </c>
      <c r="GJF27" s="126">
        <f t="shared" si="374"/>
        <v>0</v>
      </c>
      <c r="GJG27" s="126">
        <f t="shared" si="374"/>
        <v>0</v>
      </c>
      <c r="GJH27" s="126">
        <f t="shared" si="374"/>
        <v>0</v>
      </c>
      <c r="GJI27" s="126">
        <f t="shared" ref="GJI27:GLT27" si="375">GJI24*0.2</f>
        <v>0</v>
      </c>
      <c r="GJJ27" s="126">
        <f t="shared" si="375"/>
        <v>0</v>
      </c>
      <c r="GJK27" s="126">
        <f t="shared" si="375"/>
        <v>0</v>
      </c>
      <c r="GJL27" s="126">
        <f t="shared" si="375"/>
        <v>0</v>
      </c>
      <c r="GJM27" s="126">
        <f t="shared" si="375"/>
        <v>0</v>
      </c>
      <c r="GJN27" s="126">
        <f t="shared" si="375"/>
        <v>0</v>
      </c>
      <c r="GJO27" s="126">
        <f t="shared" si="375"/>
        <v>0</v>
      </c>
      <c r="GJP27" s="126">
        <f t="shared" si="375"/>
        <v>0</v>
      </c>
      <c r="GJQ27" s="126">
        <f t="shared" si="375"/>
        <v>0</v>
      </c>
      <c r="GJR27" s="126">
        <f t="shared" si="375"/>
        <v>0</v>
      </c>
      <c r="GJS27" s="126">
        <f t="shared" si="375"/>
        <v>0</v>
      </c>
      <c r="GJT27" s="126">
        <f t="shared" si="375"/>
        <v>0</v>
      </c>
      <c r="GJU27" s="126">
        <f t="shared" si="375"/>
        <v>0</v>
      </c>
      <c r="GJV27" s="126">
        <f t="shared" si="375"/>
        <v>0</v>
      </c>
      <c r="GJW27" s="126">
        <f t="shared" si="375"/>
        <v>0</v>
      </c>
      <c r="GJX27" s="126">
        <f t="shared" si="375"/>
        <v>0</v>
      </c>
      <c r="GJY27" s="126">
        <f t="shared" si="375"/>
        <v>0</v>
      </c>
      <c r="GJZ27" s="126">
        <f t="shared" si="375"/>
        <v>0</v>
      </c>
      <c r="GKA27" s="126">
        <f t="shared" si="375"/>
        <v>0</v>
      </c>
      <c r="GKB27" s="126">
        <f t="shared" si="375"/>
        <v>0</v>
      </c>
      <c r="GKC27" s="126">
        <f t="shared" si="375"/>
        <v>0</v>
      </c>
      <c r="GKD27" s="126">
        <f t="shared" si="375"/>
        <v>0</v>
      </c>
      <c r="GKE27" s="126">
        <f t="shared" si="375"/>
        <v>0</v>
      </c>
      <c r="GKF27" s="126">
        <f t="shared" si="375"/>
        <v>0</v>
      </c>
      <c r="GKG27" s="126">
        <f t="shared" si="375"/>
        <v>0</v>
      </c>
      <c r="GKH27" s="126">
        <f t="shared" si="375"/>
        <v>0</v>
      </c>
      <c r="GKI27" s="126">
        <f t="shared" si="375"/>
        <v>0</v>
      </c>
      <c r="GKJ27" s="126">
        <f t="shared" si="375"/>
        <v>0</v>
      </c>
      <c r="GKK27" s="126">
        <f t="shared" si="375"/>
        <v>0</v>
      </c>
      <c r="GKL27" s="126">
        <f t="shared" si="375"/>
        <v>0</v>
      </c>
      <c r="GKM27" s="126">
        <f t="shared" si="375"/>
        <v>0</v>
      </c>
      <c r="GKN27" s="126">
        <f t="shared" si="375"/>
        <v>0</v>
      </c>
      <c r="GKO27" s="126">
        <f t="shared" si="375"/>
        <v>0</v>
      </c>
      <c r="GKP27" s="126">
        <f t="shared" si="375"/>
        <v>0</v>
      </c>
      <c r="GKQ27" s="126">
        <f t="shared" si="375"/>
        <v>0</v>
      </c>
      <c r="GKR27" s="126">
        <f t="shared" si="375"/>
        <v>0</v>
      </c>
      <c r="GKS27" s="126">
        <f t="shared" si="375"/>
        <v>0</v>
      </c>
      <c r="GKT27" s="126">
        <f t="shared" si="375"/>
        <v>0</v>
      </c>
      <c r="GKU27" s="126">
        <f t="shared" si="375"/>
        <v>0</v>
      </c>
      <c r="GKV27" s="126">
        <f t="shared" si="375"/>
        <v>0</v>
      </c>
      <c r="GKW27" s="126">
        <f t="shared" si="375"/>
        <v>0</v>
      </c>
      <c r="GKX27" s="126">
        <f t="shared" si="375"/>
        <v>0</v>
      </c>
      <c r="GKY27" s="126">
        <f t="shared" si="375"/>
        <v>0</v>
      </c>
      <c r="GKZ27" s="126">
        <f t="shared" si="375"/>
        <v>0</v>
      </c>
      <c r="GLA27" s="126">
        <f t="shared" si="375"/>
        <v>0</v>
      </c>
      <c r="GLB27" s="126">
        <f t="shared" si="375"/>
        <v>0</v>
      </c>
      <c r="GLC27" s="126">
        <f t="shared" si="375"/>
        <v>0</v>
      </c>
      <c r="GLD27" s="126">
        <f t="shared" si="375"/>
        <v>0</v>
      </c>
      <c r="GLE27" s="126">
        <f t="shared" si="375"/>
        <v>0</v>
      </c>
      <c r="GLF27" s="126">
        <f t="shared" si="375"/>
        <v>0</v>
      </c>
      <c r="GLG27" s="126">
        <f t="shared" si="375"/>
        <v>0</v>
      </c>
      <c r="GLH27" s="126">
        <f t="shared" si="375"/>
        <v>0</v>
      </c>
      <c r="GLI27" s="126">
        <f t="shared" si="375"/>
        <v>0</v>
      </c>
      <c r="GLJ27" s="126">
        <f t="shared" si="375"/>
        <v>0</v>
      </c>
      <c r="GLK27" s="126">
        <f t="shared" si="375"/>
        <v>0</v>
      </c>
      <c r="GLL27" s="126">
        <f t="shared" si="375"/>
        <v>0</v>
      </c>
      <c r="GLM27" s="126">
        <f t="shared" si="375"/>
        <v>0</v>
      </c>
      <c r="GLN27" s="126">
        <f t="shared" si="375"/>
        <v>0</v>
      </c>
      <c r="GLO27" s="126">
        <f t="shared" si="375"/>
        <v>0</v>
      </c>
      <c r="GLP27" s="126">
        <f t="shared" si="375"/>
        <v>0</v>
      </c>
      <c r="GLQ27" s="126">
        <f t="shared" si="375"/>
        <v>0</v>
      </c>
      <c r="GLR27" s="126">
        <f t="shared" si="375"/>
        <v>0</v>
      </c>
      <c r="GLS27" s="126">
        <f t="shared" si="375"/>
        <v>0</v>
      </c>
      <c r="GLT27" s="126">
        <f t="shared" si="375"/>
        <v>0</v>
      </c>
      <c r="GLU27" s="126">
        <f t="shared" ref="GLU27:GOF27" si="376">GLU24*0.2</f>
        <v>0</v>
      </c>
      <c r="GLV27" s="126">
        <f t="shared" si="376"/>
        <v>0</v>
      </c>
      <c r="GLW27" s="126">
        <f t="shared" si="376"/>
        <v>0</v>
      </c>
      <c r="GLX27" s="126">
        <f t="shared" si="376"/>
        <v>0</v>
      </c>
      <c r="GLY27" s="126">
        <f t="shared" si="376"/>
        <v>0</v>
      </c>
      <c r="GLZ27" s="126">
        <f t="shared" si="376"/>
        <v>0</v>
      </c>
      <c r="GMA27" s="126">
        <f t="shared" si="376"/>
        <v>0</v>
      </c>
      <c r="GMB27" s="126">
        <f t="shared" si="376"/>
        <v>0</v>
      </c>
      <c r="GMC27" s="126">
        <f t="shared" si="376"/>
        <v>0</v>
      </c>
      <c r="GMD27" s="126">
        <f t="shared" si="376"/>
        <v>0</v>
      </c>
      <c r="GME27" s="126">
        <f t="shared" si="376"/>
        <v>0</v>
      </c>
      <c r="GMF27" s="126">
        <f t="shared" si="376"/>
        <v>0</v>
      </c>
      <c r="GMG27" s="126">
        <f t="shared" si="376"/>
        <v>0</v>
      </c>
      <c r="GMH27" s="126">
        <f t="shared" si="376"/>
        <v>0</v>
      </c>
      <c r="GMI27" s="126">
        <f t="shared" si="376"/>
        <v>0</v>
      </c>
      <c r="GMJ27" s="126">
        <f t="shared" si="376"/>
        <v>0</v>
      </c>
      <c r="GMK27" s="126">
        <f t="shared" si="376"/>
        <v>0</v>
      </c>
      <c r="GML27" s="126">
        <f t="shared" si="376"/>
        <v>0</v>
      </c>
      <c r="GMM27" s="126">
        <f t="shared" si="376"/>
        <v>0</v>
      </c>
      <c r="GMN27" s="126">
        <f t="shared" si="376"/>
        <v>0</v>
      </c>
      <c r="GMO27" s="126">
        <f t="shared" si="376"/>
        <v>0</v>
      </c>
      <c r="GMP27" s="126">
        <f t="shared" si="376"/>
        <v>0</v>
      </c>
      <c r="GMQ27" s="126">
        <f t="shared" si="376"/>
        <v>0</v>
      </c>
      <c r="GMR27" s="126">
        <f t="shared" si="376"/>
        <v>0</v>
      </c>
      <c r="GMS27" s="126">
        <f t="shared" si="376"/>
        <v>0</v>
      </c>
      <c r="GMT27" s="126">
        <f t="shared" si="376"/>
        <v>0</v>
      </c>
      <c r="GMU27" s="126">
        <f t="shared" si="376"/>
        <v>0</v>
      </c>
      <c r="GMV27" s="126">
        <f t="shared" si="376"/>
        <v>0</v>
      </c>
      <c r="GMW27" s="126">
        <f t="shared" si="376"/>
        <v>0</v>
      </c>
      <c r="GMX27" s="126">
        <f t="shared" si="376"/>
        <v>0</v>
      </c>
      <c r="GMY27" s="126">
        <f t="shared" si="376"/>
        <v>0</v>
      </c>
      <c r="GMZ27" s="126">
        <f t="shared" si="376"/>
        <v>0</v>
      </c>
      <c r="GNA27" s="126">
        <f t="shared" si="376"/>
        <v>0</v>
      </c>
      <c r="GNB27" s="126">
        <f t="shared" si="376"/>
        <v>0</v>
      </c>
      <c r="GNC27" s="126">
        <f t="shared" si="376"/>
        <v>0</v>
      </c>
      <c r="GND27" s="126">
        <f t="shared" si="376"/>
        <v>0</v>
      </c>
      <c r="GNE27" s="126">
        <f t="shared" si="376"/>
        <v>0</v>
      </c>
      <c r="GNF27" s="126">
        <f t="shared" si="376"/>
        <v>0</v>
      </c>
      <c r="GNG27" s="126">
        <f t="shared" si="376"/>
        <v>0</v>
      </c>
      <c r="GNH27" s="126">
        <f t="shared" si="376"/>
        <v>0</v>
      </c>
      <c r="GNI27" s="126">
        <f t="shared" si="376"/>
        <v>0</v>
      </c>
      <c r="GNJ27" s="126">
        <f t="shared" si="376"/>
        <v>0</v>
      </c>
      <c r="GNK27" s="126">
        <f t="shared" si="376"/>
        <v>0</v>
      </c>
      <c r="GNL27" s="126">
        <f t="shared" si="376"/>
        <v>0</v>
      </c>
      <c r="GNM27" s="126">
        <f t="shared" si="376"/>
        <v>0</v>
      </c>
      <c r="GNN27" s="126">
        <f t="shared" si="376"/>
        <v>0</v>
      </c>
      <c r="GNO27" s="126">
        <f t="shared" si="376"/>
        <v>0</v>
      </c>
      <c r="GNP27" s="126">
        <f t="shared" si="376"/>
        <v>0</v>
      </c>
      <c r="GNQ27" s="126">
        <f t="shared" si="376"/>
        <v>0</v>
      </c>
      <c r="GNR27" s="126">
        <f t="shared" si="376"/>
        <v>0</v>
      </c>
      <c r="GNS27" s="126">
        <f t="shared" si="376"/>
        <v>0</v>
      </c>
      <c r="GNT27" s="126">
        <f t="shared" si="376"/>
        <v>0</v>
      </c>
      <c r="GNU27" s="126">
        <f t="shared" si="376"/>
        <v>0</v>
      </c>
      <c r="GNV27" s="126">
        <f t="shared" si="376"/>
        <v>0</v>
      </c>
      <c r="GNW27" s="126">
        <f t="shared" si="376"/>
        <v>0</v>
      </c>
      <c r="GNX27" s="126">
        <f t="shared" si="376"/>
        <v>0</v>
      </c>
      <c r="GNY27" s="126">
        <f t="shared" si="376"/>
        <v>0</v>
      </c>
      <c r="GNZ27" s="126">
        <f t="shared" si="376"/>
        <v>0</v>
      </c>
      <c r="GOA27" s="126">
        <f t="shared" si="376"/>
        <v>0</v>
      </c>
      <c r="GOB27" s="126">
        <f t="shared" si="376"/>
        <v>0</v>
      </c>
      <c r="GOC27" s="126">
        <f t="shared" si="376"/>
        <v>0</v>
      </c>
      <c r="GOD27" s="126">
        <f t="shared" si="376"/>
        <v>0</v>
      </c>
      <c r="GOE27" s="126">
        <f t="shared" si="376"/>
        <v>0</v>
      </c>
      <c r="GOF27" s="126">
        <f t="shared" si="376"/>
        <v>0</v>
      </c>
      <c r="GOG27" s="126">
        <f t="shared" ref="GOG27:GQR27" si="377">GOG24*0.2</f>
        <v>0</v>
      </c>
      <c r="GOH27" s="126">
        <f t="shared" si="377"/>
        <v>0</v>
      </c>
      <c r="GOI27" s="126">
        <f t="shared" si="377"/>
        <v>0</v>
      </c>
      <c r="GOJ27" s="126">
        <f t="shared" si="377"/>
        <v>0</v>
      </c>
      <c r="GOK27" s="126">
        <f t="shared" si="377"/>
        <v>0</v>
      </c>
      <c r="GOL27" s="126">
        <f t="shared" si="377"/>
        <v>0</v>
      </c>
      <c r="GOM27" s="126">
        <f t="shared" si="377"/>
        <v>0</v>
      </c>
      <c r="GON27" s="126">
        <f t="shared" si="377"/>
        <v>0</v>
      </c>
      <c r="GOO27" s="126">
        <f t="shared" si="377"/>
        <v>0</v>
      </c>
      <c r="GOP27" s="126">
        <f t="shared" si="377"/>
        <v>0</v>
      </c>
      <c r="GOQ27" s="126">
        <f t="shared" si="377"/>
        <v>0</v>
      </c>
      <c r="GOR27" s="126">
        <f t="shared" si="377"/>
        <v>0</v>
      </c>
      <c r="GOS27" s="126">
        <f t="shared" si="377"/>
        <v>0</v>
      </c>
      <c r="GOT27" s="126">
        <f t="shared" si="377"/>
        <v>0</v>
      </c>
      <c r="GOU27" s="126">
        <f t="shared" si="377"/>
        <v>0</v>
      </c>
      <c r="GOV27" s="126">
        <f t="shared" si="377"/>
        <v>0</v>
      </c>
      <c r="GOW27" s="126">
        <f t="shared" si="377"/>
        <v>0</v>
      </c>
      <c r="GOX27" s="126">
        <f t="shared" si="377"/>
        <v>0</v>
      </c>
      <c r="GOY27" s="126">
        <f t="shared" si="377"/>
        <v>0</v>
      </c>
      <c r="GOZ27" s="126">
        <f t="shared" si="377"/>
        <v>0</v>
      </c>
      <c r="GPA27" s="126">
        <f t="shared" si="377"/>
        <v>0</v>
      </c>
      <c r="GPB27" s="126">
        <f t="shared" si="377"/>
        <v>0</v>
      </c>
      <c r="GPC27" s="126">
        <f t="shared" si="377"/>
        <v>0</v>
      </c>
      <c r="GPD27" s="126">
        <f t="shared" si="377"/>
        <v>0</v>
      </c>
      <c r="GPE27" s="126">
        <f t="shared" si="377"/>
        <v>0</v>
      </c>
      <c r="GPF27" s="126">
        <f t="shared" si="377"/>
        <v>0</v>
      </c>
      <c r="GPG27" s="126">
        <f t="shared" si="377"/>
        <v>0</v>
      </c>
      <c r="GPH27" s="126">
        <f t="shared" si="377"/>
        <v>0</v>
      </c>
      <c r="GPI27" s="126">
        <f t="shared" si="377"/>
        <v>0</v>
      </c>
      <c r="GPJ27" s="126">
        <f t="shared" si="377"/>
        <v>0</v>
      </c>
      <c r="GPK27" s="126">
        <f t="shared" si="377"/>
        <v>0</v>
      </c>
      <c r="GPL27" s="126">
        <f t="shared" si="377"/>
        <v>0</v>
      </c>
      <c r="GPM27" s="126">
        <f t="shared" si="377"/>
        <v>0</v>
      </c>
      <c r="GPN27" s="126">
        <f t="shared" si="377"/>
        <v>0</v>
      </c>
      <c r="GPO27" s="126">
        <f t="shared" si="377"/>
        <v>0</v>
      </c>
      <c r="GPP27" s="126">
        <f t="shared" si="377"/>
        <v>0</v>
      </c>
      <c r="GPQ27" s="126">
        <f t="shared" si="377"/>
        <v>0</v>
      </c>
      <c r="GPR27" s="126">
        <f t="shared" si="377"/>
        <v>0</v>
      </c>
      <c r="GPS27" s="126">
        <f t="shared" si="377"/>
        <v>0</v>
      </c>
      <c r="GPT27" s="126">
        <f t="shared" si="377"/>
        <v>0</v>
      </c>
      <c r="GPU27" s="126">
        <f t="shared" si="377"/>
        <v>0</v>
      </c>
      <c r="GPV27" s="126">
        <f t="shared" si="377"/>
        <v>0</v>
      </c>
      <c r="GPW27" s="126">
        <f t="shared" si="377"/>
        <v>0</v>
      </c>
      <c r="GPX27" s="126">
        <f t="shared" si="377"/>
        <v>0</v>
      </c>
      <c r="GPY27" s="126">
        <f t="shared" si="377"/>
        <v>0</v>
      </c>
      <c r="GPZ27" s="126">
        <f t="shared" si="377"/>
        <v>0</v>
      </c>
      <c r="GQA27" s="126">
        <f t="shared" si="377"/>
        <v>0</v>
      </c>
      <c r="GQB27" s="126">
        <f t="shared" si="377"/>
        <v>0</v>
      </c>
      <c r="GQC27" s="126">
        <f t="shared" si="377"/>
        <v>0</v>
      </c>
      <c r="GQD27" s="126">
        <f t="shared" si="377"/>
        <v>0</v>
      </c>
      <c r="GQE27" s="126">
        <f t="shared" si="377"/>
        <v>0</v>
      </c>
      <c r="GQF27" s="126">
        <f t="shared" si="377"/>
        <v>0</v>
      </c>
      <c r="GQG27" s="126">
        <f t="shared" si="377"/>
        <v>0</v>
      </c>
      <c r="GQH27" s="126">
        <f t="shared" si="377"/>
        <v>0</v>
      </c>
      <c r="GQI27" s="126">
        <f t="shared" si="377"/>
        <v>0</v>
      </c>
      <c r="GQJ27" s="126">
        <f t="shared" si="377"/>
        <v>0</v>
      </c>
      <c r="GQK27" s="126">
        <f t="shared" si="377"/>
        <v>0</v>
      </c>
      <c r="GQL27" s="126">
        <f t="shared" si="377"/>
        <v>0</v>
      </c>
      <c r="GQM27" s="126">
        <f t="shared" si="377"/>
        <v>0</v>
      </c>
      <c r="GQN27" s="126">
        <f t="shared" si="377"/>
        <v>0</v>
      </c>
      <c r="GQO27" s="126">
        <f t="shared" si="377"/>
        <v>0</v>
      </c>
      <c r="GQP27" s="126">
        <f t="shared" si="377"/>
        <v>0</v>
      </c>
      <c r="GQQ27" s="126">
        <f t="shared" si="377"/>
        <v>0</v>
      </c>
      <c r="GQR27" s="126">
        <f t="shared" si="377"/>
        <v>0</v>
      </c>
      <c r="GQS27" s="126">
        <f t="shared" ref="GQS27:GTD27" si="378">GQS24*0.2</f>
        <v>0</v>
      </c>
      <c r="GQT27" s="126">
        <f t="shared" si="378"/>
        <v>0</v>
      </c>
      <c r="GQU27" s="126">
        <f t="shared" si="378"/>
        <v>0</v>
      </c>
      <c r="GQV27" s="126">
        <f t="shared" si="378"/>
        <v>0</v>
      </c>
      <c r="GQW27" s="126">
        <f t="shared" si="378"/>
        <v>0</v>
      </c>
      <c r="GQX27" s="126">
        <f t="shared" si="378"/>
        <v>0</v>
      </c>
      <c r="GQY27" s="126">
        <f t="shared" si="378"/>
        <v>0</v>
      </c>
      <c r="GQZ27" s="126">
        <f t="shared" si="378"/>
        <v>0</v>
      </c>
      <c r="GRA27" s="126">
        <f t="shared" si="378"/>
        <v>0</v>
      </c>
      <c r="GRB27" s="126">
        <f t="shared" si="378"/>
        <v>0</v>
      </c>
      <c r="GRC27" s="126">
        <f t="shared" si="378"/>
        <v>0</v>
      </c>
      <c r="GRD27" s="126">
        <f t="shared" si="378"/>
        <v>0</v>
      </c>
      <c r="GRE27" s="126">
        <f t="shared" si="378"/>
        <v>0</v>
      </c>
      <c r="GRF27" s="126">
        <f t="shared" si="378"/>
        <v>0</v>
      </c>
      <c r="GRG27" s="126">
        <f t="shared" si="378"/>
        <v>0</v>
      </c>
      <c r="GRH27" s="126">
        <f t="shared" si="378"/>
        <v>0</v>
      </c>
      <c r="GRI27" s="126">
        <f t="shared" si="378"/>
        <v>0</v>
      </c>
      <c r="GRJ27" s="126">
        <f t="shared" si="378"/>
        <v>0</v>
      </c>
      <c r="GRK27" s="126">
        <f t="shared" si="378"/>
        <v>0</v>
      </c>
      <c r="GRL27" s="126">
        <f t="shared" si="378"/>
        <v>0</v>
      </c>
      <c r="GRM27" s="126">
        <f t="shared" si="378"/>
        <v>0</v>
      </c>
      <c r="GRN27" s="126">
        <f t="shared" si="378"/>
        <v>0</v>
      </c>
      <c r="GRO27" s="126">
        <f t="shared" si="378"/>
        <v>0</v>
      </c>
      <c r="GRP27" s="126">
        <f t="shared" si="378"/>
        <v>0</v>
      </c>
      <c r="GRQ27" s="126">
        <f t="shared" si="378"/>
        <v>0</v>
      </c>
      <c r="GRR27" s="126">
        <f t="shared" si="378"/>
        <v>0</v>
      </c>
      <c r="GRS27" s="126">
        <f t="shared" si="378"/>
        <v>0</v>
      </c>
      <c r="GRT27" s="126">
        <f t="shared" si="378"/>
        <v>0</v>
      </c>
      <c r="GRU27" s="126">
        <f t="shared" si="378"/>
        <v>0</v>
      </c>
      <c r="GRV27" s="126">
        <f t="shared" si="378"/>
        <v>0</v>
      </c>
      <c r="GRW27" s="126">
        <f t="shared" si="378"/>
        <v>0</v>
      </c>
      <c r="GRX27" s="126">
        <f t="shared" si="378"/>
        <v>0</v>
      </c>
      <c r="GRY27" s="126">
        <f t="shared" si="378"/>
        <v>0</v>
      </c>
      <c r="GRZ27" s="126">
        <f t="shared" si="378"/>
        <v>0</v>
      </c>
      <c r="GSA27" s="126">
        <f t="shared" si="378"/>
        <v>0</v>
      </c>
      <c r="GSB27" s="126">
        <f t="shared" si="378"/>
        <v>0</v>
      </c>
      <c r="GSC27" s="126">
        <f t="shared" si="378"/>
        <v>0</v>
      </c>
      <c r="GSD27" s="126">
        <f t="shared" si="378"/>
        <v>0</v>
      </c>
      <c r="GSE27" s="126">
        <f t="shared" si="378"/>
        <v>0</v>
      </c>
      <c r="GSF27" s="126">
        <f t="shared" si="378"/>
        <v>0</v>
      </c>
      <c r="GSG27" s="126">
        <f t="shared" si="378"/>
        <v>0</v>
      </c>
      <c r="GSH27" s="126">
        <f t="shared" si="378"/>
        <v>0</v>
      </c>
      <c r="GSI27" s="126">
        <f t="shared" si="378"/>
        <v>0</v>
      </c>
      <c r="GSJ27" s="126">
        <f t="shared" si="378"/>
        <v>0</v>
      </c>
      <c r="GSK27" s="126">
        <f t="shared" si="378"/>
        <v>0</v>
      </c>
      <c r="GSL27" s="126">
        <f t="shared" si="378"/>
        <v>0</v>
      </c>
      <c r="GSM27" s="126">
        <f t="shared" si="378"/>
        <v>0</v>
      </c>
      <c r="GSN27" s="126">
        <f t="shared" si="378"/>
        <v>0</v>
      </c>
      <c r="GSO27" s="126">
        <f t="shared" si="378"/>
        <v>0</v>
      </c>
      <c r="GSP27" s="126">
        <f t="shared" si="378"/>
        <v>0</v>
      </c>
      <c r="GSQ27" s="126">
        <f t="shared" si="378"/>
        <v>0</v>
      </c>
      <c r="GSR27" s="126">
        <f t="shared" si="378"/>
        <v>0</v>
      </c>
      <c r="GSS27" s="126">
        <f t="shared" si="378"/>
        <v>0</v>
      </c>
      <c r="GST27" s="126">
        <f t="shared" si="378"/>
        <v>0</v>
      </c>
      <c r="GSU27" s="126">
        <f t="shared" si="378"/>
        <v>0</v>
      </c>
      <c r="GSV27" s="126">
        <f t="shared" si="378"/>
        <v>0</v>
      </c>
      <c r="GSW27" s="126">
        <f t="shared" si="378"/>
        <v>0</v>
      </c>
      <c r="GSX27" s="126">
        <f t="shared" si="378"/>
        <v>0</v>
      </c>
      <c r="GSY27" s="126">
        <f t="shared" si="378"/>
        <v>0</v>
      </c>
      <c r="GSZ27" s="126">
        <f t="shared" si="378"/>
        <v>0</v>
      </c>
      <c r="GTA27" s="126">
        <f t="shared" si="378"/>
        <v>0</v>
      </c>
      <c r="GTB27" s="126">
        <f t="shared" si="378"/>
        <v>0</v>
      </c>
      <c r="GTC27" s="126">
        <f t="shared" si="378"/>
        <v>0</v>
      </c>
      <c r="GTD27" s="126">
        <f t="shared" si="378"/>
        <v>0</v>
      </c>
      <c r="GTE27" s="126">
        <f t="shared" ref="GTE27:GVP27" si="379">GTE24*0.2</f>
        <v>0</v>
      </c>
      <c r="GTF27" s="126">
        <f t="shared" si="379"/>
        <v>0</v>
      </c>
      <c r="GTG27" s="126">
        <f t="shared" si="379"/>
        <v>0</v>
      </c>
      <c r="GTH27" s="126">
        <f t="shared" si="379"/>
        <v>0</v>
      </c>
      <c r="GTI27" s="126">
        <f t="shared" si="379"/>
        <v>0</v>
      </c>
      <c r="GTJ27" s="126">
        <f t="shared" si="379"/>
        <v>0</v>
      </c>
      <c r="GTK27" s="126">
        <f t="shared" si="379"/>
        <v>0</v>
      </c>
      <c r="GTL27" s="126">
        <f t="shared" si="379"/>
        <v>0</v>
      </c>
      <c r="GTM27" s="126">
        <f t="shared" si="379"/>
        <v>0</v>
      </c>
      <c r="GTN27" s="126">
        <f t="shared" si="379"/>
        <v>0</v>
      </c>
      <c r="GTO27" s="126">
        <f t="shared" si="379"/>
        <v>0</v>
      </c>
      <c r="GTP27" s="126">
        <f t="shared" si="379"/>
        <v>0</v>
      </c>
      <c r="GTQ27" s="126">
        <f t="shared" si="379"/>
        <v>0</v>
      </c>
      <c r="GTR27" s="126">
        <f t="shared" si="379"/>
        <v>0</v>
      </c>
      <c r="GTS27" s="126">
        <f t="shared" si="379"/>
        <v>0</v>
      </c>
      <c r="GTT27" s="126">
        <f t="shared" si="379"/>
        <v>0</v>
      </c>
      <c r="GTU27" s="126">
        <f t="shared" si="379"/>
        <v>0</v>
      </c>
      <c r="GTV27" s="126">
        <f t="shared" si="379"/>
        <v>0</v>
      </c>
      <c r="GTW27" s="126">
        <f t="shared" si="379"/>
        <v>0</v>
      </c>
      <c r="GTX27" s="126">
        <f t="shared" si="379"/>
        <v>0</v>
      </c>
      <c r="GTY27" s="126">
        <f t="shared" si="379"/>
        <v>0</v>
      </c>
      <c r="GTZ27" s="126">
        <f t="shared" si="379"/>
        <v>0</v>
      </c>
      <c r="GUA27" s="126">
        <f t="shared" si="379"/>
        <v>0</v>
      </c>
      <c r="GUB27" s="126">
        <f t="shared" si="379"/>
        <v>0</v>
      </c>
      <c r="GUC27" s="126">
        <f t="shared" si="379"/>
        <v>0</v>
      </c>
      <c r="GUD27" s="126">
        <f t="shared" si="379"/>
        <v>0</v>
      </c>
      <c r="GUE27" s="126">
        <f t="shared" si="379"/>
        <v>0</v>
      </c>
      <c r="GUF27" s="126">
        <f t="shared" si="379"/>
        <v>0</v>
      </c>
      <c r="GUG27" s="126">
        <f t="shared" si="379"/>
        <v>0</v>
      </c>
      <c r="GUH27" s="126">
        <f t="shared" si="379"/>
        <v>0</v>
      </c>
      <c r="GUI27" s="126">
        <f t="shared" si="379"/>
        <v>0</v>
      </c>
      <c r="GUJ27" s="126">
        <f t="shared" si="379"/>
        <v>0</v>
      </c>
      <c r="GUK27" s="126">
        <f t="shared" si="379"/>
        <v>0</v>
      </c>
      <c r="GUL27" s="126">
        <f t="shared" si="379"/>
        <v>0</v>
      </c>
      <c r="GUM27" s="126">
        <f t="shared" si="379"/>
        <v>0</v>
      </c>
      <c r="GUN27" s="126">
        <f t="shared" si="379"/>
        <v>0</v>
      </c>
      <c r="GUO27" s="126">
        <f t="shared" si="379"/>
        <v>0</v>
      </c>
      <c r="GUP27" s="126">
        <f t="shared" si="379"/>
        <v>0</v>
      </c>
      <c r="GUQ27" s="126">
        <f t="shared" si="379"/>
        <v>0</v>
      </c>
      <c r="GUR27" s="126">
        <f t="shared" si="379"/>
        <v>0</v>
      </c>
      <c r="GUS27" s="126">
        <f t="shared" si="379"/>
        <v>0</v>
      </c>
      <c r="GUT27" s="126">
        <f t="shared" si="379"/>
        <v>0</v>
      </c>
      <c r="GUU27" s="126">
        <f t="shared" si="379"/>
        <v>0</v>
      </c>
      <c r="GUV27" s="126">
        <f t="shared" si="379"/>
        <v>0</v>
      </c>
      <c r="GUW27" s="126">
        <f t="shared" si="379"/>
        <v>0</v>
      </c>
      <c r="GUX27" s="126">
        <f t="shared" si="379"/>
        <v>0</v>
      </c>
      <c r="GUY27" s="126">
        <f t="shared" si="379"/>
        <v>0</v>
      </c>
      <c r="GUZ27" s="126">
        <f t="shared" si="379"/>
        <v>0</v>
      </c>
      <c r="GVA27" s="126">
        <f t="shared" si="379"/>
        <v>0</v>
      </c>
      <c r="GVB27" s="126">
        <f t="shared" si="379"/>
        <v>0</v>
      </c>
      <c r="GVC27" s="126">
        <f t="shared" si="379"/>
        <v>0</v>
      </c>
      <c r="GVD27" s="126">
        <f t="shared" si="379"/>
        <v>0</v>
      </c>
      <c r="GVE27" s="126">
        <f t="shared" si="379"/>
        <v>0</v>
      </c>
      <c r="GVF27" s="126">
        <f t="shared" si="379"/>
        <v>0</v>
      </c>
      <c r="GVG27" s="126">
        <f t="shared" si="379"/>
        <v>0</v>
      </c>
      <c r="GVH27" s="126">
        <f t="shared" si="379"/>
        <v>0</v>
      </c>
      <c r="GVI27" s="126">
        <f t="shared" si="379"/>
        <v>0</v>
      </c>
      <c r="GVJ27" s="126">
        <f t="shared" si="379"/>
        <v>0</v>
      </c>
      <c r="GVK27" s="126">
        <f t="shared" si="379"/>
        <v>0</v>
      </c>
      <c r="GVL27" s="126">
        <f t="shared" si="379"/>
        <v>0</v>
      </c>
      <c r="GVM27" s="126">
        <f t="shared" si="379"/>
        <v>0</v>
      </c>
      <c r="GVN27" s="126">
        <f t="shared" si="379"/>
        <v>0</v>
      </c>
      <c r="GVO27" s="126">
        <f t="shared" si="379"/>
        <v>0</v>
      </c>
      <c r="GVP27" s="126">
        <f t="shared" si="379"/>
        <v>0</v>
      </c>
      <c r="GVQ27" s="126">
        <f t="shared" ref="GVQ27:GYB27" si="380">GVQ24*0.2</f>
        <v>0</v>
      </c>
      <c r="GVR27" s="126">
        <f t="shared" si="380"/>
        <v>0</v>
      </c>
      <c r="GVS27" s="126">
        <f t="shared" si="380"/>
        <v>0</v>
      </c>
      <c r="GVT27" s="126">
        <f t="shared" si="380"/>
        <v>0</v>
      </c>
      <c r="GVU27" s="126">
        <f t="shared" si="380"/>
        <v>0</v>
      </c>
      <c r="GVV27" s="126">
        <f t="shared" si="380"/>
        <v>0</v>
      </c>
      <c r="GVW27" s="126">
        <f t="shared" si="380"/>
        <v>0</v>
      </c>
      <c r="GVX27" s="126">
        <f t="shared" si="380"/>
        <v>0</v>
      </c>
      <c r="GVY27" s="126">
        <f t="shared" si="380"/>
        <v>0</v>
      </c>
      <c r="GVZ27" s="126">
        <f t="shared" si="380"/>
        <v>0</v>
      </c>
      <c r="GWA27" s="126">
        <f t="shared" si="380"/>
        <v>0</v>
      </c>
      <c r="GWB27" s="126">
        <f t="shared" si="380"/>
        <v>0</v>
      </c>
      <c r="GWC27" s="126">
        <f t="shared" si="380"/>
        <v>0</v>
      </c>
      <c r="GWD27" s="126">
        <f t="shared" si="380"/>
        <v>0</v>
      </c>
      <c r="GWE27" s="126">
        <f t="shared" si="380"/>
        <v>0</v>
      </c>
      <c r="GWF27" s="126">
        <f t="shared" si="380"/>
        <v>0</v>
      </c>
      <c r="GWG27" s="126">
        <f t="shared" si="380"/>
        <v>0</v>
      </c>
      <c r="GWH27" s="126">
        <f t="shared" si="380"/>
        <v>0</v>
      </c>
      <c r="GWI27" s="126">
        <f t="shared" si="380"/>
        <v>0</v>
      </c>
      <c r="GWJ27" s="126">
        <f t="shared" si="380"/>
        <v>0</v>
      </c>
      <c r="GWK27" s="126">
        <f t="shared" si="380"/>
        <v>0</v>
      </c>
      <c r="GWL27" s="126">
        <f t="shared" si="380"/>
        <v>0</v>
      </c>
      <c r="GWM27" s="126">
        <f t="shared" si="380"/>
        <v>0</v>
      </c>
      <c r="GWN27" s="126">
        <f t="shared" si="380"/>
        <v>0</v>
      </c>
      <c r="GWO27" s="126">
        <f t="shared" si="380"/>
        <v>0</v>
      </c>
      <c r="GWP27" s="126">
        <f t="shared" si="380"/>
        <v>0</v>
      </c>
      <c r="GWQ27" s="126">
        <f t="shared" si="380"/>
        <v>0</v>
      </c>
      <c r="GWR27" s="126">
        <f t="shared" si="380"/>
        <v>0</v>
      </c>
      <c r="GWS27" s="126">
        <f t="shared" si="380"/>
        <v>0</v>
      </c>
      <c r="GWT27" s="126">
        <f t="shared" si="380"/>
        <v>0</v>
      </c>
      <c r="GWU27" s="126">
        <f t="shared" si="380"/>
        <v>0</v>
      </c>
      <c r="GWV27" s="126">
        <f t="shared" si="380"/>
        <v>0</v>
      </c>
      <c r="GWW27" s="126">
        <f t="shared" si="380"/>
        <v>0</v>
      </c>
      <c r="GWX27" s="126">
        <f t="shared" si="380"/>
        <v>0</v>
      </c>
      <c r="GWY27" s="126">
        <f t="shared" si="380"/>
        <v>0</v>
      </c>
      <c r="GWZ27" s="126">
        <f t="shared" si="380"/>
        <v>0</v>
      </c>
      <c r="GXA27" s="126">
        <f t="shared" si="380"/>
        <v>0</v>
      </c>
      <c r="GXB27" s="126">
        <f t="shared" si="380"/>
        <v>0</v>
      </c>
      <c r="GXC27" s="126">
        <f t="shared" si="380"/>
        <v>0</v>
      </c>
      <c r="GXD27" s="126">
        <f t="shared" si="380"/>
        <v>0</v>
      </c>
      <c r="GXE27" s="126">
        <f t="shared" si="380"/>
        <v>0</v>
      </c>
      <c r="GXF27" s="126">
        <f t="shared" si="380"/>
        <v>0</v>
      </c>
      <c r="GXG27" s="126">
        <f t="shared" si="380"/>
        <v>0</v>
      </c>
      <c r="GXH27" s="126">
        <f t="shared" si="380"/>
        <v>0</v>
      </c>
      <c r="GXI27" s="126">
        <f t="shared" si="380"/>
        <v>0</v>
      </c>
      <c r="GXJ27" s="126">
        <f t="shared" si="380"/>
        <v>0</v>
      </c>
      <c r="GXK27" s="126">
        <f t="shared" si="380"/>
        <v>0</v>
      </c>
      <c r="GXL27" s="126">
        <f t="shared" si="380"/>
        <v>0</v>
      </c>
      <c r="GXM27" s="126">
        <f t="shared" si="380"/>
        <v>0</v>
      </c>
      <c r="GXN27" s="126">
        <f t="shared" si="380"/>
        <v>0</v>
      </c>
      <c r="GXO27" s="126">
        <f t="shared" si="380"/>
        <v>0</v>
      </c>
      <c r="GXP27" s="126">
        <f t="shared" si="380"/>
        <v>0</v>
      </c>
      <c r="GXQ27" s="126">
        <f t="shared" si="380"/>
        <v>0</v>
      </c>
      <c r="GXR27" s="126">
        <f t="shared" si="380"/>
        <v>0</v>
      </c>
      <c r="GXS27" s="126">
        <f t="shared" si="380"/>
        <v>0</v>
      </c>
      <c r="GXT27" s="126">
        <f t="shared" si="380"/>
        <v>0</v>
      </c>
      <c r="GXU27" s="126">
        <f t="shared" si="380"/>
        <v>0</v>
      </c>
      <c r="GXV27" s="126">
        <f t="shared" si="380"/>
        <v>0</v>
      </c>
      <c r="GXW27" s="126">
        <f t="shared" si="380"/>
        <v>0</v>
      </c>
      <c r="GXX27" s="126">
        <f t="shared" si="380"/>
        <v>0</v>
      </c>
      <c r="GXY27" s="126">
        <f t="shared" si="380"/>
        <v>0</v>
      </c>
      <c r="GXZ27" s="126">
        <f t="shared" si="380"/>
        <v>0</v>
      </c>
      <c r="GYA27" s="126">
        <f t="shared" si="380"/>
        <v>0</v>
      </c>
      <c r="GYB27" s="126">
        <f t="shared" si="380"/>
        <v>0</v>
      </c>
      <c r="GYC27" s="126">
        <f t="shared" ref="GYC27:HAN27" si="381">GYC24*0.2</f>
        <v>0</v>
      </c>
      <c r="GYD27" s="126">
        <f t="shared" si="381"/>
        <v>0</v>
      </c>
      <c r="GYE27" s="126">
        <f t="shared" si="381"/>
        <v>0</v>
      </c>
      <c r="GYF27" s="126">
        <f t="shared" si="381"/>
        <v>0</v>
      </c>
      <c r="GYG27" s="126">
        <f t="shared" si="381"/>
        <v>0</v>
      </c>
      <c r="GYH27" s="126">
        <f t="shared" si="381"/>
        <v>0</v>
      </c>
      <c r="GYI27" s="126">
        <f t="shared" si="381"/>
        <v>0</v>
      </c>
      <c r="GYJ27" s="126">
        <f t="shared" si="381"/>
        <v>0</v>
      </c>
      <c r="GYK27" s="126">
        <f t="shared" si="381"/>
        <v>0</v>
      </c>
      <c r="GYL27" s="126">
        <f t="shared" si="381"/>
        <v>0</v>
      </c>
      <c r="GYM27" s="126">
        <f t="shared" si="381"/>
        <v>0</v>
      </c>
      <c r="GYN27" s="126">
        <f t="shared" si="381"/>
        <v>0</v>
      </c>
      <c r="GYO27" s="126">
        <f t="shared" si="381"/>
        <v>0</v>
      </c>
      <c r="GYP27" s="126">
        <f t="shared" si="381"/>
        <v>0</v>
      </c>
      <c r="GYQ27" s="126">
        <f t="shared" si="381"/>
        <v>0</v>
      </c>
      <c r="GYR27" s="126">
        <f t="shared" si="381"/>
        <v>0</v>
      </c>
      <c r="GYS27" s="126">
        <f t="shared" si="381"/>
        <v>0</v>
      </c>
      <c r="GYT27" s="126">
        <f t="shared" si="381"/>
        <v>0</v>
      </c>
      <c r="GYU27" s="126">
        <f t="shared" si="381"/>
        <v>0</v>
      </c>
      <c r="GYV27" s="126">
        <f t="shared" si="381"/>
        <v>0</v>
      </c>
      <c r="GYW27" s="126">
        <f t="shared" si="381"/>
        <v>0</v>
      </c>
      <c r="GYX27" s="126">
        <f t="shared" si="381"/>
        <v>0</v>
      </c>
      <c r="GYY27" s="126">
        <f t="shared" si="381"/>
        <v>0</v>
      </c>
      <c r="GYZ27" s="126">
        <f t="shared" si="381"/>
        <v>0</v>
      </c>
      <c r="GZA27" s="126">
        <f t="shared" si="381"/>
        <v>0</v>
      </c>
      <c r="GZB27" s="126">
        <f t="shared" si="381"/>
        <v>0</v>
      </c>
      <c r="GZC27" s="126">
        <f t="shared" si="381"/>
        <v>0</v>
      </c>
      <c r="GZD27" s="126">
        <f t="shared" si="381"/>
        <v>0</v>
      </c>
      <c r="GZE27" s="126">
        <f t="shared" si="381"/>
        <v>0</v>
      </c>
      <c r="GZF27" s="126">
        <f t="shared" si="381"/>
        <v>0</v>
      </c>
      <c r="GZG27" s="126">
        <f t="shared" si="381"/>
        <v>0</v>
      </c>
      <c r="GZH27" s="126">
        <f t="shared" si="381"/>
        <v>0</v>
      </c>
      <c r="GZI27" s="126">
        <f t="shared" si="381"/>
        <v>0</v>
      </c>
      <c r="GZJ27" s="126">
        <f t="shared" si="381"/>
        <v>0</v>
      </c>
      <c r="GZK27" s="126">
        <f t="shared" si="381"/>
        <v>0</v>
      </c>
      <c r="GZL27" s="126">
        <f t="shared" si="381"/>
        <v>0</v>
      </c>
      <c r="GZM27" s="126">
        <f t="shared" si="381"/>
        <v>0</v>
      </c>
      <c r="GZN27" s="126">
        <f t="shared" si="381"/>
        <v>0</v>
      </c>
      <c r="GZO27" s="126">
        <f t="shared" si="381"/>
        <v>0</v>
      </c>
      <c r="GZP27" s="126">
        <f t="shared" si="381"/>
        <v>0</v>
      </c>
      <c r="GZQ27" s="126">
        <f t="shared" si="381"/>
        <v>0</v>
      </c>
      <c r="GZR27" s="126">
        <f t="shared" si="381"/>
        <v>0</v>
      </c>
      <c r="GZS27" s="126">
        <f t="shared" si="381"/>
        <v>0</v>
      </c>
      <c r="GZT27" s="126">
        <f t="shared" si="381"/>
        <v>0</v>
      </c>
      <c r="GZU27" s="126">
        <f t="shared" si="381"/>
        <v>0</v>
      </c>
      <c r="GZV27" s="126">
        <f t="shared" si="381"/>
        <v>0</v>
      </c>
      <c r="GZW27" s="126">
        <f t="shared" si="381"/>
        <v>0</v>
      </c>
      <c r="GZX27" s="126">
        <f t="shared" si="381"/>
        <v>0</v>
      </c>
      <c r="GZY27" s="126">
        <f t="shared" si="381"/>
        <v>0</v>
      </c>
      <c r="GZZ27" s="126">
        <f t="shared" si="381"/>
        <v>0</v>
      </c>
      <c r="HAA27" s="126">
        <f t="shared" si="381"/>
        <v>0</v>
      </c>
      <c r="HAB27" s="126">
        <f t="shared" si="381"/>
        <v>0</v>
      </c>
      <c r="HAC27" s="126">
        <f t="shared" si="381"/>
        <v>0</v>
      </c>
      <c r="HAD27" s="126">
        <f t="shared" si="381"/>
        <v>0</v>
      </c>
      <c r="HAE27" s="126">
        <f t="shared" si="381"/>
        <v>0</v>
      </c>
      <c r="HAF27" s="126">
        <f t="shared" si="381"/>
        <v>0</v>
      </c>
      <c r="HAG27" s="126">
        <f t="shared" si="381"/>
        <v>0</v>
      </c>
      <c r="HAH27" s="126">
        <f t="shared" si="381"/>
        <v>0</v>
      </c>
      <c r="HAI27" s="126">
        <f t="shared" si="381"/>
        <v>0</v>
      </c>
      <c r="HAJ27" s="126">
        <f t="shared" si="381"/>
        <v>0</v>
      </c>
      <c r="HAK27" s="126">
        <f t="shared" si="381"/>
        <v>0</v>
      </c>
      <c r="HAL27" s="126">
        <f t="shared" si="381"/>
        <v>0</v>
      </c>
      <c r="HAM27" s="126">
        <f t="shared" si="381"/>
        <v>0</v>
      </c>
      <c r="HAN27" s="126">
        <f t="shared" si="381"/>
        <v>0</v>
      </c>
      <c r="HAO27" s="126">
        <f t="shared" ref="HAO27:HCZ27" si="382">HAO24*0.2</f>
        <v>0</v>
      </c>
      <c r="HAP27" s="126">
        <f t="shared" si="382"/>
        <v>0</v>
      </c>
      <c r="HAQ27" s="126">
        <f t="shared" si="382"/>
        <v>0</v>
      </c>
      <c r="HAR27" s="126">
        <f t="shared" si="382"/>
        <v>0</v>
      </c>
      <c r="HAS27" s="126">
        <f t="shared" si="382"/>
        <v>0</v>
      </c>
      <c r="HAT27" s="126">
        <f t="shared" si="382"/>
        <v>0</v>
      </c>
      <c r="HAU27" s="126">
        <f t="shared" si="382"/>
        <v>0</v>
      </c>
      <c r="HAV27" s="126">
        <f t="shared" si="382"/>
        <v>0</v>
      </c>
      <c r="HAW27" s="126">
        <f t="shared" si="382"/>
        <v>0</v>
      </c>
      <c r="HAX27" s="126">
        <f t="shared" si="382"/>
        <v>0</v>
      </c>
      <c r="HAY27" s="126">
        <f t="shared" si="382"/>
        <v>0</v>
      </c>
      <c r="HAZ27" s="126">
        <f t="shared" si="382"/>
        <v>0</v>
      </c>
      <c r="HBA27" s="126">
        <f t="shared" si="382"/>
        <v>0</v>
      </c>
      <c r="HBB27" s="126">
        <f t="shared" si="382"/>
        <v>0</v>
      </c>
      <c r="HBC27" s="126">
        <f t="shared" si="382"/>
        <v>0</v>
      </c>
      <c r="HBD27" s="126">
        <f t="shared" si="382"/>
        <v>0</v>
      </c>
      <c r="HBE27" s="126">
        <f t="shared" si="382"/>
        <v>0</v>
      </c>
      <c r="HBF27" s="126">
        <f t="shared" si="382"/>
        <v>0</v>
      </c>
      <c r="HBG27" s="126">
        <f t="shared" si="382"/>
        <v>0</v>
      </c>
      <c r="HBH27" s="126">
        <f t="shared" si="382"/>
        <v>0</v>
      </c>
      <c r="HBI27" s="126">
        <f t="shared" si="382"/>
        <v>0</v>
      </c>
      <c r="HBJ27" s="126">
        <f t="shared" si="382"/>
        <v>0</v>
      </c>
      <c r="HBK27" s="126">
        <f t="shared" si="382"/>
        <v>0</v>
      </c>
      <c r="HBL27" s="126">
        <f t="shared" si="382"/>
        <v>0</v>
      </c>
      <c r="HBM27" s="126">
        <f t="shared" si="382"/>
        <v>0</v>
      </c>
      <c r="HBN27" s="126">
        <f t="shared" si="382"/>
        <v>0</v>
      </c>
      <c r="HBO27" s="126">
        <f t="shared" si="382"/>
        <v>0</v>
      </c>
      <c r="HBP27" s="126">
        <f t="shared" si="382"/>
        <v>0</v>
      </c>
      <c r="HBQ27" s="126">
        <f t="shared" si="382"/>
        <v>0</v>
      </c>
      <c r="HBR27" s="126">
        <f t="shared" si="382"/>
        <v>0</v>
      </c>
      <c r="HBS27" s="126">
        <f t="shared" si="382"/>
        <v>0</v>
      </c>
      <c r="HBT27" s="126">
        <f t="shared" si="382"/>
        <v>0</v>
      </c>
      <c r="HBU27" s="126">
        <f t="shared" si="382"/>
        <v>0</v>
      </c>
      <c r="HBV27" s="126">
        <f t="shared" si="382"/>
        <v>0</v>
      </c>
      <c r="HBW27" s="126">
        <f t="shared" si="382"/>
        <v>0</v>
      </c>
      <c r="HBX27" s="126">
        <f t="shared" si="382"/>
        <v>0</v>
      </c>
      <c r="HBY27" s="126">
        <f t="shared" si="382"/>
        <v>0</v>
      </c>
      <c r="HBZ27" s="126">
        <f t="shared" si="382"/>
        <v>0</v>
      </c>
      <c r="HCA27" s="126">
        <f t="shared" si="382"/>
        <v>0</v>
      </c>
      <c r="HCB27" s="126">
        <f t="shared" si="382"/>
        <v>0</v>
      </c>
      <c r="HCC27" s="126">
        <f t="shared" si="382"/>
        <v>0</v>
      </c>
      <c r="HCD27" s="126">
        <f t="shared" si="382"/>
        <v>0</v>
      </c>
      <c r="HCE27" s="126">
        <f t="shared" si="382"/>
        <v>0</v>
      </c>
      <c r="HCF27" s="126">
        <f t="shared" si="382"/>
        <v>0</v>
      </c>
      <c r="HCG27" s="126">
        <f t="shared" si="382"/>
        <v>0</v>
      </c>
      <c r="HCH27" s="126">
        <f t="shared" si="382"/>
        <v>0</v>
      </c>
      <c r="HCI27" s="126">
        <f t="shared" si="382"/>
        <v>0</v>
      </c>
      <c r="HCJ27" s="126">
        <f t="shared" si="382"/>
        <v>0</v>
      </c>
      <c r="HCK27" s="126">
        <f t="shared" si="382"/>
        <v>0</v>
      </c>
      <c r="HCL27" s="126">
        <f t="shared" si="382"/>
        <v>0</v>
      </c>
      <c r="HCM27" s="126">
        <f t="shared" si="382"/>
        <v>0</v>
      </c>
      <c r="HCN27" s="126">
        <f t="shared" si="382"/>
        <v>0</v>
      </c>
      <c r="HCO27" s="126">
        <f t="shared" si="382"/>
        <v>0</v>
      </c>
      <c r="HCP27" s="126">
        <f t="shared" si="382"/>
        <v>0</v>
      </c>
      <c r="HCQ27" s="126">
        <f t="shared" si="382"/>
        <v>0</v>
      </c>
      <c r="HCR27" s="126">
        <f t="shared" si="382"/>
        <v>0</v>
      </c>
      <c r="HCS27" s="126">
        <f t="shared" si="382"/>
        <v>0</v>
      </c>
      <c r="HCT27" s="126">
        <f t="shared" si="382"/>
        <v>0</v>
      </c>
      <c r="HCU27" s="126">
        <f t="shared" si="382"/>
        <v>0</v>
      </c>
      <c r="HCV27" s="126">
        <f t="shared" si="382"/>
        <v>0</v>
      </c>
      <c r="HCW27" s="126">
        <f t="shared" si="382"/>
        <v>0</v>
      </c>
      <c r="HCX27" s="126">
        <f t="shared" si="382"/>
        <v>0</v>
      </c>
      <c r="HCY27" s="126">
        <f t="shared" si="382"/>
        <v>0</v>
      </c>
      <c r="HCZ27" s="126">
        <f t="shared" si="382"/>
        <v>0</v>
      </c>
      <c r="HDA27" s="126">
        <f t="shared" ref="HDA27:HFL27" si="383">HDA24*0.2</f>
        <v>0</v>
      </c>
      <c r="HDB27" s="126">
        <f t="shared" si="383"/>
        <v>0</v>
      </c>
      <c r="HDC27" s="126">
        <f t="shared" si="383"/>
        <v>0</v>
      </c>
      <c r="HDD27" s="126">
        <f t="shared" si="383"/>
        <v>0</v>
      </c>
      <c r="HDE27" s="126">
        <f t="shared" si="383"/>
        <v>0</v>
      </c>
      <c r="HDF27" s="126">
        <f t="shared" si="383"/>
        <v>0</v>
      </c>
      <c r="HDG27" s="126">
        <f t="shared" si="383"/>
        <v>0</v>
      </c>
      <c r="HDH27" s="126">
        <f t="shared" si="383"/>
        <v>0</v>
      </c>
      <c r="HDI27" s="126">
        <f t="shared" si="383"/>
        <v>0</v>
      </c>
      <c r="HDJ27" s="126">
        <f t="shared" si="383"/>
        <v>0</v>
      </c>
      <c r="HDK27" s="126">
        <f t="shared" si="383"/>
        <v>0</v>
      </c>
      <c r="HDL27" s="126">
        <f t="shared" si="383"/>
        <v>0</v>
      </c>
      <c r="HDM27" s="126">
        <f t="shared" si="383"/>
        <v>0</v>
      </c>
      <c r="HDN27" s="126">
        <f t="shared" si="383"/>
        <v>0</v>
      </c>
      <c r="HDO27" s="126">
        <f t="shared" si="383"/>
        <v>0</v>
      </c>
      <c r="HDP27" s="126">
        <f t="shared" si="383"/>
        <v>0</v>
      </c>
      <c r="HDQ27" s="126">
        <f t="shared" si="383"/>
        <v>0</v>
      </c>
      <c r="HDR27" s="126">
        <f t="shared" si="383"/>
        <v>0</v>
      </c>
      <c r="HDS27" s="126">
        <f t="shared" si="383"/>
        <v>0</v>
      </c>
      <c r="HDT27" s="126">
        <f t="shared" si="383"/>
        <v>0</v>
      </c>
      <c r="HDU27" s="126">
        <f t="shared" si="383"/>
        <v>0</v>
      </c>
      <c r="HDV27" s="126">
        <f t="shared" si="383"/>
        <v>0</v>
      </c>
      <c r="HDW27" s="126">
        <f t="shared" si="383"/>
        <v>0</v>
      </c>
      <c r="HDX27" s="126">
        <f t="shared" si="383"/>
        <v>0</v>
      </c>
      <c r="HDY27" s="126">
        <f t="shared" si="383"/>
        <v>0</v>
      </c>
      <c r="HDZ27" s="126">
        <f t="shared" si="383"/>
        <v>0</v>
      </c>
      <c r="HEA27" s="126">
        <f t="shared" si="383"/>
        <v>0</v>
      </c>
      <c r="HEB27" s="126">
        <f t="shared" si="383"/>
        <v>0</v>
      </c>
      <c r="HEC27" s="126">
        <f t="shared" si="383"/>
        <v>0</v>
      </c>
      <c r="HED27" s="126">
        <f t="shared" si="383"/>
        <v>0</v>
      </c>
      <c r="HEE27" s="126">
        <f t="shared" si="383"/>
        <v>0</v>
      </c>
      <c r="HEF27" s="126">
        <f t="shared" si="383"/>
        <v>0</v>
      </c>
      <c r="HEG27" s="126">
        <f t="shared" si="383"/>
        <v>0</v>
      </c>
      <c r="HEH27" s="126">
        <f t="shared" si="383"/>
        <v>0</v>
      </c>
      <c r="HEI27" s="126">
        <f t="shared" si="383"/>
        <v>0</v>
      </c>
      <c r="HEJ27" s="126">
        <f t="shared" si="383"/>
        <v>0</v>
      </c>
      <c r="HEK27" s="126">
        <f t="shared" si="383"/>
        <v>0</v>
      </c>
      <c r="HEL27" s="126">
        <f t="shared" si="383"/>
        <v>0</v>
      </c>
      <c r="HEM27" s="126">
        <f t="shared" si="383"/>
        <v>0</v>
      </c>
      <c r="HEN27" s="126">
        <f t="shared" si="383"/>
        <v>0</v>
      </c>
      <c r="HEO27" s="126">
        <f t="shared" si="383"/>
        <v>0</v>
      </c>
      <c r="HEP27" s="126">
        <f t="shared" si="383"/>
        <v>0</v>
      </c>
      <c r="HEQ27" s="126">
        <f t="shared" si="383"/>
        <v>0</v>
      </c>
      <c r="HER27" s="126">
        <f t="shared" si="383"/>
        <v>0</v>
      </c>
      <c r="HES27" s="126">
        <f t="shared" si="383"/>
        <v>0</v>
      </c>
      <c r="HET27" s="126">
        <f t="shared" si="383"/>
        <v>0</v>
      </c>
      <c r="HEU27" s="126">
        <f t="shared" si="383"/>
        <v>0</v>
      </c>
      <c r="HEV27" s="126">
        <f t="shared" si="383"/>
        <v>0</v>
      </c>
      <c r="HEW27" s="126">
        <f t="shared" si="383"/>
        <v>0</v>
      </c>
      <c r="HEX27" s="126">
        <f t="shared" si="383"/>
        <v>0</v>
      </c>
      <c r="HEY27" s="126">
        <f t="shared" si="383"/>
        <v>0</v>
      </c>
      <c r="HEZ27" s="126">
        <f t="shared" si="383"/>
        <v>0</v>
      </c>
      <c r="HFA27" s="126">
        <f t="shared" si="383"/>
        <v>0</v>
      </c>
      <c r="HFB27" s="126">
        <f t="shared" si="383"/>
        <v>0</v>
      </c>
      <c r="HFC27" s="126">
        <f t="shared" si="383"/>
        <v>0</v>
      </c>
      <c r="HFD27" s="126">
        <f t="shared" si="383"/>
        <v>0</v>
      </c>
      <c r="HFE27" s="126">
        <f t="shared" si="383"/>
        <v>0</v>
      </c>
      <c r="HFF27" s="126">
        <f t="shared" si="383"/>
        <v>0</v>
      </c>
      <c r="HFG27" s="126">
        <f t="shared" si="383"/>
        <v>0</v>
      </c>
      <c r="HFH27" s="126">
        <f t="shared" si="383"/>
        <v>0</v>
      </c>
      <c r="HFI27" s="126">
        <f t="shared" si="383"/>
        <v>0</v>
      </c>
      <c r="HFJ27" s="126">
        <f t="shared" si="383"/>
        <v>0</v>
      </c>
      <c r="HFK27" s="126">
        <f t="shared" si="383"/>
        <v>0</v>
      </c>
      <c r="HFL27" s="126">
        <f t="shared" si="383"/>
        <v>0</v>
      </c>
      <c r="HFM27" s="126">
        <f t="shared" ref="HFM27:HHX27" si="384">HFM24*0.2</f>
        <v>0</v>
      </c>
      <c r="HFN27" s="126">
        <f t="shared" si="384"/>
        <v>0</v>
      </c>
      <c r="HFO27" s="126">
        <f t="shared" si="384"/>
        <v>0</v>
      </c>
      <c r="HFP27" s="126">
        <f t="shared" si="384"/>
        <v>0</v>
      </c>
      <c r="HFQ27" s="126">
        <f t="shared" si="384"/>
        <v>0</v>
      </c>
      <c r="HFR27" s="126">
        <f t="shared" si="384"/>
        <v>0</v>
      </c>
      <c r="HFS27" s="126">
        <f t="shared" si="384"/>
        <v>0</v>
      </c>
      <c r="HFT27" s="126">
        <f t="shared" si="384"/>
        <v>0</v>
      </c>
      <c r="HFU27" s="126">
        <f t="shared" si="384"/>
        <v>0</v>
      </c>
      <c r="HFV27" s="126">
        <f t="shared" si="384"/>
        <v>0</v>
      </c>
      <c r="HFW27" s="126">
        <f t="shared" si="384"/>
        <v>0</v>
      </c>
      <c r="HFX27" s="126">
        <f t="shared" si="384"/>
        <v>0</v>
      </c>
      <c r="HFY27" s="126">
        <f t="shared" si="384"/>
        <v>0</v>
      </c>
      <c r="HFZ27" s="126">
        <f t="shared" si="384"/>
        <v>0</v>
      </c>
      <c r="HGA27" s="126">
        <f t="shared" si="384"/>
        <v>0</v>
      </c>
      <c r="HGB27" s="126">
        <f t="shared" si="384"/>
        <v>0</v>
      </c>
      <c r="HGC27" s="126">
        <f t="shared" si="384"/>
        <v>0</v>
      </c>
      <c r="HGD27" s="126">
        <f t="shared" si="384"/>
        <v>0</v>
      </c>
      <c r="HGE27" s="126">
        <f t="shared" si="384"/>
        <v>0</v>
      </c>
      <c r="HGF27" s="126">
        <f t="shared" si="384"/>
        <v>0</v>
      </c>
      <c r="HGG27" s="126">
        <f t="shared" si="384"/>
        <v>0</v>
      </c>
      <c r="HGH27" s="126">
        <f t="shared" si="384"/>
        <v>0</v>
      </c>
      <c r="HGI27" s="126">
        <f t="shared" si="384"/>
        <v>0</v>
      </c>
      <c r="HGJ27" s="126">
        <f t="shared" si="384"/>
        <v>0</v>
      </c>
      <c r="HGK27" s="126">
        <f t="shared" si="384"/>
        <v>0</v>
      </c>
      <c r="HGL27" s="126">
        <f t="shared" si="384"/>
        <v>0</v>
      </c>
      <c r="HGM27" s="126">
        <f t="shared" si="384"/>
        <v>0</v>
      </c>
      <c r="HGN27" s="126">
        <f t="shared" si="384"/>
        <v>0</v>
      </c>
      <c r="HGO27" s="126">
        <f t="shared" si="384"/>
        <v>0</v>
      </c>
      <c r="HGP27" s="126">
        <f t="shared" si="384"/>
        <v>0</v>
      </c>
      <c r="HGQ27" s="126">
        <f t="shared" si="384"/>
        <v>0</v>
      </c>
      <c r="HGR27" s="126">
        <f t="shared" si="384"/>
        <v>0</v>
      </c>
      <c r="HGS27" s="126">
        <f t="shared" si="384"/>
        <v>0</v>
      </c>
      <c r="HGT27" s="126">
        <f t="shared" si="384"/>
        <v>0</v>
      </c>
      <c r="HGU27" s="126">
        <f t="shared" si="384"/>
        <v>0</v>
      </c>
      <c r="HGV27" s="126">
        <f t="shared" si="384"/>
        <v>0</v>
      </c>
      <c r="HGW27" s="126">
        <f t="shared" si="384"/>
        <v>0</v>
      </c>
      <c r="HGX27" s="126">
        <f t="shared" si="384"/>
        <v>0</v>
      </c>
      <c r="HGY27" s="126">
        <f t="shared" si="384"/>
        <v>0</v>
      </c>
      <c r="HGZ27" s="126">
        <f t="shared" si="384"/>
        <v>0</v>
      </c>
      <c r="HHA27" s="126">
        <f t="shared" si="384"/>
        <v>0</v>
      </c>
      <c r="HHB27" s="126">
        <f t="shared" si="384"/>
        <v>0</v>
      </c>
      <c r="HHC27" s="126">
        <f t="shared" si="384"/>
        <v>0</v>
      </c>
      <c r="HHD27" s="126">
        <f t="shared" si="384"/>
        <v>0</v>
      </c>
      <c r="HHE27" s="126">
        <f t="shared" si="384"/>
        <v>0</v>
      </c>
      <c r="HHF27" s="126">
        <f t="shared" si="384"/>
        <v>0</v>
      </c>
      <c r="HHG27" s="126">
        <f t="shared" si="384"/>
        <v>0</v>
      </c>
      <c r="HHH27" s="126">
        <f t="shared" si="384"/>
        <v>0</v>
      </c>
      <c r="HHI27" s="126">
        <f t="shared" si="384"/>
        <v>0</v>
      </c>
      <c r="HHJ27" s="126">
        <f t="shared" si="384"/>
        <v>0</v>
      </c>
      <c r="HHK27" s="126">
        <f t="shared" si="384"/>
        <v>0</v>
      </c>
      <c r="HHL27" s="126">
        <f t="shared" si="384"/>
        <v>0</v>
      </c>
      <c r="HHM27" s="126">
        <f t="shared" si="384"/>
        <v>0</v>
      </c>
      <c r="HHN27" s="126">
        <f t="shared" si="384"/>
        <v>0</v>
      </c>
      <c r="HHO27" s="126">
        <f t="shared" si="384"/>
        <v>0</v>
      </c>
      <c r="HHP27" s="126">
        <f t="shared" si="384"/>
        <v>0</v>
      </c>
      <c r="HHQ27" s="126">
        <f t="shared" si="384"/>
        <v>0</v>
      </c>
      <c r="HHR27" s="126">
        <f t="shared" si="384"/>
        <v>0</v>
      </c>
      <c r="HHS27" s="126">
        <f t="shared" si="384"/>
        <v>0</v>
      </c>
      <c r="HHT27" s="126">
        <f t="shared" si="384"/>
        <v>0</v>
      </c>
      <c r="HHU27" s="126">
        <f t="shared" si="384"/>
        <v>0</v>
      </c>
      <c r="HHV27" s="126">
        <f t="shared" si="384"/>
        <v>0</v>
      </c>
      <c r="HHW27" s="126">
        <f t="shared" si="384"/>
        <v>0</v>
      </c>
      <c r="HHX27" s="126">
        <f t="shared" si="384"/>
        <v>0</v>
      </c>
      <c r="HHY27" s="126">
        <f t="shared" ref="HHY27:HKJ27" si="385">HHY24*0.2</f>
        <v>0</v>
      </c>
      <c r="HHZ27" s="126">
        <f t="shared" si="385"/>
        <v>0</v>
      </c>
      <c r="HIA27" s="126">
        <f t="shared" si="385"/>
        <v>0</v>
      </c>
      <c r="HIB27" s="126">
        <f t="shared" si="385"/>
        <v>0</v>
      </c>
      <c r="HIC27" s="126">
        <f t="shared" si="385"/>
        <v>0</v>
      </c>
      <c r="HID27" s="126">
        <f t="shared" si="385"/>
        <v>0</v>
      </c>
      <c r="HIE27" s="126">
        <f t="shared" si="385"/>
        <v>0</v>
      </c>
      <c r="HIF27" s="126">
        <f t="shared" si="385"/>
        <v>0</v>
      </c>
      <c r="HIG27" s="126">
        <f t="shared" si="385"/>
        <v>0</v>
      </c>
      <c r="HIH27" s="126">
        <f t="shared" si="385"/>
        <v>0</v>
      </c>
      <c r="HII27" s="126">
        <f t="shared" si="385"/>
        <v>0</v>
      </c>
      <c r="HIJ27" s="126">
        <f t="shared" si="385"/>
        <v>0</v>
      </c>
      <c r="HIK27" s="126">
        <f t="shared" si="385"/>
        <v>0</v>
      </c>
      <c r="HIL27" s="126">
        <f t="shared" si="385"/>
        <v>0</v>
      </c>
      <c r="HIM27" s="126">
        <f t="shared" si="385"/>
        <v>0</v>
      </c>
      <c r="HIN27" s="126">
        <f t="shared" si="385"/>
        <v>0</v>
      </c>
      <c r="HIO27" s="126">
        <f t="shared" si="385"/>
        <v>0</v>
      </c>
      <c r="HIP27" s="126">
        <f t="shared" si="385"/>
        <v>0</v>
      </c>
      <c r="HIQ27" s="126">
        <f t="shared" si="385"/>
        <v>0</v>
      </c>
      <c r="HIR27" s="126">
        <f t="shared" si="385"/>
        <v>0</v>
      </c>
      <c r="HIS27" s="126">
        <f t="shared" si="385"/>
        <v>0</v>
      </c>
      <c r="HIT27" s="126">
        <f t="shared" si="385"/>
        <v>0</v>
      </c>
      <c r="HIU27" s="126">
        <f t="shared" si="385"/>
        <v>0</v>
      </c>
      <c r="HIV27" s="126">
        <f t="shared" si="385"/>
        <v>0</v>
      </c>
      <c r="HIW27" s="126">
        <f t="shared" si="385"/>
        <v>0</v>
      </c>
      <c r="HIX27" s="126">
        <f t="shared" si="385"/>
        <v>0</v>
      </c>
      <c r="HIY27" s="126">
        <f t="shared" si="385"/>
        <v>0</v>
      </c>
      <c r="HIZ27" s="126">
        <f t="shared" si="385"/>
        <v>0</v>
      </c>
      <c r="HJA27" s="126">
        <f t="shared" si="385"/>
        <v>0</v>
      </c>
      <c r="HJB27" s="126">
        <f t="shared" si="385"/>
        <v>0</v>
      </c>
      <c r="HJC27" s="126">
        <f t="shared" si="385"/>
        <v>0</v>
      </c>
      <c r="HJD27" s="126">
        <f t="shared" si="385"/>
        <v>0</v>
      </c>
      <c r="HJE27" s="126">
        <f t="shared" si="385"/>
        <v>0</v>
      </c>
      <c r="HJF27" s="126">
        <f t="shared" si="385"/>
        <v>0</v>
      </c>
      <c r="HJG27" s="126">
        <f t="shared" si="385"/>
        <v>0</v>
      </c>
      <c r="HJH27" s="126">
        <f t="shared" si="385"/>
        <v>0</v>
      </c>
      <c r="HJI27" s="126">
        <f t="shared" si="385"/>
        <v>0</v>
      </c>
      <c r="HJJ27" s="126">
        <f t="shared" si="385"/>
        <v>0</v>
      </c>
      <c r="HJK27" s="126">
        <f t="shared" si="385"/>
        <v>0</v>
      </c>
      <c r="HJL27" s="126">
        <f t="shared" si="385"/>
        <v>0</v>
      </c>
      <c r="HJM27" s="126">
        <f t="shared" si="385"/>
        <v>0</v>
      </c>
      <c r="HJN27" s="126">
        <f t="shared" si="385"/>
        <v>0</v>
      </c>
      <c r="HJO27" s="126">
        <f t="shared" si="385"/>
        <v>0</v>
      </c>
      <c r="HJP27" s="126">
        <f t="shared" si="385"/>
        <v>0</v>
      </c>
      <c r="HJQ27" s="126">
        <f t="shared" si="385"/>
        <v>0</v>
      </c>
      <c r="HJR27" s="126">
        <f t="shared" si="385"/>
        <v>0</v>
      </c>
      <c r="HJS27" s="126">
        <f t="shared" si="385"/>
        <v>0</v>
      </c>
      <c r="HJT27" s="126">
        <f t="shared" si="385"/>
        <v>0</v>
      </c>
      <c r="HJU27" s="126">
        <f t="shared" si="385"/>
        <v>0</v>
      </c>
      <c r="HJV27" s="126">
        <f t="shared" si="385"/>
        <v>0</v>
      </c>
      <c r="HJW27" s="126">
        <f t="shared" si="385"/>
        <v>0</v>
      </c>
      <c r="HJX27" s="126">
        <f t="shared" si="385"/>
        <v>0</v>
      </c>
      <c r="HJY27" s="126">
        <f t="shared" si="385"/>
        <v>0</v>
      </c>
      <c r="HJZ27" s="126">
        <f t="shared" si="385"/>
        <v>0</v>
      </c>
      <c r="HKA27" s="126">
        <f t="shared" si="385"/>
        <v>0</v>
      </c>
      <c r="HKB27" s="126">
        <f t="shared" si="385"/>
        <v>0</v>
      </c>
      <c r="HKC27" s="126">
        <f t="shared" si="385"/>
        <v>0</v>
      </c>
      <c r="HKD27" s="126">
        <f t="shared" si="385"/>
        <v>0</v>
      </c>
      <c r="HKE27" s="126">
        <f t="shared" si="385"/>
        <v>0</v>
      </c>
      <c r="HKF27" s="126">
        <f t="shared" si="385"/>
        <v>0</v>
      </c>
      <c r="HKG27" s="126">
        <f t="shared" si="385"/>
        <v>0</v>
      </c>
      <c r="HKH27" s="126">
        <f t="shared" si="385"/>
        <v>0</v>
      </c>
      <c r="HKI27" s="126">
        <f t="shared" si="385"/>
        <v>0</v>
      </c>
      <c r="HKJ27" s="126">
        <f t="shared" si="385"/>
        <v>0</v>
      </c>
      <c r="HKK27" s="126">
        <f t="shared" ref="HKK27:HMV27" si="386">HKK24*0.2</f>
        <v>0</v>
      </c>
      <c r="HKL27" s="126">
        <f t="shared" si="386"/>
        <v>0</v>
      </c>
      <c r="HKM27" s="126">
        <f t="shared" si="386"/>
        <v>0</v>
      </c>
      <c r="HKN27" s="126">
        <f t="shared" si="386"/>
        <v>0</v>
      </c>
      <c r="HKO27" s="126">
        <f t="shared" si="386"/>
        <v>0</v>
      </c>
      <c r="HKP27" s="126">
        <f t="shared" si="386"/>
        <v>0</v>
      </c>
      <c r="HKQ27" s="126">
        <f t="shared" si="386"/>
        <v>0</v>
      </c>
      <c r="HKR27" s="126">
        <f t="shared" si="386"/>
        <v>0</v>
      </c>
      <c r="HKS27" s="126">
        <f t="shared" si="386"/>
        <v>0</v>
      </c>
      <c r="HKT27" s="126">
        <f t="shared" si="386"/>
        <v>0</v>
      </c>
      <c r="HKU27" s="126">
        <f t="shared" si="386"/>
        <v>0</v>
      </c>
      <c r="HKV27" s="126">
        <f t="shared" si="386"/>
        <v>0</v>
      </c>
      <c r="HKW27" s="126">
        <f t="shared" si="386"/>
        <v>0</v>
      </c>
      <c r="HKX27" s="126">
        <f t="shared" si="386"/>
        <v>0</v>
      </c>
      <c r="HKY27" s="126">
        <f t="shared" si="386"/>
        <v>0</v>
      </c>
      <c r="HKZ27" s="126">
        <f t="shared" si="386"/>
        <v>0</v>
      </c>
      <c r="HLA27" s="126">
        <f t="shared" si="386"/>
        <v>0</v>
      </c>
      <c r="HLB27" s="126">
        <f t="shared" si="386"/>
        <v>0</v>
      </c>
      <c r="HLC27" s="126">
        <f t="shared" si="386"/>
        <v>0</v>
      </c>
      <c r="HLD27" s="126">
        <f t="shared" si="386"/>
        <v>0</v>
      </c>
      <c r="HLE27" s="126">
        <f t="shared" si="386"/>
        <v>0</v>
      </c>
      <c r="HLF27" s="126">
        <f t="shared" si="386"/>
        <v>0</v>
      </c>
      <c r="HLG27" s="126">
        <f t="shared" si="386"/>
        <v>0</v>
      </c>
      <c r="HLH27" s="126">
        <f t="shared" si="386"/>
        <v>0</v>
      </c>
      <c r="HLI27" s="126">
        <f t="shared" si="386"/>
        <v>0</v>
      </c>
      <c r="HLJ27" s="126">
        <f t="shared" si="386"/>
        <v>0</v>
      </c>
      <c r="HLK27" s="126">
        <f t="shared" si="386"/>
        <v>0</v>
      </c>
      <c r="HLL27" s="126">
        <f t="shared" si="386"/>
        <v>0</v>
      </c>
      <c r="HLM27" s="126">
        <f t="shared" si="386"/>
        <v>0</v>
      </c>
      <c r="HLN27" s="126">
        <f t="shared" si="386"/>
        <v>0</v>
      </c>
      <c r="HLO27" s="126">
        <f t="shared" si="386"/>
        <v>0</v>
      </c>
      <c r="HLP27" s="126">
        <f t="shared" si="386"/>
        <v>0</v>
      </c>
      <c r="HLQ27" s="126">
        <f t="shared" si="386"/>
        <v>0</v>
      </c>
      <c r="HLR27" s="126">
        <f t="shared" si="386"/>
        <v>0</v>
      </c>
      <c r="HLS27" s="126">
        <f t="shared" si="386"/>
        <v>0</v>
      </c>
      <c r="HLT27" s="126">
        <f t="shared" si="386"/>
        <v>0</v>
      </c>
      <c r="HLU27" s="126">
        <f t="shared" si="386"/>
        <v>0</v>
      </c>
      <c r="HLV27" s="126">
        <f t="shared" si="386"/>
        <v>0</v>
      </c>
      <c r="HLW27" s="126">
        <f t="shared" si="386"/>
        <v>0</v>
      </c>
      <c r="HLX27" s="126">
        <f t="shared" si="386"/>
        <v>0</v>
      </c>
      <c r="HLY27" s="126">
        <f t="shared" si="386"/>
        <v>0</v>
      </c>
      <c r="HLZ27" s="126">
        <f t="shared" si="386"/>
        <v>0</v>
      </c>
      <c r="HMA27" s="126">
        <f t="shared" si="386"/>
        <v>0</v>
      </c>
      <c r="HMB27" s="126">
        <f t="shared" si="386"/>
        <v>0</v>
      </c>
      <c r="HMC27" s="126">
        <f t="shared" si="386"/>
        <v>0</v>
      </c>
      <c r="HMD27" s="126">
        <f t="shared" si="386"/>
        <v>0</v>
      </c>
      <c r="HME27" s="126">
        <f t="shared" si="386"/>
        <v>0</v>
      </c>
      <c r="HMF27" s="126">
        <f t="shared" si="386"/>
        <v>0</v>
      </c>
      <c r="HMG27" s="126">
        <f t="shared" si="386"/>
        <v>0</v>
      </c>
      <c r="HMH27" s="126">
        <f t="shared" si="386"/>
        <v>0</v>
      </c>
      <c r="HMI27" s="126">
        <f t="shared" si="386"/>
        <v>0</v>
      </c>
      <c r="HMJ27" s="126">
        <f t="shared" si="386"/>
        <v>0</v>
      </c>
      <c r="HMK27" s="126">
        <f t="shared" si="386"/>
        <v>0</v>
      </c>
      <c r="HML27" s="126">
        <f t="shared" si="386"/>
        <v>0</v>
      </c>
      <c r="HMM27" s="126">
        <f t="shared" si="386"/>
        <v>0</v>
      </c>
      <c r="HMN27" s="126">
        <f t="shared" si="386"/>
        <v>0</v>
      </c>
      <c r="HMO27" s="126">
        <f t="shared" si="386"/>
        <v>0</v>
      </c>
      <c r="HMP27" s="126">
        <f t="shared" si="386"/>
        <v>0</v>
      </c>
      <c r="HMQ27" s="126">
        <f t="shared" si="386"/>
        <v>0</v>
      </c>
      <c r="HMR27" s="126">
        <f t="shared" si="386"/>
        <v>0</v>
      </c>
      <c r="HMS27" s="126">
        <f t="shared" si="386"/>
        <v>0</v>
      </c>
      <c r="HMT27" s="126">
        <f t="shared" si="386"/>
        <v>0</v>
      </c>
      <c r="HMU27" s="126">
        <f t="shared" si="386"/>
        <v>0</v>
      </c>
      <c r="HMV27" s="126">
        <f t="shared" si="386"/>
        <v>0</v>
      </c>
      <c r="HMW27" s="126">
        <f t="shared" ref="HMW27:HPH27" si="387">HMW24*0.2</f>
        <v>0</v>
      </c>
      <c r="HMX27" s="126">
        <f t="shared" si="387"/>
        <v>0</v>
      </c>
      <c r="HMY27" s="126">
        <f t="shared" si="387"/>
        <v>0</v>
      </c>
      <c r="HMZ27" s="126">
        <f t="shared" si="387"/>
        <v>0</v>
      </c>
      <c r="HNA27" s="126">
        <f t="shared" si="387"/>
        <v>0</v>
      </c>
      <c r="HNB27" s="126">
        <f t="shared" si="387"/>
        <v>0</v>
      </c>
      <c r="HNC27" s="126">
        <f t="shared" si="387"/>
        <v>0</v>
      </c>
      <c r="HND27" s="126">
        <f t="shared" si="387"/>
        <v>0</v>
      </c>
      <c r="HNE27" s="126">
        <f t="shared" si="387"/>
        <v>0</v>
      </c>
      <c r="HNF27" s="126">
        <f t="shared" si="387"/>
        <v>0</v>
      </c>
      <c r="HNG27" s="126">
        <f t="shared" si="387"/>
        <v>0</v>
      </c>
      <c r="HNH27" s="126">
        <f t="shared" si="387"/>
        <v>0</v>
      </c>
      <c r="HNI27" s="126">
        <f t="shared" si="387"/>
        <v>0</v>
      </c>
      <c r="HNJ27" s="126">
        <f t="shared" si="387"/>
        <v>0</v>
      </c>
      <c r="HNK27" s="126">
        <f t="shared" si="387"/>
        <v>0</v>
      </c>
      <c r="HNL27" s="126">
        <f t="shared" si="387"/>
        <v>0</v>
      </c>
      <c r="HNM27" s="126">
        <f t="shared" si="387"/>
        <v>0</v>
      </c>
      <c r="HNN27" s="126">
        <f t="shared" si="387"/>
        <v>0</v>
      </c>
      <c r="HNO27" s="126">
        <f t="shared" si="387"/>
        <v>0</v>
      </c>
      <c r="HNP27" s="126">
        <f t="shared" si="387"/>
        <v>0</v>
      </c>
      <c r="HNQ27" s="126">
        <f t="shared" si="387"/>
        <v>0</v>
      </c>
      <c r="HNR27" s="126">
        <f t="shared" si="387"/>
        <v>0</v>
      </c>
      <c r="HNS27" s="126">
        <f t="shared" si="387"/>
        <v>0</v>
      </c>
      <c r="HNT27" s="126">
        <f t="shared" si="387"/>
        <v>0</v>
      </c>
      <c r="HNU27" s="126">
        <f t="shared" si="387"/>
        <v>0</v>
      </c>
      <c r="HNV27" s="126">
        <f t="shared" si="387"/>
        <v>0</v>
      </c>
      <c r="HNW27" s="126">
        <f t="shared" si="387"/>
        <v>0</v>
      </c>
      <c r="HNX27" s="126">
        <f t="shared" si="387"/>
        <v>0</v>
      </c>
      <c r="HNY27" s="126">
        <f t="shared" si="387"/>
        <v>0</v>
      </c>
      <c r="HNZ27" s="126">
        <f t="shared" si="387"/>
        <v>0</v>
      </c>
      <c r="HOA27" s="126">
        <f t="shared" si="387"/>
        <v>0</v>
      </c>
      <c r="HOB27" s="126">
        <f t="shared" si="387"/>
        <v>0</v>
      </c>
      <c r="HOC27" s="126">
        <f t="shared" si="387"/>
        <v>0</v>
      </c>
      <c r="HOD27" s="126">
        <f t="shared" si="387"/>
        <v>0</v>
      </c>
      <c r="HOE27" s="126">
        <f t="shared" si="387"/>
        <v>0</v>
      </c>
      <c r="HOF27" s="126">
        <f t="shared" si="387"/>
        <v>0</v>
      </c>
      <c r="HOG27" s="126">
        <f t="shared" si="387"/>
        <v>0</v>
      </c>
      <c r="HOH27" s="126">
        <f t="shared" si="387"/>
        <v>0</v>
      </c>
      <c r="HOI27" s="126">
        <f t="shared" si="387"/>
        <v>0</v>
      </c>
      <c r="HOJ27" s="126">
        <f t="shared" si="387"/>
        <v>0</v>
      </c>
      <c r="HOK27" s="126">
        <f t="shared" si="387"/>
        <v>0</v>
      </c>
      <c r="HOL27" s="126">
        <f t="shared" si="387"/>
        <v>0</v>
      </c>
      <c r="HOM27" s="126">
        <f t="shared" si="387"/>
        <v>0</v>
      </c>
      <c r="HON27" s="126">
        <f t="shared" si="387"/>
        <v>0</v>
      </c>
      <c r="HOO27" s="126">
        <f t="shared" si="387"/>
        <v>0</v>
      </c>
      <c r="HOP27" s="126">
        <f t="shared" si="387"/>
        <v>0</v>
      </c>
      <c r="HOQ27" s="126">
        <f t="shared" si="387"/>
        <v>0</v>
      </c>
      <c r="HOR27" s="126">
        <f t="shared" si="387"/>
        <v>0</v>
      </c>
      <c r="HOS27" s="126">
        <f t="shared" si="387"/>
        <v>0</v>
      </c>
      <c r="HOT27" s="126">
        <f t="shared" si="387"/>
        <v>0</v>
      </c>
      <c r="HOU27" s="126">
        <f t="shared" si="387"/>
        <v>0</v>
      </c>
      <c r="HOV27" s="126">
        <f t="shared" si="387"/>
        <v>0</v>
      </c>
      <c r="HOW27" s="126">
        <f t="shared" si="387"/>
        <v>0</v>
      </c>
      <c r="HOX27" s="126">
        <f t="shared" si="387"/>
        <v>0</v>
      </c>
      <c r="HOY27" s="126">
        <f t="shared" si="387"/>
        <v>0</v>
      </c>
      <c r="HOZ27" s="126">
        <f t="shared" si="387"/>
        <v>0</v>
      </c>
      <c r="HPA27" s="126">
        <f t="shared" si="387"/>
        <v>0</v>
      </c>
      <c r="HPB27" s="126">
        <f t="shared" si="387"/>
        <v>0</v>
      </c>
      <c r="HPC27" s="126">
        <f t="shared" si="387"/>
        <v>0</v>
      </c>
      <c r="HPD27" s="126">
        <f t="shared" si="387"/>
        <v>0</v>
      </c>
      <c r="HPE27" s="126">
        <f t="shared" si="387"/>
        <v>0</v>
      </c>
      <c r="HPF27" s="126">
        <f t="shared" si="387"/>
        <v>0</v>
      </c>
      <c r="HPG27" s="126">
        <f t="shared" si="387"/>
        <v>0</v>
      </c>
      <c r="HPH27" s="126">
        <f t="shared" si="387"/>
        <v>0</v>
      </c>
      <c r="HPI27" s="126">
        <f t="shared" ref="HPI27:HRT27" si="388">HPI24*0.2</f>
        <v>0</v>
      </c>
      <c r="HPJ27" s="126">
        <f t="shared" si="388"/>
        <v>0</v>
      </c>
      <c r="HPK27" s="126">
        <f t="shared" si="388"/>
        <v>0</v>
      </c>
      <c r="HPL27" s="126">
        <f t="shared" si="388"/>
        <v>0</v>
      </c>
      <c r="HPM27" s="126">
        <f t="shared" si="388"/>
        <v>0</v>
      </c>
      <c r="HPN27" s="126">
        <f t="shared" si="388"/>
        <v>0</v>
      </c>
      <c r="HPO27" s="126">
        <f t="shared" si="388"/>
        <v>0</v>
      </c>
      <c r="HPP27" s="126">
        <f t="shared" si="388"/>
        <v>0</v>
      </c>
      <c r="HPQ27" s="126">
        <f t="shared" si="388"/>
        <v>0</v>
      </c>
      <c r="HPR27" s="126">
        <f t="shared" si="388"/>
        <v>0</v>
      </c>
      <c r="HPS27" s="126">
        <f t="shared" si="388"/>
        <v>0</v>
      </c>
      <c r="HPT27" s="126">
        <f t="shared" si="388"/>
        <v>0</v>
      </c>
      <c r="HPU27" s="126">
        <f t="shared" si="388"/>
        <v>0</v>
      </c>
      <c r="HPV27" s="126">
        <f t="shared" si="388"/>
        <v>0</v>
      </c>
      <c r="HPW27" s="126">
        <f t="shared" si="388"/>
        <v>0</v>
      </c>
      <c r="HPX27" s="126">
        <f t="shared" si="388"/>
        <v>0</v>
      </c>
      <c r="HPY27" s="126">
        <f t="shared" si="388"/>
        <v>0</v>
      </c>
      <c r="HPZ27" s="126">
        <f t="shared" si="388"/>
        <v>0</v>
      </c>
      <c r="HQA27" s="126">
        <f t="shared" si="388"/>
        <v>0</v>
      </c>
      <c r="HQB27" s="126">
        <f t="shared" si="388"/>
        <v>0</v>
      </c>
      <c r="HQC27" s="126">
        <f t="shared" si="388"/>
        <v>0</v>
      </c>
      <c r="HQD27" s="126">
        <f t="shared" si="388"/>
        <v>0</v>
      </c>
      <c r="HQE27" s="126">
        <f t="shared" si="388"/>
        <v>0</v>
      </c>
      <c r="HQF27" s="126">
        <f t="shared" si="388"/>
        <v>0</v>
      </c>
      <c r="HQG27" s="126">
        <f t="shared" si="388"/>
        <v>0</v>
      </c>
      <c r="HQH27" s="126">
        <f t="shared" si="388"/>
        <v>0</v>
      </c>
      <c r="HQI27" s="126">
        <f t="shared" si="388"/>
        <v>0</v>
      </c>
      <c r="HQJ27" s="126">
        <f t="shared" si="388"/>
        <v>0</v>
      </c>
      <c r="HQK27" s="126">
        <f t="shared" si="388"/>
        <v>0</v>
      </c>
      <c r="HQL27" s="126">
        <f t="shared" si="388"/>
        <v>0</v>
      </c>
      <c r="HQM27" s="126">
        <f t="shared" si="388"/>
        <v>0</v>
      </c>
      <c r="HQN27" s="126">
        <f t="shared" si="388"/>
        <v>0</v>
      </c>
      <c r="HQO27" s="126">
        <f t="shared" si="388"/>
        <v>0</v>
      </c>
      <c r="HQP27" s="126">
        <f t="shared" si="388"/>
        <v>0</v>
      </c>
      <c r="HQQ27" s="126">
        <f t="shared" si="388"/>
        <v>0</v>
      </c>
      <c r="HQR27" s="126">
        <f t="shared" si="388"/>
        <v>0</v>
      </c>
      <c r="HQS27" s="126">
        <f t="shared" si="388"/>
        <v>0</v>
      </c>
      <c r="HQT27" s="126">
        <f t="shared" si="388"/>
        <v>0</v>
      </c>
      <c r="HQU27" s="126">
        <f t="shared" si="388"/>
        <v>0</v>
      </c>
      <c r="HQV27" s="126">
        <f t="shared" si="388"/>
        <v>0</v>
      </c>
      <c r="HQW27" s="126">
        <f t="shared" si="388"/>
        <v>0</v>
      </c>
      <c r="HQX27" s="126">
        <f t="shared" si="388"/>
        <v>0</v>
      </c>
      <c r="HQY27" s="126">
        <f t="shared" si="388"/>
        <v>0</v>
      </c>
      <c r="HQZ27" s="126">
        <f t="shared" si="388"/>
        <v>0</v>
      </c>
      <c r="HRA27" s="126">
        <f t="shared" si="388"/>
        <v>0</v>
      </c>
      <c r="HRB27" s="126">
        <f t="shared" si="388"/>
        <v>0</v>
      </c>
      <c r="HRC27" s="126">
        <f t="shared" si="388"/>
        <v>0</v>
      </c>
      <c r="HRD27" s="126">
        <f t="shared" si="388"/>
        <v>0</v>
      </c>
      <c r="HRE27" s="126">
        <f t="shared" si="388"/>
        <v>0</v>
      </c>
      <c r="HRF27" s="126">
        <f t="shared" si="388"/>
        <v>0</v>
      </c>
      <c r="HRG27" s="126">
        <f t="shared" si="388"/>
        <v>0</v>
      </c>
      <c r="HRH27" s="126">
        <f t="shared" si="388"/>
        <v>0</v>
      </c>
      <c r="HRI27" s="126">
        <f t="shared" si="388"/>
        <v>0</v>
      </c>
      <c r="HRJ27" s="126">
        <f t="shared" si="388"/>
        <v>0</v>
      </c>
      <c r="HRK27" s="126">
        <f t="shared" si="388"/>
        <v>0</v>
      </c>
      <c r="HRL27" s="126">
        <f t="shared" si="388"/>
        <v>0</v>
      </c>
      <c r="HRM27" s="126">
        <f t="shared" si="388"/>
        <v>0</v>
      </c>
      <c r="HRN27" s="126">
        <f t="shared" si="388"/>
        <v>0</v>
      </c>
      <c r="HRO27" s="126">
        <f t="shared" si="388"/>
        <v>0</v>
      </c>
      <c r="HRP27" s="126">
        <f t="shared" si="388"/>
        <v>0</v>
      </c>
      <c r="HRQ27" s="126">
        <f t="shared" si="388"/>
        <v>0</v>
      </c>
      <c r="HRR27" s="126">
        <f t="shared" si="388"/>
        <v>0</v>
      </c>
      <c r="HRS27" s="126">
        <f t="shared" si="388"/>
        <v>0</v>
      </c>
      <c r="HRT27" s="126">
        <f t="shared" si="388"/>
        <v>0</v>
      </c>
      <c r="HRU27" s="126">
        <f t="shared" ref="HRU27:HUF27" si="389">HRU24*0.2</f>
        <v>0</v>
      </c>
      <c r="HRV27" s="126">
        <f t="shared" si="389"/>
        <v>0</v>
      </c>
      <c r="HRW27" s="126">
        <f t="shared" si="389"/>
        <v>0</v>
      </c>
      <c r="HRX27" s="126">
        <f t="shared" si="389"/>
        <v>0</v>
      </c>
      <c r="HRY27" s="126">
        <f t="shared" si="389"/>
        <v>0</v>
      </c>
      <c r="HRZ27" s="126">
        <f t="shared" si="389"/>
        <v>0</v>
      </c>
      <c r="HSA27" s="126">
        <f t="shared" si="389"/>
        <v>0</v>
      </c>
      <c r="HSB27" s="126">
        <f t="shared" si="389"/>
        <v>0</v>
      </c>
      <c r="HSC27" s="126">
        <f t="shared" si="389"/>
        <v>0</v>
      </c>
      <c r="HSD27" s="126">
        <f t="shared" si="389"/>
        <v>0</v>
      </c>
      <c r="HSE27" s="126">
        <f t="shared" si="389"/>
        <v>0</v>
      </c>
      <c r="HSF27" s="126">
        <f t="shared" si="389"/>
        <v>0</v>
      </c>
      <c r="HSG27" s="126">
        <f t="shared" si="389"/>
        <v>0</v>
      </c>
      <c r="HSH27" s="126">
        <f t="shared" si="389"/>
        <v>0</v>
      </c>
      <c r="HSI27" s="126">
        <f t="shared" si="389"/>
        <v>0</v>
      </c>
      <c r="HSJ27" s="126">
        <f t="shared" si="389"/>
        <v>0</v>
      </c>
      <c r="HSK27" s="126">
        <f t="shared" si="389"/>
        <v>0</v>
      </c>
      <c r="HSL27" s="126">
        <f t="shared" si="389"/>
        <v>0</v>
      </c>
      <c r="HSM27" s="126">
        <f t="shared" si="389"/>
        <v>0</v>
      </c>
      <c r="HSN27" s="126">
        <f t="shared" si="389"/>
        <v>0</v>
      </c>
      <c r="HSO27" s="126">
        <f t="shared" si="389"/>
        <v>0</v>
      </c>
      <c r="HSP27" s="126">
        <f t="shared" si="389"/>
        <v>0</v>
      </c>
      <c r="HSQ27" s="126">
        <f t="shared" si="389"/>
        <v>0</v>
      </c>
      <c r="HSR27" s="126">
        <f t="shared" si="389"/>
        <v>0</v>
      </c>
      <c r="HSS27" s="126">
        <f t="shared" si="389"/>
        <v>0</v>
      </c>
      <c r="HST27" s="126">
        <f t="shared" si="389"/>
        <v>0</v>
      </c>
      <c r="HSU27" s="126">
        <f t="shared" si="389"/>
        <v>0</v>
      </c>
      <c r="HSV27" s="126">
        <f t="shared" si="389"/>
        <v>0</v>
      </c>
      <c r="HSW27" s="126">
        <f t="shared" si="389"/>
        <v>0</v>
      </c>
      <c r="HSX27" s="126">
        <f t="shared" si="389"/>
        <v>0</v>
      </c>
      <c r="HSY27" s="126">
        <f t="shared" si="389"/>
        <v>0</v>
      </c>
      <c r="HSZ27" s="126">
        <f t="shared" si="389"/>
        <v>0</v>
      </c>
      <c r="HTA27" s="126">
        <f t="shared" si="389"/>
        <v>0</v>
      </c>
      <c r="HTB27" s="126">
        <f t="shared" si="389"/>
        <v>0</v>
      </c>
      <c r="HTC27" s="126">
        <f t="shared" si="389"/>
        <v>0</v>
      </c>
      <c r="HTD27" s="126">
        <f t="shared" si="389"/>
        <v>0</v>
      </c>
      <c r="HTE27" s="126">
        <f t="shared" si="389"/>
        <v>0</v>
      </c>
      <c r="HTF27" s="126">
        <f t="shared" si="389"/>
        <v>0</v>
      </c>
      <c r="HTG27" s="126">
        <f t="shared" si="389"/>
        <v>0</v>
      </c>
      <c r="HTH27" s="126">
        <f t="shared" si="389"/>
        <v>0</v>
      </c>
      <c r="HTI27" s="126">
        <f t="shared" si="389"/>
        <v>0</v>
      </c>
      <c r="HTJ27" s="126">
        <f t="shared" si="389"/>
        <v>0</v>
      </c>
      <c r="HTK27" s="126">
        <f t="shared" si="389"/>
        <v>0</v>
      </c>
      <c r="HTL27" s="126">
        <f t="shared" si="389"/>
        <v>0</v>
      </c>
      <c r="HTM27" s="126">
        <f t="shared" si="389"/>
        <v>0</v>
      </c>
      <c r="HTN27" s="126">
        <f t="shared" si="389"/>
        <v>0</v>
      </c>
      <c r="HTO27" s="126">
        <f t="shared" si="389"/>
        <v>0</v>
      </c>
      <c r="HTP27" s="126">
        <f t="shared" si="389"/>
        <v>0</v>
      </c>
      <c r="HTQ27" s="126">
        <f t="shared" si="389"/>
        <v>0</v>
      </c>
      <c r="HTR27" s="126">
        <f t="shared" si="389"/>
        <v>0</v>
      </c>
      <c r="HTS27" s="126">
        <f t="shared" si="389"/>
        <v>0</v>
      </c>
      <c r="HTT27" s="126">
        <f t="shared" si="389"/>
        <v>0</v>
      </c>
      <c r="HTU27" s="126">
        <f t="shared" si="389"/>
        <v>0</v>
      </c>
      <c r="HTV27" s="126">
        <f t="shared" si="389"/>
        <v>0</v>
      </c>
      <c r="HTW27" s="126">
        <f t="shared" si="389"/>
        <v>0</v>
      </c>
      <c r="HTX27" s="126">
        <f t="shared" si="389"/>
        <v>0</v>
      </c>
      <c r="HTY27" s="126">
        <f t="shared" si="389"/>
        <v>0</v>
      </c>
      <c r="HTZ27" s="126">
        <f t="shared" si="389"/>
        <v>0</v>
      </c>
      <c r="HUA27" s="126">
        <f t="shared" si="389"/>
        <v>0</v>
      </c>
      <c r="HUB27" s="126">
        <f t="shared" si="389"/>
        <v>0</v>
      </c>
      <c r="HUC27" s="126">
        <f t="shared" si="389"/>
        <v>0</v>
      </c>
      <c r="HUD27" s="126">
        <f t="shared" si="389"/>
        <v>0</v>
      </c>
      <c r="HUE27" s="126">
        <f t="shared" si="389"/>
        <v>0</v>
      </c>
      <c r="HUF27" s="126">
        <f t="shared" si="389"/>
        <v>0</v>
      </c>
      <c r="HUG27" s="126">
        <f t="shared" ref="HUG27:HWR27" si="390">HUG24*0.2</f>
        <v>0</v>
      </c>
      <c r="HUH27" s="126">
        <f t="shared" si="390"/>
        <v>0</v>
      </c>
      <c r="HUI27" s="126">
        <f t="shared" si="390"/>
        <v>0</v>
      </c>
      <c r="HUJ27" s="126">
        <f t="shared" si="390"/>
        <v>0</v>
      </c>
      <c r="HUK27" s="126">
        <f t="shared" si="390"/>
        <v>0</v>
      </c>
      <c r="HUL27" s="126">
        <f t="shared" si="390"/>
        <v>0</v>
      </c>
      <c r="HUM27" s="126">
        <f t="shared" si="390"/>
        <v>0</v>
      </c>
      <c r="HUN27" s="126">
        <f t="shared" si="390"/>
        <v>0</v>
      </c>
      <c r="HUO27" s="126">
        <f t="shared" si="390"/>
        <v>0</v>
      </c>
      <c r="HUP27" s="126">
        <f t="shared" si="390"/>
        <v>0</v>
      </c>
      <c r="HUQ27" s="126">
        <f t="shared" si="390"/>
        <v>0</v>
      </c>
      <c r="HUR27" s="126">
        <f t="shared" si="390"/>
        <v>0</v>
      </c>
      <c r="HUS27" s="126">
        <f t="shared" si="390"/>
        <v>0</v>
      </c>
      <c r="HUT27" s="126">
        <f t="shared" si="390"/>
        <v>0</v>
      </c>
      <c r="HUU27" s="126">
        <f t="shared" si="390"/>
        <v>0</v>
      </c>
      <c r="HUV27" s="126">
        <f t="shared" si="390"/>
        <v>0</v>
      </c>
      <c r="HUW27" s="126">
        <f t="shared" si="390"/>
        <v>0</v>
      </c>
      <c r="HUX27" s="126">
        <f t="shared" si="390"/>
        <v>0</v>
      </c>
      <c r="HUY27" s="126">
        <f t="shared" si="390"/>
        <v>0</v>
      </c>
      <c r="HUZ27" s="126">
        <f t="shared" si="390"/>
        <v>0</v>
      </c>
      <c r="HVA27" s="126">
        <f t="shared" si="390"/>
        <v>0</v>
      </c>
      <c r="HVB27" s="126">
        <f t="shared" si="390"/>
        <v>0</v>
      </c>
      <c r="HVC27" s="126">
        <f t="shared" si="390"/>
        <v>0</v>
      </c>
      <c r="HVD27" s="126">
        <f t="shared" si="390"/>
        <v>0</v>
      </c>
      <c r="HVE27" s="126">
        <f t="shared" si="390"/>
        <v>0</v>
      </c>
      <c r="HVF27" s="126">
        <f t="shared" si="390"/>
        <v>0</v>
      </c>
      <c r="HVG27" s="126">
        <f t="shared" si="390"/>
        <v>0</v>
      </c>
      <c r="HVH27" s="126">
        <f t="shared" si="390"/>
        <v>0</v>
      </c>
      <c r="HVI27" s="126">
        <f t="shared" si="390"/>
        <v>0</v>
      </c>
      <c r="HVJ27" s="126">
        <f t="shared" si="390"/>
        <v>0</v>
      </c>
      <c r="HVK27" s="126">
        <f t="shared" si="390"/>
        <v>0</v>
      </c>
      <c r="HVL27" s="126">
        <f t="shared" si="390"/>
        <v>0</v>
      </c>
      <c r="HVM27" s="126">
        <f t="shared" si="390"/>
        <v>0</v>
      </c>
      <c r="HVN27" s="126">
        <f t="shared" si="390"/>
        <v>0</v>
      </c>
      <c r="HVO27" s="126">
        <f t="shared" si="390"/>
        <v>0</v>
      </c>
      <c r="HVP27" s="126">
        <f t="shared" si="390"/>
        <v>0</v>
      </c>
      <c r="HVQ27" s="126">
        <f t="shared" si="390"/>
        <v>0</v>
      </c>
      <c r="HVR27" s="126">
        <f t="shared" si="390"/>
        <v>0</v>
      </c>
      <c r="HVS27" s="126">
        <f t="shared" si="390"/>
        <v>0</v>
      </c>
      <c r="HVT27" s="126">
        <f t="shared" si="390"/>
        <v>0</v>
      </c>
      <c r="HVU27" s="126">
        <f t="shared" si="390"/>
        <v>0</v>
      </c>
      <c r="HVV27" s="126">
        <f t="shared" si="390"/>
        <v>0</v>
      </c>
      <c r="HVW27" s="126">
        <f t="shared" si="390"/>
        <v>0</v>
      </c>
      <c r="HVX27" s="126">
        <f t="shared" si="390"/>
        <v>0</v>
      </c>
      <c r="HVY27" s="126">
        <f t="shared" si="390"/>
        <v>0</v>
      </c>
      <c r="HVZ27" s="126">
        <f t="shared" si="390"/>
        <v>0</v>
      </c>
      <c r="HWA27" s="126">
        <f t="shared" si="390"/>
        <v>0</v>
      </c>
      <c r="HWB27" s="126">
        <f t="shared" si="390"/>
        <v>0</v>
      </c>
      <c r="HWC27" s="126">
        <f t="shared" si="390"/>
        <v>0</v>
      </c>
      <c r="HWD27" s="126">
        <f t="shared" si="390"/>
        <v>0</v>
      </c>
      <c r="HWE27" s="126">
        <f t="shared" si="390"/>
        <v>0</v>
      </c>
      <c r="HWF27" s="126">
        <f t="shared" si="390"/>
        <v>0</v>
      </c>
      <c r="HWG27" s="126">
        <f t="shared" si="390"/>
        <v>0</v>
      </c>
      <c r="HWH27" s="126">
        <f t="shared" si="390"/>
        <v>0</v>
      </c>
      <c r="HWI27" s="126">
        <f t="shared" si="390"/>
        <v>0</v>
      </c>
      <c r="HWJ27" s="126">
        <f t="shared" si="390"/>
        <v>0</v>
      </c>
      <c r="HWK27" s="126">
        <f t="shared" si="390"/>
        <v>0</v>
      </c>
      <c r="HWL27" s="126">
        <f t="shared" si="390"/>
        <v>0</v>
      </c>
      <c r="HWM27" s="126">
        <f t="shared" si="390"/>
        <v>0</v>
      </c>
      <c r="HWN27" s="126">
        <f t="shared" si="390"/>
        <v>0</v>
      </c>
      <c r="HWO27" s="126">
        <f t="shared" si="390"/>
        <v>0</v>
      </c>
      <c r="HWP27" s="126">
        <f t="shared" si="390"/>
        <v>0</v>
      </c>
      <c r="HWQ27" s="126">
        <f t="shared" si="390"/>
        <v>0</v>
      </c>
      <c r="HWR27" s="126">
        <f t="shared" si="390"/>
        <v>0</v>
      </c>
      <c r="HWS27" s="126">
        <f t="shared" ref="HWS27:HZD27" si="391">HWS24*0.2</f>
        <v>0</v>
      </c>
      <c r="HWT27" s="126">
        <f t="shared" si="391"/>
        <v>0</v>
      </c>
      <c r="HWU27" s="126">
        <f t="shared" si="391"/>
        <v>0</v>
      </c>
      <c r="HWV27" s="126">
        <f t="shared" si="391"/>
        <v>0</v>
      </c>
      <c r="HWW27" s="126">
        <f t="shared" si="391"/>
        <v>0</v>
      </c>
      <c r="HWX27" s="126">
        <f t="shared" si="391"/>
        <v>0</v>
      </c>
      <c r="HWY27" s="126">
        <f t="shared" si="391"/>
        <v>0</v>
      </c>
      <c r="HWZ27" s="126">
        <f t="shared" si="391"/>
        <v>0</v>
      </c>
      <c r="HXA27" s="126">
        <f t="shared" si="391"/>
        <v>0</v>
      </c>
      <c r="HXB27" s="126">
        <f t="shared" si="391"/>
        <v>0</v>
      </c>
      <c r="HXC27" s="126">
        <f t="shared" si="391"/>
        <v>0</v>
      </c>
      <c r="HXD27" s="126">
        <f t="shared" si="391"/>
        <v>0</v>
      </c>
      <c r="HXE27" s="126">
        <f t="shared" si="391"/>
        <v>0</v>
      </c>
      <c r="HXF27" s="126">
        <f t="shared" si="391"/>
        <v>0</v>
      </c>
      <c r="HXG27" s="126">
        <f t="shared" si="391"/>
        <v>0</v>
      </c>
      <c r="HXH27" s="126">
        <f t="shared" si="391"/>
        <v>0</v>
      </c>
      <c r="HXI27" s="126">
        <f t="shared" si="391"/>
        <v>0</v>
      </c>
      <c r="HXJ27" s="126">
        <f t="shared" si="391"/>
        <v>0</v>
      </c>
      <c r="HXK27" s="126">
        <f t="shared" si="391"/>
        <v>0</v>
      </c>
      <c r="HXL27" s="126">
        <f t="shared" si="391"/>
        <v>0</v>
      </c>
      <c r="HXM27" s="126">
        <f t="shared" si="391"/>
        <v>0</v>
      </c>
      <c r="HXN27" s="126">
        <f t="shared" si="391"/>
        <v>0</v>
      </c>
      <c r="HXO27" s="126">
        <f t="shared" si="391"/>
        <v>0</v>
      </c>
      <c r="HXP27" s="126">
        <f t="shared" si="391"/>
        <v>0</v>
      </c>
      <c r="HXQ27" s="126">
        <f t="shared" si="391"/>
        <v>0</v>
      </c>
      <c r="HXR27" s="126">
        <f t="shared" si="391"/>
        <v>0</v>
      </c>
      <c r="HXS27" s="126">
        <f t="shared" si="391"/>
        <v>0</v>
      </c>
      <c r="HXT27" s="126">
        <f t="shared" si="391"/>
        <v>0</v>
      </c>
      <c r="HXU27" s="126">
        <f t="shared" si="391"/>
        <v>0</v>
      </c>
      <c r="HXV27" s="126">
        <f t="shared" si="391"/>
        <v>0</v>
      </c>
      <c r="HXW27" s="126">
        <f t="shared" si="391"/>
        <v>0</v>
      </c>
      <c r="HXX27" s="126">
        <f t="shared" si="391"/>
        <v>0</v>
      </c>
      <c r="HXY27" s="126">
        <f t="shared" si="391"/>
        <v>0</v>
      </c>
      <c r="HXZ27" s="126">
        <f t="shared" si="391"/>
        <v>0</v>
      </c>
      <c r="HYA27" s="126">
        <f t="shared" si="391"/>
        <v>0</v>
      </c>
      <c r="HYB27" s="126">
        <f t="shared" si="391"/>
        <v>0</v>
      </c>
      <c r="HYC27" s="126">
        <f t="shared" si="391"/>
        <v>0</v>
      </c>
      <c r="HYD27" s="126">
        <f t="shared" si="391"/>
        <v>0</v>
      </c>
      <c r="HYE27" s="126">
        <f t="shared" si="391"/>
        <v>0</v>
      </c>
      <c r="HYF27" s="126">
        <f t="shared" si="391"/>
        <v>0</v>
      </c>
      <c r="HYG27" s="126">
        <f t="shared" si="391"/>
        <v>0</v>
      </c>
      <c r="HYH27" s="126">
        <f t="shared" si="391"/>
        <v>0</v>
      </c>
      <c r="HYI27" s="126">
        <f t="shared" si="391"/>
        <v>0</v>
      </c>
      <c r="HYJ27" s="126">
        <f t="shared" si="391"/>
        <v>0</v>
      </c>
      <c r="HYK27" s="126">
        <f t="shared" si="391"/>
        <v>0</v>
      </c>
      <c r="HYL27" s="126">
        <f t="shared" si="391"/>
        <v>0</v>
      </c>
      <c r="HYM27" s="126">
        <f t="shared" si="391"/>
        <v>0</v>
      </c>
      <c r="HYN27" s="126">
        <f t="shared" si="391"/>
        <v>0</v>
      </c>
      <c r="HYO27" s="126">
        <f t="shared" si="391"/>
        <v>0</v>
      </c>
      <c r="HYP27" s="126">
        <f t="shared" si="391"/>
        <v>0</v>
      </c>
      <c r="HYQ27" s="126">
        <f t="shared" si="391"/>
        <v>0</v>
      </c>
      <c r="HYR27" s="126">
        <f t="shared" si="391"/>
        <v>0</v>
      </c>
      <c r="HYS27" s="126">
        <f t="shared" si="391"/>
        <v>0</v>
      </c>
      <c r="HYT27" s="126">
        <f t="shared" si="391"/>
        <v>0</v>
      </c>
      <c r="HYU27" s="126">
        <f t="shared" si="391"/>
        <v>0</v>
      </c>
      <c r="HYV27" s="126">
        <f t="shared" si="391"/>
        <v>0</v>
      </c>
      <c r="HYW27" s="126">
        <f t="shared" si="391"/>
        <v>0</v>
      </c>
      <c r="HYX27" s="126">
        <f t="shared" si="391"/>
        <v>0</v>
      </c>
      <c r="HYY27" s="126">
        <f t="shared" si="391"/>
        <v>0</v>
      </c>
      <c r="HYZ27" s="126">
        <f t="shared" si="391"/>
        <v>0</v>
      </c>
      <c r="HZA27" s="126">
        <f t="shared" si="391"/>
        <v>0</v>
      </c>
      <c r="HZB27" s="126">
        <f t="shared" si="391"/>
        <v>0</v>
      </c>
      <c r="HZC27" s="126">
        <f t="shared" si="391"/>
        <v>0</v>
      </c>
      <c r="HZD27" s="126">
        <f t="shared" si="391"/>
        <v>0</v>
      </c>
      <c r="HZE27" s="126">
        <f t="shared" ref="HZE27:IBP27" si="392">HZE24*0.2</f>
        <v>0</v>
      </c>
      <c r="HZF27" s="126">
        <f t="shared" si="392"/>
        <v>0</v>
      </c>
      <c r="HZG27" s="126">
        <f t="shared" si="392"/>
        <v>0</v>
      </c>
      <c r="HZH27" s="126">
        <f t="shared" si="392"/>
        <v>0</v>
      </c>
      <c r="HZI27" s="126">
        <f t="shared" si="392"/>
        <v>0</v>
      </c>
      <c r="HZJ27" s="126">
        <f t="shared" si="392"/>
        <v>0</v>
      </c>
      <c r="HZK27" s="126">
        <f t="shared" si="392"/>
        <v>0</v>
      </c>
      <c r="HZL27" s="126">
        <f t="shared" si="392"/>
        <v>0</v>
      </c>
      <c r="HZM27" s="126">
        <f t="shared" si="392"/>
        <v>0</v>
      </c>
      <c r="HZN27" s="126">
        <f t="shared" si="392"/>
        <v>0</v>
      </c>
      <c r="HZO27" s="126">
        <f t="shared" si="392"/>
        <v>0</v>
      </c>
      <c r="HZP27" s="126">
        <f t="shared" si="392"/>
        <v>0</v>
      </c>
      <c r="HZQ27" s="126">
        <f t="shared" si="392"/>
        <v>0</v>
      </c>
      <c r="HZR27" s="126">
        <f t="shared" si="392"/>
        <v>0</v>
      </c>
      <c r="HZS27" s="126">
        <f t="shared" si="392"/>
        <v>0</v>
      </c>
      <c r="HZT27" s="126">
        <f t="shared" si="392"/>
        <v>0</v>
      </c>
      <c r="HZU27" s="126">
        <f t="shared" si="392"/>
        <v>0</v>
      </c>
      <c r="HZV27" s="126">
        <f t="shared" si="392"/>
        <v>0</v>
      </c>
      <c r="HZW27" s="126">
        <f t="shared" si="392"/>
        <v>0</v>
      </c>
      <c r="HZX27" s="126">
        <f t="shared" si="392"/>
        <v>0</v>
      </c>
      <c r="HZY27" s="126">
        <f t="shared" si="392"/>
        <v>0</v>
      </c>
      <c r="HZZ27" s="126">
        <f t="shared" si="392"/>
        <v>0</v>
      </c>
      <c r="IAA27" s="126">
        <f t="shared" si="392"/>
        <v>0</v>
      </c>
      <c r="IAB27" s="126">
        <f t="shared" si="392"/>
        <v>0</v>
      </c>
      <c r="IAC27" s="126">
        <f t="shared" si="392"/>
        <v>0</v>
      </c>
      <c r="IAD27" s="126">
        <f t="shared" si="392"/>
        <v>0</v>
      </c>
      <c r="IAE27" s="126">
        <f t="shared" si="392"/>
        <v>0</v>
      </c>
      <c r="IAF27" s="126">
        <f t="shared" si="392"/>
        <v>0</v>
      </c>
      <c r="IAG27" s="126">
        <f t="shared" si="392"/>
        <v>0</v>
      </c>
      <c r="IAH27" s="126">
        <f t="shared" si="392"/>
        <v>0</v>
      </c>
      <c r="IAI27" s="126">
        <f t="shared" si="392"/>
        <v>0</v>
      </c>
      <c r="IAJ27" s="126">
        <f t="shared" si="392"/>
        <v>0</v>
      </c>
      <c r="IAK27" s="126">
        <f t="shared" si="392"/>
        <v>0</v>
      </c>
      <c r="IAL27" s="126">
        <f t="shared" si="392"/>
        <v>0</v>
      </c>
      <c r="IAM27" s="126">
        <f t="shared" si="392"/>
        <v>0</v>
      </c>
      <c r="IAN27" s="126">
        <f t="shared" si="392"/>
        <v>0</v>
      </c>
      <c r="IAO27" s="126">
        <f t="shared" si="392"/>
        <v>0</v>
      </c>
      <c r="IAP27" s="126">
        <f t="shared" si="392"/>
        <v>0</v>
      </c>
      <c r="IAQ27" s="126">
        <f t="shared" si="392"/>
        <v>0</v>
      </c>
      <c r="IAR27" s="126">
        <f t="shared" si="392"/>
        <v>0</v>
      </c>
      <c r="IAS27" s="126">
        <f t="shared" si="392"/>
        <v>0</v>
      </c>
      <c r="IAT27" s="126">
        <f t="shared" si="392"/>
        <v>0</v>
      </c>
      <c r="IAU27" s="126">
        <f t="shared" si="392"/>
        <v>0</v>
      </c>
      <c r="IAV27" s="126">
        <f t="shared" si="392"/>
        <v>0</v>
      </c>
      <c r="IAW27" s="126">
        <f t="shared" si="392"/>
        <v>0</v>
      </c>
      <c r="IAX27" s="126">
        <f t="shared" si="392"/>
        <v>0</v>
      </c>
      <c r="IAY27" s="126">
        <f t="shared" si="392"/>
        <v>0</v>
      </c>
      <c r="IAZ27" s="126">
        <f t="shared" si="392"/>
        <v>0</v>
      </c>
      <c r="IBA27" s="126">
        <f t="shared" si="392"/>
        <v>0</v>
      </c>
      <c r="IBB27" s="126">
        <f t="shared" si="392"/>
        <v>0</v>
      </c>
      <c r="IBC27" s="126">
        <f t="shared" si="392"/>
        <v>0</v>
      </c>
      <c r="IBD27" s="126">
        <f t="shared" si="392"/>
        <v>0</v>
      </c>
      <c r="IBE27" s="126">
        <f t="shared" si="392"/>
        <v>0</v>
      </c>
      <c r="IBF27" s="126">
        <f t="shared" si="392"/>
        <v>0</v>
      </c>
      <c r="IBG27" s="126">
        <f t="shared" si="392"/>
        <v>0</v>
      </c>
      <c r="IBH27" s="126">
        <f t="shared" si="392"/>
        <v>0</v>
      </c>
      <c r="IBI27" s="126">
        <f t="shared" si="392"/>
        <v>0</v>
      </c>
      <c r="IBJ27" s="126">
        <f t="shared" si="392"/>
        <v>0</v>
      </c>
      <c r="IBK27" s="126">
        <f t="shared" si="392"/>
        <v>0</v>
      </c>
      <c r="IBL27" s="126">
        <f t="shared" si="392"/>
        <v>0</v>
      </c>
      <c r="IBM27" s="126">
        <f t="shared" si="392"/>
        <v>0</v>
      </c>
      <c r="IBN27" s="126">
        <f t="shared" si="392"/>
        <v>0</v>
      </c>
      <c r="IBO27" s="126">
        <f t="shared" si="392"/>
        <v>0</v>
      </c>
      <c r="IBP27" s="126">
        <f t="shared" si="392"/>
        <v>0</v>
      </c>
      <c r="IBQ27" s="126">
        <f t="shared" ref="IBQ27:IEB27" si="393">IBQ24*0.2</f>
        <v>0</v>
      </c>
      <c r="IBR27" s="126">
        <f t="shared" si="393"/>
        <v>0</v>
      </c>
      <c r="IBS27" s="126">
        <f t="shared" si="393"/>
        <v>0</v>
      </c>
      <c r="IBT27" s="126">
        <f t="shared" si="393"/>
        <v>0</v>
      </c>
      <c r="IBU27" s="126">
        <f t="shared" si="393"/>
        <v>0</v>
      </c>
      <c r="IBV27" s="126">
        <f t="shared" si="393"/>
        <v>0</v>
      </c>
      <c r="IBW27" s="126">
        <f t="shared" si="393"/>
        <v>0</v>
      </c>
      <c r="IBX27" s="126">
        <f t="shared" si="393"/>
        <v>0</v>
      </c>
      <c r="IBY27" s="126">
        <f t="shared" si="393"/>
        <v>0</v>
      </c>
      <c r="IBZ27" s="126">
        <f t="shared" si="393"/>
        <v>0</v>
      </c>
      <c r="ICA27" s="126">
        <f t="shared" si="393"/>
        <v>0</v>
      </c>
      <c r="ICB27" s="126">
        <f t="shared" si="393"/>
        <v>0</v>
      </c>
      <c r="ICC27" s="126">
        <f t="shared" si="393"/>
        <v>0</v>
      </c>
      <c r="ICD27" s="126">
        <f t="shared" si="393"/>
        <v>0</v>
      </c>
      <c r="ICE27" s="126">
        <f t="shared" si="393"/>
        <v>0</v>
      </c>
      <c r="ICF27" s="126">
        <f t="shared" si="393"/>
        <v>0</v>
      </c>
      <c r="ICG27" s="126">
        <f t="shared" si="393"/>
        <v>0</v>
      </c>
      <c r="ICH27" s="126">
        <f t="shared" si="393"/>
        <v>0</v>
      </c>
      <c r="ICI27" s="126">
        <f t="shared" si="393"/>
        <v>0</v>
      </c>
      <c r="ICJ27" s="126">
        <f t="shared" si="393"/>
        <v>0</v>
      </c>
      <c r="ICK27" s="126">
        <f t="shared" si="393"/>
        <v>0</v>
      </c>
      <c r="ICL27" s="126">
        <f t="shared" si="393"/>
        <v>0</v>
      </c>
      <c r="ICM27" s="126">
        <f t="shared" si="393"/>
        <v>0</v>
      </c>
      <c r="ICN27" s="126">
        <f t="shared" si="393"/>
        <v>0</v>
      </c>
      <c r="ICO27" s="126">
        <f t="shared" si="393"/>
        <v>0</v>
      </c>
      <c r="ICP27" s="126">
        <f t="shared" si="393"/>
        <v>0</v>
      </c>
      <c r="ICQ27" s="126">
        <f t="shared" si="393"/>
        <v>0</v>
      </c>
      <c r="ICR27" s="126">
        <f t="shared" si="393"/>
        <v>0</v>
      </c>
      <c r="ICS27" s="126">
        <f t="shared" si="393"/>
        <v>0</v>
      </c>
      <c r="ICT27" s="126">
        <f t="shared" si="393"/>
        <v>0</v>
      </c>
      <c r="ICU27" s="126">
        <f t="shared" si="393"/>
        <v>0</v>
      </c>
      <c r="ICV27" s="126">
        <f t="shared" si="393"/>
        <v>0</v>
      </c>
      <c r="ICW27" s="126">
        <f t="shared" si="393"/>
        <v>0</v>
      </c>
      <c r="ICX27" s="126">
        <f t="shared" si="393"/>
        <v>0</v>
      </c>
      <c r="ICY27" s="126">
        <f t="shared" si="393"/>
        <v>0</v>
      </c>
      <c r="ICZ27" s="126">
        <f t="shared" si="393"/>
        <v>0</v>
      </c>
      <c r="IDA27" s="126">
        <f t="shared" si="393"/>
        <v>0</v>
      </c>
      <c r="IDB27" s="126">
        <f t="shared" si="393"/>
        <v>0</v>
      </c>
      <c r="IDC27" s="126">
        <f t="shared" si="393"/>
        <v>0</v>
      </c>
      <c r="IDD27" s="126">
        <f t="shared" si="393"/>
        <v>0</v>
      </c>
      <c r="IDE27" s="126">
        <f t="shared" si="393"/>
        <v>0</v>
      </c>
      <c r="IDF27" s="126">
        <f t="shared" si="393"/>
        <v>0</v>
      </c>
      <c r="IDG27" s="126">
        <f t="shared" si="393"/>
        <v>0</v>
      </c>
      <c r="IDH27" s="126">
        <f t="shared" si="393"/>
        <v>0</v>
      </c>
      <c r="IDI27" s="126">
        <f t="shared" si="393"/>
        <v>0</v>
      </c>
      <c r="IDJ27" s="126">
        <f t="shared" si="393"/>
        <v>0</v>
      </c>
      <c r="IDK27" s="126">
        <f t="shared" si="393"/>
        <v>0</v>
      </c>
      <c r="IDL27" s="126">
        <f t="shared" si="393"/>
        <v>0</v>
      </c>
      <c r="IDM27" s="126">
        <f t="shared" si="393"/>
        <v>0</v>
      </c>
      <c r="IDN27" s="126">
        <f t="shared" si="393"/>
        <v>0</v>
      </c>
      <c r="IDO27" s="126">
        <f t="shared" si="393"/>
        <v>0</v>
      </c>
      <c r="IDP27" s="126">
        <f t="shared" si="393"/>
        <v>0</v>
      </c>
      <c r="IDQ27" s="126">
        <f t="shared" si="393"/>
        <v>0</v>
      </c>
      <c r="IDR27" s="126">
        <f t="shared" si="393"/>
        <v>0</v>
      </c>
      <c r="IDS27" s="126">
        <f t="shared" si="393"/>
        <v>0</v>
      </c>
      <c r="IDT27" s="126">
        <f t="shared" si="393"/>
        <v>0</v>
      </c>
      <c r="IDU27" s="126">
        <f t="shared" si="393"/>
        <v>0</v>
      </c>
      <c r="IDV27" s="126">
        <f t="shared" si="393"/>
        <v>0</v>
      </c>
      <c r="IDW27" s="126">
        <f t="shared" si="393"/>
        <v>0</v>
      </c>
      <c r="IDX27" s="126">
        <f t="shared" si="393"/>
        <v>0</v>
      </c>
      <c r="IDY27" s="126">
        <f t="shared" si="393"/>
        <v>0</v>
      </c>
      <c r="IDZ27" s="126">
        <f t="shared" si="393"/>
        <v>0</v>
      </c>
      <c r="IEA27" s="126">
        <f t="shared" si="393"/>
        <v>0</v>
      </c>
      <c r="IEB27" s="126">
        <f t="shared" si="393"/>
        <v>0</v>
      </c>
      <c r="IEC27" s="126">
        <f t="shared" ref="IEC27:IGN27" si="394">IEC24*0.2</f>
        <v>0</v>
      </c>
      <c r="IED27" s="126">
        <f t="shared" si="394"/>
        <v>0</v>
      </c>
      <c r="IEE27" s="126">
        <f t="shared" si="394"/>
        <v>0</v>
      </c>
      <c r="IEF27" s="126">
        <f t="shared" si="394"/>
        <v>0</v>
      </c>
      <c r="IEG27" s="126">
        <f t="shared" si="394"/>
        <v>0</v>
      </c>
      <c r="IEH27" s="126">
        <f t="shared" si="394"/>
        <v>0</v>
      </c>
      <c r="IEI27" s="126">
        <f t="shared" si="394"/>
        <v>0</v>
      </c>
      <c r="IEJ27" s="126">
        <f t="shared" si="394"/>
        <v>0</v>
      </c>
      <c r="IEK27" s="126">
        <f t="shared" si="394"/>
        <v>0</v>
      </c>
      <c r="IEL27" s="126">
        <f t="shared" si="394"/>
        <v>0</v>
      </c>
      <c r="IEM27" s="126">
        <f t="shared" si="394"/>
        <v>0</v>
      </c>
      <c r="IEN27" s="126">
        <f t="shared" si="394"/>
        <v>0</v>
      </c>
      <c r="IEO27" s="126">
        <f t="shared" si="394"/>
        <v>0</v>
      </c>
      <c r="IEP27" s="126">
        <f t="shared" si="394"/>
        <v>0</v>
      </c>
      <c r="IEQ27" s="126">
        <f t="shared" si="394"/>
        <v>0</v>
      </c>
      <c r="IER27" s="126">
        <f t="shared" si="394"/>
        <v>0</v>
      </c>
      <c r="IES27" s="126">
        <f t="shared" si="394"/>
        <v>0</v>
      </c>
      <c r="IET27" s="126">
        <f t="shared" si="394"/>
        <v>0</v>
      </c>
      <c r="IEU27" s="126">
        <f t="shared" si="394"/>
        <v>0</v>
      </c>
      <c r="IEV27" s="126">
        <f t="shared" si="394"/>
        <v>0</v>
      </c>
      <c r="IEW27" s="126">
        <f t="shared" si="394"/>
        <v>0</v>
      </c>
      <c r="IEX27" s="126">
        <f t="shared" si="394"/>
        <v>0</v>
      </c>
      <c r="IEY27" s="126">
        <f t="shared" si="394"/>
        <v>0</v>
      </c>
      <c r="IEZ27" s="126">
        <f t="shared" si="394"/>
        <v>0</v>
      </c>
      <c r="IFA27" s="126">
        <f t="shared" si="394"/>
        <v>0</v>
      </c>
      <c r="IFB27" s="126">
        <f t="shared" si="394"/>
        <v>0</v>
      </c>
      <c r="IFC27" s="126">
        <f t="shared" si="394"/>
        <v>0</v>
      </c>
      <c r="IFD27" s="126">
        <f t="shared" si="394"/>
        <v>0</v>
      </c>
      <c r="IFE27" s="126">
        <f t="shared" si="394"/>
        <v>0</v>
      </c>
      <c r="IFF27" s="126">
        <f t="shared" si="394"/>
        <v>0</v>
      </c>
      <c r="IFG27" s="126">
        <f t="shared" si="394"/>
        <v>0</v>
      </c>
      <c r="IFH27" s="126">
        <f t="shared" si="394"/>
        <v>0</v>
      </c>
      <c r="IFI27" s="126">
        <f t="shared" si="394"/>
        <v>0</v>
      </c>
      <c r="IFJ27" s="126">
        <f t="shared" si="394"/>
        <v>0</v>
      </c>
      <c r="IFK27" s="126">
        <f t="shared" si="394"/>
        <v>0</v>
      </c>
      <c r="IFL27" s="126">
        <f t="shared" si="394"/>
        <v>0</v>
      </c>
      <c r="IFM27" s="126">
        <f t="shared" si="394"/>
        <v>0</v>
      </c>
      <c r="IFN27" s="126">
        <f t="shared" si="394"/>
        <v>0</v>
      </c>
      <c r="IFO27" s="126">
        <f t="shared" si="394"/>
        <v>0</v>
      </c>
      <c r="IFP27" s="126">
        <f t="shared" si="394"/>
        <v>0</v>
      </c>
      <c r="IFQ27" s="126">
        <f t="shared" si="394"/>
        <v>0</v>
      </c>
      <c r="IFR27" s="126">
        <f t="shared" si="394"/>
        <v>0</v>
      </c>
      <c r="IFS27" s="126">
        <f t="shared" si="394"/>
        <v>0</v>
      </c>
      <c r="IFT27" s="126">
        <f t="shared" si="394"/>
        <v>0</v>
      </c>
      <c r="IFU27" s="126">
        <f t="shared" si="394"/>
        <v>0</v>
      </c>
      <c r="IFV27" s="126">
        <f t="shared" si="394"/>
        <v>0</v>
      </c>
      <c r="IFW27" s="126">
        <f t="shared" si="394"/>
        <v>0</v>
      </c>
      <c r="IFX27" s="126">
        <f t="shared" si="394"/>
        <v>0</v>
      </c>
      <c r="IFY27" s="126">
        <f t="shared" si="394"/>
        <v>0</v>
      </c>
      <c r="IFZ27" s="126">
        <f t="shared" si="394"/>
        <v>0</v>
      </c>
      <c r="IGA27" s="126">
        <f t="shared" si="394"/>
        <v>0</v>
      </c>
      <c r="IGB27" s="126">
        <f t="shared" si="394"/>
        <v>0</v>
      </c>
      <c r="IGC27" s="126">
        <f t="shared" si="394"/>
        <v>0</v>
      </c>
      <c r="IGD27" s="126">
        <f t="shared" si="394"/>
        <v>0</v>
      </c>
      <c r="IGE27" s="126">
        <f t="shared" si="394"/>
        <v>0</v>
      </c>
      <c r="IGF27" s="126">
        <f t="shared" si="394"/>
        <v>0</v>
      </c>
      <c r="IGG27" s="126">
        <f t="shared" si="394"/>
        <v>0</v>
      </c>
      <c r="IGH27" s="126">
        <f t="shared" si="394"/>
        <v>0</v>
      </c>
      <c r="IGI27" s="126">
        <f t="shared" si="394"/>
        <v>0</v>
      </c>
      <c r="IGJ27" s="126">
        <f t="shared" si="394"/>
        <v>0</v>
      </c>
      <c r="IGK27" s="126">
        <f t="shared" si="394"/>
        <v>0</v>
      </c>
      <c r="IGL27" s="126">
        <f t="shared" si="394"/>
        <v>0</v>
      </c>
      <c r="IGM27" s="126">
        <f t="shared" si="394"/>
        <v>0</v>
      </c>
      <c r="IGN27" s="126">
        <f t="shared" si="394"/>
        <v>0</v>
      </c>
      <c r="IGO27" s="126">
        <f t="shared" ref="IGO27:IIZ27" si="395">IGO24*0.2</f>
        <v>0</v>
      </c>
      <c r="IGP27" s="126">
        <f t="shared" si="395"/>
        <v>0</v>
      </c>
      <c r="IGQ27" s="126">
        <f t="shared" si="395"/>
        <v>0</v>
      </c>
      <c r="IGR27" s="126">
        <f t="shared" si="395"/>
        <v>0</v>
      </c>
      <c r="IGS27" s="126">
        <f t="shared" si="395"/>
        <v>0</v>
      </c>
      <c r="IGT27" s="126">
        <f t="shared" si="395"/>
        <v>0</v>
      </c>
      <c r="IGU27" s="126">
        <f t="shared" si="395"/>
        <v>0</v>
      </c>
      <c r="IGV27" s="126">
        <f t="shared" si="395"/>
        <v>0</v>
      </c>
      <c r="IGW27" s="126">
        <f t="shared" si="395"/>
        <v>0</v>
      </c>
      <c r="IGX27" s="126">
        <f t="shared" si="395"/>
        <v>0</v>
      </c>
      <c r="IGY27" s="126">
        <f t="shared" si="395"/>
        <v>0</v>
      </c>
      <c r="IGZ27" s="126">
        <f t="shared" si="395"/>
        <v>0</v>
      </c>
      <c r="IHA27" s="126">
        <f t="shared" si="395"/>
        <v>0</v>
      </c>
      <c r="IHB27" s="126">
        <f t="shared" si="395"/>
        <v>0</v>
      </c>
      <c r="IHC27" s="126">
        <f t="shared" si="395"/>
        <v>0</v>
      </c>
      <c r="IHD27" s="126">
        <f t="shared" si="395"/>
        <v>0</v>
      </c>
      <c r="IHE27" s="126">
        <f t="shared" si="395"/>
        <v>0</v>
      </c>
      <c r="IHF27" s="126">
        <f t="shared" si="395"/>
        <v>0</v>
      </c>
      <c r="IHG27" s="126">
        <f t="shared" si="395"/>
        <v>0</v>
      </c>
      <c r="IHH27" s="126">
        <f t="shared" si="395"/>
        <v>0</v>
      </c>
      <c r="IHI27" s="126">
        <f t="shared" si="395"/>
        <v>0</v>
      </c>
      <c r="IHJ27" s="126">
        <f t="shared" si="395"/>
        <v>0</v>
      </c>
      <c r="IHK27" s="126">
        <f t="shared" si="395"/>
        <v>0</v>
      </c>
      <c r="IHL27" s="126">
        <f t="shared" si="395"/>
        <v>0</v>
      </c>
      <c r="IHM27" s="126">
        <f t="shared" si="395"/>
        <v>0</v>
      </c>
      <c r="IHN27" s="126">
        <f t="shared" si="395"/>
        <v>0</v>
      </c>
      <c r="IHO27" s="126">
        <f t="shared" si="395"/>
        <v>0</v>
      </c>
      <c r="IHP27" s="126">
        <f t="shared" si="395"/>
        <v>0</v>
      </c>
      <c r="IHQ27" s="126">
        <f t="shared" si="395"/>
        <v>0</v>
      </c>
      <c r="IHR27" s="126">
        <f t="shared" si="395"/>
        <v>0</v>
      </c>
      <c r="IHS27" s="126">
        <f t="shared" si="395"/>
        <v>0</v>
      </c>
      <c r="IHT27" s="126">
        <f t="shared" si="395"/>
        <v>0</v>
      </c>
      <c r="IHU27" s="126">
        <f t="shared" si="395"/>
        <v>0</v>
      </c>
      <c r="IHV27" s="126">
        <f t="shared" si="395"/>
        <v>0</v>
      </c>
      <c r="IHW27" s="126">
        <f t="shared" si="395"/>
        <v>0</v>
      </c>
      <c r="IHX27" s="126">
        <f t="shared" si="395"/>
        <v>0</v>
      </c>
      <c r="IHY27" s="126">
        <f t="shared" si="395"/>
        <v>0</v>
      </c>
      <c r="IHZ27" s="126">
        <f t="shared" si="395"/>
        <v>0</v>
      </c>
      <c r="IIA27" s="126">
        <f t="shared" si="395"/>
        <v>0</v>
      </c>
      <c r="IIB27" s="126">
        <f t="shared" si="395"/>
        <v>0</v>
      </c>
      <c r="IIC27" s="126">
        <f t="shared" si="395"/>
        <v>0</v>
      </c>
      <c r="IID27" s="126">
        <f t="shared" si="395"/>
        <v>0</v>
      </c>
      <c r="IIE27" s="126">
        <f t="shared" si="395"/>
        <v>0</v>
      </c>
      <c r="IIF27" s="126">
        <f t="shared" si="395"/>
        <v>0</v>
      </c>
      <c r="IIG27" s="126">
        <f t="shared" si="395"/>
        <v>0</v>
      </c>
      <c r="IIH27" s="126">
        <f t="shared" si="395"/>
        <v>0</v>
      </c>
      <c r="III27" s="126">
        <f t="shared" si="395"/>
        <v>0</v>
      </c>
      <c r="IIJ27" s="126">
        <f t="shared" si="395"/>
        <v>0</v>
      </c>
      <c r="IIK27" s="126">
        <f t="shared" si="395"/>
        <v>0</v>
      </c>
      <c r="IIL27" s="126">
        <f t="shared" si="395"/>
        <v>0</v>
      </c>
      <c r="IIM27" s="126">
        <f t="shared" si="395"/>
        <v>0</v>
      </c>
      <c r="IIN27" s="126">
        <f t="shared" si="395"/>
        <v>0</v>
      </c>
      <c r="IIO27" s="126">
        <f t="shared" si="395"/>
        <v>0</v>
      </c>
      <c r="IIP27" s="126">
        <f t="shared" si="395"/>
        <v>0</v>
      </c>
      <c r="IIQ27" s="126">
        <f t="shared" si="395"/>
        <v>0</v>
      </c>
      <c r="IIR27" s="126">
        <f t="shared" si="395"/>
        <v>0</v>
      </c>
      <c r="IIS27" s="126">
        <f t="shared" si="395"/>
        <v>0</v>
      </c>
      <c r="IIT27" s="126">
        <f t="shared" si="395"/>
        <v>0</v>
      </c>
      <c r="IIU27" s="126">
        <f t="shared" si="395"/>
        <v>0</v>
      </c>
      <c r="IIV27" s="126">
        <f t="shared" si="395"/>
        <v>0</v>
      </c>
      <c r="IIW27" s="126">
        <f t="shared" si="395"/>
        <v>0</v>
      </c>
      <c r="IIX27" s="126">
        <f t="shared" si="395"/>
        <v>0</v>
      </c>
      <c r="IIY27" s="126">
        <f t="shared" si="395"/>
        <v>0</v>
      </c>
      <c r="IIZ27" s="126">
        <f t="shared" si="395"/>
        <v>0</v>
      </c>
      <c r="IJA27" s="126">
        <f t="shared" ref="IJA27:ILL27" si="396">IJA24*0.2</f>
        <v>0</v>
      </c>
      <c r="IJB27" s="126">
        <f t="shared" si="396"/>
        <v>0</v>
      </c>
      <c r="IJC27" s="126">
        <f t="shared" si="396"/>
        <v>0</v>
      </c>
      <c r="IJD27" s="126">
        <f t="shared" si="396"/>
        <v>0</v>
      </c>
      <c r="IJE27" s="126">
        <f t="shared" si="396"/>
        <v>0</v>
      </c>
      <c r="IJF27" s="126">
        <f t="shared" si="396"/>
        <v>0</v>
      </c>
      <c r="IJG27" s="126">
        <f t="shared" si="396"/>
        <v>0</v>
      </c>
      <c r="IJH27" s="126">
        <f t="shared" si="396"/>
        <v>0</v>
      </c>
      <c r="IJI27" s="126">
        <f t="shared" si="396"/>
        <v>0</v>
      </c>
      <c r="IJJ27" s="126">
        <f t="shared" si="396"/>
        <v>0</v>
      </c>
      <c r="IJK27" s="126">
        <f t="shared" si="396"/>
        <v>0</v>
      </c>
      <c r="IJL27" s="126">
        <f t="shared" si="396"/>
        <v>0</v>
      </c>
      <c r="IJM27" s="126">
        <f t="shared" si="396"/>
        <v>0</v>
      </c>
      <c r="IJN27" s="126">
        <f t="shared" si="396"/>
        <v>0</v>
      </c>
      <c r="IJO27" s="126">
        <f t="shared" si="396"/>
        <v>0</v>
      </c>
      <c r="IJP27" s="126">
        <f t="shared" si="396"/>
        <v>0</v>
      </c>
      <c r="IJQ27" s="126">
        <f t="shared" si="396"/>
        <v>0</v>
      </c>
      <c r="IJR27" s="126">
        <f t="shared" si="396"/>
        <v>0</v>
      </c>
      <c r="IJS27" s="126">
        <f t="shared" si="396"/>
        <v>0</v>
      </c>
      <c r="IJT27" s="126">
        <f t="shared" si="396"/>
        <v>0</v>
      </c>
      <c r="IJU27" s="126">
        <f t="shared" si="396"/>
        <v>0</v>
      </c>
      <c r="IJV27" s="126">
        <f t="shared" si="396"/>
        <v>0</v>
      </c>
      <c r="IJW27" s="126">
        <f t="shared" si="396"/>
        <v>0</v>
      </c>
      <c r="IJX27" s="126">
        <f t="shared" si="396"/>
        <v>0</v>
      </c>
      <c r="IJY27" s="126">
        <f t="shared" si="396"/>
        <v>0</v>
      </c>
      <c r="IJZ27" s="126">
        <f t="shared" si="396"/>
        <v>0</v>
      </c>
      <c r="IKA27" s="126">
        <f t="shared" si="396"/>
        <v>0</v>
      </c>
      <c r="IKB27" s="126">
        <f t="shared" si="396"/>
        <v>0</v>
      </c>
      <c r="IKC27" s="126">
        <f t="shared" si="396"/>
        <v>0</v>
      </c>
      <c r="IKD27" s="126">
        <f t="shared" si="396"/>
        <v>0</v>
      </c>
      <c r="IKE27" s="126">
        <f t="shared" si="396"/>
        <v>0</v>
      </c>
      <c r="IKF27" s="126">
        <f t="shared" si="396"/>
        <v>0</v>
      </c>
      <c r="IKG27" s="126">
        <f t="shared" si="396"/>
        <v>0</v>
      </c>
      <c r="IKH27" s="126">
        <f t="shared" si="396"/>
        <v>0</v>
      </c>
      <c r="IKI27" s="126">
        <f t="shared" si="396"/>
        <v>0</v>
      </c>
      <c r="IKJ27" s="126">
        <f t="shared" si="396"/>
        <v>0</v>
      </c>
      <c r="IKK27" s="126">
        <f t="shared" si="396"/>
        <v>0</v>
      </c>
      <c r="IKL27" s="126">
        <f t="shared" si="396"/>
        <v>0</v>
      </c>
      <c r="IKM27" s="126">
        <f t="shared" si="396"/>
        <v>0</v>
      </c>
      <c r="IKN27" s="126">
        <f t="shared" si="396"/>
        <v>0</v>
      </c>
      <c r="IKO27" s="126">
        <f t="shared" si="396"/>
        <v>0</v>
      </c>
      <c r="IKP27" s="126">
        <f t="shared" si="396"/>
        <v>0</v>
      </c>
      <c r="IKQ27" s="126">
        <f t="shared" si="396"/>
        <v>0</v>
      </c>
      <c r="IKR27" s="126">
        <f t="shared" si="396"/>
        <v>0</v>
      </c>
      <c r="IKS27" s="126">
        <f t="shared" si="396"/>
        <v>0</v>
      </c>
      <c r="IKT27" s="126">
        <f t="shared" si="396"/>
        <v>0</v>
      </c>
      <c r="IKU27" s="126">
        <f t="shared" si="396"/>
        <v>0</v>
      </c>
      <c r="IKV27" s="126">
        <f t="shared" si="396"/>
        <v>0</v>
      </c>
      <c r="IKW27" s="126">
        <f t="shared" si="396"/>
        <v>0</v>
      </c>
      <c r="IKX27" s="126">
        <f t="shared" si="396"/>
        <v>0</v>
      </c>
      <c r="IKY27" s="126">
        <f t="shared" si="396"/>
        <v>0</v>
      </c>
      <c r="IKZ27" s="126">
        <f t="shared" si="396"/>
        <v>0</v>
      </c>
      <c r="ILA27" s="126">
        <f t="shared" si="396"/>
        <v>0</v>
      </c>
      <c r="ILB27" s="126">
        <f t="shared" si="396"/>
        <v>0</v>
      </c>
      <c r="ILC27" s="126">
        <f t="shared" si="396"/>
        <v>0</v>
      </c>
      <c r="ILD27" s="126">
        <f t="shared" si="396"/>
        <v>0</v>
      </c>
      <c r="ILE27" s="126">
        <f t="shared" si="396"/>
        <v>0</v>
      </c>
      <c r="ILF27" s="126">
        <f t="shared" si="396"/>
        <v>0</v>
      </c>
      <c r="ILG27" s="126">
        <f t="shared" si="396"/>
        <v>0</v>
      </c>
      <c r="ILH27" s="126">
        <f t="shared" si="396"/>
        <v>0</v>
      </c>
      <c r="ILI27" s="126">
        <f t="shared" si="396"/>
        <v>0</v>
      </c>
      <c r="ILJ27" s="126">
        <f t="shared" si="396"/>
        <v>0</v>
      </c>
      <c r="ILK27" s="126">
        <f t="shared" si="396"/>
        <v>0</v>
      </c>
      <c r="ILL27" s="126">
        <f t="shared" si="396"/>
        <v>0</v>
      </c>
      <c r="ILM27" s="126">
        <f t="shared" ref="ILM27:INX27" si="397">ILM24*0.2</f>
        <v>0</v>
      </c>
      <c r="ILN27" s="126">
        <f t="shared" si="397"/>
        <v>0</v>
      </c>
      <c r="ILO27" s="126">
        <f t="shared" si="397"/>
        <v>0</v>
      </c>
      <c r="ILP27" s="126">
        <f t="shared" si="397"/>
        <v>0</v>
      </c>
      <c r="ILQ27" s="126">
        <f t="shared" si="397"/>
        <v>0</v>
      </c>
      <c r="ILR27" s="126">
        <f t="shared" si="397"/>
        <v>0</v>
      </c>
      <c r="ILS27" s="126">
        <f t="shared" si="397"/>
        <v>0</v>
      </c>
      <c r="ILT27" s="126">
        <f t="shared" si="397"/>
        <v>0</v>
      </c>
      <c r="ILU27" s="126">
        <f t="shared" si="397"/>
        <v>0</v>
      </c>
      <c r="ILV27" s="126">
        <f t="shared" si="397"/>
        <v>0</v>
      </c>
      <c r="ILW27" s="126">
        <f t="shared" si="397"/>
        <v>0</v>
      </c>
      <c r="ILX27" s="126">
        <f t="shared" si="397"/>
        <v>0</v>
      </c>
      <c r="ILY27" s="126">
        <f t="shared" si="397"/>
        <v>0</v>
      </c>
      <c r="ILZ27" s="126">
        <f t="shared" si="397"/>
        <v>0</v>
      </c>
      <c r="IMA27" s="126">
        <f t="shared" si="397"/>
        <v>0</v>
      </c>
      <c r="IMB27" s="126">
        <f t="shared" si="397"/>
        <v>0</v>
      </c>
      <c r="IMC27" s="126">
        <f t="shared" si="397"/>
        <v>0</v>
      </c>
      <c r="IMD27" s="126">
        <f t="shared" si="397"/>
        <v>0</v>
      </c>
      <c r="IME27" s="126">
        <f t="shared" si="397"/>
        <v>0</v>
      </c>
      <c r="IMF27" s="126">
        <f t="shared" si="397"/>
        <v>0</v>
      </c>
      <c r="IMG27" s="126">
        <f t="shared" si="397"/>
        <v>0</v>
      </c>
      <c r="IMH27" s="126">
        <f t="shared" si="397"/>
        <v>0</v>
      </c>
      <c r="IMI27" s="126">
        <f t="shared" si="397"/>
        <v>0</v>
      </c>
      <c r="IMJ27" s="126">
        <f t="shared" si="397"/>
        <v>0</v>
      </c>
      <c r="IMK27" s="126">
        <f t="shared" si="397"/>
        <v>0</v>
      </c>
      <c r="IML27" s="126">
        <f t="shared" si="397"/>
        <v>0</v>
      </c>
      <c r="IMM27" s="126">
        <f t="shared" si="397"/>
        <v>0</v>
      </c>
      <c r="IMN27" s="126">
        <f t="shared" si="397"/>
        <v>0</v>
      </c>
      <c r="IMO27" s="126">
        <f t="shared" si="397"/>
        <v>0</v>
      </c>
      <c r="IMP27" s="126">
        <f t="shared" si="397"/>
        <v>0</v>
      </c>
      <c r="IMQ27" s="126">
        <f t="shared" si="397"/>
        <v>0</v>
      </c>
      <c r="IMR27" s="126">
        <f t="shared" si="397"/>
        <v>0</v>
      </c>
      <c r="IMS27" s="126">
        <f t="shared" si="397"/>
        <v>0</v>
      </c>
      <c r="IMT27" s="126">
        <f t="shared" si="397"/>
        <v>0</v>
      </c>
      <c r="IMU27" s="126">
        <f t="shared" si="397"/>
        <v>0</v>
      </c>
      <c r="IMV27" s="126">
        <f t="shared" si="397"/>
        <v>0</v>
      </c>
      <c r="IMW27" s="126">
        <f t="shared" si="397"/>
        <v>0</v>
      </c>
      <c r="IMX27" s="126">
        <f t="shared" si="397"/>
        <v>0</v>
      </c>
      <c r="IMY27" s="126">
        <f t="shared" si="397"/>
        <v>0</v>
      </c>
      <c r="IMZ27" s="126">
        <f t="shared" si="397"/>
        <v>0</v>
      </c>
      <c r="INA27" s="126">
        <f t="shared" si="397"/>
        <v>0</v>
      </c>
      <c r="INB27" s="126">
        <f t="shared" si="397"/>
        <v>0</v>
      </c>
      <c r="INC27" s="126">
        <f t="shared" si="397"/>
        <v>0</v>
      </c>
      <c r="IND27" s="126">
        <f t="shared" si="397"/>
        <v>0</v>
      </c>
      <c r="INE27" s="126">
        <f t="shared" si="397"/>
        <v>0</v>
      </c>
      <c r="INF27" s="126">
        <f t="shared" si="397"/>
        <v>0</v>
      </c>
      <c r="ING27" s="126">
        <f t="shared" si="397"/>
        <v>0</v>
      </c>
      <c r="INH27" s="126">
        <f t="shared" si="397"/>
        <v>0</v>
      </c>
      <c r="INI27" s="126">
        <f t="shared" si="397"/>
        <v>0</v>
      </c>
      <c r="INJ27" s="126">
        <f t="shared" si="397"/>
        <v>0</v>
      </c>
      <c r="INK27" s="126">
        <f t="shared" si="397"/>
        <v>0</v>
      </c>
      <c r="INL27" s="126">
        <f t="shared" si="397"/>
        <v>0</v>
      </c>
      <c r="INM27" s="126">
        <f t="shared" si="397"/>
        <v>0</v>
      </c>
      <c r="INN27" s="126">
        <f t="shared" si="397"/>
        <v>0</v>
      </c>
      <c r="INO27" s="126">
        <f t="shared" si="397"/>
        <v>0</v>
      </c>
      <c r="INP27" s="126">
        <f t="shared" si="397"/>
        <v>0</v>
      </c>
      <c r="INQ27" s="126">
        <f t="shared" si="397"/>
        <v>0</v>
      </c>
      <c r="INR27" s="126">
        <f t="shared" si="397"/>
        <v>0</v>
      </c>
      <c r="INS27" s="126">
        <f t="shared" si="397"/>
        <v>0</v>
      </c>
      <c r="INT27" s="126">
        <f t="shared" si="397"/>
        <v>0</v>
      </c>
      <c r="INU27" s="126">
        <f t="shared" si="397"/>
        <v>0</v>
      </c>
      <c r="INV27" s="126">
        <f t="shared" si="397"/>
        <v>0</v>
      </c>
      <c r="INW27" s="126">
        <f t="shared" si="397"/>
        <v>0</v>
      </c>
      <c r="INX27" s="126">
        <f t="shared" si="397"/>
        <v>0</v>
      </c>
      <c r="INY27" s="126">
        <f t="shared" ref="INY27:IQJ27" si="398">INY24*0.2</f>
        <v>0</v>
      </c>
      <c r="INZ27" s="126">
        <f t="shared" si="398"/>
        <v>0</v>
      </c>
      <c r="IOA27" s="126">
        <f t="shared" si="398"/>
        <v>0</v>
      </c>
      <c r="IOB27" s="126">
        <f t="shared" si="398"/>
        <v>0</v>
      </c>
      <c r="IOC27" s="126">
        <f t="shared" si="398"/>
        <v>0</v>
      </c>
      <c r="IOD27" s="126">
        <f t="shared" si="398"/>
        <v>0</v>
      </c>
      <c r="IOE27" s="126">
        <f t="shared" si="398"/>
        <v>0</v>
      </c>
      <c r="IOF27" s="126">
        <f t="shared" si="398"/>
        <v>0</v>
      </c>
      <c r="IOG27" s="126">
        <f t="shared" si="398"/>
        <v>0</v>
      </c>
      <c r="IOH27" s="126">
        <f t="shared" si="398"/>
        <v>0</v>
      </c>
      <c r="IOI27" s="126">
        <f t="shared" si="398"/>
        <v>0</v>
      </c>
      <c r="IOJ27" s="126">
        <f t="shared" si="398"/>
        <v>0</v>
      </c>
      <c r="IOK27" s="126">
        <f t="shared" si="398"/>
        <v>0</v>
      </c>
      <c r="IOL27" s="126">
        <f t="shared" si="398"/>
        <v>0</v>
      </c>
      <c r="IOM27" s="126">
        <f t="shared" si="398"/>
        <v>0</v>
      </c>
      <c r="ION27" s="126">
        <f t="shared" si="398"/>
        <v>0</v>
      </c>
      <c r="IOO27" s="126">
        <f t="shared" si="398"/>
        <v>0</v>
      </c>
      <c r="IOP27" s="126">
        <f t="shared" si="398"/>
        <v>0</v>
      </c>
      <c r="IOQ27" s="126">
        <f t="shared" si="398"/>
        <v>0</v>
      </c>
      <c r="IOR27" s="126">
        <f t="shared" si="398"/>
        <v>0</v>
      </c>
      <c r="IOS27" s="126">
        <f t="shared" si="398"/>
        <v>0</v>
      </c>
      <c r="IOT27" s="126">
        <f t="shared" si="398"/>
        <v>0</v>
      </c>
      <c r="IOU27" s="126">
        <f t="shared" si="398"/>
        <v>0</v>
      </c>
      <c r="IOV27" s="126">
        <f t="shared" si="398"/>
        <v>0</v>
      </c>
      <c r="IOW27" s="126">
        <f t="shared" si="398"/>
        <v>0</v>
      </c>
      <c r="IOX27" s="126">
        <f t="shared" si="398"/>
        <v>0</v>
      </c>
      <c r="IOY27" s="126">
        <f t="shared" si="398"/>
        <v>0</v>
      </c>
      <c r="IOZ27" s="126">
        <f t="shared" si="398"/>
        <v>0</v>
      </c>
      <c r="IPA27" s="126">
        <f t="shared" si="398"/>
        <v>0</v>
      </c>
      <c r="IPB27" s="126">
        <f t="shared" si="398"/>
        <v>0</v>
      </c>
      <c r="IPC27" s="126">
        <f t="shared" si="398"/>
        <v>0</v>
      </c>
      <c r="IPD27" s="126">
        <f t="shared" si="398"/>
        <v>0</v>
      </c>
      <c r="IPE27" s="126">
        <f t="shared" si="398"/>
        <v>0</v>
      </c>
      <c r="IPF27" s="126">
        <f t="shared" si="398"/>
        <v>0</v>
      </c>
      <c r="IPG27" s="126">
        <f t="shared" si="398"/>
        <v>0</v>
      </c>
      <c r="IPH27" s="126">
        <f t="shared" si="398"/>
        <v>0</v>
      </c>
      <c r="IPI27" s="126">
        <f t="shared" si="398"/>
        <v>0</v>
      </c>
      <c r="IPJ27" s="126">
        <f t="shared" si="398"/>
        <v>0</v>
      </c>
      <c r="IPK27" s="126">
        <f t="shared" si="398"/>
        <v>0</v>
      </c>
      <c r="IPL27" s="126">
        <f t="shared" si="398"/>
        <v>0</v>
      </c>
      <c r="IPM27" s="126">
        <f t="shared" si="398"/>
        <v>0</v>
      </c>
      <c r="IPN27" s="126">
        <f t="shared" si="398"/>
        <v>0</v>
      </c>
      <c r="IPO27" s="126">
        <f t="shared" si="398"/>
        <v>0</v>
      </c>
      <c r="IPP27" s="126">
        <f t="shared" si="398"/>
        <v>0</v>
      </c>
      <c r="IPQ27" s="126">
        <f t="shared" si="398"/>
        <v>0</v>
      </c>
      <c r="IPR27" s="126">
        <f t="shared" si="398"/>
        <v>0</v>
      </c>
      <c r="IPS27" s="126">
        <f t="shared" si="398"/>
        <v>0</v>
      </c>
      <c r="IPT27" s="126">
        <f t="shared" si="398"/>
        <v>0</v>
      </c>
      <c r="IPU27" s="126">
        <f t="shared" si="398"/>
        <v>0</v>
      </c>
      <c r="IPV27" s="126">
        <f t="shared" si="398"/>
        <v>0</v>
      </c>
      <c r="IPW27" s="126">
        <f t="shared" si="398"/>
        <v>0</v>
      </c>
      <c r="IPX27" s="126">
        <f t="shared" si="398"/>
        <v>0</v>
      </c>
      <c r="IPY27" s="126">
        <f t="shared" si="398"/>
        <v>0</v>
      </c>
      <c r="IPZ27" s="126">
        <f t="shared" si="398"/>
        <v>0</v>
      </c>
      <c r="IQA27" s="126">
        <f t="shared" si="398"/>
        <v>0</v>
      </c>
      <c r="IQB27" s="126">
        <f t="shared" si="398"/>
        <v>0</v>
      </c>
      <c r="IQC27" s="126">
        <f t="shared" si="398"/>
        <v>0</v>
      </c>
      <c r="IQD27" s="126">
        <f t="shared" si="398"/>
        <v>0</v>
      </c>
      <c r="IQE27" s="126">
        <f t="shared" si="398"/>
        <v>0</v>
      </c>
      <c r="IQF27" s="126">
        <f t="shared" si="398"/>
        <v>0</v>
      </c>
      <c r="IQG27" s="126">
        <f t="shared" si="398"/>
        <v>0</v>
      </c>
      <c r="IQH27" s="126">
        <f t="shared" si="398"/>
        <v>0</v>
      </c>
      <c r="IQI27" s="126">
        <f t="shared" si="398"/>
        <v>0</v>
      </c>
      <c r="IQJ27" s="126">
        <f t="shared" si="398"/>
        <v>0</v>
      </c>
      <c r="IQK27" s="126">
        <f t="shared" ref="IQK27:ISV27" si="399">IQK24*0.2</f>
        <v>0</v>
      </c>
      <c r="IQL27" s="126">
        <f t="shared" si="399"/>
        <v>0</v>
      </c>
      <c r="IQM27" s="126">
        <f t="shared" si="399"/>
        <v>0</v>
      </c>
      <c r="IQN27" s="126">
        <f t="shared" si="399"/>
        <v>0</v>
      </c>
      <c r="IQO27" s="126">
        <f t="shared" si="399"/>
        <v>0</v>
      </c>
      <c r="IQP27" s="126">
        <f t="shared" si="399"/>
        <v>0</v>
      </c>
      <c r="IQQ27" s="126">
        <f t="shared" si="399"/>
        <v>0</v>
      </c>
      <c r="IQR27" s="126">
        <f t="shared" si="399"/>
        <v>0</v>
      </c>
      <c r="IQS27" s="126">
        <f t="shared" si="399"/>
        <v>0</v>
      </c>
      <c r="IQT27" s="126">
        <f t="shared" si="399"/>
        <v>0</v>
      </c>
      <c r="IQU27" s="126">
        <f t="shared" si="399"/>
        <v>0</v>
      </c>
      <c r="IQV27" s="126">
        <f t="shared" si="399"/>
        <v>0</v>
      </c>
      <c r="IQW27" s="126">
        <f t="shared" si="399"/>
        <v>0</v>
      </c>
      <c r="IQX27" s="126">
        <f t="shared" si="399"/>
        <v>0</v>
      </c>
      <c r="IQY27" s="126">
        <f t="shared" si="399"/>
        <v>0</v>
      </c>
      <c r="IQZ27" s="126">
        <f t="shared" si="399"/>
        <v>0</v>
      </c>
      <c r="IRA27" s="126">
        <f t="shared" si="399"/>
        <v>0</v>
      </c>
      <c r="IRB27" s="126">
        <f t="shared" si="399"/>
        <v>0</v>
      </c>
      <c r="IRC27" s="126">
        <f t="shared" si="399"/>
        <v>0</v>
      </c>
      <c r="IRD27" s="126">
        <f t="shared" si="399"/>
        <v>0</v>
      </c>
      <c r="IRE27" s="126">
        <f t="shared" si="399"/>
        <v>0</v>
      </c>
      <c r="IRF27" s="126">
        <f t="shared" si="399"/>
        <v>0</v>
      </c>
      <c r="IRG27" s="126">
        <f t="shared" si="399"/>
        <v>0</v>
      </c>
      <c r="IRH27" s="126">
        <f t="shared" si="399"/>
        <v>0</v>
      </c>
      <c r="IRI27" s="126">
        <f t="shared" si="399"/>
        <v>0</v>
      </c>
      <c r="IRJ27" s="126">
        <f t="shared" si="399"/>
        <v>0</v>
      </c>
      <c r="IRK27" s="126">
        <f t="shared" si="399"/>
        <v>0</v>
      </c>
      <c r="IRL27" s="126">
        <f t="shared" si="399"/>
        <v>0</v>
      </c>
      <c r="IRM27" s="126">
        <f t="shared" si="399"/>
        <v>0</v>
      </c>
      <c r="IRN27" s="126">
        <f t="shared" si="399"/>
        <v>0</v>
      </c>
      <c r="IRO27" s="126">
        <f t="shared" si="399"/>
        <v>0</v>
      </c>
      <c r="IRP27" s="126">
        <f t="shared" si="399"/>
        <v>0</v>
      </c>
      <c r="IRQ27" s="126">
        <f t="shared" si="399"/>
        <v>0</v>
      </c>
      <c r="IRR27" s="126">
        <f t="shared" si="399"/>
        <v>0</v>
      </c>
      <c r="IRS27" s="126">
        <f t="shared" si="399"/>
        <v>0</v>
      </c>
      <c r="IRT27" s="126">
        <f t="shared" si="399"/>
        <v>0</v>
      </c>
      <c r="IRU27" s="126">
        <f t="shared" si="399"/>
        <v>0</v>
      </c>
      <c r="IRV27" s="126">
        <f t="shared" si="399"/>
        <v>0</v>
      </c>
      <c r="IRW27" s="126">
        <f t="shared" si="399"/>
        <v>0</v>
      </c>
      <c r="IRX27" s="126">
        <f t="shared" si="399"/>
        <v>0</v>
      </c>
      <c r="IRY27" s="126">
        <f t="shared" si="399"/>
        <v>0</v>
      </c>
      <c r="IRZ27" s="126">
        <f t="shared" si="399"/>
        <v>0</v>
      </c>
      <c r="ISA27" s="126">
        <f t="shared" si="399"/>
        <v>0</v>
      </c>
      <c r="ISB27" s="126">
        <f t="shared" si="399"/>
        <v>0</v>
      </c>
      <c r="ISC27" s="126">
        <f t="shared" si="399"/>
        <v>0</v>
      </c>
      <c r="ISD27" s="126">
        <f t="shared" si="399"/>
        <v>0</v>
      </c>
      <c r="ISE27" s="126">
        <f t="shared" si="399"/>
        <v>0</v>
      </c>
      <c r="ISF27" s="126">
        <f t="shared" si="399"/>
        <v>0</v>
      </c>
      <c r="ISG27" s="126">
        <f t="shared" si="399"/>
        <v>0</v>
      </c>
      <c r="ISH27" s="126">
        <f t="shared" si="399"/>
        <v>0</v>
      </c>
      <c r="ISI27" s="126">
        <f t="shared" si="399"/>
        <v>0</v>
      </c>
      <c r="ISJ27" s="126">
        <f t="shared" si="399"/>
        <v>0</v>
      </c>
      <c r="ISK27" s="126">
        <f t="shared" si="399"/>
        <v>0</v>
      </c>
      <c r="ISL27" s="126">
        <f t="shared" si="399"/>
        <v>0</v>
      </c>
      <c r="ISM27" s="126">
        <f t="shared" si="399"/>
        <v>0</v>
      </c>
      <c r="ISN27" s="126">
        <f t="shared" si="399"/>
        <v>0</v>
      </c>
      <c r="ISO27" s="126">
        <f t="shared" si="399"/>
        <v>0</v>
      </c>
      <c r="ISP27" s="126">
        <f t="shared" si="399"/>
        <v>0</v>
      </c>
      <c r="ISQ27" s="126">
        <f t="shared" si="399"/>
        <v>0</v>
      </c>
      <c r="ISR27" s="126">
        <f t="shared" si="399"/>
        <v>0</v>
      </c>
      <c r="ISS27" s="126">
        <f t="shared" si="399"/>
        <v>0</v>
      </c>
      <c r="IST27" s="126">
        <f t="shared" si="399"/>
        <v>0</v>
      </c>
      <c r="ISU27" s="126">
        <f t="shared" si="399"/>
        <v>0</v>
      </c>
      <c r="ISV27" s="126">
        <f t="shared" si="399"/>
        <v>0</v>
      </c>
      <c r="ISW27" s="126">
        <f t="shared" ref="ISW27:IVH27" si="400">ISW24*0.2</f>
        <v>0</v>
      </c>
      <c r="ISX27" s="126">
        <f t="shared" si="400"/>
        <v>0</v>
      </c>
      <c r="ISY27" s="126">
        <f t="shared" si="400"/>
        <v>0</v>
      </c>
      <c r="ISZ27" s="126">
        <f t="shared" si="400"/>
        <v>0</v>
      </c>
      <c r="ITA27" s="126">
        <f t="shared" si="400"/>
        <v>0</v>
      </c>
      <c r="ITB27" s="126">
        <f t="shared" si="400"/>
        <v>0</v>
      </c>
      <c r="ITC27" s="126">
        <f t="shared" si="400"/>
        <v>0</v>
      </c>
      <c r="ITD27" s="126">
        <f t="shared" si="400"/>
        <v>0</v>
      </c>
      <c r="ITE27" s="126">
        <f t="shared" si="400"/>
        <v>0</v>
      </c>
      <c r="ITF27" s="126">
        <f t="shared" si="400"/>
        <v>0</v>
      </c>
      <c r="ITG27" s="126">
        <f t="shared" si="400"/>
        <v>0</v>
      </c>
      <c r="ITH27" s="126">
        <f t="shared" si="400"/>
        <v>0</v>
      </c>
      <c r="ITI27" s="126">
        <f t="shared" si="400"/>
        <v>0</v>
      </c>
      <c r="ITJ27" s="126">
        <f t="shared" si="400"/>
        <v>0</v>
      </c>
      <c r="ITK27" s="126">
        <f t="shared" si="400"/>
        <v>0</v>
      </c>
      <c r="ITL27" s="126">
        <f t="shared" si="400"/>
        <v>0</v>
      </c>
      <c r="ITM27" s="126">
        <f t="shared" si="400"/>
        <v>0</v>
      </c>
      <c r="ITN27" s="126">
        <f t="shared" si="400"/>
        <v>0</v>
      </c>
      <c r="ITO27" s="126">
        <f t="shared" si="400"/>
        <v>0</v>
      </c>
      <c r="ITP27" s="126">
        <f t="shared" si="400"/>
        <v>0</v>
      </c>
      <c r="ITQ27" s="126">
        <f t="shared" si="400"/>
        <v>0</v>
      </c>
      <c r="ITR27" s="126">
        <f t="shared" si="400"/>
        <v>0</v>
      </c>
      <c r="ITS27" s="126">
        <f t="shared" si="400"/>
        <v>0</v>
      </c>
      <c r="ITT27" s="126">
        <f t="shared" si="400"/>
        <v>0</v>
      </c>
      <c r="ITU27" s="126">
        <f t="shared" si="400"/>
        <v>0</v>
      </c>
      <c r="ITV27" s="126">
        <f t="shared" si="400"/>
        <v>0</v>
      </c>
      <c r="ITW27" s="126">
        <f t="shared" si="400"/>
        <v>0</v>
      </c>
      <c r="ITX27" s="126">
        <f t="shared" si="400"/>
        <v>0</v>
      </c>
      <c r="ITY27" s="126">
        <f t="shared" si="400"/>
        <v>0</v>
      </c>
      <c r="ITZ27" s="126">
        <f t="shared" si="400"/>
        <v>0</v>
      </c>
      <c r="IUA27" s="126">
        <f t="shared" si="400"/>
        <v>0</v>
      </c>
      <c r="IUB27" s="126">
        <f t="shared" si="400"/>
        <v>0</v>
      </c>
      <c r="IUC27" s="126">
        <f t="shared" si="400"/>
        <v>0</v>
      </c>
      <c r="IUD27" s="126">
        <f t="shared" si="400"/>
        <v>0</v>
      </c>
      <c r="IUE27" s="126">
        <f t="shared" si="400"/>
        <v>0</v>
      </c>
      <c r="IUF27" s="126">
        <f t="shared" si="400"/>
        <v>0</v>
      </c>
      <c r="IUG27" s="126">
        <f t="shared" si="400"/>
        <v>0</v>
      </c>
      <c r="IUH27" s="126">
        <f t="shared" si="400"/>
        <v>0</v>
      </c>
      <c r="IUI27" s="126">
        <f t="shared" si="400"/>
        <v>0</v>
      </c>
      <c r="IUJ27" s="126">
        <f t="shared" si="400"/>
        <v>0</v>
      </c>
      <c r="IUK27" s="126">
        <f t="shared" si="400"/>
        <v>0</v>
      </c>
      <c r="IUL27" s="126">
        <f t="shared" si="400"/>
        <v>0</v>
      </c>
      <c r="IUM27" s="126">
        <f t="shared" si="400"/>
        <v>0</v>
      </c>
      <c r="IUN27" s="126">
        <f t="shared" si="400"/>
        <v>0</v>
      </c>
      <c r="IUO27" s="126">
        <f t="shared" si="400"/>
        <v>0</v>
      </c>
      <c r="IUP27" s="126">
        <f t="shared" si="400"/>
        <v>0</v>
      </c>
      <c r="IUQ27" s="126">
        <f t="shared" si="400"/>
        <v>0</v>
      </c>
      <c r="IUR27" s="126">
        <f t="shared" si="400"/>
        <v>0</v>
      </c>
      <c r="IUS27" s="126">
        <f t="shared" si="400"/>
        <v>0</v>
      </c>
      <c r="IUT27" s="126">
        <f t="shared" si="400"/>
        <v>0</v>
      </c>
      <c r="IUU27" s="126">
        <f t="shared" si="400"/>
        <v>0</v>
      </c>
      <c r="IUV27" s="126">
        <f t="shared" si="400"/>
        <v>0</v>
      </c>
      <c r="IUW27" s="126">
        <f t="shared" si="400"/>
        <v>0</v>
      </c>
      <c r="IUX27" s="126">
        <f t="shared" si="400"/>
        <v>0</v>
      </c>
      <c r="IUY27" s="126">
        <f t="shared" si="400"/>
        <v>0</v>
      </c>
      <c r="IUZ27" s="126">
        <f t="shared" si="400"/>
        <v>0</v>
      </c>
      <c r="IVA27" s="126">
        <f t="shared" si="400"/>
        <v>0</v>
      </c>
      <c r="IVB27" s="126">
        <f t="shared" si="400"/>
        <v>0</v>
      </c>
      <c r="IVC27" s="126">
        <f t="shared" si="400"/>
        <v>0</v>
      </c>
      <c r="IVD27" s="126">
        <f t="shared" si="400"/>
        <v>0</v>
      </c>
      <c r="IVE27" s="126">
        <f t="shared" si="400"/>
        <v>0</v>
      </c>
      <c r="IVF27" s="126">
        <f t="shared" si="400"/>
        <v>0</v>
      </c>
      <c r="IVG27" s="126">
        <f t="shared" si="400"/>
        <v>0</v>
      </c>
      <c r="IVH27" s="126">
        <f t="shared" si="400"/>
        <v>0</v>
      </c>
      <c r="IVI27" s="126">
        <f t="shared" ref="IVI27:IXT27" si="401">IVI24*0.2</f>
        <v>0</v>
      </c>
      <c r="IVJ27" s="126">
        <f t="shared" si="401"/>
        <v>0</v>
      </c>
      <c r="IVK27" s="126">
        <f t="shared" si="401"/>
        <v>0</v>
      </c>
      <c r="IVL27" s="126">
        <f t="shared" si="401"/>
        <v>0</v>
      </c>
      <c r="IVM27" s="126">
        <f t="shared" si="401"/>
        <v>0</v>
      </c>
      <c r="IVN27" s="126">
        <f t="shared" si="401"/>
        <v>0</v>
      </c>
      <c r="IVO27" s="126">
        <f t="shared" si="401"/>
        <v>0</v>
      </c>
      <c r="IVP27" s="126">
        <f t="shared" si="401"/>
        <v>0</v>
      </c>
      <c r="IVQ27" s="126">
        <f t="shared" si="401"/>
        <v>0</v>
      </c>
      <c r="IVR27" s="126">
        <f t="shared" si="401"/>
        <v>0</v>
      </c>
      <c r="IVS27" s="126">
        <f t="shared" si="401"/>
        <v>0</v>
      </c>
      <c r="IVT27" s="126">
        <f t="shared" si="401"/>
        <v>0</v>
      </c>
      <c r="IVU27" s="126">
        <f t="shared" si="401"/>
        <v>0</v>
      </c>
      <c r="IVV27" s="126">
        <f t="shared" si="401"/>
        <v>0</v>
      </c>
      <c r="IVW27" s="126">
        <f t="shared" si="401"/>
        <v>0</v>
      </c>
      <c r="IVX27" s="126">
        <f t="shared" si="401"/>
        <v>0</v>
      </c>
      <c r="IVY27" s="126">
        <f t="shared" si="401"/>
        <v>0</v>
      </c>
      <c r="IVZ27" s="126">
        <f t="shared" si="401"/>
        <v>0</v>
      </c>
      <c r="IWA27" s="126">
        <f t="shared" si="401"/>
        <v>0</v>
      </c>
      <c r="IWB27" s="126">
        <f t="shared" si="401"/>
        <v>0</v>
      </c>
      <c r="IWC27" s="126">
        <f t="shared" si="401"/>
        <v>0</v>
      </c>
      <c r="IWD27" s="126">
        <f t="shared" si="401"/>
        <v>0</v>
      </c>
      <c r="IWE27" s="126">
        <f t="shared" si="401"/>
        <v>0</v>
      </c>
      <c r="IWF27" s="126">
        <f t="shared" si="401"/>
        <v>0</v>
      </c>
      <c r="IWG27" s="126">
        <f t="shared" si="401"/>
        <v>0</v>
      </c>
      <c r="IWH27" s="126">
        <f t="shared" si="401"/>
        <v>0</v>
      </c>
      <c r="IWI27" s="126">
        <f t="shared" si="401"/>
        <v>0</v>
      </c>
      <c r="IWJ27" s="126">
        <f t="shared" si="401"/>
        <v>0</v>
      </c>
      <c r="IWK27" s="126">
        <f t="shared" si="401"/>
        <v>0</v>
      </c>
      <c r="IWL27" s="126">
        <f t="shared" si="401"/>
        <v>0</v>
      </c>
      <c r="IWM27" s="126">
        <f t="shared" si="401"/>
        <v>0</v>
      </c>
      <c r="IWN27" s="126">
        <f t="shared" si="401"/>
        <v>0</v>
      </c>
      <c r="IWO27" s="126">
        <f t="shared" si="401"/>
        <v>0</v>
      </c>
      <c r="IWP27" s="126">
        <f t="shared" si="401"/>
        <v>0</v>
      </c>
      <c r="IWQ27" s="126">
        <f t="shared" si="401"/>
        <v>0</v>
      </c>
      <c r="IWR27" s="126">
        <f t="shared" si="401"/>
        <v>0</v>
      </c>
      <c r="IWS27" s="126">
        <f t="shared" si="401"/>
        <v>0</v>
      </c>
      <c r="IWT27" s="126">
        <f t="shared" si="401"/>
        <v>0</v>
      </c>
      <c r="IWU27" s="126">
        <f t="shared" si="401"/>
        <v>0</v>
      </c>
      <c r="IWV27" s="126">
        <f t="shared" si="401"/>
        <v>0</v>
      </c>
      <c r="IWW27" s="126">
        <f t="shared" si="401"/>
        <v>0</v>
      </c>
      <c r="IWX27" s="126">
        <f t="shared" si="401"/>
        <v>0</v>
      </c>
      <c r="IWY27" s="126">
        <f t="shared" si="401"/>
        <v>0</v>
      </c>
      <c r="IWZ27" s="126">
        <f t="shared" si="401"/>
        <v>0</v>
      </c>
      <c r="IXA27" s="126">
        <f t="shared" si="401"/>
        <v>0</v>
      </c>
      <c r="IXB27" s="126">
        <f t="shared" si="401"/>
        <v>0</v>
      </c>
      <c r="IXC27" s="126">
        <f t="shared" si="401"/>
        <v>0</v>
      </c>
      <c r="IXD27" s="126">
        <f t="shared" si="401"/>
        <v>0</v>
      </c>
      <c r="IXE27" s="126">
        <f t="shared" si="401"/>
        <v>0</v>
      </c>
      <c r="IXF27" s="126">
        <f t="shared" si="401"/>
        <v>0</v>
      </c>
      <c r="IXG27" s="126">
        <f t="shared" si="401"/>
        <v>0</v>
      </c>
      <c r="IXH27" s="126">
        <f t="shared" si="401"/>
        <v>0</v>
      </c>
      <c r="IXI27" s="126">
        <f t="shared" si="401"/>
        <v>0</v>
      </c>
      <c r="IXJ27" s="126">
        <f t="shared" si="401"/>
        <v>0</v>
      </c>
      <c r="IXK27" s="126">
        <f t="shared" si="401"/>
        <v>0</v>
      </c>
      <c r="IXL27" s="126">
        <f t="shared" si="401"/>
        <v>0</v>
      </c>
      <c r="IXM27" s="126">
        <f t="shared" si="401"/>
        <v>0</v>
      </c>
      <c r="IXN27" s="126">
        <f t="shared" si="401"/>
        <v>0</v>
      </c>
      <c r="IXO27" s="126">
        <f t="shared" si="401"/>
        <v>0</v>
      </c>
      <c r="IXP27" s="126">
        <f t="shared" si="401"/>
        <v>0</v>
      </c>
      <c r="IXQ27" s="126">
        <f t="shared" si="401"/>
        <v>0</v>
      </c>
      <c r="IXR27" s="126">
        <f t="shared" si="401"/>
        <v>0</v>
      </c>
      <c r="IXS27" s="126">
        <f t="shared" si="401"/>
        <v>0</v>
      </c>
      <c r="IXT27" s="126">
        <f t="shared" si="401"/>
        <v>0</v>
      </c>
      <c r="IXU27" s="126">
        <f t="shared" ref="IXU27:JAF27" si="402">IXU24*0.2</f>
        <v>0</v>
      </c>
      <c r="IXV27" s="126">
        <f t="shared" si="402"/>
        <v>0</v>
      </c>
      <c r="IXW27" s="126">
        <f t="shared" si="402"/>
        <v>0</v>
      </c>
      <c r="IXX27" s="126">
        <f t="shared" si="402"/>
        <v>0</v>
      </c>
      <c r="IXY27" s="126">
        <f t="shared" si="402"/>
        <v>0</v>
      </c>
      <c r="IXZ27" s="126">
        <f t="shared" si="402"/>
        <v>0</v>
      </c>
      <c r="IYA27" s="126">
        <f t="shared" si="402"/>
        <v>0</v>
      </c>
      <c r="IYB27" s="126">
        <f t="shared" si="402"/>
        <v>0</v>
      </c>
      <c r="IYC27" s="126">
        <f t="shared" si="402"/>
        <v>0</v>
      </c>
      <c r="IYD27" s="126">
        <f t="shared" si="402"/>
        <v>0</v>
      </c>
      <c r="IYE27" s="126">
        <f t="shared" si="402"/>
        <v>0</v>
      </c>
      <c r="IYF27" s="126">
        <f t="shared" si="402"/>
        <v>0</v>
      </c>
      <c r="IYG27" s="126">
        <f t="shared" si="402"/>
        <v>0</v>
      </c>
      <c r="IYH27" s="126">
        <f t="shared" si="402"/>
        <v>0</v>
      </c>
      <c r="IYI27" s="126">
        <f t="shared" si="402"/>
        <v>0</v>
      </c>
      <c r="IYJ27" s="126">
        <f t="shared" si="402"/>
        <v>0</v>
      </c>
      <c r="IYK27" s="126">
        <f t="shared" si="402"/>
        <v>0</v>
      </c>
      <c r="IYL27" s="126">
        <f t="shared" si="402"/>
        <v>0</v>
      </c>
      <c r="IYM27" s="126">
        <f t="shared" si="402"/>
        <v>0</v>
      </c>
      <c r="IYN27" s="126">
        <f t="shared" si="402"/>
        <v>0</v>
      </c>
      <c r="IYO27" s="126">
        <f t="shared" si="402"/>
        <v>0</v>
      </c>
      <c r="IYP27" s="126">
        <f t="shared" si="402"/>
        <v>0</v>
      </c>
      <c r="IYQ27" s="126">
        <f t="shared" si="402"/>
        <v>0</v>
      </c>
      <c r="IYR27" s="126">
        <f t="shared" si="402"/>
        <v>0</v>
      </c>
      <c r="IYS27" s="126">
        <f t="shared" si="402"/>
        <v>0</v>
      </c>
      <c r="IYT27" s="126">
        <f t="shared" si="402"/>
        <v>0</v>
      </c>
      <c r="IYU27" s="126">
        <f t="shared" si="402"/>
        <v>0</v>
      </c>
      <c r="IYV27" s="126">
        <f t="shared" si="402"/>
        <v>0</v>
      </c>
      <c r="IYW27" s="126">
        <f t="shared" si="402"/>
        <v>0</v>
      </c>
      <c r="IYX27" s="126">
        <f t="shared" si="402"/>
        <v>0</v>
      </c>
      <c r="IYY27" s="126">
        <f t="shared" si="402"/>
        <v>0</v>
      </c>
      <c r="IYZ27" s="126">
        <f t="shared" si="402"/>
        <v>0</v>
      </c>
      <c r="IZA27" s="126">
        <f t="shared" si="402"/>
        <v>0</v>
      </c>
      <c r="IZB27" s="126">
        <f t="shared" si="402"/>
        <v>0</v>
      </c>
      <c r="IZC27" s="126">
        <f t="shared" si="402"/>
        <v>0</v>
      </c>
      <c r="IZD27" s="126">
        <f t="shared" si="402"/>
        <v>0</v>
      </c>
      <c r="IZE27" s="126">
        <f t="shared" si="402"/>
        <v>0</v>
      </c>
      <c r="IZF27" s="126">
        <f t="shared" si="402"/>
        <v>0</v>
      </c>
      <c r="IZG27" s="126">
        <f t="shared" si="402"/>
        <v>0</v>
      </c>
      <c r="IZH27" s="126">
        <f t="shared" si="402"/>
        <v>0</v>
      </c>
      <c r="IZI27" s="126">
        <f t="shared" si="402"/>
        <v>0</v>
      </c>
      <c r="IZJ27" s="126">
        <f t="shared" si="402"/>
        <v>0</v>
      </c>
      <c r="IZK27" s="126">
        <f t="shared" si="402"/>
        <v>0</v>
      </c>
      <c r="IZL27" s="126">
        <f t="shared" si="402"/>
        <v>0</v>
      </c>
      <c r="IZM27" s="126">
        <f t="shared" si="402"/>
        <v>0</v>
      </c>
      <c r="IZN27" s="126">
        <f t="shared" si="402"/>
        <v>0</v>
      </c>
      <c r="IZO27" s="126">
        <f t="shared" si="402"/>
        <v>0</v>
      </c>
      <c r="IZP27" s="126">
        <f t="shared" si="402"/>
        <v>0</v>
      </c>
      <c r="IZQ27" s="126">
        <f t="shared" si="402"/>
        <v>0</v>
      </c>
      <c r="IZR27" s="126">
        <f t="shared" si="402"/>
        <v>0</v>
      </c>
      <c r="IZS27" s="126">
        <f t="shared" si="402"/>
        <v>0</v>
      </c>
      <c r="IZT27" s="126">
        <f t="shared" si="402"/>
        <v>0</v>
      </c>
      <c r="IZU27" s="126">
        <f t="shared" si="402"/>
        <v>0</v>
      </c>
      <c r="IZV27" s="126">
        <f t="shared" si="402"/>
        <v>0</v>
      </c>
      <c r="IZW27" s="126">
        <f t="shared" si="402"/>
        <v>0</v>
      </c>
      <c r="IZX27" s="126">
        <f t="shared" si="402"/>
        <v>0</v>
      </c>
      <c r="IZY27" s="126">
        <f t="shared" si="402"/>
        <v>0</v>
      </c>
      <c r="IZZ27" s="126">
        <f t="shared" si="402"/>
        <v>0</v>
      </c>
      <c r="JAA27" s="126">
        <f t="shared" si="402"/>
        <v>0</v>
      </c>
      <c r="JAB27" s="126">
        <f t="shared" si="402"/>
        <v>0</v>
      </c>
      <c r="JAC27" s="126">
        <f t="shared" si="402"/>
        <v>0</v>
      </c>
      <c r="JAD27" s="126">
        <f t="shared" si="402"/>
        <v>0</v>
      </c>
      <c r="JAE27" s="126">
        <f t="shared" si="402"/>
        <v>0</v>
      </c>
      <c r="JAF27" s="126">
        <f t="shared" si="402"/>
        <v>0</v>
      </c>
      <c r="JAG27" s="126">
        <f t="shared" ref="JAG27:JCR27" si="403">JAG24*0.2</f>
        <v>0</v>
      </c>
      <c r="JAH27" s="126">
        <f t="shared" si="403"/>
        <v>0</v>
      </c>
      <c r="JAI27" s="126">
        <f t="shared" si="403"/>
        <v>0</v>
      </c>
      <c r="JAJ27" s="126">
        <f t="shared" si="403"/>
        <v>0</v>
      </c>
      <c r="JAK27" s="126">
        <f t="shared" si="403"/>
        <v>0</v>
      </c>
      <c r="JAL27" s="126">
        <f t="shared" si="403"/>
        <v>0</v>
      </c>
      <c r="JAM27" s="126">
        <f t="shared" si="403"/>
        <v>0</v>
      </c>
      <c r="JAN27" s="126">
        <f t="shared" si="403"/>
        <v>0</v>
      </c>
      <c r="JAO27" s="126">
        <f t="shared" si="403"/>
        <v>0</v>
      </c>
      <c r="JAP27" s="126">
        <f t="shared" si="403"/>
        <v>0</v>
      </c>
      <c r="JAQ27" s="126">
        <f t="shared" si="403"/>
        <v>0</v>
      </c>
      <c r="JAR27" s="126">
        <f t="shared" si="403"/>
        <v>0</v>
      </c>
      <c r="JAS27" s="126">
        <f t="shared" si="403"/>
        <v>0</v>
      </c>
      <c r="JAT27" s="126">
        <f t="shared" si="403"/>
        <v>0</v>
      </c>
      <c r="JAU27" s="126">
        <f t="shared" si="403"/>
        <v>0</v>
      </c>
      <c r="JAV27" s="126">
        <f t="shared" si="403"/>
        <v>0</v>
      </c>
      <c r="JAW27" s="126">
        <f t="shared" si="403"/>
        <v>0</v>
      </c>
      <c r="JAX27" s="126">
        <f t="shared" si="403"/>
        <v>0</v>
      </c>
      <c r="JAY27" s="126">
        <f t="shared" si="403"/>
        <v>0</v>
      </c>
      <c r="JAZ27" s="126">
        <f t="shared" si="403"/>
        <v>0</v>
      </c>
      <c r="JBA27" s="126">
        <f t="shared" si="403"/>
        <v>0</v>
      </c>
      <c r="JBB27" s="126">
        <f t="shared" si="403"/>
        <v>0</v>
      </c>
      <c r="JBC27" s="126">
        <f t="shared" si="403"/>
        <v>0</v>
      </c>
      <c r="JBD27" s="126">
        <f t="shared" si="403"/>
        <v>0</v>
      </c>
      <c r="JBE27" s="126">
        <f t="shared" si="403"/>
        <v>0</v>
      </c>
      <c r="JBF27" s="126">
        <f t="shared" si="403"/>
        <v>0</v>
      </c>
      <c r="JBG27" s="126">
        <f t="shared" si="403"/>
        <v>0</v>
      </c>
      <c r="JBH27" s="126">
        <f t="shared" si="403"/>
        <v>0</v>
      </c>
      <c r="JBI27" s="126">
        <f t="shared" si="403"/>
        <v>0</v>
      </c>
      <c r="JBJ27" s="126">
        <f t="shared" si="403"/>
        <v>0</v>
      </c>
      <c r="JBK27" s="126">
        <f t="shared" si="403"/>
        <v>0</v>
      </c>
      <c r="JBL27" s="126">
        <f t="shared" si="403"/>
        <v>0</v>
      </c>
      <c r="JBM27" s="126">
        <f t="shared" si="403"/>
        <v>0</v>
      </c>
      <c r="JBN27" s="126">
        <f t="shared" si="403"/>
        <v>0</v>
      </c>
      <c r="JBO27" s="126">
        <f t="shared" si="403"/>
        <v>0</v>
      </c>
      <c r="JBP27" s="126">
        <f t="shared" si="403"/>
        <v>0</v>
      </c>
      <c r="JBQ27" s="126">
        <f t="shared" si="403"/>
        <v>0</v>
      </c>
      <c r="JBR27" s="126">
        <f t="shared" si="403"/>
        <v>0</v>
      </c>
      <c r="JBS27" s="126">
        <f t="shared" si="403"/>
        <v>0</v>
      </c>
      <c r="JBT27" s="126">
        <f t="shared" si="403"/>
        <v>0</v>
      </c>
      <c r="JBU27" s="126">
        <f t="shared" si="403"/>
        <v>0</v>
      </c>
      <c r="JBV27" s="126">
        <f t="shared" si="403"/>
        <v>0</v>
      </c>
      <c r="JBW27" s="126">
        <f t="shared" si="403"/>
        <v>0</v>
      </c>
      <c r="JBX27" s="126">
        <f t="shared" si="403"/>
        <v>0</v>
      </c>
      <c r="JBY27" s="126">
        <f t="shared" si="403"/>
        <v>0</v>
      </c>
      <c r="JBZ27" s="126">
        <f t="shared" si="403"/>
        <v>0</v>
      </c>
      <c r="JCA27" s="126">
        <f t="shared" si="403"/>
        <v>0</v>
      </c>
      <c r="JCB27" s="126">
        <f t="shared" si="403"/>
        <v>0</v>
      </c>
      <c r="JCC27" s="126">
        <f t="shared" si="403"/>
        <v>0</v>
      </c>
      <c r="JCD27" s="126">
        <f t="shared" si="403"/>
        <v>0</v>
      </c>
      <c r="JCE27" s="126">
        <f t="shared" si="403"/>
        <v>0</v>
      </c>
      <c r="JCF27" s="126">
        <f t="shared" si="403"/>
        <v>0</v>
      </c>
      <c r="JCG27" s="126">
        <f t="shared" si="403"/>
        <v>0</v>
      </c>
      <c r="JCH27" s="126">
        <f t="shared" si="403"/>
        <v>0</v>
      </c>
      <c r="JCI27" s="126">
        <f t="shared" si="403"/>
        <v>0</v>
      </c>
      <c r="JCJ27" s="126">
        <f t="shared" si="403"/>
        <v>0</v>
      </c>
      <c r="JCK27" s="126">
        <f t="shared" si="403"/>
        <v>0</v>
      </c>
      <c r="JCL27" s="126">
        <f t="shared" si="403"/>
        <v>0</v>
      </c>
      <c r="JCM27" s="126">
        <f t="shared" si="403"/>
        <v>0</v>
      </c>
      <c r="JCN27" s="126">
        <f t="shared" si="403"/>
        <v>0</v>
      </c>
      <c r="JCO27" s="126">
        <f t="shared" si="403"/>
        <v>0</v>
      </c>
      <c r="JCP27" s="126">
        <f t="shared" si="403"/>
        <v>0</v>
      </c>
      <c r="JCQ27" s="126">
        <f t="shared" si="403"/>
        <v>0</v>
      </c>
      <c r="JCR27" s="126">
        <f t="shared" si="403"/>
        <v>0</v>
      </c>
      <c r="JCS27" s="126">
        <f t="shared" ref="JCS27:JFD27" si="404">JCS24*0.2</f>
        <v>0</v>
      </c>
      <c r="JCT27" s="126">
        <f t="shared" si="404"/>
        <v>0</v>
      </c>
      <c r="JCU27" s="126">
        <f t="shared" si="404"/>
        <v>0</v>
      </c>
      <c r="JCV27" s="126">
        <f t="shared" si="404"/>
        <v>0</v>
      </c>
      <c r="JCW27" s="126">
        <f t="shared" si="404"/>
        <v>0</v>
      </c>
      <c r="JCX27" s="126">
        <f t="shared" si="404"/>
        <v>0</v>
      </c>
      <c r="JCY27" s="126">
        <f t="shared" si="404"/>
        <v>0</v>
      </c>
      <c r="JCZ27" s="126">
        <f t="shared" si="404"/>
        <v>0</v>
      </c>
      <c r="JDA27" s="126">
        <f t="shared" si="404"/>
        <v>0</v>
      </c>
      <c r="JDB27" s="126">
        <f t="shared" si="404"/>
        <v>0</v>
      </c>
      <c r="JDC27" s="126">
        <f t="shared" si="404"/>
        <v>0</v>
      </c>
      <c r="JDD27" s="126">
        <f t="shared" si="404"/>
        <v>0</v>
      </c>
      <c r="JDE27" s="126">
        <f t="shared" si="404"/>
        <v>0</v>
      </c>
      <c r="JDF27" s="126">
        <f t="shared" si="404"/>
        <v>0</v>
      </c>
      <c r="JDG27" s="126">
        <f t="shared" si="404"/>
        <v>0</v>
      </c>
      <c r="JDH27" s="126">
        <f t="shared" si="404"/>
        <v>0</v>
      </c>
      <c r="JDI27" s="126">
        <f t="shared" si="404"/>
        <v>0</v>
      </c>
      <c r="JDJ27" s="126">
        <f t="shared" si="404"/>
        <v>0</v>
      </c>
      <c r="JDK27" s="126">
        <f t="shared" si="404"/>
        <v>0</v>
      </c>
      <c r="JDL27" s="126">
        <f t="shared" si="404"/>
        <v>0</v>
      </c>
      <c r="JDM27" s="126">
        <f t="shared" si="404"/>
        <v>0</v>
      </c>
      <c r="JDN27" s="126">
        <f t="shared" si="404"/>
        <v>0</v>
      </c>
      <c r="JDO27" s="126">
        <f t="shared" si="404"/>
        <v>0</v>
      </c>
      <c r="JDP27" s="126">
        <f t="shared" si="404"/>
        <v>0</v>
      </c>
      <c r="JDQ27" s="126">
        <f t="shared" si="404"/>
        <v>0</v>
      </c>
      <c r="JDR27" s="126">
        <f t="shared" si="404"/>
        <v>0</v>
      </c>
      <c r="JDS27" s="126">
        <f t="shared" si="404"/>
        <v>0</v>
      </c>
      <c r="JDT27" s="126">
        <f t="shared" si="404"/>
        <v>0</v>
      </c>
      <c r="JDU27" s="126">
        <f t="shared" si="404"/>
        <v>0</v>
      </c>
      <c r="JDV27" s="126">
        <f t="shared" si="404"/>
        <v>0</v>
      </c>
      <c r="JDW27" s="126">
        <f t="shared" si="404"/>
        <v>0</v>
      </c>
      <c r="JDX27" s="126">
        <f t="shared" si="404"/>
        <v>0</v>
      </c>
      <c r="JDY27" s="126">
        <f t="shared" si="404"/>
        <v>0</v>
      </c>
      <c r="JDZ27" s="126">
        <f t="shared" si="404"/>
        <v>0</v>
      </c>
      <c r="JEA27" s="126">
        <f t="shared" si="404"/>
        <v>0</v>
      </c>
      <c r="JEB27" s="126">
        <f t="shared" si="404"/>
        <v>0</v>
      </c>
      <c r="JEC27" s="126">
        <f t="shared" si="404"/>
        <v>0</v>
      </c>
      <c r="JED27" s="126">
        <f t="shared" si="404"/>
        <v>0</v>
      </c>
      <c r="JEE27" s="126">
        <f t="shared" si="404"/>
        <v>0</v>
      </c>
      <c r="JEF27" s="126">
        <f t="shared" si="404"/>
        <v>0</v>
      </c>
      <c r="JEG27" s="126">
        <f t="shared" si="404"/>
        <v>0</v>
      </c>
      <c r="JEH27" s="126">
        <f t="shared" si="404"/>
        <v>0</v>
      </c>
      <c r="JEI27" s="126">
        <f t="shared" si="404"/>
        <v>0</v>
      </c>
      <c r="JEJ27" s="126">
        <f t="shared" si="404"/>
        <v>0</v>
      </c>
      <c r="JEK27" s="126">
        <f t="shared" si="404"/>
        <v>0</v>
      </c>
      <c r="JEL27" s="126">
        <f t="shared" si="404"/>
        <v>0</v>
      </c>
      <c r="JEM27" s="126">
        <f t="shared" si="404"/>
        <v>0</v>
      </c>
      <c r="JEN27" s="126">
        <f t="shared" si="404"/>
        <v>0</v>
      </c>
      <c r="JEO27" s="126">
        <f t="shared" si="404"/>
        <v>0</v>
      </c>
      <c r="JEP27" s="126">
        <f t="shared" si="404"/>
        <v>0</v>
      </c>
      <c r="JEQ27" s="126">
        <f t="shared" si="404"/>
        <v>0</v>
      </c>
      <c r="JER27" s="126">
        <f t="shared" si="404"/>
        <v>0</v>
      </c>
      <c r="JES27" s="126">
        <f t="shared" si="404"/>
        <v>0</v>
      </c>
      <c r="JET27" s="126">
        <f t="shared" si="404"/>
        <v>0</v>
      </c>
      <c r="JEU27" s="126">
        <f t="shared" si="404"/>
        <v>0</v>
      </c>
      <c r="JEV27" s="126">
        <f t="shared" si="404"/>
        <v>0</v>
      </c>
      <c r="JEW27" s="126">
        <f t="shared" si="404"/>
        <v>0</v>
      </c>
      <c r="JEX27" s="126">
        <f t="shared" si="404"/>
        <v>0</v>
      </c>
      <c r="JEY27" s="126">
        <f t="shared" si="404"/>
        <v>0</v>
      </c>
      <c r="JEZ27" s="126">
        <f t="shared" si="404"/>
        <v>0</v>
      </c>
      <c r="JFA27" s="126">
        <f t="shared" si="404"/>
        <v>0</v>
      </c>
      <c r="JFB27" s="126">
        <f t="shared" si="404"/>
        <v>0</v>
      </c>
      <c r="JFC27" s="126">
        <f t="shared" si="404"/>
        <v>0</v>
      </c>
      <c r="JFD27" s="126">
        <f t="shared" si="404"/>
        <v>0</v>
      </c>
      <c r="JFE27" s="126">
        <f t="shared" ref="JFE27:JHP27" si="405">JFE24*0.2</f>
        <v>0</v>
      </c>
      <c r="JFF27" s="126">
        <f t="shared" si="405"/>
        <v>0</v>
      </c>
      <c r="JFG27" s="126">
        <f t="shared" si="405"/>
        <v>0</v>
      </c>
      <c r="JFH27" s="126">
        <f t="shared" si="405"/>
        <v>0</v>
      </c>
      <c r="JFI27" s="126">
        <f t="shared" si="405"/>
        <v>0</v>
      </c>
      <c r="JFJ27" s="126">
        <f t="shared" si="405"/>
        <v>0</v>
      </c>
      <c r="JFK27" s="126">
        <f t="shared" si="405"/>
        <v>0</v>
      </c>
      <c r="JFL27" s="126">
        <f t="shared" si="405"/>
        <v>0</v>
      </c>
      <c r="JFM27" s="126">
        <f t="shared" si="405"/>
        <v>0</v>
      </c>
      <c r="JFN27" s="126">
        <f t="shared" si="405"/>
        <v>0</v>
      </c>
      <c r="JFO27" s="126">
        <f t="shared" si="405"/>
        <v>0</v>
      </c>
      <c r="JFP27" s="126">
        <f t="shared" si="405"/>
        <v>0</v>
      </c>
      <c r="JFQ27" s="126">
        <f t="shared" si="405"/>
        <v>0</v>
      </c>
      <c r="JFR27" s="126">
        <f t="shared" si="405"/>
        <v>0</v>
      </c>
      <c r="JFS27" s="126">
        <f t="shared" si="405"/>
        <v>0</v>
      </c>
      <c r="JFT27" s="126">
        <f t="shared" si="405"/>
        <v>0</v>
      </c>
      <c r="JFU27" s="126">
        <f t="shared" si="405"/>
        <v>0</v>
      </c>
      <c r="JFV27" s="126">
        <f t="shared" si="405"/>
        <v>0</v>
      </c>
      <c r="JFW27" s="126">
        <f t="shared" si="405"/>
        <v>0</v>
      </c>
      <c r="JFX27" s="126">
        <f t="shared" si="405"/>
        <v>0</v>
      </c>
      <c r="JFY27" s="126">
        <f t="shared" si="405"/>
        <v>0</v>
      </c>
      <c r="JFZ27" s="126">
        <f t="shared" si="405"/>
        <v>0</v>
      </c>
      <c r="JGA27" s="126">
        <f t="shared" si="405"/>
        <v>0</v>
      </c>
      <c r="JGB27" s="126">
        <f t="shared" si="405"/>
        <v>0</v>
      </c>
      <c r="JGC27" s="126">
        <f t="shared" si="405"/>
        <v>0</v>
      </c>
      <c r="JGD27" s="126">
        <f t="shared" si="405"/>
        <v>0</v>
      </c>
      <c r="JGE27" s="126">
        <f t="shared" si="405"/>
        <v>0</v>
      </c>
      <c r="JGF27" s="126">
        <f t="shared" si="405"/>
        <v>0</v>
      </c>
      <c r="JGG27" s="126">
        <f t="shared" si="405"/>
        <v>0</v>
      </c>
      <c r="JGH27" s="126">
        <f t="shared" si="405"/>
        <v>0</v>
      </c>
      <c r="JGI27" s="126">
        <f t="shared" si="405"/>
        <v>0</v>
      </c>
      <c r="JGJ27" s="126">
        <f t="shared" si="405"/>
        <v>0</v>
      </c>
      <c r="JGK27" s="126">
        <f t="shared" si="405"/>
        <v>0</v>
      </c>
      <c r="JGL27" s="126">
        <f t="shared" si="405"/>
        <v>0</v>
      </c>
      <c r="JGM27" s="126">
        <f t="shared" si="405"/>
        <v>0</v>
      </c>
      <c r="JGN27" s="126">
        <f t="shared" si="405"/>
        <v>0</v>
      </c>
      <c r="JGO27" s="126">
        <f t="shared" si="405"/>
        <v>0</v>
      </c>
      <c r="JGP27" s="126">
        <f t="shared" si="405"/>
        <v>0</v>
      </c>
      <c r="JGQ27" s="126">
        <f t="shared" si="405"/>
        <v>0</v>
      </c>
      <c r="JGR27" s="126">
        <f t="shared" si="405"/>
        <v>0</v>
      </c>
      <c r="JGS27" s="126">
        <f t="shared" si="405"/>
        <v>0</v>
      </c>
      <c r="JGT27" s="126">
        <f t="shared" si="405"/>
        <v>0</v>
      </c>
      <c r="JGU27" s="126">
        <f t="shared" si="405"/>
        <v>0</v>
      </c>
      <c r="JGV27" s="126">
        <f t="shared" si="405"/>
        <v>0</v>
      </c>
      <c r="JGW27" s="126">
        <f t="shared" si="405"/>
        <v>0</v>
      </c>
      <c r="JGX27" s="126">
        <f t="shared" si="405"/>
        <v>0</v>
      </c>
      <c r="JGY27" s="126">
        <f t="shared" si="405"/>
        <v>0</v>
      </c>
      <c r="JGZ27" s="126">
        <f t="shared" si="405"/>
        <v>0</v>
      </c>
      <c r="JHA27" s="126">
        <f t="shared" si="405"/>
        <v>0</v>
      </c>
      <c r="JHB27" s="126">
        <f t="shared" si="405"/>
        <v>0</v>
      </c>
      <c r="JHC27" s="126">
        <f t="shared" si="405"/>
        <v>0</v>
      </c>
      <c r="JHD27" s="126">
        <f t="shared" si="405"/>
        <v>0</v>
      </c>
      <c r="JHE27" s="126">
        <f t="shared" si="405"/>
        <v>0</v>
      </c>
      <c r="JHF27" s="126">
        <f t="shared" si="405"/>
        <v>0</v>
      </c>
      <c r="JHG27" s="126">
        <f t="shared" si="405"/>
        <v>0</v>
      </c>
      <c r="JHH27" s="126">
        <f t="shared" si="405"/>
        <v>0</v>
      </c>
      <c r="JHI27" s="126">
        <f t="shared" si="405"/>
        <v>0</v>
      </c>
      <c r="JHJ27" s="126">
        <f t="shared" si="405"/>
        <v>0</v>
      </c>
      <c r="JHK27" s="126">
        <f t="shared" si="405"/>
        <v>0</v>
      </c>
      <c r="JHL27" s="126">
        <f t="shared" si="405"/>
        <v>0</v>
      </c>
      <c r="JHM27" s="126">
        <f t="shared" si="405"/>
        <v>0</v>
      </c>
      <c r="JHN27" s="126">
        <f t="shared" si="405"/>
        <v>0</v>
      </c>
      <c r="JHO27" s="126">
        <f t="shared" si="405"/>
        <v>0</v>
      </c>
      <c r="JHP27" s="126">
        <f t="shared" si="405"/>
        <v>0</v>
      </c>
      <c r="JHQ27" s="126">
        <f t="shared" ref="JHQ27:JKB27" si="406">JHQ24*0.2</f>
        <v>0</v>
      </c>
      <c r="JHR27" s="126">
        <f t="shared" si="406"/>
        <v>0</v>
      </c>
      <c r="JHS27" s="126">
        <f t="shared" si="406"/>
        <v>0</v>
      </c>
      <c r="JHT27" s="126">
        <f t="shared" si="406"/>
        <v>0</v>
      </c>
      <c r="JHU27" s="126">
        <f t="shared" si="406"/>
        <v>0</v>
      </c>
      <c r="JHV27" s="126">
        <f t="shared" si="406"/>
        <v>0</v>
      </c>
      <c r="JHW27" s="126">
        <f t="shared" si="406"/>
        <v>0</v>
      </c>
      <c r="JHX27" s="126">
        <f t="shared" si="406"/>
        <v>0</v>
      </c>
      <c r="JHY27" s="126">
        <f t="shared" si="406"/>
        <v>0</v>
      </c>
      <c r="JHZ27" s="126">
        <f t="shared" si="406"/>
        <v>0</v>
      </c>
      <c r="JIA27" s="126">
        <f t="shared" si="406"/>
        <v>0</v>
      </c>
      <c r="JIB27" s="126">
        <f t="shared" si="406"/>
        <v>0</v>
      </c>
      <c r="JIC27" s="126">
        <f t="shared" si="406"/>
        <v>0</v>
      </c>
      <c r="JID27" s="126">
        <f t="shared" si="406"/>
        <v>0</v>
      </c>
      <c r="JIE27" s="126">
        <f t="shared" si="406"/>
        <v>0</v>
      </c>
      <c r="JIF27" s="126">
        <f t="shared" si="406"/>
        <v>0</v>
      </c>
      <c r="JIG27" s="126">
        <f t="shared" si="406"/>
        <v>0</v>
      </c>
      <c r="JIH27" s="126">
        <f t="shared" si="406"/>
        <v>0</v>
      </c>
      <c r="JII27" s="126">
        <f t="shared" si="406"/>
        <v>0</v>
      </c>
      <c r="JIJ27" s="126">
        <f t="shared" si="406"/>
        <v>0</v>
      </c>
      <c r="JIK27" s="126">
        <f t="shared" si="406"/>
        <v>0</v>
      </c>
      <c r="JIL27" s="126">
        <f t="shared" si="406"/>
        <v>0</v>
      </c>
      <c r="JIM27" s="126">
        <f t="shared" si="406"/>
        <v>0</v>
      </c>
      <c r="JIN27" s="126">
        <f t="shared" si="406"/>
        <v>0</v>
      </c>
      <c r="JIO27" s="126">
        <f t="shared" si="406"/>
        <v>0</v>
      </c>
      <c r="JIP27" s="126">
        <f t="shared" si="406"/>
        <v>0</v>
      </c>
      <c r="JIQ27" s="126">
        <f t="shared" si="406"/>
        <v>0</v>
      </c>
      <c r="JIR27" s="126">
        <f t="shared" si="406"/>
        <v>0</v>
      </c>
      <c r="JIS27" s="126">
        <f t="shared" si="406"/>
        <v>0</v>
      </c>
      <c r="JIT27" s="126">
        <f t="shared" si="406"/>
        <v>0</v>
      </c>
      <c r="JIU27" s="126">
        <f t="shared" si="406"/>
        <v>0</v>
      </c>
      <c r="JIV27" s="126">
        <f t="shared" si="406"/>
        <v>0</v>
      </c>
      <c r="JIW27" s="126">
        <f t="shared" si="406"/>
        <v>0</v>
      </c>
      <c r="JIX27" s="126">
        <f t="shared" si="406"/>
        <v>0</v>
      </c>
      <c r="JIY27" s="126">
        <f t="shared" si="406"/>
        <v>0</v>
      </c>
      <c r="JIZ27" s="126">
        <f t="shared" si="406"/>
        <v>0</v>
      </c>
      <c r="JJA27" s="126">
        <f t="shared" si="406"/>
        <v>0</v>
      </c>
      <c r="JJB27" s="126">
        <f t="shared" si="406"/>
        <v>0</v>
      </c>
      <c r="JJC27" s="126">
        <f t="shared" si="406"/>
        <v>0</v>
      </c>
      <c r="JJD27" s="126">
        <f t="shared" si="406"/>
        <v>0</v>
      </c>
      <c r="JJE27" s="126">
        <f t="shared" si="406"/>
        <v>0</v>
      </c>
      <c r="JJF27" s="126">
        <f t="shared" si="406"/>
        <v>0</v>
      </c>
      <c r="JJG27" s="126">
        <f t="shared" si="406"/>
        <v>0</v>
      </c>
      <c r="JJH27" s="126">
        <f t="shared" si="406"/>
        <v>0</v>
      </c>
      <c r="JJI27" s="126">
        <f t="shared" si="406"/>
        <v>0</v>
      </c>
      <c r="JJJ27" s="126">
        <f t="shared" si="406"/>
        <v>0</v>
      </c>
      <c r="JJK27" s="126">
        <f t="shared" si="406"/>
        <v>0</v>
      </c>
      <c r="JJL27" s="126">
        <f t="shared" si="406"/>
        <v>0</v>
      </c>
      <c r="JJM27" s="126">
        <f t="shared" si="406"/>
        <v>0</v>
      </c>
      <c r="JJN27" s="126">
        <f t="shared" si="406"/>
        <v>0</v>
      </c>
      <c r="JJO27" s="126">
        <f t="shared" si="406"/>
        <v>0</v>
      </c>
      <c r="JJP27" s="126">
        <f t="shared" si="406"/>
        <v>0</v>
      </c>
      <c r="JJQ27" s="126">
        <f t="shared" si="406"/>
        <v>0</v>
      </c>
      <c r="JJR27" s="126">
        <f t="shared" si="406"/>
        <v>0</v>
      </c>
      <c r="JJS27" s="126">
        <f t="shared" si="406"/>
        <v>0</v>
      </c>
      <c r="JJT27" s="126">
        <f t="shared" si="406"/>
        <v>0</v>
      </c>
      <c r="JJU27" s="126">
        <f t="shared" si="406"/>
        <v>0</v>
      </c>
      <c r="JJV27" s="126">
        <f t="shared" si="406"/>
        <v>0</v>
      </c>
      <c r="JJW27" s="126">
        <f t="shared" si="406"/>
        <v>0</v>
      </c>
      <c r="JJX27" s="126">
        <f t="shared" si="406"/>
        <v>0</v>
      </c>
      <c r="JJY27" s="126">
        <f t="shared" si="406"/>
        <v>0</v>
      </c>
      <c r="JJZ27" s="126">
        <f t="shared" si="406"/>
        <v>0</v>
      </c>
      <c r="JKA27" s="126">
        <f t="shared" si="406"/>
        <v>0</v>
      </c>
      <c r="JKB27" s="126">
        <f t="shared" si="406"/>
        <v>0</v>
      </c>
      <c r="JKC27" s="126">
        <f t="shared" ref="JKC27:JMN27" si="407">JKC24*0.2</f>
        <v>0</v>
      </c>
      <c r="JKD27" s="126">
        <f t="shared" si="407"/>
        <v>0</v>
      </c>
      <c r="JKE27" s="126">
        <f t="shared" si="407"/>
        <v>0</v>
      </c>
      <c r="JKF27" s="126">
        <f t="shared" si="407"/>
        <v>0</v>
      </c>
      <c r="JKG27" s="126">
        <f t="shared" si="407"/>
        <v>0</v>
      </c>
      <c r="JKH27" s="126">
        <f t="shared" si="407"/>
        <v>0</v>
      </c>
      <c r="JKI27" s="126">
        <f t="shared" si="407"/>
        <v>0</v>
      </c>
      <c r="JKJ27" s="126">
        <f t="shared" si="407"/>
        <v>0</v>
      </c>
      <c r="JKK27" s="126">
        <f t="shared" si="407"/>
        <v>0</v>
      </c>
      <c r="JKL27" s="126">
        <f t="shared" si="407"/>
        <v>0</v>
      </c>
      <c r="JKM27" s="126">
        <f t="shared" si="407"/>
        <v>0</v>
      </c>
      <c r="JKN27" s="126">
        <f t="shared" si="407"/>
        <v>0</v>
      </c>
      <c r="JKO27" s="126">
        <f t="shared" si="407"/>
        <v>0</v>
      </c>
      <c r="JKP27" s="126">
        <f t="shared" si="407"/>
        <v>0</v>
      </c>
      <c r="JKQ27" s="126">
        <f t="shared" si="407"/>
        <v>0</v>
      </c>
      <c r="JKR27" s="126">
        <f t="shared" si="407"/>
        <v>0</v>
      </c>
      <c r="JKS27" s="126">
        <f t="shared" si="407"/>
        <v>0</v>
      </c>
      <c r="JKT27" s="126">
        <f t="shared" si="407"/>
        <v>0</v>
      </c>
      <c r="JKU27" s="126">
        <f t="shared" si="407"/>
        <v>0</v>
      </c>
      <c r="JKV27" s="126">
        <f t="shared" si="407"/>
        <v>0</v>
      </c>
      <c r="JKW27" s="126">
        <f t="shared" si="407"/>
        <v>0</v>
      </c>
      <c r="JKX27" s="126">
        <f t="shared" si="407"/>
        <v>0</v>
      </c>
      <c r="JKY27" s="126">
        <f t="shared" si="407"/>
        <v>0</v>
      </c>
      <c r="JKZ27" s="126">
        <f t="shared" si="407"/>
        <v>0</v>
      </c>
      <c r="JLA27" s="126">
        <f t="shared" si="407"/>
        <v>0</v>
      </c>
      <c r="JLB27" s="126">
        <f t="shared" si="407"/>
        <v>0</v>
      </c>
      <c r="JLC27" s="126">
        <f t="shared" si="407"/>
        <v>0</v>
      </c>
      <c r="JLD27" s="126">
        <f t="shared" si="407"/>
        <v>0</v>
      </c>
      <c r="JLE27" s="126">
        <f t="shared" si="407"/>
        <v>0</v>
      </c>
      <c r="JLF27" s="126">
        <f t="shared" si="407"/>
        <v>0</v>
      </c>
      <c r="JLG27" s="126">
        <f t="shared" si="407"/>
        <v>0</v>
      </c>
      <c r="JLH27" s="126">
        <f t="shared" si="407"/>
        <v>0</v>
      </c>
      <c r="JLI27" s="126">
        <f t="shared" si="407"/>
        <v>0</v>
      </c>
      <c r="JLJ27" s="126">
        <f t="shared" si="407"/>
        <v>0</v>
      </c>
      <c r="JLK27" s="126">
        <f t="shared" si="407"/>
        <v>0</v>
      </c>
      <c r="JLL27" s="126">
        <f t="shared" si="407"/>
        <v>0</v>
      </c>
      <c r="JLM27" s="126">
        <f t="shared" si="407"/>
        <v>0</v>
      </c>
      <c r="JLN27" s="126">
        <f t="shared" si="407"/>
        <v>0</v>
      </c>
      <c r="JLO27" s="126">
        <f t="shared" si="407"/>
        <v>0</v>
      </c>
      <c r="JLP27" s="126">
        <f t="shared" si="407"/>
        <v>0</v>
      </c>
      <c r="JLQ27" s="126">
        <f t="shared" si="407"/>
        <v>0</v>
      </c>
      <c r="JLR27" s="126">
        <f t="shared" si="407"/>
        <v>0</v>
      </c>
      <c r="JLS27" s="126">
        <f t="shared" si="407"/>
        <v>0</v>
      </c>
      <c r="JLT27" s="126">
        <f t="shared" si="407"/>
        <v>0</v>
      </c>
      <c r="JLU27" s="126">
        <f t="shared" si="407"/>
        <v>0</v>
      </c>
      <c r="JLV27" s="126">
        <f t="shared" si="407"/>
        <v>0</v>
      </c>
      <c r="JLW27" s="126">
        <f t="shared" si="407"/>
        <v>0</v>
      </c>
      <c r="JLX27" s="126">
        <f t="shared" si="407"/>
        <v>0</v>
      </c>
      <c r="JLY27" s="126">
        <f t="shared" si="407"/>
        <v>0</v>
      </c>
      <c r="JLZ27" s="126">
        <f t="shared" si="407"/>
        <v>0</v>
      </c>
      <c r="JMA27" s="126">
        <f t="shared" si="407"/>
        <v>0</v>
      </c>
      <c r="JMB27" s="126">
        <f t="shared" si="407"/>
        <v>0</v>
      </c>
      <c r="JMC27" s="126">
        <f t="shared" si="407"/>
        <v>0</v>
      </c>
      <c r="JMD27" s="126">
        <f t="shared" si="407"/>
        <v>0</v>
      </c>
      <c r="JME27" s="126">
        <f t="shared" si="407"/>
        <v>0</v>
      </c>
      <c r="JMF27" s="126">
        <f t="shared" si="407"/>
        <v>0</v>
      </c>
      <c r="JMG27" s="126">
        <f t="shared" si="407"/>
        <v>0</v>
      </c>
      <c r="JMH27" s="126">
        <f t="shared" si="407"/>
        <v>0</v>
      </c>
      <c r="JMI27" s="126">
        <f t="shared" si="407"/>
        <v>0</v>
      </c>
      <c r="JMJ27" s="126">
        <f t="shared" si="407"/>
        <v>0</v>
      </c>
      <c r="JMK27" s="126">
        <f t="shared" si="407"/>
        <v>0</v>
      </c>
      <c r="JML27" s="126">
        <f t="shared" si="407"/>
        <v>0</v>
      </c>
      <c r="JMM27" s="126">
        <f t="shared" si="407"/>
        <v>0</v>
      </c>
      <c r="JMN27" s="126">
        <f t="shared" si="407"/>
        <v>0</v>
      </c>
      <c r="JMO27" s="126">
        <f t="shared" ref="JMO27:JOZ27" si="408">JMO24*0.2</f>
        <v>0</v>
      </c>
      <c r="JMP27" s="126">
        <f t="shared" si="408"/>
        <v>0</v>
      </c>
      <c r="JMQ27" s="126">
        <f t="shared" si="408"/>
        <v>0</v>
      </c>
      <c r="JMR27" s="126">
        <f t="shared" si="408"/>
        <v>0</v>
      </c>
      <c r="JMS27" s="126">
        <f t="shared" si="408"/>
        <v>0</v>
      </c>
      <c r="JMT27" s="126">
        <f t="shared" si="408"/>
        <v>0</v>
      </c>
      <c r="JMU27" s="126">
        <f t="shared" si="408"/>
        <v>0</v>
      </c>
      <c r="JMV27" s="126">
        <f t="shared" si="408"/>
        <v>0</v>
      </c>
      <c r="JMW27" s="126">
        <f t="shared" si="408"/>
        <v>0</v>
      </c>
      <c r="JMX27" s="126">
        <f t="shared" si="408"/>
        <v>0</v>
      </c>
      <c r="JMY27" s="126">
        <f t="shared" si="408"/>
        <v>0</v>
      </c>
      <c r="JMZ27" s="126">
        <f t="shared" si="408"/>
        <v>0</v>
      </c>
      <c r="JNA27" s="126">
        <f t="shared" si="408"/>
        <v>0</v>
      </c>
      <c r="JNB27" s="126">
        <f t="shared" si="408"/>
        <v>0</v>
      </c>
      <c r="JNC27" s="126">
        <f t="shared" si="408"/>
        <v>0</v>
      </c>
      <c r="JND27" s="126">
        <f t="shared" si="408"/>
        <v>0</v>
      </c>
      <c r="JNE27" s="126">
        <f t="shared" si="408"/>
        <v>0</v>
      </c>
      <c r="JNF27" s="126">
        <f t="shared" si="408"/>
        <v>0</v>
      </c>
      <c r="JNG27" s="126">
        <f t="shared" si="408"/>
        <v>0</v>
      </c>
      <c r="JNH27" s="126">
        <f t="shared" si="408"/>
        <v>0</v>
      </c>
      <c r="JNI27" s="126">
        <f t="shared" si="408"/>
        <v>0</v>
      </c>
      <c r="JNJ27" s="126">
        <f t="shared" si="408"/>
        <v>0</v>
      </c>
      <c r="JNK27" s="126">
        <f t="shared" si="408"/>
        <v>0</v>
      </c>
      <c r="JNL27" s="126">
        <f t="shared" si="408"/>
        <v>0</v>
      </c>
      <c r="JNM27" s="126">
        <f t="shared" si="408"/>
        <v>0</v>
      </c>
      <c r="JNN27" s="126">
        <f t="shared" si="408"/>
        <v>0</v>
      </c>
      <c r="JNO27" s="126">
        <f t="shared" si="408"/>
        <v>0</v>
      </c>
      <c r="JNP27" s="126">
        <f t="shared" si="408"/>
        <v>0</v>
      </c>
      <c r="JNQ27" s="126">
        <f t="shared" si="408"/>
        <v>0</v>
      </c>
      <c r="JNR27" s="126">
        <f t="shared" si="408"/>
        <v>0</v>
      </c>
      <c r="JNS27" s="126">
        <f t="shared" si="408"/>
        <v>0</v>
      </c>
      <c r="JNT27" s="126">
        <f t="shared" si="408"/>
        <v>0</v>
      </c>
      <c r="JNU27" s="126">
        <f t="shared" si="408"/>
        <v>0</v>
      </c>
      <c r="JNV27" s="126">
        <f t="shared" si="408"/>
        <v>0</v>
      </c>
      <c r="JNW27" s="126">
        <f t="shared" si="408"/>
        <v>0</v>
      </c>
      <c r="JNX27" s="126">
        <f t="shared" si="408"/>
        <v>0</v>
      </c>
      <c r="JNY27" s="126">
        <f t="shared" si="408"/>
        <v>0</v>
      </c>
      <c r="JNZ27" s="126">
        <f t="shared" si="408"/>
        <v>0</v>
      </c>
      <c r="JOA27" s="126">
        <f t="shared" si="408"/>
        <v>0</v>
      </c>
      <c r="JOB27" s="126">
        <f t="shared" si="408"/>
        <v>0</v>
      </c>
      <c r="JOC27" s="126">
        <f t="shared" si="408"/>
        <v>0</v>
      </c>
      <c r="JOD27" s="126">
        <f t="shared" si="408"/>
        <v>0</v>
      </c>
      <c r="JOE27" s="126">
        <f t="shared" si="408"/>
        <v>0</v>
      </c>
      <c r="JOF27" s="126">
        <f t="shared" si="408"/>
        <v>0</v>
      </c>
      <c r="JOG27" s="126">
        <f t="shared" si="408"/>
        <v>0</v>
      </c>
      <c r="JOH27" s="126">
        <f t="shared" si="408"/>
        <v>0</v>
      </c>
      <c r="JOI27" s="126">
        <f t="shared" si="408"/>
        <v>0</v>
      </c>
      <c r="JOJ27" s="126">
        <f t="shared" si="408"/>
        <v>0</v>
      </c>
      <c r="JOK27" s="126">
        <f t="shared" si="408"/>
        <v>0</v>
      </c>
      <c r="JOL27" s="126">
        <f t="shared" si="408"/>
        <v>0</v>
      </c>
      <c r="JOM27" s="126">
        <f t="shared" si="408"/>
        <v>0</v>
      </c>
      <c r="JON27" s="126">
        <f t="shared" si="408"/>
        <v>0</v>
      </c>
      <c r="JOO27" s="126">
        <f t="shared" si="408"/>
        <v>0</v>
      </c>
      <c r="JOP27" s="126">
        <f t="shared" si="408"/>
        <v>0</v>
      </c>
      <c r="JOQ27" s="126">
        <f t="shared" si="408"/>
        <v>0</v>
      </c>
      <c r="JOR27" s="126">
        <f t="shared" si="408"/>
        <v>0</v>
      </c>
      <c r="JOS27" s="126">
        <f t="shared" si="408"/>
        <v>0</v>
      </c>
      <c r="JOT27" s="126">
        <f t="shared" si="408"/>
        <v>0</v>
      </c>
      <c r="JOU27" s="126">
        <f t="shared" si="408"/>
        <v>0</v>
      </c>
      <c r="JOV27" s="126">
        <f t="shared" si="408"/>
        <v>0</v>
      </c>
      <c r="JOW27" s="126">
        <f t="shared" si="408"/>
        <v>0</v>
      </c>
      <c r="JOX27" s="126">
        <f t="shared" si="408"/>
        <v>0</v>
      </c>
      <c r="JOY27" s="126">
        <f t="shared" si="408"/>
        <v>0</v>
      </c>
      <c r="JOZ27" s="126">
        <f t="shared" si="408"/>
        <v>0</v>
      </c>
      <c r="JPA27" s="126">
        <f t="shared" ref="JPA27:JRL27" si="409">JPA24*0.2</f>
        <v>0</v>
      </c>
      <c r="JPB27" s="126">
        <f t="shared" si="409"/>
        <v>0</v>
      </c>
      <c r="JPC27" s="126">
        <f t="shared" si="409"/>
        <v>0</v>
      </c>
      <c r="JPD27" s="126">
        <f t="shared" si="409"/>
        <v>0</v>
      </c>
      <c r="JPE27" s="126">
        <f t="shared" si="409"/>
        <v>0</v>
      </c>
      <c r="JPF27" s="126">
        <f t="shared" si="409"/>
        <v>0</v>
      </c>
      <c r="JPG27" s="126">
        <f t="shared" si="409"/>
        <v>0</v>
      </c>
      <c r="JPH27" s="126">
        <f t="shared" si="409"/>
        <v>0</v>
      </c>
      <c r="JPI27" s="126">
        <f t="shared" si="409"/>
        <v>0</v>
      </c>
      <c r="JPJ27" s="126">
        <f t="shared" si="409"/>
        <v>0</v>
      </c>
      <c r="JPK27" s="126">
        <f t="shared" si="409"/>
        <v>0</v>
      </c>
      <c r="JPL27" s="126">
        <f t="shared" si="409"/>
        <v>0</v>
      </c>
      <c r="JPM27" s="126">
        <f t="shared" si="409"/>
        <v>0</v>
      </c>
      <c r="JPN27" s="126">
        <f t="shared" si="409"/>
        <v>0</v>
      </c>
      <c r="JPO27" s="126">
        <f t="shared" si="409"/>
        <v>0</v>
      </c>
      <c r="JPP27" s="126">
        <f t="shared" si="409"/>
        <v>0</v>
      </c>
      <c r="JPQ27" s="126">
        <f t="shared" si="409"/>
        <v>0</v>
      </c>
      <c r="JPR27" s="126">
        <f t="shared" si="409"/>
        <v>0</v>
      </c>
      <c r="JPS27" s="126">
        <f t="shared" si="409"/>
        <v>0</v>
      </c>
      <c r="JPT27" s="126">
        <f t="shared" si="409"/>
        <v>0</v>
      </c>
      <c r="JPU27" s="126">
        <f t="shared" si="409"/>
        <v>0</v>
      </c>
      <c r="JPV27" s="126">
        <f t="shared" si="409"/>
        <v>0</v>
      </c>
      <c r="JPW27" s="126">
        <f t="shared" si="409"/>
        <v>0</v>
      </c>
      <c r="JPX27" s="126">
        <f t="shared" si="409"/>
        <v>0</v>
      </c>
      <c r="JPY27" s="126">
        <f t="shared" si="409"/>
        <v>0</v>
      </c>
      <c r="JPZ27" s="126">
        <f t="shared" si="409"/>
        <v>0</v>
      </c>
      <c r="JQA27" s="126">
        <f t="shared" si="409"/>
        <v>0</v>
      </c>
      <c r="JQB27" s="126">
        <f t="shared" si="409"/>
        <v>0</v>
      </c>
      <c r="JQC27" s="126">
        <f t="shared" si="409"/>
        <v>0</v>
      </c>
      <c r="JQD27" s="126">
        <f t="shared" si="409"/>
        <v>0</v>
      </c>
      <c r="JQE27" s="126">
        <f t="shared" si="409"/>
        <v>0</v>
      </c>
      <c r="JQF27" s="126">
        <f t="shared" si="409"/>
        <v>0</v>
      </c>
      <c r="JQG27" s="126">
        <f t="shared" si="409"/>
        <v>0</v>
      </c>
      <c r="JQH27" s="126">
        <f t="shared" si="409"/>
        <v>0</v>
      </c>
      <c r="JQI27" s="126">
        <f t="shared" si="409"/>
        <v>0</v>
      </c>
      <c r="JQJ27" s="126">
        <f t="shared" si="409"/>
        <v>0</v>
      </c>
      <c r="JQK27" s="126">
        <f t="shared" si="409"/>
        <v>0</v>
      </c>
      <c r="JQL27" s="126">
        <f t="shared" si="409"/>
        <v>0</v>
      </c>
      <c r="JQM27" s="126">
        <f t="shared" si="409"/>
        <v>0</v>
      </c>
      <c r="JQN27" s="126">
        <f t="shared" si="409"/>
        <v>0</v>
      </c>
      <c r="JQO27" s="126">
        <f t="shared" si="409"/>
        <v>0</v>
      </c>
      <c r="JQP27" s="126">
        <f t="shared" si="409"/>
        <v>0</v>
      </c>
      <c r="JQQ27" s="126">
        <f t="shared" si="409"/>
        <v>0</v>
      </c>
      <c r="JQR27" s="126">
        <f t="shared" si="409"/>
        <v>0</v>
      </c>
      <c r="JQS27" s="126">
        <f t="shared" si="409"/>
        <v>0</v>
      </c>
      <c r="JQT27" s="126">
        <f t="shared" si="409"/>
        <v>0</v>
      </c>
      <c r="JQU27" s="126">
        <f t="shared" si="409"/>
        <v>0</v>
      </c>
      <c r="JQV27" s="126">
        <f t="shared" si="409"/>
        <v>0</v>
      </c>
      <c r="JQW27" s="126">
        <f t="shared" si="409"/>
        <v>0</v>
      </c>
      <c r="JQX27" s="126">
        <f t="shared" si="409"/>
        <v>0</v>
      </c>
      <c r="JQY27" s="126">
        <f t="shared" si="409"/>
        <v>0</v>
      </c>
      <c r="JQZ27" s="126">
        <f t="shared" si="409"/>
        <v>0</v>
      </c>
      <c r="JRA27" s="126">
        <f t="shared" si="409"/>
        <v>0</v>
      </c>
      <c r="JRB27" s="126">
        <f t="shared" si="409"/>
        <v>0</v>
      </c>
      <c r="JRC27" s="126">
        <f t="shared" si="409"/>
        <v>0</v>
      </c>
      <c r="JRD27" s="126">
        <f t="shared" si="409"/>
        <v>0</v>
      </c>
      <c r="JRE27" s="126">
        <f t="shared" si="409"/>
        <v>0</v>
      </c>
      <c r="JRF27" s="126">
        <f t="shared" si="409"/>
        <v>0</v>
      </c>
      <c r="JRG27" s="126">
        <f t="shared" si="409"/>
        <v>0</v>
      </c>
      <c r="JRH27" s="126">
        <f t="shared" si="409"/>
        <v>0</v>
      </c>
      <c r="JRI27" s="126">
        <f t="shared" si="409"/>
        <v>0</v>
      </c>
      <c r="JRJ27" s="126">
        <f t="shared" si="409"/>
        <v>0</v>
      </c>
      <c r="JRK27" s="126">
        <f t="shared" si="409"/>
        <v>0</v>
      </c>
      <c r="JRL27" s="126">
        <f t="shared" si="409"/>
        <v>0</v>
      </c>
      <c r="JRM27" s="126">
        <f t="shared" ref="JRM27:JTX27" si="410">JRM24*0.2</f>
        <v>0</v>
      </c>
      <c r="JRN27" s="126">
        <f t="shared" si="410"/>
        <v>0</v>
      </c>
      <c r="JRO27" s="126">
        <f t="shared" si="410"/>
        <v>0</v>
      </c>
      <c r="JRP27" s="126">
        <f t="shared" si="410"/>
        <v>0</v>
      </c>
      <c r="JRQ27" s="126">
        <f t="shared" si="410"/>
        <v>0</v>
      </c>
      <c r="JRR27" s="126">
        <f t="shared" si="410"/>
        <v>0</v>
      </c>
      <c r="JRS27" s="126">
        <f t="shared" si="410"/>
        <v>0</v>
      </c>
      <c r="JRT27" s="126">
        <f t="shared" si="410"/>
        <v>0</v>
      </c>
      <c r="JRU27" s="126">
        <f t="shared" si="410"/>
        <v>0</v>
      </c>
      <c r="JRV27" s="126">
        <f t="shared" si="410"/>
        <v>0</v>
      </c>
      <c r="JRW27" s="126">
        <f t="shared" si="410"/>
        <v>0</v>
      </c>
      <c r="JRX27" s="126">
        <f t="shared" si="410"/>
        <v>0</v>
      </c>
      <c r="JRY27" s="126">
        <f t="shared" si="410"/>
        <v>0</v>
      </c>
      <c r="JRZ27" s="126">
        <f t="shared" si="410"/>
        <v>0</v>
      </c>
      <c r="JSA27" s="126">
        <f t="shared" si="410"/>
        <v>0</v>
      </c>
      <c r="JSB27" s="126">
        <f t="shared" si="410"/>
        <v>0</v>
      </c>
      <c r="JSC27" s="126">
        <f t="shared" si="410"/>
        <v>0</v>
      </c>
      <c r="JSD27" s="126">
        <f t="shared" si="410"/>
        <v>0</v>
      </c>
      <c r="JSE27" s="126">
        <f t="shared" si="410"/>
        <v>0</v>
      </c>
      <c r="JSF27" s="126">
        <f t="shared" si="410"/>
        <v>0</v>
      </c>
      <c r="JSG27" s="126">
        <f t="shared" si="410"/>
        <v>0</v>
      </c>
      <c r="JSH27" s="126">
        <f t="shared" si="410"/>
        <v>0</v>
      </c>
      <c r="JSI27" s="126">
        <f t="shared" si="410"/>
        <v>0</v>
      </c>
      <c r="JSJ27" s="126">
        <f t="shared" si="410"/>
        <v>0</v>
      </c>
      <c r="JSK27" s="126">
        <f t="shared" si="410"/>
        <v>0</v>
      </c>
      <c r="JSL27" s="126">
        <f t="shared" si="410"/>
        <v>0</v>
      </c>
      <c r="JSM27" s="126">
        <f t="shared" si="410"/>
        <v>0</v>
      </c>
      <c r="JSN27" s="126">
        <f t="shared" si="410"/>
        <v>0</v>
      </c>
      <c r="JSO27" s="126">
        <f t="shared" si="410"/>
        <v>0</v>
      </c>
      <c r="JSP27" s="126">
        <f t="shared" si="410"/>
        <v>0</v>
      </c>
      <c r="JSQ27" s="126">
        <f t="shared" si="410"/>
        <v>0</v>
      </c>
      <c r="JSR27" s="126">
        <f t="shared" si="410"/>
        <v>0</v>
      </c>
      <c r="JSS27" s="126">
        <f t="shared" si="410"/>
        <v>0</v>
      </c>
      <c r="JST27" s="126">
        <f t="shared" si="410"/>
        <v>0</v>
      </c>
      <c r="JSU27" s="126">
        <f t="shared" si="410"/>
        <v>0</v>
      </c>
      <c r="JSV27" s="126">
        <f t="shared" si="410"/>
        <v>0</v>
      </c>
      <c r="JSW27" s="126">
        <f t="shared" si="410"/>
        <v>0</v>
      </c>
      <c r="JSX27" s="126">
        <f t="shared" si="410"/>
        <v>0</v>
      </c>
      <c r="JSY27" s="126">
        <f t="shared" si="410"/>
        <v>0</v>
      </c>
      <c r="JSZ27" s="126">
        <f t="shared" si="410"/>
        <v>0</v>
      </c>
      <c r="JTA27" s="126">
        <f t="shared" si="410"/>
        <v>0</v>
      </c>
      <c r="JTB27" s="126">
        <f t="shared" si="410"/>
        <v>0</v>
      </c>
      <c r="JTC27" s="126">
        <f t="shared" si="410"/>
        <v>0</v>
      </c>
      <c r="JTD27" s="126">
        <f t="shared" si="410"/>
        <v>0</v>
      </c>
      <c r="JTE27" s="126">
        <f t="shared" si="410"/>
        <v>0</v>
      </c>
      <c r="JTF27" s="126">
        <f t="shared" si="410"/>
        <v>0</v>
      </c>
      <c r="JTG27" s="126">
        <f t="shared" si="410"/>
        <v>0</v>
      </c>
      <c r="JTH27" s="126">
        <f t="shared" si="410"/>
        <v>0</v>
      </c>
      <c r="JTI27" s="126">
        <f t="shared" si="410"/>
        <v>0</v>
      </c>
      <c r="JTJ27" s="126">
        <f t="shared" si="410"/>
        <v>0</v>
      </c>
      <c r="JTK27" s="126">
        <f t="shared" si="410"/>
        <v>0</v>
      </c>
      <c r="JTL27" s="126">
        <f t="shared" si="410"/>
        <v>0</v>
      </c>
      <c r="JTM27" s="126">
        <f t="shared" si="410"/>
        <v>0</v>
      </c>
      <c r="JTN27" s="126">
        <f t="shared" si="410"/>
        <v>0</v>
      </c>
      <c r="JTO27" s="126">
        <f t="shared" si="410"/>
        <v>0</v>
      </c>
      <c r="JTP27" s="126">
        <f t="shared" si="410"/>
        <v>0</v>
      </c>
      <c r="JTQ27" s="126">
        <f t="shared" si="410"/>
        <v>0</v>
      </c>
      <c r="JTR27" s="126">
        <f t="shared" si="410"/>
        <v>0</v>
      </c>
      <c r="JTS27" s="126">
        <f t="shared" si="410"/>
        <v>0</v>
      </c>
      <c r="JTT27" s="126">
        <f t="shared" si="410"/>
        <v>0</v>
      </c>
      <c r="JTU27" s="126">
        <f t="shared" si="410"/>
        <v>0</v>
      </c>
      <c r="JTV27" s="126">
        <f t="shared" si="410"/>
        <v>0</v>
      </c>
      <c r="JTW27" s="126">
        <f t="shared" si="410"/>
        <v>0</v>
      </c>
      <c r="JTX27" s="126">
        <f t="shared" si="410"/>
        <v>0</v>
      </c>
      <c r="JTY27" s="126">
        <f t="shared" ref="JTY27:JWJ27" si="411">JTY24*0.2</f>
        <v>0</v>
      </c>
      <c r="JTZ27" s="126">
        <f t="shared" si="411"/>
        <v>0</v>
      </c>
      <c r="JUA27" s="126">
        <f t="shared" si="411"/>
        <v>0</v>
      </c>
      <c r="JUB27" s="126">
        <f t="shared" si="411"/>
        <v>0</v>
      </c>
      <c r="JUC27" s="126">
        <f t="shared" si="411"/>
        <v>0</v>
      </c>
      <c r="JUD27" s="126">
        <f t="shared" si="411"/>
        <v>0</v>
      </c>
      <c r="JUE27" s="126">
        <f t="shared" si="411"/>
        <v>0</v>
      </c>
      <c r="JUF27" s="126">
        <f t="shared" si="411"/>
        <v>0</v>
      </c>
      <c r="JUG27" s="126">
        <f t="shared" si="411"/>
        <v>0</v>
      </c>
      <c r="JUH27" s="126">
        <f t="shared" si="411"/>
        <v>0</v>
      </c>
      <c r="JUI27" s="126">
        <f t="shared" si="411"/>
        <v>0</v>
      </c>
      <c r="JUJ27" s="126">
        <f t="shared" si="411"/>
        <v>0</v>
      </c>
      <c r="JUK27" s="126">
        <f t="shared" si="411"/>
        <v>0</v>
      </c>
      <c r="JUL27" s="126">
        <f t="shared" si="411"/>
        <v>0</v>
      </c>
      <c r="JUM27" s="126">
        <f t="shared" si="411"/>
        <v>0</v>
      </c>
      <c r="JUN27" s="126">
        <f t="shared" si="411"/>
        <v>0</v>
      </c>
      <c r="JUO27" s="126">
        <f t="shared" si="411"/>
        <v>0</v>
      </c>
      <c r="JUP27" s="126">
        <f t="shared" si="411"/>
        <v>0</v>
      </c>
      <c r="JUQ27" s="126">
        <f t="shared" si="411"/>
        <v>0</v>
      </c>
      <c r="JUR27" s="126">
        <f t="shared" si="411"/>
        <v>0</v>
      </c>
      <c r="JUS27" s="126">
        <f t="shared" si="411"/>
        <v>0</v>
      </c>
      <c r="JUT27" s="126">
        <f t="shared" si="411"/>
        <v>0</v>
      </c>
      <c r="JUU27" s="126">
        <f t="shared" si="411"/>
        <v>0</v>
      </c>
      <c r="JUV27" s="126">
        <f t="shared" si="411"/>
        <v>0</v>
      </c>
      <c r="JUW27" s="126">
        <f t="shared" si="411"/>
        <v>0</v>
      </c>
      <c r="JUX27" s="126">
        <f t="shared" si="411"/>
        <v>0</v>
      </c>
      <c r="JUY27" s="126">
        <f t="shared" si="411"/>
        <v>0</v>
      </c>
      <c r="JUZ27" s="126">
        <f t="shared" si="411"/>
        <v>0</v>
      </c>
      <c r="JVA27" s="126">
        <f t="shared" si="411"/>
        <v>0</v>
      </c>
      <c r="JVB27" s="126">
        <f t="shared" si="411"/>
        <v>0</v>
      </c>
      <c r="JVC27" s="126">
        <f t="shared" si="411"/>
        <v>0</v>
      </c>
      <c r="JVD27" s="126">
        <f t="shared" si="411"/>
        <v>0</v>
      </c>
      <c r="JVE27" s="126">
        <f t="shared" si="411"/>
        <v>0</v>
      </c>
      <c r="JVF27" s="126">
        <f t="shared" si="411"/>
        <v>0</v>
      </c>
      <c r="JVG27" s="126">
        <f t="shared" si="411"/>
        <v>0</v>
      </c>
      <c r="JVH27" s="126">
        <f t="shared" si="411"/>
        <v>0</v>
      </c>
      <c r="JVI27" s="126">
        <f t="shared" si="411"/>
        <v>0</v>
      </c>
      <c r="JVJ27" s="126">
        <f t="shared" si="411"/>
        <v>0</v>
      </c>
      <c r="JVK27" s="126">
        <f t="shared" si="411"/>
        <v>0</v>
      </c>
      <c r="JVL27" s="126">
        <f t="shared" si="411"/>
        <v>0</v>
      </c>
      <c r="JVM27" s="126">
        <f t="shared" si="411"/>
        <v>0</v>
      </c>
      <c r="JVN27" s="126">
        <f t="shared" si="411"/>
        <v>0</v>
      </c>
      <c r="JVO27" s="126">
        <f t="shared" si="411"/>
        <v>0</v>
      </c>
      <c r="JVP27" s="126">
        <f t="shared" si="411"/>
        <v>0</v>
      </c>
      <c r="JVQ27" s="126">
        <f t="shared" si="411"/>
        <v>0</v>
      </c>
      <c r="JVR27" s="126">
        <f t="shared" si="411"/>
        <v>0</v>
      </c>
      <c r="JVS27" s="126">
        <f t="shared" si="411"/>
        <v>0</v>
      </c>
      <c r="JVT27" s="126">
        <f t="shared" si="411"/>
        <v>0</v>
      </c>
      <c r="JVU27" s="126">
        <f t="shared" si="411"/>
        <v>0</v>
      </c>
      <c r="JVV27" s="126">
        <f t="shared" si="411"/>
        <v>0</v>
      </c>
      <c r="JVW27" s="126">
        <f t="shared" si="411"/>
        <v>0</v>
      </c>
      <c r="JVX27" s="126">
        <f t="shared" si="411"/>
        <v>0</v>
      </c>
      <c r="JVY27" s="126">
        <f t="shared" si="411"/>
        <v>0</v>
      </c>
      <c r="JVZ27" s="126">
        <f t="shared" si="411"/>
        <v>0</v>
      </c>
      <c r="JWA27" s="126">
        <f t="shared" si="411"/>
        <v>0</v>
      </c>
      <c r="JWB27" s="126">
        <f t="shared" si="411"/>
        <v>0</v>
      </c>
      <c r="JWC27" s="126">
        <f t="shared" si="411"/>
        <v>0</v>
      </c>
      <c r="JWD27" s="126">
        <f t="shared" si="411"/>
        <v>0</v>
      </c>
      <c r="JWE27" s="126">
        <f t="shared" si="411"/>
        <v>0</v>
      </c>
      <c r="JWF27" s="126">
        <f t="shared" si="411"/>
        <v>0</v>
      </c>
      <c r="JWG27" s="126">
        <f t="shared" si="411"/>
        <v>0</v>
      </c>
      <c r="JWH27" s="126">
        <f t="shared" si="411"/>
        <v>0</v>
      </c>
      <c r="JWI27" s="126">
        <f t="shared" si="411"/>
        <v>0</v>
      </c>
      <c r="JWJ27" s="126">
        <f t="shared" si="411"/>
        <v>0</v>
      </c>
      <c r="JWK27" s="126">
        <f t="shared" ref="JWK27:JYV27" si="412">JWK24*0.2</f>
        <v>0</v>
      </c>
      <c r="JWL27" s="126">
        <f t="shared" si="412"/>
        <v>0</v>
      </c>
      <c r="JWM27" s="126">
        <f t="shared" si="412"/>
        <v>0</v>
      </c>
      <c r="JWN27" s="126">
        <f t="shared" si="412"/>
        <v>0</v>
      </c>
      <c r="JWO27" s="126">
        <f t="shared" si="412"/>
        <v>0</v>
      </c>
      <c r="JWP27" s="126">
        <f t="shared" si="412"/>
        <v>0</v>
      </c>
      <c r="JWQ27" s="126">
        <f t="shared" si="412"/>
        <v>0</v>
      </c>
      <c r="JWR27" s="126">
        <f t="shared" si="412"/>
        <v>0</v>
      </c>
      <c r="JWS27" s="126">
        <f t="shared" si="412"/>
        <v>0</v>
      </c>
      <c r="JWT27" s="126">
        <f t="shared" si="412"/>
        <v>0</v>
      </c>
      <c r="JWU27" s="126">
        <f t="shared" si="412"/>
        <v>0</v>
      </c>
      <c r="JWV27" s="126">
        <f t="shared" si="412"/>
        <v>0</v>
      </c>
      <c r="JWW27" s="126">
        <f t="shared" si="412"/>
        <v>0</v>
      </c>
      <c r="JWX27" s="126">
        <f t="shared" si="412"/>
        <v>0</v>
      </c>
      <c r="JWY27" s="126">
        <f t="shared" si="412"/>
        <v>0</v>
      </c>
      <c r="JWZ27" s="126">
        <f t="shared" si="412"/>
        <v>0</v>
      </c>
      <c r="JXA27" s="126">
        <f t="shared" si="412"/>
        <v>0</v>
      </c>
      <c r="JXB27" s="126">
        <f t="shared" si="412"/>
        <v>0</v>
      </c>
      <c r="JXC27" s="126">
        <f t="shared" si="412"/>
        <v>0</v>
      </c>
      <c r="JXD27" s="126">
        <f t="shared" si="412"/>
        <v>0</v>
      </c>
      <c r="JXE27" s="126">
        <f t="shared" si="412"/>
        <v>0</v>
      </c>
      <c r="JXF27" s="126">
        <f t="shared" si="412"/>
        <v>0</v>
      </c>
      <c r="JXG27" s="126">
        <f t="shared" si="412"/>
        <v>0</v>
      </c>
      <c r="JXH27" s="126">
        <f t="shared" si="412"/>
        <v>0</v>
      </c>
      <c r="JXI27" s="126">
        <f t="shared" si="412"/>
        <v>0</v>
      </c>
      <c r="JXJ27" s="126">
        <f t="shared" si="412"/>
        <v>0</v>
      </c>
      <c r="JXK27" s="126">
        <f t="shared" si="412"/>
        <v>0</v>
      </c>
      <c r="JXL27" s="126">
        <f t="shared" si="412"/>
        <v>0</v>
      </c>
      <c r="JXM27" s="126">
        <f t="shared" si="412"/>
        <v>0</v>
      </c>
      <c r="JXN27" s="126">
        <f t="shared" si="412"/>
        <v>0</v>
      </c>
      <c r="JXO27" s="126">
        <f t="shared" si="412"/>
        <v>0</v>
      </c>
      <c r="JXP27" s="126">
        <f t="shared" si="412"/>
        <v>0</v>
      </c>
      <c r="JXQ27" s="126">
        <f t="shared" si="412"/>
        <v>0</v>
      </c>
      <c r="JXR27" s="126">
        <f t="shared" si="412"/>
        <v>0</v>
      </c>
      <c r="JXS27" s="126">
        <f t="shared" si="412"/>
        <v>0</v>
      </c>
      <c r="JXT27" s="126">
        <f t="shared" si="412"/>
        <v>0</v>
      </c>
      <c r="JXU27" s="126">
        <f t="shared" si="412"/>
        <v>0</v>
      </c>
      <c r="JXV27" s="126">
        <f t="shared" si="412"/>
        <v>0</v>
      </c>
      <c r="JXW27" s="126">
        <f t="shared" si="412"/>
        <v>0</v>
      </c>
      <c r="JXX27" s="126">
        <f t="shared" si="412"/>
        <v>0</v>
      </c>
      <c r="JXY27" s="126">
        <f t="shared" si="412"/>
        <v>0</v>
      </c>
      <c r="JXZ27" s="126">
        <f t="shared" si="412"/>
        <v>0</v>
      </c>
      <c r="JYA27" s="126">
        <f t="shared" si="412"/>
        <v>0</v>
      </c>
      <c r="JYB27" s="126">
        <f t="shared" si="412"/>
        <v>0</v>
      </c>
      <c r="JYC27" s="126">
        <f t="shared" si="412"/>
        <v>0</v>
      </c>
      <c r="JYD27" s="126">
        <f t="shared" si="412"/>
        <v>0</v>
      </c>
      <c r="JYE27" s="126">
        <f t="shared" si="412"/>
        <v>0</v>
      </c>
      <c r="JYF27" s="126">
        <f t="shared" si="412"/>
        <v>0</v>
      </c>
      <c r="JYG27" s="126">
        <f t="shared" si="412"/>
        <v>0</v>
      </c>
      <c r="JYH27" s="126">
        <f t="shared" si="412"/>
        <v>0</v>
      </c>
      <c r="JYI27" s="126">
        <f t="shared" si="412"/>
        <v>0</v>
      </c>
      <c r="JYJ27" s="126">
        <f t="shared" si="412"/>
        <v>0</v>
      </c>
      <c r="JYK27" s="126">
        <f t="shared" si="412"/>
        <v>0</v>
      </c>
      <c r="JYL27" s="126">
        <f t="shared" si="412"/>
        <v>0</v>
      </c>
      <c r="JYM27" s="126">
        <f t="shared" si="412"/>
        <v>0</v>
      </c>
      <c r="JYN27" s="126">
        <f t="shared" si="412"/>
        <v>0</v>
      </c>
      <c r="JYO27" s="126">
        <f t="shared" si="412"/>
        <v>0</v>
      </c>
      <c r="JYP27" s="126">
        <f t="shared" si="412"/>
        <v>0</v>
      </c>
      <c r="JYQ27" s="126">
        <f t="shared" si="412"/>
        <v>0</v>
      </c>
      <c r="JYR27" s="126">
        <f t="shared" si="412"/>
        <v>0</v>
      </c>
      <c r="JYS27" s="126">
        <f t="shared" si="412"/>
        <v>0</v>
      </c>
      <c r="JYT27" s="126">
        <f t="shared" si="412"/>
        <v>0</v>
      </c>
      <c r="JYU27" s="126">
        <f t="shared" si="412"/>
        <v>0</v>
      </c>
      <c r="JYV27" s="126">
        <f t="shared" si="412"/>
        <v>0</v>
      </c>
      <c r="JYW27" s="126">
        <f t="shared" ref="JYW27:KBH27" si="413">JYW24*0.2</f>
        <v>0</v>
      </c>
      <c r="JYX27" s="126">
        <f t="shared" si="413"/>
        <v>0</v>
      </c>
      <c r="JYY27" s="126">
        <f t="shared" si="413"/>
        <v>0</v>
      </c>
      <c r="JYZ27" s="126">
        <f t="shared" si="413"/>
        <v>0</v>
      </c>
      <c r="JZA27" s="126">
        <f t="shared" si="413"/>
        <v>0</v>
      </c>
      <c r="JZB27" s="126">
        <f t="shared" si="413"/>
        <v>0</v>
      </c>
      <c r="JZC27" s="126">
        <f t="shared" si="413"/>
        <v>0</v>
      </c>
      <c r="JZD27" s="126">
        <f t="shared" si="413"/>
        <v>0</v>
      </c>
      <c r="JZE27" s="126">
        <f t="shared" si="413"/>
        <v>0</v>
      </c>
      <c r="JZF27" s="126">
        <f t="shared" si="413"/>
        <v>0</v>
      </c>
      <c r="JZG27" s="126">
        <f t="shared" si="413"/>
        <v>0</v>
      </c>
      <c r="JZH27" s="126">
        <f t="shared" si="413"/>
        <v>0</v>
      </c>
      <c r="JZI27" s="126">
        <f t="shared" si="413"/>
        <v>0</v>
      </c>
      <c r="JZJ27" s="126">
        <f t="shared" si="413"/>
        <v>0</v>
      </c>
      <c r="JZK27" s="126">
        <f t="shared" si="413"/>
        <v>0</v>
      </c>
      <c r="JZL27" s="126">
        <f t="shared" si="413"/>
        <v>0</v>
      </c>
      <c r="JZM27" s="126">
        <f t="shared" si="413"/>
        <v>0</v>
      </c>
      <c r="JZN27" s="126">
        <f t="shared" si="413"/>
        <v>0</v>
      </c>
      <c r="JZO27" s="126">
        <f t="shared" si="413"/>
        <v>0</v>
      </c>
      <c r="JZP27" s="126">
        <f t="shared" si="413"/>
        <v>0</v>
      </c>
      <c r="JZQ27" s="126">
        <f t="shared" si="413"/>
        <v>0</v>
      </c>
      <c r="JZR27" s="126">
        <f t="shared" si="413"/>
        <v>0</v>
      </c>
      <c r="JZS27" s="126">
        <f t="shared" si="413"/>
        <v>0</v>
      </c>
      <c r="JZT27" s="126">
        <f t="shared" si="413"/>
        <v>0</v>
      </c>
      <c r="JZU27" s="126">
        <f t="shared" si="413"/>
        <v>0</v>
      </c>
      <c r="JZV27" s="126">
        <f t="shared" si="413"/>
        <v>0</v>
      </c>
      <c r="JZW27" s="126">
        <f t="shared" si="413"/>
        <v>0</v>
      </c>
      <c r="JZX27" s="126">
        <f t="shared" si="413"/>
        <v>0</v>
      </c>
      <c r="JZY27" s="126">
        <f t="shared" si="413"/>
        <v>0</v>
      </c>
      <c r="JZZ27" s="126">
        <f t="shared" si="413"/>
        <v>0</v>
      </c>
      <c r="KAA27" s="126">
        <f t="shared" si="413"/>
        <v>0</v>
      </c>
      <c r="KAB27" s="126">
        <f t="shared" si="413"/>
        <v>0</v>
      </c>
      <c r="KAC27" s="126">
        <f t="shared" si="413"/>
        <v>0</v>
      </c>
      <c r="KAD27" s="126">
        <f t="shared" si="413"/>
        <v>0</v>
      </c>
      <c r="KAE27" s="126">
        <f t="shared" si="413"/>
        <v>0</v>
      </c>
      <c r="KAF27" s="126">
        <f t="shared" si="413"/>
        <v>0</v>
      </c>
      <c r="KAG27" s="126">
        <f t="shared" si="413"/>
        <v>0</v>
      </c>
      <c r="KAH27" s="126">
        <f t="shared" si="413"/>
        <v>0</v>
      </c>
      <c r="KAI27" s="126">
        <f t="shared" si="413"/>
        <v>0</v>
      </c>
      <c r="KAJ27" s="126">
        <f t="shared" si="413"/>
        <v>0</v>
      </c>
      <c r="KAK27" s="126">
        <f t="shared" si="413"/>
        <v>0</v>
      </c>
      <c r="KAL27" s="126">
        <f t="shared" si="413"/>
        <v>0</v>
      </c>
      <c r="KAM27" s="126">
        <f t="shared" si="413"/>
        <v>0</v>
      </c>
      <c r="KAN27" s="126">
        <f t="shared" si="413"/>
        <v>0</v>
      </c>
      <c r="KAO27" s="126">
        <f t="shared" si="413"/>
        <v>0</v>
      </c>
      <c r="KAP27" s="126">
        <f t="shared" si="413"/>
        <v>0</v>
      </c>
      <c r="KAQ27" s="126">
        <f t="shared" si="413"/>
        <v>0</v>
      </c>
      <c r="KAR27" s="126">
        <f t="shared" si="413"/>
        <v>0</v>
      </c>
      <c r="KAS27" s="126">
        <f t="shared" si="413"/>
        <v>0</v>
      </c>
      <c r="KAT27" s="126">
        <f t="shared" si="413"/>
        <v>0</v>
      </c>
      <c r="KAU27" s="126">
        <f t="shared" si="413"/>
        <v>0</v>
      </c>
      <c r="KAV27" s="126">
        <f t="shared" si="413"/>
        <v>0</v>
      </c>
      <c r="KAW27" s="126">
        <f t="shared" si="413"/>
        <v>0</v>
      </c>
      <c r="KAX27" s="126">
        <f t="shared" si="413"/>
        <v>0</v>
      </c>
      <c r="KAY27" s="126">
        <f t="shared" si="413"/>
        <v>0</v>
      </c>
      <c r="KAZ27" s="126">
        <f t="shared" si="413"/>
        <v>0</v>
      </c>
      <c r="KBA27" s="126">
        <f t="shared" si="413"/>
        <v>0</v>
      </c>
      <c r="KBB27" s="126">
        <f t="shared" si="413"/>
        <v>0</v>
      </c>
      <c r="KBC27" s="126">
        <f t="shared" si="413"/>
        <v>0</v>
      </c>
      <c r="KBD27" s="126">
        <f t="shared" si="413"/>
        <v>0</v>
      </c>
      <c r="KBE27" s="126">
        <f t="shared" si="413"/>
        <v>0</v>
      </c>
      <c r="KBF27" s="126">
        <f t="shared" si="413"/>
        <v>0</v>
      </c>
      <c r="KBG27" s="126">
        <f t="shared" si="413"/>
        <v>0</v>
      </c>
      <c r="KBH27" s="126">
        <f t="shared" si="413"/>
        <v>0</v>
      </c>
      <c r="KBI27" s="126">
        <f t="shared" ref="KBI27:KDT27" si="414">KBI24*0.2</f>
        <v>0</v>
      </c>
      <c r="KBJ27" s="126">
        <f t="shared" si="414"/>
        <v>0</v>
      </c>
      <c r="KBK27" s="126">
        <f t="shared" si="414"/>
        <v>0</v>
      </c>
      <c r="KBL27" s="126">
        <f t="shared" si="414"/>
        <v>0</v>
      </c>
      <c r="KBM27" s="126">
        <f t="shared" si="414"/>
        <v>0</v>
      </c>
      <c r="KBN27" s="126">
        <f t="shared" si="414"/>
        <v>0</v>
      </c>
      <c r="KBO27" s="126">
        <f t="shared" si="414"/>
        <v>0</v>
      </c>
      <c r="KBP27" s="126">
        <f t="shared" si="414"/>
        <v>0</v>
      </c>
      <c r="KBQ27" s="126">
        <f t="shared" si="414"/>
        <v>0</v>
      </c>
      <c r="KBR27" s="126">
        <f t="shared" si="414"/>
        <v>0</v>
      </c>
      <c r="KBS27" s="126">
        <f t="shared" si="414"/>
        <v>0</v>
      </c>
      <c r="KBT27" s="126">
        <f t="shared" si="414"/>
        <v>0</v>
      </c>
      <c r="KBU27" s="126">
        <f t="shared" si="414"/>
        <v>0</v>
      </c>
      <c r="KBV27" s="126">
        <f t="shared" si="414"/>
        <v>0</v>
      </c>
      <c r="KBW27" s="126">
        <f t="shared" si="414"/>
        <v>0</v>
      </c>
      <c r="KBX27" s="126">
        <f t="shared" si="414"/>
        <v>0</v>
      </c>
      <c r="KBY27" s="126">
        <f t="shared" si="414"/>
        <v>0</v>
      </c>
      <c r="KBZ27" s="126">
        <f t="shared" si="414"/>
        <v>0</v>
      </c>
      <c r="KCA27" s="126">
        <f t="shared" si="414"/>
        <v>0</v>
      </c>
      <c r="KCB27" s="126">
        <f t="shared" si="414"/>
        <v>0</v>
      </c>
      <c r="KCC27" s="126">
        <f t="shared" si="414"/>
        <v>0</v>
      </c>
      <c r="KCD27" s="126">
        <f t="shared" si="414"/>
        <v>0</v>
      </c>
      <c r="KCE27" s="126">
        <f t="shared" si="414"/>
        <v>0</v>
      </c>
      <c r="KCF27" s="126">
        <f t="shared" si="414"/>
        <v>0</v>
      </c>
      <c r="KCG27" s="126">
        <f t="shared" si="414"/>
        <v>0</v>
      </c>
      <c r="KCH27" s="126">
        <f t="shared" si="414"/>
        <v>0</v>
      </c>
      <c r="KCI27" s="126">
        <f t="shared" si="414"/>
        <v>0</v>
      </c>
      <c r="KCJ27" s="126">
        <f t="shared" si="414"/>
        <v>0</v>
      </c>
      <c r="KCK27" s="126">
        <f t="shared" si="414"/>
        <v>0</v>
      </c>
      <c r="KCL27" s="126">
        <f t="shared" si="414"/>
        <v>0</v>
      </c>
      <c r="KCM27" s="126">
        <f t="shared" si="414"/>
        <v>0</v>
      </c>
      <c r="KCN27" s="126">
        <f t="shared" si="414"/>
        <v>0</v>
      </c>
      <c r="KCO27" s="126">
        <f t="shared" si="414"/>
        <v>0</v>
      </c>
      <c r="KCP27" s="126">
        <f t="shared" si="414"/>
        <v>0</v>
      </c>
      <c r="KCQ27" s="126">
        <f t="shared" si="414"/>
        <v>0</v>
      </c>
      <c r="KCR27" s="126">
        <f t="shared" si="414"/>
        <v>0</v>
      </c>
      <c r="KCS27" s="126">
        <f t="shared" si="414"/>
        <v>0</v>
      </c>
      <c r="KCT27" s="126">
        <f t="shared" si="414"/>
        <v>0</v>
      </c>
      <c r="KCU27" s="126">
        <f t="shared" si="414"/>
        <v>0</v>
      </c>
      <c r="KCV27" s="126">
        <f t="shared" si="414"/>
        <v>0</v>
      </c>
      <c r="KCW27" s="126">
        <f t="shared" si="414"/>
        <v>0</v>
      </c>
      <c r="KCX27" s="126">
        <f t="shared" si="414"/>
        <v>0</v>
      </c>
      <c r="KCY27" s="126">
        <f t="shared" si="414"/>
        <v>0</v>
      </c>
      <c r="KCZ27" s="126">
        <f t="shared" si="414"/>
        <v>0</v>
      </c>
      <c r="KDA27" s="126">
        <f t="shared" si="414"/>
        <v>0</v>
      </c>
      <c r="KDB27" s="126">
        <f t="shared" si="414"/>
        <v>0</v>
      </c>
      <c r="KDC27" s="126">
        <f t="shared" si="414"/>
        <v>0</v>
      </c>
      <c r="KDD27" s="126">
        <f t="shared" si="414"/>
        <v>0</v>
      </c>
      <c r="KDE27" s="126">
        <f t="shared" si="414"/>
        <v>0</v>
      </c>
      <c r="KDF27" s="126">
        <f t="shared" si="414"/>
        <v>0</v>
      </c>
      <c r="KDG27" s="126">
        <f t="shared" si="414"/>
        <v>0</v>
      </c>
      <c r="KDH27" s="126">
        <f t="shared" si="414"/>
        <v>0</v>
      </c>
      <c r="KDI27" s="126">
        <f t="shared" si="414"/>
        <v>0</v>
      </c>
      <c r="KDJ27" s="126">
        <f t="shared" si="414"/>
        <v>0</v>
      </c>
      <c r="KDK27" s="126">
        <f t="shared" si="414"/>
        <v>0</v>
      </c>
      <c r="KDL27" s="126">
        <f t="shared" si="414"/>
        <v>0</v>
      </c>
      <c r="KDM27" s="126">
        <f t="shared" si="414"/>
        <v>0</v>
      </c>
      <c r="KDN27" s="126">
        <f t="shared" si="414"/>
        <v>0</v>
      </c>
      <c r="KDO27" s="126">
        <f t="shared" si="414"/>
        <v>0</v>
      </c>
      <c r="KDP27" s="126">
        <f t="shared" si="414"/>
        <v>0</v>
      </c>
      <c r="KDQ27" s="126">
        <f t="shared" si="414"/>
        <v>0</v>
      </c>
      <c r="KDR27" s="126">
        <f t="shared" si="414"/>
        <v>0</v>
      </c>
      <c r="KDS27" s="126">
        <f t="shared" si="414"/>
        <v>0</v>
      </c>
      <c r="KDT27" s="126">
        <f t="shared" si="414"/>
        <v>0</v>
      </c>
      <c r="KDU27" s="126">
        <f t="shared" ref="KDU27:KGF27" si="415">KDU24*0.2</f>
        <v>0</v>
      </c>
      <c r="KDV27" s="126">
        <f t="shared" si="415"/>
        <v>0</v>
      </c>
      <c r="KDW27" s="126">
        <f t="shared" si="415"/>
        <v>0</v>
      </c>
      <c r="KDX27" s="126">
        <f t="shared" si="415"/>
        <v>0</v>
      </c>
      <c r="KDY27" s="126">
        <f t="shared" si="415"/>
        <v>0</v>
      </c>
      <c r="KDZ27" s="126">
        <f t="shared" si="415"/>
        <v>0</v>
      </c>
      <c r="KEA27" s="126">
        <f t="shared" si="415"/>
        <v>0</v>
      </c>
      <c r="KEB27" s="126">
        <f t="shared" si="415"/>
        <v>0</v>
      </c>
      <c r="KEC27" s="126">
        <f t="shared" si="415"/>
        <v>0</v>
      </c>
      <c r="KED27" s="126">
        <f t="shared" si="415"/>
        <v>0</v>
      </c>
      <c r="KEE27" s="126">
        <f t="shared" si="415"/>
        <v>0</v>
      </c>
      <c r="KEF27" s="126">
        <f t="shared" si="415"/>
        <v>0</v>
      </c>
      <c r="KEG27" s="126">
        <f t="shared" si="415"/>
        <v>0</v>
      </c>
      <c r="KEH27" s="126">
        <f t="shared" si="415"/>
        <v>0</v>
      </c>
      <c r="KEI27" s="126">
        <f t="shared" si="415"/>
        <v>0</v>
      </c>
      <c r="KEJ27" s="126">
        <f t="shared" si="415"/>
        <v>0</v>
      </c>
      <c r="KEK27" s="126">
        <f t="shared" si="415"/>
        <v>0</v>
      </c>
      <c r="KEL27" s="126">
        <f t="shared" si="415"/>
        <v>0</v>
      </c>
      <c r="KEM27" s="126">
        <f t="shared" si="415"/>
        <v>0</v>
      </c>
      <c r="KEN27" s="126">
        <f t="shared" si="415"/>
        <v>0</v>
      </c>
      <c r="KEO27" s="126">
        <f t="shared" si="415"/>
        <v>0</v>
      </c>
      <c r="KEP27" s="126">
        <f t="shared" si="415"/>
        <v>0</v>
      </c>
      <c r="KEQ27" s="126">
        <f t="shared" si="415"/>
        <v>0</v>
      </c>
      <c r="KER27" s="126">
        <f t="shared" si="415"/>
        <v>0</v>
      </c>
      <c r="KES27" s="126">
        <f t="shared" si="415"/>
        <v>0</v>
      </c>
      <c r="KET27" s="126">
        <f t="shared" si="415"/>
        <v>0</v>
      </c>
      <c r="KEU27" s="126">
        <f t="shared" si="415"/>
        <v>0</v>
      </c>
      <c r="KEV27" s="126">
        <f t="shared" si="415"/>
        <v>0</v>
      </c>
      <c r="KEW27" s="126">
        <f t="shared" si="415"/>
        <v>0</v>
      </c>
      <c r="KEX27" s="126">
        <f t="shared" si="415"/>
        <v>0</v>
      </c>
      <c r="KEY27" s="126">
        <f t="shared" si="415"/>
        <v>0</v>
      </c>
      <c r="KEZ27" s="126">
        <f t="shared" si="415"/>
        <v>0</v>
      </c>
      <c r="KFA27" s="126">
        <f t="shared" si="415"/>
        <v>0</v>
      </c>
      <c r="KFB27" s="126">
        <f t="shared" si="415"/>
        <v>0</v>
      </c>
      <c r="KFC27" s="126">
        <f t="shared" si="415"/>
        <v>0</v>
      </c>
      <c r="KFD27" s="126">
        <f t="shared" si="415"/>
        <v>0</v>
      </c>
      <c r="KFE27" s="126">
        <f t="shared" si="415"/>
        <v>0</v>
      </c>
      <c r="KFF27" s="126">
        <f t="shared" si="415"/>
        <v>0</v>
      </c>
      <c r="KFG27" s="126">
        <f t="shared" si="415"/>
        <v>0</v>
      </c>
      <c r="KFH27" s="126">
        <f t="shared" si="415"/>
        <v>0</v>
      </c>
      <c r="KFI27" s="126">
        <f t="shared" si="415"/>
        <v>0</v>
      </c>
      <c r="KFJ27" s="126">
        <f t="shared" si="415"/>
        <v>0</v>
      </c>
      <c r="KFK27" s="126">
        <f t="shared" si="415"/>
        <v>0</v>
      </c>
      <c r="KFL27" s="126">
        <f t="shared" si="415"/>
        <v>0</v>
      </c>
      <c r="KFM27" s="126">
        <f t="shared" si="415"/>
        <v>0</v>
      </c>
      <c r="KFN27" s="126">
        <f t="shared" si="415"/>
        <v>0</v>
      </c>
      <c r="KFO27" s="126">
        <f t="shared" si="415"/>
        <v>0</v>
      </c>
      <c r="KFP27" s="126">
        <f t="shared" si="415"/>
        <v>0</v>
      </c>
      <c r="KFQ27" s="126">
        <f t="shared" si="415"/>
        <v>0</v>
      </c>
      <c r="KFR27" s="126">
        <f t="shared" si="415"/>
        <v>0</v>
      </c>
      <c r="KFS27" s="126">
        <f t="shared" si="415"/>
        <v>0</v>
      </c>
      <c r="KFT27" s="126">
        <f t="shared" si="415"/>
        <v>0</v>
      </c>
      <c r="KFU27" s="126">
        <f t="shared" si="415"/>
        <v>0</v>
      </c>
      <c r="KFV27" s="126">
        <f t="shared" si="415"/>
        <v>0</v>
      </c>
      <c r="KFW27" s="126">
        <f t="shared" si="415"/>
        <v>0</v>
      </c>
      <c r="KFX27" s="126">
        <f t="shared" si="415"/>
        <v>0</v>
      </c>
      <c r="KFY27" s="126">
        <f t="shared" si="415"/>
        <v>0</v>
      </c>
      <c r="KFZ27" s="126">
        <f t="shared" si="415"/>
        <v>0</v>
      </c>
      <c r="KGA27" s="126">
        <f t="shared" si="415"/>
        <v>0</v>
      </c>
      <c r="KGB27" s="126">
        <f t="shared" si="415"/>
        <v>0</v>
      </c>
      <c r="KGC27" s="126">
        <f t="shared" si="415"/>
        <v>0</v>
      </c>
      <c r="KGD27" s="126">
        <f t="shared" si="415"/>
        <v>0</v>
      </c>
      <c r="KGE27" s="126">
        <f t="shared" si="415"/>
        <v>0</v>
      </c>
      <c r="KGF27" s="126">
        <f t="shared" si="415"/>
        <v>0</v>
      </c>
      <c r="KGG27" s="126">
        <f t="shared" ref="KGG27:KIR27" si="416">KGG24*0.2</f>
        <v>0</v>
      </c>
      <c r="KGH27" s="126">
        <f t="shared" si="416"/>
        <v>0</v>
      </c>
      <c r="KGI27" s="126">
        <f t="shared" si="416"/>
        <v>0</v>
      </c>
      <c r="KGJ27" s="126">
        <f t="shared" si="416"/>
        <v>0</v>
      </c>
      <c r="KGK27" s="126">
        <f t="shared" si="416"/>
        <v>0</v>
      </c>
      <c r="KGL27" s="126">
        <f t="shared" si="416"/>
        <v>0</v>
      </c>
      <c r="KGM27" s="126">
        <f t="shared" si="416"/>
        <v>0</v>
      </c>
      <c r="KGN27" s="126">
        <f t="shared" si="416"/>
        <v>0</v>
      </c>
      <c r="KGO27" s="126">
        <f t="shared" si="416"/>
        <v>0</v>
      </c>
      <c r="KGP27" s="126">
        <f t="shared" si="416"/>
        <v>0</v>
      </c>
      <c r="KGQ27" s="126">
        <f t="shared" si="416"/>
        <v>0</v>
      </c>
      <c r="KGR27" s="126">
        <f t="shared" si="416"/>
        <v>0</v>
      </c>
      <c r="KGS27" s="126">
        <f t="shared" si="416"/>
        <v>0</v>
      </c>
      <c r="KGT27" s="126">
        <f t="shared" si="416"/>
        <v>0</v>
      </c>
      <c r="KGU27" s="126">
        <f t="shared" si="416"/>
        <v>0</v>
      </c>
      <c r="KGV27" s="126">
        <f t="shared" si="416"/>
        <v>0</v>
      </c>
      <c r="KGW27" s="126">
        <f t="shared" si="416"/>
        <v>0</v>
      </c>
      <c r="KGX27" s="126">
        <f t="shared" si="416"/>
        <v>0</v>
      </c>
      <c r="KGY27" s="126">
        <f t="shared" si="416"/>
        <v>0</v>
      </c>
      <c r="KGZ27" s="126">
        <f t="shared" si="416"/>
        <v>0</v>
      </c>
      <c r="KHA27" s="126">
        <f t="shared" si="416"/>
        <v>0</v>
      </c>
      <c r="KHB27" s="126">
        <f t="shared" si="416"/>
        <v>0</v>
      </c>
      <c r="KHC27" s="126">
        <f t="shared" si="416"/>
        <v>0</v>
      </c>
      <c r="KHD27" s="126">
        <f t="shared" si="416"/>
        <v>0</v>
      </c>
      <c r="KHE27" s="126">
        <f t="shared" si="416"/>
        <v>0</v>
      </c>
      <c r="KHF27" s="126">
        <f t="shared" si="416"/>
        <v>0</v>
      </c>
      <c r="KHG27" s="126">
        <f t="shared" si="416"/>
        <v>0</v>
      </c>
      <c r="KHH27" s="126">
        <f t="shared" si="416"/>
        <v>0</v>
      </c>
      <c r="KHI27" s="126">
        <f t="shared" si="416"/>
        <v>0</v>
      </c>
      <c r="KHJ27" s="126">
        <f t="shared" si="416"/>
        <v>0</v>
      </c>
      <c r="KHK27" s="126">
        <f t="shared" si="416"/>
        <v>0</v>
      </c>
      <c r="KHL27" s="126">
        <f t="shared" si="416"/>
        <v>0</v>
      </c>
      <c r="KHM27" s="126">
        <f t="shared" si="416"/>
        <v>0</v>
      </c>
      <c r="KHN27" s="126">
        <f t="shared" si="416"/>
        <v>0</v>
      </c>
      <c r="KHO27" s="126">
        <f t="shared" si="416"/>
        <v>0</v>
      </c>
      <c r="KHP27" s="126">
        <f t="shared" si="416"/>
        <v>0</v>
      </c>
      <c r="KHQ27" s="126">
        <f t="shared" si="416"/>
        <v>0</v>
      </c>
      <c r="KHR27" s="126">
        <f t="shared" si="416"/>
        <v>0</v>
      </c>
      <c r="KHS27" s="126">
        <f t="shared" si="416"/>
        <v>0</v>
      </c>
      <c r="KHT27" s="126">
        <f t="shared" si="416"/>
        <v>0</v>
      </c>
      <c r="KHU27" s="126">
        <f t="shared" si="416"/>
        <v>0</v>
      </c>
      <c r="KHV27" s="126">
        <f t="shared" si="416"/>
        <v>0</v>
      </c>
      <c r="KHW27" s="126">
        <f t="shared" si="416"/>
        <v>0</v>
      </c>
      <c r="KHX27" s="126">
        <f t="shared" si="416"/>
        <v>0</v>
      </c>
      <c r="KHY27" s="126">
        <f t="shared" si="416"/>
        <v>0</v>
      </c>
      <c r="KHZ27" s="126">
        <f t="shared" si="416"/>
        <v>0</v>
      </c>
      <c r="KIA27" s="126">
        <f t="shared" si="416"/>
        <v>0</v>
      </c>
      <c r="KIB27" s="126">
        <f t="shared" si="416"/>
        <v>0</v>
      </c>
      <c r="KIC27" s="126">
        <f t="shared" si="416"/>
        <v>0</v>
      </c>
      <c r="KID27" s="126">
        <f t="shared" si="416"/>
        <v>0</v>
      </c>
      <c r="KIE27" s="126">
        <f t="shared" si="416"/>
        <v>0</v>
      </c>
      <c r="KIF27" s="126">
        <f t="shared" si="416"/>
        <v>0</v>
      </c>
      <c r="KIG27" s="126">
        <f t="shared" si="416"/>
        <v>0</v>
      </c>
      <c r="KIH27" s="126">
        <f t="shared" si="416"/>
        <v>0</v>
      </c>
      <c r="KII27" s="126">
        <f t="shared" si="416"/>
        <v>0</v>
      </c>
      <c r="KIJ27" s="126">
        <f t="shared" si="416"/>
        <v>0</v>
      </c>
      <c r="KIK27" s="126">
        <f t="shared" si="416"/>
        <v>0</v>
      </c>
      <c r="KIL27" s="126">
        <f t="shared" si="416"/>
        <v>0</v>
      </c>
      <c r="KIM27" s="126">
        <f t="shared" si="416"/>
        <v>0</v>
      </c>
      <c r="KIN27" s="126">
        <f t="shared" si="416"/>
        <v>0</v>
      </c>
      <c r="KIO27" s="126">
        <f t="shared" si="416"/>
        <v>0</v>
      </c>
      <c r="KIP27" s="126">
        <f t="shared" si="416"/>
        <v>0</v>
      </c>
      <c r="KIQ27" s="126">
        <f t="shared" si="416"/>
        <v>0</v>
      </c>
      <c r="KIR27" s="126">
        <f t="shared" si="416"/>
        <v>0</v>
      </c>
      <c r="KIS27" s="126">
        <f t="shared" ref="KIS27:KLD27" si="417">KIS24*0.2</f>
        <v>0</v>
      </c>
      <c r="KIT27" s="126">
        <f t="shared" si="417"/>
        <v>0</v>
      </c>
      <c r="KIU27" s="126">
        <f t="shared" si="417"/>
        <v>0</v>
      </c>
      <c r="KIV27" s="126">
        <f t="shared" si="417"/>
        <v>0</v>
      </c>
      <c r="KIW27" s="126">
        <f t="shared" si="417"/>
        <v>0</v>
      </c>
      <c r="KIX27" s="126">
        <f t="shared" si="417"/>
        <v>0</v>
      </c>
      <c r="KIY27" s="126">
        <f t="shared" si="417"/>
        <v>0</v>
      </c>
      <c r="KIZ27" s="126">
        <f t="shared" si="417"/>
        <v>0</v>
      </c>
      <c r="KJA27" s="126">
        <f t="shared" si="417"/>
        <v>0</v>
      </c>
      <c r="KJB27" s="126">
        <f t="shared" si="417"/>
        <v>0</v>
      </c>
      <c r="KJC27" s="126">
        <f t="shared" si="417"/>
        <v>0</v>
      </c>
      <c r="KJD27" s="126">
        <f t="shared" si="417"/>
        <v>0</v>
      </c>
      <c r="KJE27" s="126">
        <f t="shared" si="417"/>
        <v>0</v>
      </c>
      <c r="KJF27" s="126">
        <f t="shared" si="417"/>
        <v>0</v>
      </c>
      <c r="KJG27" s="126">
        <f t="shared" si="417"/>
        <v>0</v>
      </c>
      <c r="KJH27" s="126">
        <f t="shared" si="417"/>
        <v>0</v>
      </c>
      <c r="KJI27" s="126">
        <f t="shared" si="417"/>
        <v>0</v>
      </c>
      <c r="KJJ27" s="126">
        <f t="shared" si="417"/>
        <v>0</v>
      </c>
      <c r="KJK27" s="126">
        <f t="shared" si="417"/>
        <v>0</v>
      </c>
      <c r="KJL27" s="126">
        <f t="shared" si="417"/>
        <v>0</v>
      </c>
      <c r="KJM27" s="126">
        <f t="shared" si="417"/>
        <v>0</v>
      </c>
      <c r="KJN27" s="126">
        <f t="shared" si="417"/>
        <v>0</v>
      </c>
      <c r="KJO27" s="126">
        <f t="shared" si="417"/>
        <v>0</v>
      </c>
      <c r="KJP27" s="126">
        <f t="shared" si="417"/>
        <v>0</v>
      </c>
      <c r="KJQ27" s="126">
        <f t="shared" si="417"/>
        <v>0</v>
      </c>
      <c r="KJR27" s="126">
        <f t="shared" si="417"/>
        <v>0</v>
      </c>
      <c r="KJS27" s="126">
        <f t="shared" si="417"/>
        <v>0</v>
      </c>
      <c r="KJT27" s="126">
        <f t="shared" si="417"/>
        <v>0</v>
      </c>
      <c r="KJU27" s="126">
        <f t="shared" si="417"/>
        <v>0</v>
      </c>
      <c r="KJV27" s="126">
        <f t="shared" si="417"/>
        <v>0</v>
      </c>
      <c r="KJW27" s="126">
        <f t="shared" si="417"/>
        <v>0</v>
      </c>
      <c r="KJX27" s="126">
        <f t="shared" si="417"/>
        <v>0</v>
      </c>
      <c r="KJY27" s="126">
        <f t="shared" si="417"/>
        <v>0</v>
      </c>
      <c r="KJZ27" s="126">
        <f t="shared" si="417"/>
        <v>0</v>
      </c>
      <c r="KKA27" s="126">
        <f t="shared" si="417"/>
        <v>0</v>
      </c>
      <c r="KKB27" s="126">
        <f t="shared" si="417"/>
        <v>0</v>
      </c>
      <c r="KKC27" s="126">
        <f t="shared" si="417"/>
        <v>0</v>
      </c>
      <c r="KKD27" s="126">
        <f t="shared" si="417"/>
        <v>0</v>
      </c>
      <c r="KKE27" s="126">
        <f t="shared" si="417"/>
        <v>0</v>
      </c>
      <c r="KKF27" s="126">
        <f t="shared" si="417"/>
        <v>0</v>
      </c>
      <c r="KKG27" s="126">
        <f t="shared" si="417"/>
        <v>0</v>
      </c>
      <c r="KKH27" s="126">
        <f t="shared" si="417"/>
        <v>0</v>
      </c>
      <c r="KKI27" s="126">
        <f t="shared" si="417"/>
        <v>0</v>
      </c>
      <c r="KKJ27" s="126">
        <f t="shared" si="417"/>
        <v>0</v>
      </c>
      <c r="KKK27" s="126">
        <f t="shared" si="417"/>
        <v>0</v>
      </c>
      <c r="KKL27" s="126">
        <f t="shared" si="417"/>
        <v>0</v>
      </c>
      <c r="KKM27" s="126">
        <f t="shared" si="417"/>
        <v>0</v>
      </c>
      <c r="KKN27" s="126">
        <f t="shared" si="417"/>
        <v>0</v>
      </c>
      <c r="KKO27" s="126">
        <f t="shared" si="417"/>
        <v>0</v>
      </c>
      <c r="KKP27" s="126">
        <f t="shared" si="417"/>
        <v>0</v>
      </c>
      <c r="KKQ27" s="126">
        <f t="shared" si="417"/>
        <v>0</v>
      </c>
      <c r="KKR27" s="126">
        <f t="shared" si="417"/>
        <v>0</v>
      </c>
      <c r="KKS27" s="126">
        <f t="shared" si="417"/>
        <v>0</v>
      </c>
      <c r="KKT27" s="126">
        <f t="shared" si="417"/>
        <v>0</v>
      </c>
      <c r="KKU27" s="126">
        <f t="shared" si="417"/>
        <v>0</v>
      </c>
      <c r="KKV27" s="126">
        <f t="shared" si="417"/>
        <v>0</v>
      </c>
      <c r="KKW27" s="126">
        <f t="shared" si="417"/>
        <v>0</v>
      </c>
      <c r="KKX27" s="126">
        <f t="shared" si="417"/>
        <v>0</v>
      </c>
      <c r="KKY27" s="126">
        <f t="shared" si="417"/>
        <v>0</v>
      </c>
      <c r="KKZ27" s="126">
        <f t="shared" si="417"/>
        <v>0</v>
      </c>
      <c r="KLA27" s="126">
        <f t="shared" si="417"/>
        <v>0</v>
      </c>
      <c r="KLB27" s="126">
        <f t="shared" si="417"/>
        <v>0</v>
      </c>
      <c r="KLC27" s="126">
        <f t="shared" si="417"/>
        <v>0</v>
      </c>
      <c r="KLD27" s="126">
        <f t="shared" si="417"/>
        <v>0</v>
      </c>
      <c r="KLE27" s="126">
        <f t="shared" ref="KLE27:KNP27" si="418">KLE24*0.2</f>
        <v>0</v>
      </c>
      <c r="KLF27" s="126">
        <f t="shared" si="418"/>
        <v>0</v>
      </c>
      <c r="KLG27" s="126">
        <f t="shared" si="418"/>
        <v>0</v>
      </c>
      <c r="KLH27" s="126">
        <f t="shared" si="418"/>
        <v>0</v>
      </c>
      <c r="KLI27" s="126">
        <f t="shared" si="418"/>
        <v>0</v>
      </c>
      <c r="KLJ27" s="126">
        <f t="shared" si="418"/>
        <v>0</v>
      </c>
      <c r="KLK27" s="126">
        <f t="shared" si="418"/>
        <v>0</v>
      </c>
      <c r="KLL27" s="126">
        <f t="shared" si="418"/>
        <v>0</v>
      </c>
      <c r="KLM27" s="126">
        <f t="shared" si="418"/>
        <v>0</v>
      </c>
      <c r="KLN27" s="126">
        <f t="shared" si="418"/>
        <v>0</v>
      </c>
      <c r="KLO27" s="126">
        <f t="shared" si="418"/>
        <v>0</v>
      </c>
      <c r="KLP27" s="126">
        <f t="shared" si="418"/>
        <v>0</v>
      </c>
      <c r="KLQ27" s="126">
        <f t="shared" si="418"/>
        <v>0</v>
      </c>
      <c r="KLR27" s="126">
        <f t="shared" si="418"/>
        <v>0</v>
      </c>
      <c r="KLS27" s="126">
        <f t="shared" si="418"/>
        <v>0</v>
      </c>
      <c r="KLT27" s="126">
        <f t="shared" si="418"/>
        <v>0</v>
      </c>
      <c r="KLU27" s="126">
        <f t="shared" si="418"/>
        <v>0</v>
      </c>
      <c r="KLV27" s="126">
        <f t="shared" si="418"/>
        <v>0</v>
      </c>
      <c r="KLW27" s="126">
        <f t="shared" si="418"/>
        <v>0</v>
      </c>
      <c r="KLX27" s="126">
        <f t="shared" si="418"/>
        <v>0</v>
      </c>
      <c r="KLY27" s="126">
        <f t="shared" si="418"/>
        <v>0</v>
      </c>
      <c r="KLZ27" s="126">
        <f t="shared" si="418"/>
        <v>0</v>
      </c>
      <c r="KMA27" s="126">
        <f t="shared" si="418"/>
        <v>0</v>
      </c>
      <c r="KMB27" s="126">
        <f t="shared" si="418"/>
        <v>0</v>
      </c>
      <c r="KMC27" s="126">
        <f t="shared" si="418"/>
        <v>0</v>
      </c>
      <c r="KMD27" s="126">
        <f t="shared" si="418"/>
        <v>0</v>
      </c>
      <c r="KME27" s="126">
        <f t="shared" si="418"/>
        <v>0</v>
      </c>
      <c r="KMF27" s="126">
        <f t="shared" si="418"/>
        <v>0</v>
      </c>
      <c r="KMG27" s="126">
        <f t="shared" si="418"/>
        <v>0</v>
      </c>
      <c r="KMH27" s="126">
        <f t="shared" si="418"/>
        <v>0</v>
      </c>
      <c r="KMI27" s="126">
        <f t="shared" si="418"/>
        <v>0</v>
      </c>
      <c r="KMJ27" s="126">
        <f t="shared" si="418"/>
        <v>0</v>
      </c>
      <c r="KMK27" s="126">
        <f t="shared" si="418"/>
        <v>0</v>
      </c>
      <c r="KML27" s="126">
        <f t="shared" si="418"/>
        <v>0</v>
      </c>
      <c r="KMM27" s="126">
        <f t="shared" si="418"/>
        <v>0</v>
      </c>
      <c r="KMN27" s="126">
        <f t="shared" si="418"/>
        <v>0</v>
      </c>
      <c r="KMO27" s="126">
        <f t="shared" si="418"/>
        <v>0</v>
      </c>
      <c r="KMP27" s="126">
        <f t="shared" si="418"/>
        <v>0</v>
      </c>
      <c r="KMQ27" s="126">
        <f t="shared" si="418"/>
        <v>0</v>
      </c>
      <c r="KMR27" s="126">
        <f t="shared" si="418"/>
        <v>0</v>
      </c>
      <c r="KMS27" s="126">
        <f t="shared" si="418"/>
        <v>0</v>
      </c>
      <c r="KMT27" s="126">
        <f t="shared" si="418"/>
        <v>0</v>
      </c>
      <c r="KMU27" s="126">
        <f t="shared" si="418"/>
        <v>0</v>
      </c>
      <c r="KMV27" s="126">
        <f t="shared" si="418"/>
        <v>0</v>
      </c>
      <c r="KMW27" s="126">
        <f t="shared" si="418"/>
        <v>0</v>
      </c>
      <c r="KMX27" s="126">
        <f t="shared" si="418"/>
        <v>0</v>
      </c>
      <c r="KMY27" s="126">
        <f t="shared" si="418"/>
        <v>0</v>
      </c>
      <c r="KMZ27" s="126">
        <f t="shared" si="418"/>
        <v>0</v>
      </c>
      <c r="KNA27" s="126">
        <f t="shared" si="418"/>
        <v>0</v>
      </c>
      <c r="KNB27" s="126">
        <f t="shared" si="418"/>
        <v>0</v>
      </c>
      <c r="KNC27" s="126">
        <f t="shared" si="418"/>
        <v>0</v>
      </c>
      <c r="KND27" s="126">
        <f t="shared" si="418"/>
        <v>0</v>
      </c>
      <c r="KNE27" s="126">
        <f t="shared" si="418"/>
        <v>0</v>
      </c>
      <c r="KNF27" s="126">
        <f t="shared" si="418"/>
        <v>0</v>
      </c>
      <c r="KNG27" s="126">
        <f t="shared" si="418"/>
        <v>0</v>
      </c>
      <c r="KNH27" s="126">
        <f t="shared" si="418"/>
        <v>0</v>
      </c>
      <c r="KNI27" s="126">
        <f t="shared" si="418"/>
        <v>0</v>
      </c>
      <c r="KNJ27" s="126">
        <f t="shared" si="418"/>
        <v>0</v>
      </c>
      <c r="KNK27" s="126">
        <f t="shared" si="418"/>
        <v>0</v>
      </c>
      <c r="KNL27" s="126">
        <f t="shared" si="418"/>
        <v>0</v>
      </c>
      <c r="KNM27" s="126">
        <f t="shared" si="418"/>
        <v>0</v>
      </c>
      <c r="KNN27" s="126">
        <f t="shared" si="418"/>
        <v>0</v>
      </c>
      <c r="KNO27" s="126">
        <f t="shared" si="418"/>
        <v>0</v>
      </c>
      <c r="KNP27" s="126">
        <f t="shared" si="418"/>
        <v>0</v>
      </c>
      <c r="KNQ27" s="126">
        <f t="shared" ref="KNQ27:KQB27" si="419">KNQ24*0.2</f>
        <v>0</v>
      </c>
      <c r="KNR27" s="126">
        <f t="shared" si="419"/>
        <v>0</v>
      </c>
      <c r="KNS27" s="126">
        <f t="shared" si="419"/>
        <v>0</v>
      </c>
      <c r="KNT27" s="126">
        <f t="shared" si="419"/>
        <v>0</v>
      </c>
      <c r="KNU27" s="126">
        <f t="shared" si="419"/>
        <v>0</v>
      </c>
      <c r="KNV27" s="126">
        <f t="shared" si="419"/>
        <v>0</v>
      </c>
      <c r="KNW27" s="126">
        <f t="shared" si="419"/>
        <v>0</v>
      </c>
      <c r="KNX27" s="126">
        <f t="shared" si="419"/>
        <v>0</v>
      </c>
      <c r="KNY27" s="126">
        <f t="shared" si="419"/>
        <v>0</v>
      </c>
      <c r="KNZ27" s="126">
        <f t="shared" si="419"/>
        <v>0</v>
      </c>
      <c r="KOA27" s="126">
        <f t="shared" si="419"/>
        <v>0</v>
      </c>
      <c r="KOB27" s="126">
        <f t="shared" si="419"/>
        <v>0</v>
      </c>
      <c r="KOC27" s="126">
        <f t="shared" si="419"/>
        <v>0</v>
      </c>
      <c r="KOD27" s="126">
        <f t="shared" si="419"/>
        <v>0</v>
      </c>
      <c r="KOE27" s="126">
        <f t="shared" si="419"/>
        <v>0</v>
      </c>
      <c r="KOF27" s="126">
        <f t="shared" si="419"/>
        <v>0</v>
      </c>
      <c r="KOG27" s="126">
        <f t="shared" si="419"/>
        <v>0</v>
      </c>
      <c r="KOH27" s="126">
        <f t="shared" si="419"/>
        <v>0</v>
      </c>
      <c r="KOI27" s="126">
        <f t="shared" si="419"/>
        <v>0</v>
      </c>
      <c r="KOJ27" s="126">
        <f t="shared" si="419"/>
        <v>0</v>
      </c>
      <c r="KOK27" s="126">
        <f t="shared" si="419"/>
        <v>0</v>
      </c>
      <c r="KOL27" s="126">
        <f t="shared" si="419"/>
        <v>0</v>
      </c>
      <c r="KOM27" s="126">
        <f t="shared" si="419"/>
        <v>0</v>
      </c>
      <c r="KON27" s="126">
        <f t="shared" si="419"/>
        <v>0</v>
      </c>
      <c r="KOO27" s="126">
        <f t="shared" si="419"/>
        <v>0</v>
      </c>
      <c r="KOP27" s="126">
        <f t="shared" si="419"/>
        <v>0</v>
      </c>
      <c r="KOQ27" s="126">
        <f t="shared" si="419"/>
        <v>0</v>
      </c>
      <c r="KOR27" s="126">
        <f t="shared" si="419"/>
        <v>0</v>
      </c>
      <c r="KOS27" s="126">
        <f t="shared" si="419"/>
        <v>0</v>
      </c>
      <c r="KOT27" s="126">
        <f t="shared" si="419"/>
        <v>0</v>
      </c>
      <c r="KOU27" s="126">
        <f t="shared" si="419"/>
        <v>0</v>
      </c>
      <c r="KOV27" s="126">
        <f t="shared" si="419"/>
        <v>0</v>
      </c>
      <c r="KOW27" s="126">
        <f t="shared" si="419"/>
        <v>0</v>
      </c>
      <c r="KOX27" s="126">
        <f t="shared" si="419"/>
        <v>0</v>
      </c>
      <c r="KOY27" s="126">
        <f t="shared" si="419"/>
        <v>0</v>
      </c>
      <c r="KOZ27" s="126">
        <f t="shared" si="419"/>
        <v>0</v>
      </c>
      <c r="KPA27" s="126">
        <f t="shared" si="419"/>
        <v>0</v>
      </c>
      <c r="KPB27" s="126">
        <f t="shared" si="419"/>
        <v>0</v>
      </c>
      <c r="KPC27" s="126">
        <f t="shared" si="419"/>
        <v>0</v>
      </c>
      <c r="KPD27" s="126">
        <f t="shared" si="419"/>
        <v>0</v>
      </c>
      <c r="KPE27" s="126">
        <f t="shared" si="419"/>
        <v>0</v>
      </c>
      <c r="KPF27" s="126">
        <f t="shared" si="419"/>
        <v>0</v>
      </c>
      <c r="KPG27" s="126">
        <f t="shared" si="419"/>
        <v>0</v>
      </c>
      <c r="KPH27" s="126">
        <f t="shared" si="419"/>
        <v>0</v>
      </c>
      <c r="KPI27" s="126">
        <f t="shared" si="419"/>
        <v>0</v>
      </c>
      <c r="KPJ27" s="126">
        <f t="shared" si="419"/>
        <v>0</v>
      </c>
      <c r="KPK27" s="126">
        <f t="shared" si="419"/>
        <v>0</v>
      </c>
      <c r="KPL27" s="126">
        <f t="shared" si="419"/>
        <v>0</v>
      </c>
      <c r="KPM27" s="126">
        <f t="shared" si="419"/>
        <v>0</v>
      </c>
      <c r="KPN27" s="126">
        <f t="shared" si="419"/>
        <v>0</v>
      </c>
      <c r="KPO27" s="126">
        <f t="shared" si="419"/>
        <v>0</v>
      </c>
      <c r="KPP27" s="126">
        <f t="shared" si="419"/>
        <v>0</v>
      </c>
      <c r="KPQ27" s="126">
        <f t="shared" si="419"/>
        <v>0</v>
      </c>
      <c r="KPR27" s="126">
        <f t="shared" si="419"/>
        <v>0</v>
      </c>
      <c r="KPS27" s="126">
        <f t="shared" si="419"/>
        <v>0</v>
      </c>
      <c r="KPT27" s="126">
        <f t="shared" si="419"/>
        <v>0</v>
      </c>
      <c r="KPU27" s="126">
        <f t="shared" si="419"/>
        <v>0</v>
      </c>
      <c r="KPV27" s="126">
        <f t="shared" si="419"/>
        <v>0</v>
      </c>
      <c r="KPW27" s="126">
        <f t="shared" si="419"/>
        <v>0</v>
      </c>
      <c r="KPX27" s="126">
        <f t="shared" si="419"/>
        <v>0</v>
      </c>
      <c r="KPY27" s="126">
        <f t="shared" si="419"/>
        <v>0</v>
      </c>
      <c r="KPZ27" s="126">
        <f t="shared" si="419"/>
        <v>0</v>
      </c>
      <c r="KQA27" s="126">
        <f t="shared" si="419"/>
        <v>0</v>
      </c>
      <c r="KQB27" s="126">
        <f t="shared" si="419"/>
        <v>0</v>
      </c>
      <c r="KQC27" s="126">
        <f t="shared" ref="KQC27:KSN27" si="420">KQC24*0.2</f>
        <v>0</v>
      </c>
      <c r="KQD27" s="126">
        <f t="shared" si="420"/>
        <v>0</v>
      </c>
      <c r="KQE27" s="126">
        <f t="shared" si="420"/>
        <v>0</v>
      </c>
      <c r="KQF27" s="126">
        <f t="shared" si="420"/>
        <v>0</v>
      </c>
      <c r="KQG27" s="126">
        <f t="shared" si="420"/>
        <v>0</v>
      </c>
      <c r="KQH27" s="126">
        <f t="shared" si="420"/>
        <v>0</v>
      </c>
      <c r="KQI27" s="126">
        <f t="shared" si="420"/>
        <v>0</v>
      </c>
      <c r="KQJ27" s="126">
        <f t="shared" si="420"/>
        <v>0</v>
      </c>
      <c r="KQK27" s="126">
        <f t="shared" si="420"/>
        <v>0</v>
      </c>
      <c r="KQL27" s="126">
        <f t="shared" si="420"/>
        <v>0</v>
      </c>
      <c r="KQM27" s="126">
        <f t="shared" si="420"/>
        <v>0</v>
      </c>
      <c r="KQN27" s="126">
        <f t="shared" si="420"/>
        <v>0</v>
      </c>
      <c r="KQO27" s="126">
        <f t="shared" si="420"/>
        <v>0</v>
      </c>
      <c r="KQP27" s="126">
        <f t="shared" si="420"/>
        <v>0</v>
      </c>
      <c r="KQQ27" s="126">
        <f t="shared" si="420"/>
        <v>0</v>
      </c>
      <c r="KQR27" s="126">
        <f t="shared" si="420"/>
        <v>0</v>
      </c>
      <c r="KQS27" s="126">
        <f t="shared" si="420"/>
        <v>0</v>
      </c>
      <c r="KQT27" s="126">
        <f t="shared" si="420"/>
        <v>0</v>
      </c>
      <c r="KQU27" s="126">
        <f t="shared" si="420"/>
        <v>0</v>
      </c>
      <c r="KQV27" s="126">
        <f t="shared" si="420"/>
        <v>0</v>
      </c>
      <c r="KQW27" s="126">
        <f t="shared" si="420"/>
        <v>0</v>
      </c>
      <c r="KQX27" s="126">
        <f t="shared" si="420"/>
        <v>0</v>
      </c>
      <c r="KQY27" s="126">
        <f t="shared" si="420"/>
        <v>0</v>
      </c>
      <c r="KQZ27" s="126">
        <f t="shared" si="420"/>
        <v>0</v>
      </c>
      <c r="KRA27" s="126">
        <f t="shared" si="420"/>
        <v>0</v>
      </c>
      <c r="KRB27" s="126">
        <f t="shared" si="420"/>
        <v>0</v>
      </c>
      <c r="KRC27" s="126">
        <f t="shared" si="420"/>
        <v>0</v>
      </c>
      <c r="KRD27" s="126">
        <f t="shared" si="420"/>
        <v>0</v>
      </c>
      <c r="KRE27" s="126">
        <f t="shared" si="420"/>
        <v>0</v>
      </c>
      <c r="KRF27" s="126">
        <f t="shared" si="420"/>
        <v>0</v>
      </c>
      <c r="KRG27" s="126">
        <f t="shared" si="420"/>
        <v>0</v>
      </c>
      <c r="KRH27" s="126">
        <f t="shared" si="420"/>
        <v>0</v>
      </c>
      <c r="KRI27" s="126">
        <f t="shared" si="420"/>
        <v>0</v>
      </c>
      <c r="KRJ27" s="126">
        <f t="shared" si="420"/>
        <v>0</v>
      </c>
      <c r="KRK27" s="126">
        <f t="shared" si="420"/>
        <v>0</v>
      </c>
      <c r="KRL27" s="126">
        <f t="shared" si="420"/>
        <v>0</v>
      </c>
      <c r="KRM27" s="126">
        <f t="shared" si="420"/>
        <v>0</v>
      </c>
      <c r="KRN27" s="126">
        <f t="shared" si="420"/>
        <v>0</v>
      </c>
      <c r="KRO27" s="126">
        <f t="shared" si="420"/>
        <v>0</v>
      </c>
      <c r="KRP27" s="126">
        <f t="shared" si="420"/>
        <v>0</v>
      </c>
      <c r="KRQ27" s="126">
        <f t="shared" si="420"/>
        <v>0</v>
      </c>
      <c r="KRR27" s="126">
        <f t="shared" si="420"/>
        <v>0</v>
      </c>
      <c r="KRS27" s="126">
        <f t="shared" si="420"/>
        <v>0</v>
      </c>
      <c r="KRT27" s="126">
        <f t="shared" si="420"/>
        <v>0</v>
      </c>
      <c r="KRU27" s="126">
        <f t="shared" si="420"/>
        <v>0</v>
      </c>
      <c r="KRV27" s="126">
        <f t="shared" si="420"/>
        <v>0</v>
      </c>
      <c r="KRW27" s="126">
        <f t="shared" si="420"/>
        <v>0</v>
      </c>
      <c r="KRX27" s="126">
        <f t="shared" si="420"/>
        <v>0</v>
      </c>
      <c r="KRY27" s="126">
        <f t="shared" si="420"/>
        <v>0</v>
      </c>
      <c r="KRZ27" s="126">
        <f t="shared" si="420"/>
        <v>0</v>
      </c>
      <c r="KSA27" s="126">
        <f t="shared" si="420"/>
        <v>0</v>
      </c>
      <c r="KSB27" s="126">
        <f t="shared" si="420"/>
        <v>0</v>
      </c>
      <c r="KSC27" s="126">
        <f t="shared" si="420"/>
        <v>0</v>
      </c>
      <c r="KSD27" s="126">
        <f t="shared" si="420"/>
        <v>0</v>
      </c>
      <c r="KSE27" s="126">
        <f t="shared" si="420"/>
        <v>0</v>
      </c>
      <c r="KSF27" s="126">
        <f t="shared" si="420"/>
        <v>0</v>
      </c>
      <c r="KSG27" s="126">
        <f t="shared" si="420"/>
        <v>0</v>
      </c>
      <c r="KSH27" s="126">
        <f t="shared" si="420"/>
        <v>0</v>
      </c>
      <c r="KSI27" s="126">
        <f t="shared" si="420"/>
        <v>0</v>
      </c>
      <c r="KSJ27" s="126">
        <f t="shared" si="420"/>
        <v>0</v>
      </c>
      <c r="KSK27" s="126">
        <f t="shared" si="420"/>
        <v>0</v>
      </c>
      <c r="KSL27" s="126">
        <f t="shared" si="420"/>
        <v>0</v>
      </c>
      <c r="KSM27" s="126">
        <f t="shared" si="420"/>
        <v>0</v>
      </c>
      <c r="KSN27" s="126">
        <f t="shared" si="420"/>
        <v>0</v>
      </c>
      <c r="KSO27" s="126">
        <f t="shared" ref="KSO27:KUZ27" si="421">KSO24*0.2</f>
        <v>0</v>
      </c>
      <c r="KSP27" s="126">
        <f t="shared" si="421"/>
        <v>0</v>
      </c>
      <c r="KSQ27" s="126">
        <f t="shared" si="421"/>
        <v>0</v>
      </c>
      <c r="KSR27" s="126">
        <f t="shared" si="421"/>
        <v>0</v>
      </c>
      <c r="KSS27" s="126">
        <f t="shared" si="421"/>
        <v>0</v>
      </c>
      <c r="KST27" s="126">
        <f t="shared" si="421"/>
        <v>0</v>
      </c>
      <c r="KSU27" s="126">
        <f t="shared" si="421"/>
        <v>0</v>
      </c>
      <c r="KSV27" s="126">
        <f t="shared" si="421"/>
        <v>0</v>
      </c>
      <c r="KSW27" s="126">
        <f t="shared" si="421"/>
        <v>0</v>
      </c>
      <c r="KSX27" s="126">
        <f t="shared" si="421"/>
        <v>0</v>
      </c>
      <c r="KSY27" s="126">
        <f t="shared" si="421"/>
        <v>0</v>
      </c>
      <c r="KSZ27" s="126">
        <f t="shared" si="421"/>
        <v>0</v>
      </c>
      <c r="KTA27" s="126">
        <f t="shared" si="421"/>
        <v>0</v>
      </c>
      <c r="KTB27" s="126">
        <f t="shared" si="421"/>
        <v>0</v>
      </c>
      <c r="KTC27" s="126">
        <f t="shared" si="421"/>
        <v>0</v>
      </c>
      <c r="KTD27" s="126">
        <f t="shared" si="421"/>
        <v>0</v>
      </c>
      <c r="KTE27" s="126">
        <f t="shared" si="421"/>
        <v>0</v>
      </c>
      <c r="KTF27" s="126">
        <f t="shared" si="421"/>
        <v>0</v>
      </c>
      <c r="KTG27" s="126">
        <f t="shared" si="421"/>
        <v>0</v>
      </c>
      <c r="KTH27" s="126">
        <f t="shared" si="421"/>
        <v>0</v>
      </c>
      <c r="KTI27" s="126">
        <f t="shared" si="421"/>
        <v>0</v>
      </c>
      <c r="KTJ27" s="126">
        <f t="shared" si="421"/>
        <v>0</v>
      </c>
      <c r="KTK27" s="126">
        <f t="shared" si="421"/>
        <v>0</v>
      </c>
      <c r="KTL27" s="126">
        <f t="shared" si="421"/>
        <v>0</v>
      </c>
      <c r="KTM27" s="126">
        <f t="shared" si="421"/>
        <v>0</v>
      </c>
      <c r="KTN27" s="126">
        <f t="shared" si="421"/>
        <v>0</v>
      </c>
      <c r="KTO27" s="126">
        <f t="shared" si="421"/>
        <v>0</v>
      </c>
      <c r="KTP27" s="126">
        <f t="shared" si="421"/>
        <v>0</v>
      </c>
      <c r="KTQ27" s="126">
        <f t="shared" si="421"/>
        <v>0</v>
      </c>
      <c r="KTR27" s="126">
        <f t="shared" si="421"/>
        <v>0</v>
      </c>
      <c r="KTS27" s="126">
        <f t="shared" si="421"/>
        <v>0</v>
      </c>
      <c r="KTT27" s="126">
        <f t="shared" si="421"/>
        <v>0</v>
      </c>
      <c r="KTU27" s="126">
        <f t="shared" si="421"/>
        <v>0</v>
      </c>
      <c r="KTV27" s="126">
        <f t="shared" si="421"/>
        <v>0</v>
      </c>
      <c r="KTW27" s="126">
        <f t="shared" si="421"/>
        <v>0</v>
      </c>
      <c r="KTX27" s="126">
        <f t="shared" si="421"/>
        <v>0</v>
      </c>
      <c r="KTY27" s="126">
        <f t="shared" si="421"/>
        <v>0</v>
      </c>
      <c r="KTZ27" s="126">
        <f t="shared" si="421"/>
        <v>0</v>
      </c>
      <c r="KUA27" s="126">
        <f t="shared" si="421"/>
        <v>0</v>
      </c>
      <c r="KUB27" s="126">
        <f t="shared" si="421"/>
        <v>0</v>
      </c>
      <c r="KUC27" s="126">
        <f t="shared" si="421"/>
        <v>0</v>
      </c>
      <c r="KUD27" s="126">
        <f t="shared" si="421"/>
        <v>0</v>
      </c>
      <c r="KUE27" s="126">
        <f t="shared" si="421"/>
        <v>0</v>
      </c>
      <c r="KUF27" s="126">
        <f t="shared" si="421"/>
        <v>0</v>
      </c>
      <c r="KUG27" s="126">
        <f t="shared" si="421"/>
        <v>0</v>
      </c>
      <c r="KUH27" s="126">
        <f t="shared" si="421"/>
        <v>0</v>
      </c>
      <c r="KUI27" s="126">
        <f t="shared" si="421"/>
        <v>0</v>
      </c>
      <c r="KUJ27" s="126">
        <f t="shared" si="421"/>
        <v>0</v>
      </c>
      <c r="KUK27" s="126">
        <f t="shared" si="421"/>
        <v>0</v>
      </c>
      <c r="KUL27" s="126">
        <f t="shared" si="421"/>
        <v>0</v>
      </c>
      <c r="KUM27" s="126">
        <f t="shared" si="421"/>
        <v>0</v>
      </c>
      <c r="KUN27" s="126">
        <f t="shared" si="421"/>
        <v>0</v>
      </c>
      <c r="KUO27" s="126">
        <f t="shared" si="421"/>
        <v>0</v>
      </c>
      <c r="KUP27" s="126">
        <f t="shared" si="421"/>
        <v>0</v>
      </c>
      <c r="KUQ27" s="126">
        <f t="shared" si="421"/>
        <v>0</v>
      </c>
      <c r="KUR27" s="126">
        <f t="shared" si="421"/>
        <v>0</v>
      </c>
      <c r="KUS27" s="126">
        <f t="shared" si="421"/>
        <v>0</v>
      </c>
      <c r="KUT27" s="126">
        <f t="shared" si="421"/>
        <v>0</v>
      </c>
      <c r="KUU27" s="126">
        <f t="shared" si="421"/>
        <v>0</v>
      </c>
      <c r="KUV27" s="126">
        <f t="shared" si="421"/>
        <v>0</v>
      </c>
      <c r="KUW27" s="126">
        <f t="shared" si="421"/>
        <v>0</v>
      </c>
      <c r="KUX27" s="126">
        <f t="shared" si="421"/>
        <v>0</v>
      </c>
      <c r="KUY27" s="126">
        <f t="shared" si="421"/>
        <v>0</v>
      </c>
      <c r="KUZ27" s="126">
        <f t="shared" si="421"/>
        <v>0</v>
      </c>
      <c r="KVA27" s="126">
        <f t="shared" ref="KVA27:KXL27" si="422">KVA24*0.2</f>
        <v>0</v>
      </c>
      <c r="KVB27" s="126">
        <f t="shared" si="422"/>
        <v>0</v>
      </c>
      <c r="KVC27" s="126">
        <f t="shared" si="422"/>
        <v>0</v>
      </c>
      <c r="KVD27" s="126">
        <f t="shared" si="422"/>
        <v>0</v>
      </c>
      <c r="KVE27" s="126">
        <f t="shared" si="422"/>
        <v>0</v>
      </c>
      <c r="KVF27" s="126">
        <f t="shared" si="422"/>
        <v>0</v>
      </c>
      <c r="KVG27" s="126">
        <f t="shared" si="422"/>
        <v>0</v>
      </c>
      <c r="KVH27" s="126">
        <f t="shared" si="422"/>
        <v>0</v>
      </c>
      <c r="KVI27" s="126">
        <f t="shared" si="422"/>
        <v>0</v>
      </c>
      <c r="KVJ27" s="126">
        <f t="shared" si="422"/>
        <v>0</v>
      </c>
      <c r="KVK27" s="126">
        <f t="shared" si="422"/>
        <v>0</v>
      </c>
      <c r="KVL27" s="126">
        <f t="shared" si="422"/>
        <v>0</v>
      </c>
      <c r="KVM27" s="126">
        <f t="shared" si="422"/>
        <v>0</v>
      </c>
      <c r="KVN27" s="126">
        <f t="shared" si="422"/>
        <v>0</v>
      </c>
      <c r="KVO27" s="126">
        <f t="shared" si="422"/>
        <v>0</v>
      </c>
      <c r="KVP27" s="126">
        <f t="shared" si="422"/>
        <v>0</v>
      </c>
      <c r="KVQ27" s="126">
        <f t="shared" si="422"/>
        <v>0</v>
      </c>
      <c r="KVR27" s="126">
        <f t="shared" si="422"/>
        <v>0</v>
      </c>
      <c r="KVS27" s="126">
        <f t="shared" si="422"/>
        <v>0</v>
      </c>
      <c r="KVT27" s="126">
        <f t="shared" si="422"/>
        <v>0</v>
      </c>
      <c r="KVU27" s="126">
        <f t="shared" si="422"/>
        <v>0</v>
      </c>
      <c r="KVV27" s="126">
        <f t="shared" si="422"/>
        <v>0</v>
      </c>
      <c r="KVW27" s="126">
        <f t="shared" si="422"/>
        <v>0</v>
      </c>
      <c r="KVX27" s="126">
        <f t="shared" si="422"/>
        <v>0</v>
      </c>
      <c r="KVY27" s="126">
        <f t="shared" si="422"/>
        <v>0</v>
      </c>
      <c r="KVZ27" s="126">
        <f t="shared" si="422"/>
        <v>0</v>
      </c>
      <c r="KWA27" s="126">
        <f t="shared" si="422"/>
        <v>0</v>
      </c>
      <c r="KWB27" s="126">
        <f t="shared" si="422"/>
        <v>0</v>
      </c>
      <c r="KWC27" s="126">
        <f t="shared" si="422"/>
        <v>0</v>
      </c>
      <c r="KWD27" s="126">
        <f t="shared" si="422"/>
        <v>0</v>
      </c>
      <c r="KWE27" s="126">
        <f t="shared" si="422"/>
        <v>0</v>
      </c>
      <c r="KWF27" s="126">
        <f t="shared" si="422"/>
        <v>0</v>
      </c>
      <c r="KWG27" s="126">
        <f t="shared" si="422"/>
        <v>0</v>
      </c>
      <c r="KWH27" s="126">
        <f t="shared" si="422"/>
        <v>0</v>
      </c>
      <c r="KWI27" s="126">
        <f t="shared" si="422"/>
        <v>0</v>
      </c>
      <c r="KWJ27" s="126">
        <f t="shared" si="422"/>
        <v>0</v>
      </c>
      <c r="KWK27" s="126">
        <f t="shared" si="422"/>
        <v>0</v>
      </c>
      <c r="KWL27" s="126">
        <f t="shared" si="422"/>
        <v>0</v>
      </c>
      <c r="KWM27" s="126">
        <f t="shared" si="422"/>
        <v>0</v>
      </c>
      <c r="KWN27" s="126">
        <f t="shared" si="422"/>
        <v>0</v>
      </c>
      <c r="KWO27" s="126">
        <f t="shared" si="422"/>
        <v>0</v>
      </c>
      <c r="KWP27" s="126">
        <f t="shared" si="422"/>
        <v>0</v>
      </c>
      <c r="KWQ27" s="126">
        <f t="shared" si="422"/>
        <v>0</v>
      </c>
      <c r="KWR27" s="126">
        <f t="shared" si="422"/>
        <v>0</v>
      </c>
      <c r="KWS27" s="126">
        <f t="shared" si="422"/>
        <v>0</v>
      </c>
      <c r="KWT27" s="126">
        <f t="shared" si="422"/>
        <v>0</v>
      </c>
      <c r="KWU27" s="126">
        <f t="shared" si="422"/>
        <v>0</v>
      </c>
      <c r="KWV27" s="126">
        <f t="shared" si="422"/>
        <v>0</v>
      </c>
      <c r="KWW27" s="126">
        <f t="shared" si="422"/>
        <v>0</v>
      </c>
      <c r="KWX27" s="126">
        <f t="shared" si="422"/>
        <v>0</v>
      </c>
      <c r="KWY27" s="126">
        <f t="shared" si="422"/>
        <v>0</v>
      </c>
      <c r="KWZ27" s="126">
        <f t="shared" si="422"/>
        <v>0</v>
      </c>
      <c r="KXA27" s="126">
        <f t="shared" si="422"/>
        <v>0</v>
      </c>
      <c r="KXB27" s="126">
        <f t="shared" si="422"/>
        <v>0</v>
      </c>
      <c r="KXC27" s="126">
        <f t="shared" si="422"/>
        <v>0</v>
      </c>
      <c r="KXD27" s="126">
        <f t="shared" si="422"/>
        <v>0</v>
      </c>
      <c r="KXE27" s="126">
        <f t="shared" si="422"/>
        <v>0</v>
      </c>
      <c r="KXF27" s="126">
        <f t="shared" si="422"/>
        <v>0</v>
      </c>
      <c r="KXG27" s="126">
        <f t="shared" si="422"/>
        <v>0</v>
      </c>
      <c r="KXH27" s="126">
        <f t="shared" si="422"/>
        <v>0</v>
      </c>
      <c r="KXI27" s="126">
        <f t="shared" si="422"/>
        <v>0</v>
      </c>
      <c r="KXJ27" s="126">
        <f t="shared" si="422"/>
        <v>0</v>
      </c>
      <c r="KXK27" s="126">
        <f t="shared" si="422"/>
        <v>0</v>
      </c>
      <c r="KXL27" s="126">
        <f t="shared" si="422"/>
        <v>0</v>
      </c>
      <c r="KXM27" s="126">
        <f t="shared" ref="KXM27:KZX27" si="423">KXM24*0.2</f>
        <v>0</v>
      </c>
      <c r="KXN27" s="126">
        <f t="shared" si="423"/>
        <v>0</v>
      </c>
      <c r="KXO27" s="126">
        <f t="shared" si="423"/>
        <v>0</v>
      </c>
      <c r="KXP27" s="126">
        <f t="shared" si="423"/>
        <v>0</v>
      </c>
      <c r="KXQ27" s="126">
        <f t="shared" si="423"/>
        <v>0</v>
      </c>
      <c r="KXR27" s="126">
        <f t="shared" si="423"/>
        <v>0</v>
      </c>
      <c r="KXS27" s="126">
        <f t="shared" si="423"/>
        <v>0</v>
      </c>
      <c r="KXT27" s="126">
        <f t="shared" si="423"/>
        <v>0</v>
      </c>
      <c r="KXU27" s="126">
        <f t="shared" si="423"/>
        <v>0</v>
      </c>
      <c r="KXV27" s="126">
        <f t="shared" si="423"/>
        <v>0</v>
      </c>
      <c r="KXW27" s="126">
        <f t="shared" si="423"/>
        <v>0</v>
      </c>
      <c r="KXX27" s="126">
        <f t="shared" si="423"/>
        <v>0</v>
      </c>
      <c r="KXY27" s="126">
        <f t="shared" si="423"/>
        <v>0</v>
      </c>
      <c r="KXZ27" s="126">
        <f t="shared" si="423"/>
        <v>0</v>
      </c>
      <c r="KYA27" s="126">
        <f t="shared" si="423"/>
        <v>0</v>
      </c>
      <c r="KYB27" s="126">
        <f t="shared" si="423"/>
        <v>0</v>
      </c>
      <c r="KYC27" s="126">
        <f t="shared" si="423"/>
        <v>0</v>
      </c>
      <c r="KYD27" s="126">
        <f t="shared" si="423"/>
        <v>0</v>
      </c>
      <c r="KYE27" s="126">
        <f t="shared" si="423"/>
        <v>0</v>
      </c>
      <c r="KYF27" s="126">
        <f t="shared" si="423"/>
        <v>0</v>
      </c>
      <c r="KYG27" s="126">
        <f t="shared" si="423"/>
        <v>0</v>
      </c>
      <c r="KYH27" s="126">
        <f t="shared" si="423"/>
        <v>0</v>
      </c>
      <c r="KYI27" s="126">
        <f t="shared" si="423"/>
        <v>0</v>
      </c>
      <c r="KYJ27" s="126">
        <f t="shared" si="423"/>
        <v>0</v>
      </c>
      <c r="KYK27" s="126">
        <f t="shared" si="423"/>
        <v>0</v>
      </c>
      <c r="KYL27" s="126">
        <f t="shared" si="423"/>
        <v>0</v>
      </c>
      <c r="KYM27" s="126">
        <f t="shared" si="423"/>
        <v>0</v>
      </c>
      <c r="KYN27" s="126">
        <f t="shared" si="423"/>
        <v>0</v>
      </c>
      <c r="KYO27" s="126">
        <f t="shared" si="423"/>
        <v>0</v>
      </c>
      <c r="KYP27" s="126">
        <f t="shared" si="423"/>
        <v>0</v>
      </c>
      <c r="KYQ27" s="126">
        <f t="shared" si="423"/>
        <v>0</v>
      </c>
      <c r="KYR27" s="126">
        <f t="shared" si="423"/>
        <v>0</v>
      </c>
      <c r="KYS27" s="126">
        <f t="shared" si="423"/>
        <v>0</v>
      </c>
      <c r="KYT27" s="126">
        <f t="shared" si="423"/>
        <v>0</v>
      </c>
      <c r="KYU27" s="126">
        <f t="shared" si="423"/>
        <v>0</v>
      </c>
      <c r="KYV27" s="126">
        <f t="shared" si="423"/>
        <v>0</v>
      </c>
      <c r="KYW27" s="126">
        <f t="shared" si="423"/>
        <v>0</v>
      </c>
      <c r="KYX27" s="126">
        <f t="shared" si="423"/>
        <v>0</v>
      </c>
      <c r="KYY27" s="126">
        <f t="shared" si="423"/>
        <v>0</v>
      </c>
      <c r="KYZ27" s="126">
        <f t="shared" si="423"/>
        <v>0</v>
      </c>
      <c r="KZA27" s="126">
        <f t="shared" si="423"/>
        <v>0</v>
      </c>
      <c r="KZB27" s="126">
        <f t="shared" si="423"/>
        <v>0</v>
      </c>
      <c r="KZC27" s="126">
        <f t="shared" si="423"/>
        <v>0</v>
      </c>
      <c r="KZD27" s="126">
        <f t="shared" si="423"/>
        <v>0</v>
      </c>
      <c r="KZE27" s="126">
        <f t="shared" si="423"/>
        <v>0</v>
      </c>
      <c r="KZF27" s="126">
        <f t="shared" si="423"/>
        <v>0</v>
      </c>
      <c r="KZG27" s="126">
        <f t="shared" si="423"/>
        <v>0</v>
      </c>
      <c r="KZH27" s="126">
        <f t="shared" si="423"/>
        <v>0</v>
      </c>
      <c r="KZI27" s="126">
        <f t="shared" si="423"/>
        <v>0</v>
      </c>
      <c r="KZJ27" s="126">
        <f t="shared" si="423"/>
        <v>0</v>
      </c>
      <c r="KZK27" s="126">
        <f t="shared" si="423"/>
        <v>0</v>
      </c>
      <c r="KZL27" s="126">
        <f t="shared" si="423"/>
        <v>0</v>
      </c>
      <c r="KZM27" s="126">
        <f t="shared" si="423"/>
        <v>0</v>
      </c>
      <c r="KZN27" s="126">
        <f t="shared" si="423"/>
        <v>0</v>
      </c>
      <c r="KZO27" s="126">
        <f t="shared" si="423"/>
        <v>0</v>
      </c>
      <c r="KZP27" s="126">
        <f t="shared" si="423"/>
        <v>0</v>
      </c>
      <c r="KZQ27" s="126">
        <f t="shared" si="423"/>
        <v>0</v>
      </c>
      <c r="KZR27" s="126">
        <f t="shared" si="423"/>
        <v>0</v>
      </c>
      <c r="KZS27" s="126">
        <f t="shared" si="423"/>
        <v>0</v>
      </c>
      <c r="KZT27" s="126">
        <f t="shared" si="423"/>
        <v>0</v>
      </c>
      <c r="KZU27" s="126">
        <f t="shared" si="423"/>
        <v>0</v>
      </c>
      <c r="KZV27" s="126">
        <f t="shared" si="423"/>
        <v>0</v>
      </c>
      <c r="KZW27" s="126">
        <f t="shared" si="423"/>
        <v>0</v>
      </c>
      <c r="KZX27" s="126">
        <f t="shared" si="423"/>
        <v>0</v>
      </c>
      <c r="KZY27" s="126">
        <f t="shared" ref="KZY27:LCJ27" si="424">KZY24*0.2</f>
        <v>0</v>
      </c>
      <c r="KZZ27" s="126">
        <f t="shared" si="424"/>
        <v>0</v>
      </c>
      <c r="LAA27" s="126">
        <f t="shared" si="424"/>
        <v>0</v>
      </c>
      <c r="LAB27" s="126">
        <f t="shared" si="424"/>
        <v>0</v>
      </c>
      <c r="LAC27" s="126">
        <f t="shared" si="424"/>
        <v>0</v>
      </c>
      <c r="LAD27" s="126">
        <f t="shared" si="424"/>
        <v>0</v>
      </c>
      <c r="LAE27" s="126">
        <f t="shared" si="424"/>
        <v>0</v>
      </c>
      <c r="LAF27" s="126">
        <f t="shared" si="424"/>
        <v>0</v>
      </c>
      <c r="LAG27" s="126">
        <f t="shared" si="424"/>
        <v>0</v>
      </c>
      <c r="LAH27" s="126">
        <f t="shared" si="424"/>
        <v>0</v>
      </c>
      <c r="LAI27" s="126">
        <f t="shared" si="424"/>
        <v>0</v>
      </c>
      <c r="LAJ27" s="126">
        <f t="shared" si="424"/>
        <v>0</v>
      </c>
      <c r="LAK27" s="126">
        <f t="shared" si="424"/>
        <v>0</v>
      </c>
      <c r="LAL27" s="126">
        <f t="shared" si="424"/>
        <v>0</v>
      </c>
      <c r="LAM27" s="126">
        <f t="shared" si="424"/>
        <v>0</v>
      </c>
      <c r="LAN27" s="126">
        <f t="shared" si="424"/>
        <v>0</v>
      </c>
      <c r="LAO27" s="126">
        <f t="shared" si="424"/>
        <v>0</v>
      </c>
      <c r="LAP27" s="126">
        <f t="shared" si="424"/>
        <v>0</v>
      </c>
      <c r="LAQ27" s="126">
        <f t="shared" si="424"/>
        <v>0</v>
      </c>
      <c r="LAR27" s="126">
        <f t="shared" si="424"/>
        <v>0</v>
      </c>
      <c r="LAS27" s="126">
        <f t="shared" si="424"/>
        <v>0</v>
      </c>
      <c r="LAT27" s="126">
        <f t="shared" si="424"/>
        <v>0</v>
      </c>
      <c r="LAU27" s="126">
        <f t="shared" si="424"/>
        <v>0</v>
      </c>
      <c r="LAV27" s="126">
        <f t="shared" si="424"/>
        <v>0</v>
      </c>
      <c r="LAW27" s="126">
        <f t="shared" si="424"/>
        <v>0</v>
      </c>
      <c r="LAX27" s="126">
        <f t="shared" si="424"/>
        <v>0</v>
      </c>
      <c r="LAY27" s="126">
        <f t="shared" si="424"/>
        <v>0</v>
      </c>
      <c r="LAZ27" s="126">
        <f t="shared" si="424"/>
        <v>0</v>
      </c>
      <c r="LBA27" s="126">
        <f t="shared" si="424"/>
        <v>0</v>
      </c>
      <c r="LBB27" s="126">
        <f t="shared" si="424"/>
        <v>0</v>
      </c>
      <c r="LBC27" s="126">
        <f t="shared" si="424"/>
        <v>0</v>
      </c>
      <c r="LBD27" s="126">
        <f t="shared" si="424"/>
        <v>0</v>
      </c>
      <c r="LBE27" s="126">
        <f t="shared" si="424"/>
        <v>0</v>
      </c>
      <c r="LBF27" s="126">
        <f t="shared" si="424"/>
        <v>0</v>
      </c>
      <c r="LBG27" s="126">
        <f t="shared" si="424"/>
        <v>0</v>
      </c>
      <c r="LBH27" s="126">
        <f t="shared" si="424"/>
        <v>0</v>
      </c>
      <c r="LBI27" s="126">
        <f t="shared" si="424"/>
        <v>0</v>
      </c>
      <c r="LBJ27" s="126">
        <f t="shared" si="424"/>
        <v>0</v>
      </c>
      <c r="LBK27" s="126">
        <f t="shared" si="424"/>
        <v>0</v>
      </c>
      <c r="LBL27" s="126">
        <f t="shared" si="424"/>
        <v>0</v>
      </c>
      <c r="LBM27" s="126">
        <f t="shared" si="424"/>
        <v>0</v>
      </c>
      <c r="LBN27" s="126">
        <f t="shared" si="424"/>
        <v>0</v>
      </c>
      <c r="LBO27" s="126">
        <f t="shared" si="424"/>
        <v>0</v>
      </c>
      <c r="LBP27" s="126">
        <f t="shared" si="424"/>
        <v>0</v>
      </c>
      <c r="LBQ27" s="126">
        <f t="shared" si="424"/>
        <v>0</v>
      </c>
      <c r="LBR27" s="126">
        <f t="shared" si="424"/>
        <v>0</v>
      </c>
      <c r="LBS27" s="126">
        <f t="shared" si="424"/>
        <v>0</v>
      </c>
      <c r="LBT27" s="126">
        <f t="shared" si="424"/>
        <v>0</v>
      </c>
      <c r="LBU27" s="126">
        <f t="shared" si="424"/>
        <v>0</v>
      </c>
      <c r="LBV27" s="126">
        <f t="shared" si="424"/>
        <v>0</v>
      </c>
      <c r="LBW27" s="126">
        <f t="shared" si="424"/>
        <v>0</v>
      </c>
      <c r="LBX27" s="126">
        <f t="shared" si="424"/>
        <v>0</v>
      </c>
      <c r="LBY27" s="126">
        <f t="shared" si="424"/>
        <v>0</v>
      </c>
      <c r="LBZ27" s="126">
        <f t="shared" si="424"/>
        <v>0</v>
      </c>
      <c r="LCA27" s="126">
        <f t="shared" si="424"/>
        <v>0</v>
      </c>
      <c r="LCB27" s="126">
        <f t="shared" si="424"/>
        <v>0</v>
      </c>
      <c r="LCC27" s="126">
        <f t="shared" si="424"/>
        <v>0</v>
      </c>
      <c r="LCD27" s="126">
        <f t="shared" si="424"/>
        <v>0</v>
      </c>
      <c r="LCE27" s="126">
        <f t="shared" si="424"/>
        <v>0</v>
      </c>
      <c r="LCF27" s="126">
        <f t="shared" si="424"/>
        <v>0</v>
      </c>
      <c r="LCG27" s="126">
        <f t="shared" si="424"/>
        <v>0</v>
      </c>
      <c r="LCH27" s="126">
        <f t="shared" si="424"/>
        <v>0</v>
      </c>
      <c r="LCI27" s="126">
        <f t="shared" si="424"/>
        <v>0</v>
      </c>
      <c r="LCJ27" s="126">
        <f t="shared" si="424"/>
        <v>0</v>
      </c>
      <c r="LCK27" s="126">
        <f t="shared" ref="LCK27:LEV27" si="425">LCK24*0.2</f>
        <v>0</v>
      </c>
      <c r="LCL27" s="126">
        <f t="shared" si="425"/>
        <v>0</v>
      </c>
      <c r="LCM27" s="126">
        <f t="shared" si="425"/>
        <v>0</v>
      </c>
      <c r="LCN27" s="126">
        <f t="shared" si="425"/>
        <v>0</v>
      </c>
      <c r="LCO27" s="126">
        <f t="shared" si="425"/>
        <v>0</v>
      </c>
      <c r="LCP27" s="126">
        <f t="shared" si="425"/>
        <v>0</v>
      </c>
      <c r="LCQ27" s="126">
        <f t="shared" si="425"/>
        <v>0</v>
      </c>
      <c r="LCR27" s="126">
        <f t="shared" si="425"/>
        <v>0</v>
      </c>
      <c r="LCS27" s="126">
        <f t="shared" si="425"/>
        <v>0</v>
      </c>
      <c r="LCT27" s="126">
        <f t="shared" si="425"/>
        <v>0</v>
      </c>
      <c r="LCU27" s="126">
        <f t="shared" si="425"/>
        <v>0</v>
      </c>
      <c r="LCV27" s="126">
        <f t="shared" si="425"/>
        <v>0</v>
      </c>
      <c r="LCW27" s="126">
        <f t="shared" si="425"/>
        <v>0</v>
      </c>
      <c r="LCX27" s="126">
        <f t="shared" si="425"/>
        <v>0</v>
      </c>
      <c r="LCY27" s="126">
        <f t="shared" si="425"/>
        <v>0</v>
      </c>
      <c r="LCZ27" s="126">
        <f t="shared" si="425"/>
        <v>0</v>
      </c>
      <c r="LDA27" s="126">
        <f t="shared" si="425"/>
        <v>0</v>
      </c>
      <c r="LDB27" s="126">
        <f t="shared" si="425"/>
        <v>0</v>
      </c>
      <c r="LDC27" s="126">
        <f t="shared" si="425"/>
        <v>0</v>
      </c>
      <c r="LDD27" s="126">
        <f t="shared" si="425"/>
        <v>0</v>
      </c>
      <c r="LDE27" s="126">
        <f t="shared" si="425"/>
        <v>0</v>
      </c>
      <c r="LDF27" s="126">
        <f t="shared" si="425"/>
        <v>0</v>
      </c>
      <c r="LDG27" s="126">
        <f t="shared" si="425"/>
        <v>0</v>
      </c>
      <c r="LDH27" s="126">
        <f t="shared" si="425"/>
        <v>0</v>
      </c>
      <c r="LDI27" s="126">
        <f t="shared" si="425"/>
        <v>0</v>
      </c>
      <c r="LDJ27" s="126">
        <f t="shared" si="425"/>
        <v>0</v>
      </c>
      <c r="LDK27" s="126">
        <f t="shared" si="425"/>
        <v>0</v>
      </c>
      <c r="LDL27" s="126">
        <f t="shared" si="425"/>
        <v>0</v>
      </c>
      <c r="LDM27" s="126">
        <f t="shared" si="425"/>
        <v>0</v>
      </c>
      <c r="LDN27" s="126">
        <f t="shared" si="425"/>
        <v>0</v>
      </c>
      <c r="LDO27" s="126">
        <f t="shared" si="425"/>
        <v>0</v>
      </c>
      <c r="LDP27" s="126">
        <f t="shared" si="425"/>
        <v>0</v>
      </c>
      <c r="LDQ27" s="126">
        <f t="shared" si="425"/>
        <v>0</v>
      </c>
      <c r="LDR27" s="126">
        <f t="shared" si="425"/>
        <v>0</v>
      </c>
      <c r="LDS27" s="126">
        <f t="shared" si="425"/>
        <v>0</v>
      </c>
      <c r="LDT27" s="126">
        <f t="shared" si="425"/>
        <v>0</v>
      </c>
      <c r="LDU27" s="126">
        <f t="shared" si="425"/>
        <v>0</v>
      </c>
      <c r="LDV27" s="126">
        <f t="shared" si="425"/>
        <v>0</v>
      </c>
      <c r="LDW27" s="126">
        <f t="shared" si="425"/>
        <v>0</v>
      </c>
      <c r="LDX27" s="126">
        <f t="shared" si="425"/>
        <v>0</v>
      </c>
      <c r="LDY27" s="126">
        <f t="shared" si="425"/>
        <v>0</v>
      </c>
      <c r="LDZ27" s="126">
        <f t="shared" si="425"/>
        <v>0</v>
      </c>
      <c r="LEA27" s="126">
        <f t="shared" si="425"/>
        <v>0</v>
      </c>
      <c r="LEB27" s="126">
        <f t="shared" si="425"/>
        <v>0</v>
      </c>
      <c r="LEC27" s="126">
        <f t="shared" si="425"/>
        <v>0</v>
      </c>
      <c r="LED27" s="126">
        <f t="shared" si="425"/>
        <v>0</v>
      </c>
      <c r="LEE27" s="126">
        <f t="shared" si="425"/>
        <v>0</v>
      </c>
      <c r="LEF27" s="126">
        <f t="shared" si="425"/>
        <v>0</v>
      </c>
      <c r="LEG27" s="126">
        <f t="shared" si="425"/>
        <v>0</v>
      </c>
      <c r="LEH27" s="126">
        <f t="shared" si="425"/>
        <v>0</v>
      </c>
      <c r="LEI27" s="126">
        <f t="shared" si="425"/>
        <v>0</v>
      </c>
      <c r="LEJ27" s="126">
        <f t="shared" si="425"/>
        <v>0</v>
      </c>
      <c r="LEK27" s="126">
        <f t="shared" si="425"/>
        <v>0</v>
      </c>
      <c r="LEL27" s="126">
        <f t="shared" si="425"/>
        <v>0</v>
      </c>
      <c r="LEM27" s="126">
        <f t="shared" si="425"/>
        <v>0</v>
      </c>
      <c r="LEN27" s="126">
        <f t="shared" si="425"/>
        <v>0</v>
      </c>
      <c r="LEO27" s="126">
        <f t="shared" si="425"/>
        <v>0</v>
      </c>
      <c r="LEP27" s="126">
        <f t="shared" si="425"/>
        <v>0</v>
      </c>
      <c r="LEQ27" s="126">
        <f t="shared" si="425"/>
        <v>0</v>
      </c>
      <c r="LER27" s="126">
        <f t="shared" si="425"/>
        <v>0</v>
      </c>
      <c r="LES27" s="126">
        <f t="shared" si="425"/>
        <v>0</v>
      </c>
      <c r="LET27" s="126">
        <f t="shared" si="425"/>
        <v>0</v>
      </c>
      <c r="LEU27" s="126">
        <f t="shared" si="425"/>
        <v>0</v>
      </c>
      <c r="LEV27" s="126">
        <f t="shared" si="425"/>
        <v>0</v>
      </c>
      <c r="LEW27" s="126">
        <f t="shared" ref="LEW27:LHH27" si="426">LEW24*0.2</f>
        <v>0</v>
      </c>
      <c r="LEX27" s="126">
        <f t="shared" si="426"/>
        <v>0</v>
      </c>
      <c r="LEY27" s="126">
        <f t="shared" si="426"/>
        <v>0</v>
      </c>
      <c r="LEZ27" s="126">
        <f t="shared" si="426"/>
        <v>0</v>
      </c>
      <c r="LFA27" s="126">
        <f t="shared" si="426"/>
        <v>0</v>
      </c>
      <c r="LFB27" s="126">
        <f t="shared" si="426"/>
        <v>0</v>
      </c>
      <c r="LFC27" s="126">
        <f t="shared" si="426"/>
        <v>0</v>
      </c>
      <c r="LFD27" s="126">
        <f t="shared" si="426"/>
        <v>0</v>
      </c>
      <c r="LFE27" s="126">
        <f t="shared" si="426"/>
        <v>0</v>
      </c>
      <c r="LFF27" s="126">
        <f t="shared" si="426"/>
        <v>0</v>
      </c>
      <c r="LFG27" s="126">
        <f t="shared" si="426"/>
        <v>0</v>
      </c>
      <c r="LFH27" s="126">
        <f t="shared" si="426"/>
        <v>0</v>
      </c>
      <c r="LFI27" s="126">
        <f t="shared" si="426"/>
        <v>0</v>
      </c>
      <c r="LFJ27" s="126">
        <f t="shared" si="426"/>
        <v>0</v>
      </c>
      <c r="LFK27" s="126">
        <f t="shared" si="426"/>
        <v>0</v>
      </c>
      <c r="LFL27" s="126">
        <f t="shared" si="426"/>
        <v>0</v>
      </c>
      <c r="LFM27" s="126">
        <f t="shared" si="426"/>
        <v>0</v>
      </c>
      <c r="LFN27" s="126">
        <f t="shared" si="426"/>
        <v>0</v>
      </c>
      <c r="LFO27" s="126">
        <f t="shared" si="426"/>
        <v>0</v>
      </c>
      <c r="LFP27" s="126">
        <f t="shared" si="426"/>
        <v>0</v>
      </c>
      <c r="LFQ27" s="126">
        <f t="shared" si="426"/>
        <v>0</v>
      </c>
      <c r="LFR27" s="126">
        <f t="shared" si="426"/>
        <v>0</v>
      </c>
      <c r="LFS27" s="126">
        <f t="shared" si="426"/>
        <v>0</v>
      </c>
      <c r="LFT27" s="126">
        <f t="shared" si="426"/>
        <v>0</v>
      </c>
      <c r="LFU27" s="126">
        <f t="shared" si="426"/>
        <v>0</v>
      </c>
      <c r="LFV27" s="126">
        <f t="shared" si="426"/>
        <v>0</v>
      </c>
      <c r="LFW27" s="126">
        <f t="shared" si="426"/>
        <v>0</v>
      </c>
      <c r="LFX27" s="126">
        <f t="shared" si="426"/>
        <v>0</v>
      </c>
      <c r="LFY27" s="126">
        <f t="shared" si="426"/>
        <v>0</v>
      </c>
      <c r="LFZ27" s="126">
        <f t="shared" si="426"/>
        <v>0</v>
      </c>
      <c r="LGA27" s="126">
        <f t="shared" si="426"/>
        <v>0</v>
      </c>
      <c r="LGB27" s="126">
        <f t="shared" si="426"/>
        <v>0</v>
      </c>
      <c r="LGC27" s="126">
        <f t="shared" si="426"/>
        <v>0</v>
      </c>
      <c r="LGD27" s="126">
        <f t="shared" si="426"/>
        <v>0</v>
      </c>
      <c r="LGE27" s="126">
        <f t="shared" si="426"/>
        <v>0</v>
      </c>
      <c r="LGF27" s="126">
        <f t="shared" si="426"/>
        <v>0</v>
      </c>
      <c r="LGG27" s="126">
        <f t="shared" si="426"/>
        <v>0</v>
      </c>
      <c r="LGH27" s="126">
        <f t="shared" si="426"/>
        <v>0</v>
      </c>
      <c r="LGI27" s="126">
        <f t="shared" si="426"/>
        <v>0</v>
      </c>
      <c r="LGJ27" s="126">
        <f t="shared" si="426"/>
        <v>0</v>
      </c>
      <c r="LGK27" s="126">
        <f t="shared" si="426"/>
        <v>0</v>
      </c>
      <c r="LGL27" s="126">
        <f t="shared" si="426"/>
        <v>0</v>
      </c>
      <c r="LGM27" s="126">
        <f t="shared" si="426"/>
        <v>0</v>
      </c>
      <c r="LGN27" s="126">
        <f t="shared" si="426"/>
        <v>0</v>
      </c>
      <c r="LGO27" s="126">
        <f t="shared" si="426"/>
        <v>0</v>
      </c>
      <c r="LGP27" s="126">
        <f t="shared" si="426"/>
        <v>0</v>
      </c>
      <c r="LGQ27" s="126">
        <f t="shared" si="426"/>
        <v>0</v>
      </c>
      <c r="LGR27" s="126">
        <f t="shared" si="426"/>
        <v>0</v>
      </c>
      <c r="LGS27" s="126">
        <f t="shared" si="426"/>
        <v>0</v>
      </c>
      <c r="LGT27" s="126">
        <f t="shared" si="426"/>
        <v>0</v>
      </c>
      <c r="LGU27" s="126">
        <f t="shared" si="426"/>
        <v>0</v>
      </c>
      <c r="LGV27" s="126">
        <f t="shared" si="426"/>
        <v>0</v>
      </c>
      <c r="LGW27" s="126">
        <f t="shared" si="426"/>
        <v>0</v>
      </c>
      <c r="LGX27" s="126">
        <f t="shared" si="426"/>
        <v>0</v>
      </c>
      <c r="LGY27" s="126">
        <f t="shared" si="426"/>
        <v>0</v>
      </c>
      <c r="LGZ27" s="126">
        <f t="shared" si="426"/>
        <v>0</v>
      </c>
      <c r="LHA27" s="126">
        <f t="shared" si="426"/>
        <v>0</v>
      </c>
      <c r="LHB27" s="126">
        <f t="shared" si="426"/>
        <v>0</v>
      </c>
      <c r="LHC27" s="126">
        <f t="shared" si="426"/>
        <v>0</v>
      </c>
      <c r="LHD27" s="126">
        <f t="shared" si="426"/>
        <v>0</v>
      </c>
      <c r="LHE27" s="126">
        <f t="shared" si="426"/>
        <v>0</v>
      </c>
      <c r="LHF27" s="126">
        <f t="shared" si="426"/>
        <v>0</v>
      </c>
      <c r="LHG27" s="126">
        <f t="shared" si="426"/>
        <v>0</v>
      </c>
      <c r="LHH27" s="126">
        <f t="shared" si="426"/>
        <v>0</v>
      </c>
      <c r="LHI27" s="126">
        <f t="shared" ref="LHI27:LJT27" si="427">LHI24*0.2</f>
        <v>0</v>
      </c>
      <c r="LHJ27" s="126">
        <f t="shared" si="427"/>
        <v>0</v>
      </c>
      <c r="LHK27" s="126">
        <f t="shared" si="427"/>
        <v>0</v>
      </c>
      <c r="LHL27" s="126">
        <f t="shared" si="427"/>
        <v>0</v>
      </c>
      <c r="LHM27" s="126">
        <f t="shared" si="427"/>
        <v>0</v>
      </c>
      <c r="LHN27" s="126">
        <f t="shared" si="427"/>
        <v>0</v>
      </c>
      <c r="LHO27" s="126">
        <f t="shared" si="427"/>
        <v>0</v>
      </c>
      <c r="LHP27" s="126">
        <f t="shared" si="427"/>
        <v>0</v>
      </c>
      <c r="LHQ27" s="126">
        <f t="shared" si="427"/>
        <v>0</v>
      </c>
      <c r="LHR27" s="126">
        <f t="shared" si="427"/>
        <v>0</v>
      </c>
      <c r="LHS27" s="126">
        <f t="shared" si="427"/>
        <v>0</v>
      </c>
      <c r="LHT27" s="126">
        <f t="shared" si="427"/>
        <v>0</v>
      </c>
      <c r="LHU27" s="126">
        <f t="shared" si="427"/>
        <v>0</v>
      </c>
      <c r="LHV27" s="126">
        <f t="shared" si="427"/>
        <v>0</v>
      </c>
      <c r="LHW27" s="126">
        <f t="shared" si="427"/>
        <v>0</v>
      </c>
      <c r="LHX27" s="126">
        <f t="shared" si="427"/>
        <v>0</v>
      </c>
      <c r="LHY27" s="126">
        <f t="shared" si="427"/>
        <v>0</v>
      </c>
      <c r="LHZ27" s="126">
        <f t="shared" si="427"/>
        <v>0</v>
      </c>
      <c r="LIA27" s="126">
        <f t="shared" si="427"/>
        <v>0</v>
      </c>
      <c r="LIB27" s="126">
        <f t="shared" si="427"/>
        <v>0</v>
      </c>
      <c r="LIC27" s="126">
        <f t="shared" si="427"/>
        <v>0</v>
      </c>
      <c r="LID27" s="126">
        <f t="shared" si="427"/>
        <v>0</v>
      </c>
      <c r="LIE27" s="126">
        <f t="shared" si="427"/>
        <v>0</v>
      </c>
      <c r="LIF27" s="126">
        <f t="shared" si="427"/>
        <v>0</v>
      </c>
      <c r="LIG27" s="126">
        <f t="shared" si="427"/>
        <v>0</v>
      </c>
      <c r="LIH27" s="126">
        <f t="shared" si="427"/>
        <v>0</v>
      </c>
      <c r="LII27" s="126">
        <f t="shared" si="427"/>
        <v>0</v>
      </c>
      <c r="LIJ27" s="126">
        <f t="shared" si="427"/>
        <v>0</v>
      </c>
      <c r="LIK27" s="126">
        <f t="shared" si="427"/>
        <v>0</v>
      </c>
      <c r="LIL27" s="126">
        <f t="shared" si="427"/>
        <v>0</v>
      </c>
      <c r="LIM27" s="126">
        <f t="shared" si="427"/>
        <v>0</v>
      </c>
      <c r="LIN27" s="126">
        <f t="shared" si="427"/>
        <v>0</v>
      </c>
      <c r="LIO27" s="126">
        <f t="shared" si="427"/>
        <v>0</v>
      </c>
      <c r="LIP27" s="126">
        <f t="shared" si="427"/>
        <v>0</v>
      </c>
      <c r="LIQ27" s="126">
        <f t="shared" si="427"/>
        <v>0</v>
      </c>
      <c r="LIR27" s="126">
        <f t="shared" si="427"/>
        <v>0</v>
      </c>
      <c r="LIS27" s="126">
        <f t="shared" si="427"/>
        <v>0</v>
      </c>
      <c r="LIT27" s="126">
        <f t="shared" si="427"/>
        <v>0</v>
      </c>
      <c r="LIU27" s="126">
        <f t="shared" si="427"/>
        <v>0</v>
      </c>
      <c r="LIV27" s="126">
        <f t="shared" si="427"/>
        <v>0</v>
      </c>
      <c r="LIW27" s="126">
        <f t="shared" si="427"/>
        <v>0</v>
      </c>
      <c r="LIX27" s="126">
        <f t="shared" si="427"/>
        <v>0</v>
      </c>
      <c r="LIY27" s="126">
        <f t="shared" si="427"/>
        <v>0</v>
      </c>
      <c r="LIZ27" s="126">
        <f t="shared" si="427"/>
        <v>0</v>
      </c>
      <c r="LJA27" s="126">
        <f t="shared" si="427"/>
        <v>0</v>
      </c>
      <c r="LJB27" s="126">
        <f t="shared" si="427"/>
        <v>0</v>
      </c>
      <c r="LJC27" s="126">
        <f t="shared" si="427"/>
        <v>0</v>
      </c>
      <c r="LJD27" s="126">
        <f t="shared" si="427"/>
        <v>0</v>
      </c>
      <c r="LJE27" s="126">
        <f t="shared" si="427"/>
        <v>0</v>
      </c>
      <c r="LJF27" s="126">
        <f t="shared" si="427"/>
        <v>0</v>
      </c>
      <c r="LJG27" s="126">
        <f t="shared" si="427"/>
        <v>0</v>
      </c>
      <c r="LJH27" s="126">
        <f t="shared" si="427"/>
        <v>0</v>
      </c>
      <c r="LJI27" s="126">
        <f t="shared" si="427"/>
        <v>0</v>
      </c>
      <c r="LJJ27" s="126">
        <f t="shared" si="427"/>
        <v>0</v>
      </c>
      <c r="LJK27" s="126">
        <f t="shared" si="427"/>
        <v>0</v>
      </c>
      <c r="LJL27" s="126">
        <f t="shared" si="427"/>
        <v>0</v>
      </c>
      <c r="LJM27" s="126">
        <f t="shared" si="427"/>
        <v>0</v>
      </c>
      <c r="LJN27" s="126">
        <f t="shared" si="427"/>
        <v>0</v>
      </c>
      <c r="LJO27" s="126">
        <f t="shared" si="427"/>
        <v>0</v>
      </c>
      <c r="LJP27" s="126">
        <f t="shared" si="427"/>
        <v>0</v>
      </c>
      <c r="LJQ27" s="126">
        <f t="shared" si="427"/>
        <v>0</v>
      </c>
      <c r="LJR27" s="126">
        <f t="shared" si="427"/>
        <v>0</v>
      </c>
      <c r="LJS27" s="126">
        <f t="shared" si="427"/>
        <v>0</v>
      </c>
      <c r="LJT27" s="126">
        <f t="shared" si="427"/>
        <v>0</v>
      </c>
      <c r="LJU27" s="126">
        <f t="shared" ref="LJU27:LMF27" si="428">LJU24*0.2</f>
        <v>0</v>
      </c>
      <c r="LJV27" s="126">
        <f t="shared" si="428"/>
        <v>0</v>
      </c>
      <c r="LJW27" s="126">
        <f t="shared" si="428"/>
        <v>0</v>
      </c>
      <c r="LJX27" s="126">
        <f t="shared" si="428"/>
        <v>0</v>
      </c>
      <c r="LJY27" s="126">
        <f t="shared" si="428"/>
        <v>0</v>
      </c>
      <c r="LJZ27" s="126">
        <f t="shared" si="428"/>
        <v>0</v>
      </c>
      <c r="LKA27" s="126">
        <f t="shared" si="428"/>
        <v>0</v>
      </c>
      <c r="LKB27" s="126">
        <f t="shared" si="428"/>
        <v>0</v>
      </c>
      <c r="LKC27" s="126">
        <f t="shared" si="428"/>
        <v>0</v>
      </c>
      <c r="LKD27" s="126">
        <f t="shared" si="428"/>
        <v>0</v>
      </c>
      <c r="LKE27" s="126">
        <f t="shared" si="428"/>
        <v>0</v>
      </c>
      <c r="LKF27" s="126">
        <f t="shared" si="428"/>
        <v>0</v>
      </c>
      <c r="LKG27" s="126">
        <f t="shared" si="428"/>
        <v>0</v>
      </c>
      <c r="LKH27" s="126">
        <f t="shared" si="428"/>
        <v>0</v>
      </c>
      <c r="LKI27" s="126">
        <f t="shared" si="428"/>
        <v>0</v>
      </c>
      <c r="LKJ27" s="126">
        <f t="shared" si="428"/>
        <v>0</v>
      </c>
      <c r="LKK27" s="126">
        <f t="shared" si="428"/>
        <v>0</v>
      </c>
      <c r="LKL27" s="126">
        <f t="shared" si="428"/>
        <v>0</v>
      </c>
      <c r="LKM27" s="126">
        <f t="shared" si="428"/>
        <v>0</v>
      </c>
      <c r="LKN27" s="126">
        <f t="shared" si="428"/>
        <v>0</v>
      </c>
      <c r="LKO27" s="126">
        <f t="shared" si="428"/>
        <v>0</v>
      </c>
      <c r="LKP27" s="126">
        <f t="shared" si="428"/>
        <v>0</v>
      </c>
      <c r="LKQ27" s="126">
        <f t="shared" si="428"/>
        <v>0</v>
      </c>
      <c r="LKR27" s="126">
        <f t="shared" si="428"/>
        <v>0</v>
      </c>
      <c r="LKS27" s="126">
        <f t="shared" si="428"/>
        <v>0</v>
      </c>
      <c r="LKT27" s="126">
        <f t="shared" si="428"/>
        <v>0</v>
      </c>
      <c r="LKU27" s="126">
        <f t="shared" si="428"/>
        <v>0</v>
      </c>
      <c r="LKV27" s="126">
        <f t="shared" si="428"/>
        <v>0</v>
      </c>
      <c r="LKW27" s="126">
        <f t="shared" si="428"/>
        <v>0</v>
      </c>
      <c r="LKX27" s="126">
        <f t="shared" si="428"/>
        <v>0</v>
      </c>
      <c r="LKY27" s="126">
        <f t="shared" si="428"/>
        <v>0</v>
      </c>
      <c r="LKZ27" s="126">
        <f t="shared" si="428"/>
        <v>0</v>
      </c>
      <c r="LLA27" s="126">
        <f t="shared" si="428"/>
        <v>0</v>
      </c>
      <c r="LLB27" s="126">
        <f t="shared" si="428"/>
        <v>0</v>
      </c>
      <c r="LLC27" s="126">
        <f t="shared" si="428"/>
        <v>0</v>
      </c>
      <c r="LLD27" s="126">
        <f t="shared" si="428"/>
        <v>0</v>
      </c>
      <c r="LLE27" s="126">
        <f t="shared" si="428"/>
        <v>0</v>
      </c>
      <c r="LLF27" s="126">
        <f t="shared" si="428"/>
        <v>0</v>
      </c>
      <c r="LLG27" s="126">
        <f t="shared" si="428"/>
        <v>0</v>
      </c>
      <c r="LLH27" s="126">
        <f t="shared" si="428"/>
        <v>0</v>
      </c>
      <c r="LLI27" s="126">
        <f t="shared" si="428"/>
        <v>0</v>
      </c>
      <c r="LLJ27" s="126">
        <f t="shared" si="428"/>
        <v>0</v>
      </c>
      <c r="LLK27" s="126">
        <f t="shared" si="428"/>
        <v>0</v>
      </c>
      <c r="LLL27" s="126">
        <f t="shared" si="428"/>
        <v>0</v>
      </c>
      <c r="LLM27" s="126">
        <f t="shared" si="428"/>
        <v>0</v>
      </c>
      <c r="LLN27" s="126">
        <f t="shared" si="428"/>
        <v>0</v>
      </c>
      <c r="LLO27" s="126">
        <f t="shared" si="428"/>
        <v>0</v>
      </c>
      <c r="LLP27" s="126">
        <f t="shared" si="428"/>
        <v>0</v>
      </c>
      <c r="LLQ27" s="126">
        <f t="shared" si="428"/>
        <v>0</v>
      </c>
      <c r="LLR27" s="126">
        <f t="shared" si="428"/>
        <v>0</v>
      </c>
      <c r="LLS27" s="126">
        <f t="shared" si="428"/>
        <v>0</v>
      </c>
      <c r="LLT27" s="126">
        <f t="shared" si="428"/>
        <v>0</v>
      </c>
      <c r="LLU27" s="126">
        <f t="shared" si="428"/>
        <v>0</v>
      </c>
      <c r="LLV27" s="126">
        <f t="shared" si="428"/>
        <v>0</v>
      </c>
      <c r="LLW27" s="126">
        <f t="shared" si="428"/>
        <v>0</v>
      </c>
      <c r="LLX27" s="126">
        <f t="shared" si="428"/>
        <v>0</v>
      </c>
      <c r="LLY27" s="126">
        <f t="shared" si="428"/>
        <v>0</v>
      </c>
      <c r="LLZ27" s="126">
        <f t="shared" si="428"/>
        <v>0</v>
      </c>
      <c r="LMA27" s="126">
        <f t="shared" si="428"/>
        <v>0</v>
      </c>
      <c r="LMB27" s="126">
        <f t="shared" si="428"/>
        <v>0</v>
      </c>
      <c r="LMC27" s="126">
        <f t="shared" si="428"/>
        <v>0</v>
      </c>
      <c r="LMD27" s="126">
        <f t="shared" si="428"/>
        <v>0</v>
      </c>
      <c r="LME27" s="126">
        <f t="shared" si="428"/>
        <v>0</v>
      </c>
      <c r="LMF27" s="126">
        <f t="shared" si="428"/>
        <v>0</v>
      </c>
      <c r="LMG27" s="126">
        <f t="shared" ref="LMG27:LOR27" si="429">LMG24*0.2</f>
        <v>0</v>
      </c>
      <c r="LMH27" s="126">
        <f t="shared" si="429"/>
        <v>0</v>
      </c>
      <c r="LMI27" s="126">
        <f t="shared" si="429"/>
        <v>0</v>
      </c>
      <c r="LMJ27" s="126">
        <f t="shared" si="429"/>
        <v>0</v>
      </c>
      <c r="LMK27" s="126">
        <f t="shared" si="429"/>
        <v>0</v>
      </c>
      <c r="LML27" s="126">
        <f t="shared" si="429"/>
        <v>0</v>
      </c>
      <c r="LMM27" s="126">
        <f t="shared" si="429"/>
        <v>0</v>
      </c>
      <c r="LMN27" s="126">
        <f t="shared" si="429"/>
        <v>0</v>
      </c>
      <c r="LMO27" s="126">
        <f t="shared" si="429"/>
        <v>0</v>
      </c>
      <c r="LMP27" s="126">
        <f t="shared" si="429"/>
        <v>0</v>
      </c>
      <c r="LMQ27" s="126">
        <f t="shared" si="429"/>
        <v>0</v>
      </c>
      <c r="LMR27" s="126">
        <f t="shared" si="429"/>
        <v>0</v>
      </c>
      <c r="LMS27" s="126">
        <f t="shared" si="429"/>
        <v>0</v>
      </c>
      <c r="LMT27" s="126">
        <f t="shared" si="429"/>
        <v>0</v>
      </c>
      <c r="LMU27" s="126">
        <f t="shared" si="429"/>
        <v>0</v>
      </c>
      <c r="LMV27" s="126">
        <f t="shared" si="429"/>
        <v>0</v>
      </c>
      <c r="LMW27" s="126">
        <f t="shared" si="429"/>
        <v>0</v>
      </c>
      <c r="LMX27" s="126">
        <f t="shared" si="429"/>
        <v>0</v>
      </c>
      <c r="LMY27" s="126">
        <f t="shared" si="429"/>
        <v>0</v>
      </c>
      <c r="LMZ27" s="126">
        <f t="shared" si="429"/>
        <v>0</v>
      </c>
      <c r="LNA27" s="126">
        <f t="shared" si="429"/>
        <v>0</v>
      </c>
      <c r="LNB27" s="126">
        <f t="shared" si="429"/>
        <v>0</v>
      </c>
      <c r="LNC27" s="126">
        <f t="shared" si="429"/>
        <v>0</v>
      </c>
      <c r="LND27" s="126">
        <f t="shared" si="429"/>
        <v>0</v>
      </c>
      <c r="LNE27" s="126">
        <f t="shared" si="429"/>
        <v>0</v>
      </c>
      <c r="LNF27" s="126">
        <f t="shared" si="429"/>
        <v>0</v>
      </c>
      <c r="LNG27" s="126">
        <f t="shared" si="429"/>
        <v>0</v>
      </c>
      <c r="LNH27" s="126">
        <f t="shared" si="429"/>
        <v>0</v>
      </c>
      <c r="LNI27" s="126">
        <f t="shared" si="429"/>
        <v>0</v>
      </c>
      <c r="LNJ27" s="126">
        <f t="shared" si="429"/>
        <v>0</v>
      </c>
      <c r="LNK27" s="126">
        <f t="shared" si="429"/>
        <v>0</v>
      </c>
      <c r="LNL27" s="126">
        <f t="shared" si="429"/>
        <v>0</v>
      </c>
      <c r="LNM27" s="126">
        <f t="shared" si="429"/>
        <v>0</v>
      </c>
      <c r="LNN27" s="126">
        <f t="shared" si="429"/>
        <v>0</v>
      </c>
      <c r="LNO27" s="126">
        <f t="shared" si="429"/>
        <v>0</v>
      </c>
      <c r="LNP27" s="126">
        <f t="shared" si="429"/>
        <v>0</v>
      </c>
      <c r="LNQ27" s="126">
        <f t="shared" si="429"/>
        <v>0</v>
      </c>
      <c r="LNR27" s="126">
        <f t="shared" si="429"/>
        <v>0</v>
      </c>
      <c r="LNS27" s="126">
        <f t="shared" si="429"/>
        <v>0</v>
      </c>
      <c r="LNT27" s="126">
        <f t="shared" si="429"/>
        <v>0</v>
      </c>
      <c r="LNU27" s="126">
        <f t="shared" si="429"/>
        <v>0</v>
      </c>
      <c r="LNV27" s="126">
        <f t="shared" si="429"/>
        <v>0</v>
      </c>
      <c r="LNW27" s="126">
        <f t="shared" si="429"/>
        <v>0</v>
      </c>
      <c r="LNX27" s="126">
        <f t="shared" si="429"/>
        <v>0</v>
      </c>
      <c r="LNY27" s="126">
        <f t="shared" si="429"/>
        <v>0</v>
      </c>
      <c r="LNZ27" s="126">
        <f t="shared" si="429"/>
        <v>0</v>
      </c>
      <c r="LOA27" s="126">
        <f t="shared" si="429"/>
        <v>0</v>
      </c>
      <c r="LOB27" s="126">
        <f t="shared" si="429"/>
        <v>0</v>
      </c>
      <c r="LOC27" s="126">
        <f t="shared" si="429"/>
        <v>0</v>
      </c>
      <c r="LOD27" s="126">
        <f t="shared" si="429"/>
        <v>0</v>
      </c>
      <c r="LOE27" s="126">
        <f t="shared" si="429"/>
        <v>0</v>
      </c>
      <c r="LOF27" s="126">
        <f t="shared" si="429"/>
        <v>0</v>
      </c>
      <c r="LOG27" s="126">
        <f t="shared" si="429"/>
        <v>0</v>
      </c>
      <c r="LOH27" s="126">
        <f t="shared" si="429"/>
        <v>0</v>
      </c>
      <c r="LOI27" s="126">
        <f t="shared" si="429"/>
        <v>0</v>
      </c>
      <c r="LOJ27" s="126">
        <f t="shared" si="429"/>
        <v>0</v>
      </c>
      <c r="LOK27" s="126">
        <f t="shared" si="429"/>
        <v>0</v>
      </c>
      <c r="LOL27" s="126">
        <f t="shared" si="429"/>
        <v>0</v>
      </c>
      <c r="LOM27" s="126">
        <f t="shared" si="429"/>
        <v>0</v>
      </c>
      <c r="LON27" s="126">
        <f t="shared" si="429"/>
        <v>0</v>
      </c>
      <c r="LOO27" s="126">
        <f t="shared" si="429"/>
        <v>0</v>
      </c>
      <c r="LOP27" s="126">
        <f t="shared" si="429"/>
        <v>0</v>
      </c>
      <c r="LOQ27" s="126">
        <f t="shared" si="429"/>
        <v>0</v>
      </c>
      <c r="LOR27" s="126">
        <f t="shared" si="429"/>
        <v>0</v>
      </c>
      <c r="LOS27" s="126">
        <f t="shared" ref="LOS27:LRD27" si="430">LOS24*0.2</f>
        <v>0</v>
      </c>
      <c r="LOT27" s="126">
        <f t="shared" si="430"/>
        <v>0</v>
      </c>
      <c r="LOU27" s="126">
        <f t="shared" si="430"/>
        <v>0</v>
      </c>
      <c r="LOV27" s="126">
        <f t="shared" si="430"/>
        <v>0</v>
      </c>
      <c r="LOW27" s="126">
        <f t="shared" si="430"/>
        <v>0</v>
      </c>
      <c r="LOX27" s="126">
        <f t="shared" si="430"/>
        <v>0</v>
      </c>
      <c r="LOY27" s="126">
        <f t="shared" si="430"/>
        <v>0</v>
      </c>
      <c r="LOZ27" s="126">
        <f t="shared" si="430"/>
        <v>0</v>
      </c>
      <c r="LPA27" s="126">
        <f t="shared" si="430"/>
        <v>0</v>
      </c>
      <c r="LPB27" s="126">
        <f t="shared" si="430"/>
        <v>0</v>
      </c>
      <c r="LPC27" s="126">
        <f t="shared" si="430"/>
        <v>0</v>
      </c>
      <c r="LPD27" s="126">
        <f t="shared" si="430"/>
        <v>0</v>
      </c>
      <c r="LPE27" s="126">
        <f t="shared" si="430"/>
        <v>0</v>
      </c>
      <c r="LPF27" s="126">
        <f t="shared" si="430"/>
        <v>0</v>
      </c>
      <c r="LPG27" s="126">
        <f t="shared" si="430"/>
        <v>0</v>
      </c>
      <c r="LPH27" s="126">
        <f t="shared" si="430"/>
        <v>0</v>
      </c>
      <c r="LPI27" s="126">
        <f t="shared" si="430"/>
        <v>0</v>
      </c>
      <c r="LPJ27" s="126">
        <f t="shared" si="430"/>
        <v>0</v>
      </c>
      <c r="LPK27" s="126">
        <f t="shared" si="430"/>
        <v>0</v>
      </c>
      <c r="LPL27" s="126">
        <f t="shared" si="430"/>
        <v>0</v>
      </c>
      <c r="LPM27" s="126">
        <f t="shared" si="430"/>
        <v>0</v>
      </c>
      <c r="LPN27" s="126">
        <f t="shared" si="430"/>
        <v>0</v>
      </c>
      <c r="LPO27" s="126">
        <f t="shared" si="430"/>
        <v>0</v>
      </c>
      <c r="LPP27" s="126">
        <f t="shared" si="430"/>
        <v>0</v>
      </c>
      <c r="LPQ27" s="126">
        <f t="shared" si="430"/>
        <v>0</v>
      </c>
      <c r="LPR27" s="126">
        <f t="shared" si="430"/>
        <v>0</v>
      </c>
      <c r="LPS27" s="126">
        <f t="shared" si="430"/>
        <v>0</v>
      </c>
      <c r="LPT27" s="126">
        <f t="shared" si="430"/>
        <v>0</v>
      </c>
      <c r="LPU27" s="126">
        <f t="shared" si="430"/>
        <v>0</v>
      </c>
      <c r="LPV27" s="126">
        <f t="shared" si="430"/>
        <v>0</v>
      </c>
      <c r="LPW27" s="126">
        <f t="shared" si="430"/>
        <v>0</v>
      </c>
      <c r="LPX27" s="126">
        <f t="shared" si="430"/>
        <v>0</v>
      </c>
      <c r="LPY27" s="126">
        <f t="shared" si="430"/>
        <v>0</v>
      </c>
      <c r="LPZ27" s="126">
        <f t="shared" si="430"/>
        <v>0</v>
      </c>
      <c r="LQA27" s="126">
        <f t="shared" si="430"/>
        <v>0</v>
      </c>
      <c r="LQB27" s="126">
        <f t="shared" si="430"/>
        <v>0</v>
      </c>
      <c r="LQC27" s="126">
        <f t="shared" si="430"/>
        <v>0</v>
      </c>
      <c r="LQD27" s="126">
        <f t="shared" si="430"/>
        <v>0</v>
      </c>
      <c r="LQE27" s="126">
        <f t="shared" si="430"/>
        <v>0</v>
      </c>
      <c r="LQF27" s="126">
        <f t="shared" si="430"/>
        <v>0</v>
      </c>
      <c r="LQG27" s="126">
        <f t="shared" si="430"/>
        <v>0</v>
      </c>
      <c r="LQH27" s="126">
        <f t="shared" si="430"/>
        <v>0</v>
      </c>
      <c r="LQI27" s="126">
        <f t="shared" si="430"/>
        <v>0</v>
      </c>
      <c r="LQJ27" s="126">
        <f t="shared" si="430"/>
        <v>0</v>
      </c>
      <c r="LQK27" s="126">
        <f t="shared" si="430"/>
        <v>0</v>
      </c>
      <c r="LQL27" s="126">
        <f t="shared" si="430"/>
        <v>0</v>
      </c>
      <c r="LQM27" s="126">
        <f t="shared" si="430"/>
        <v>0</v>
      </c>
      <c r="LQN27" s="126">
        <f t="shared" si="430"/>
        <v>0</v>
      </c>
      <c r="LQO27" s="126">
        <f t="shared" si="430"/>
        <v>0</v>
      </c>
      <c r="LQP27" s="126">
        <f t="shared" si="430"/>
        <v>0</v>
      </c>
      <c r="LQQ27" s="126">
        <f t="shared" si="430"/>
        <v>0</v>
      </c>
      <c r="LQR27" s="126">
        <f t="shared" si="430"/>
        <v>0</v>
      </c>
      <c r="LQS27" s="126">
        <f t="shared" si="430"/>
        <v>0</v>
      </c>
      <c r="LQT27" s="126">
        <f t="shared" si="430"/>
        <v>0</v>
      </c>
      <c r="LQU27" s="126">
        <f t="shared" si="430"/>
        <v>0</v>
      </c>
      <c r="LQV27" s="126">
        <f t="shared" si="430"/>
        <v>0</v>
      </c>
      <c r="LQW27" s="126">
        <f t="shared" si="430"/>
        <v>0</v>
      </c>
      <c r="LQX27" s="126">
        <f t="shared" si="430"/>
        <v>0</v>
      </c>
      <c r="LQY27" s="126">
        <f t="shared" si="430"/>
        <v>0</v>
      </c>
      <c r="LQZ27" s="126">
        <f t="shared" si="430"/>
        <v>0</v>
      </c>
      <c r="LRA27" s="126">
        <f t="shared" si="430"/>
        <v>0</v>
      </c>
      <c r="LRB27" s="126">
        <f t="shared" si="430"/>
        <v>0</v>
      </c>
      <c r="LRC27" s="126">
        <f t="shared" si="430"/>
        <v>0</v>
      </c>
      <c r="LRD27" s="126">
        <f t="shared" si="430"/>
        <v>0</v>
      </c>
      <c r="LRE27" s="126">
        <f t="shared" ref="LRE27:LTP27" si="431">LRE24*0.2</f>
        <v>0</v>
      </c>
      <c r="LRF27" s="126">
        <f t="shared" si="431"/>
        <v>0</v>
      </c>
      <c r="LRG27" s="126">
        <f t="shared" si="431"/>
        <v>0</v>
      </c>
      <c r="LRH27" s="126">
        <f t="shared" si="431"/>
        <v>0</v>
      </c>
      <c r="LRI27" s="126">
        <f t="shared" si="431"/>
        <v>0</v>
      </c>
      <c r="LRJ27" s="126">
        <f t="shared" si="431"/>
        <v>0</v>
      </c>
      <c r="LRK27" s="126">
        <f t="shared" si="431"/>
        <v>0</v>
      </c>
      <c r="LRL27" s="126">
        <f t="shared" si="431"/>
        <v>0</v>
      </c>
      <c r="LRM27" s="126">
        <f t="shared" si="431"/>
        <v>0</v>
      </c>
      <c r="LRN27" s="126">
        <f t="shared" si="431"/>
        <v>0</v>
      </c>
      <c r="LRO27" s="126">
        <f t="shared" si="431"/>
        <v>0</v>
      </c>
      <c r="LRP27" s="126">
        <f t="shared" si="431"/>
        <v>0</v>
      </c>
      <c r="LRQ27" s="126">
        <f t="shared" si="431"/>
        <v>0</v>
      </c>
      <c r="LRR27" s="126">
        <f t="shared" si="431"/>
        <v>0</v>
      </c>
      <c r="LRS27" s="126">
        <f t="shared" si="431"/>
        <v>0</v>
      </c>
      <c r="LRT27" s="126">
        <f t="shared" si="431"/>
        <v>0</v>
      </c>
      <c r="LRU27" s="126">
        <f t="shared" si="431"/>
        <v>0</v>
      </c>
      <c r="LRV27" s="126">
        <f t="shared" si="431"/>
        <v>0</v>
      </c>
      <c r="LRW27" s="126">
        <f t="shared" si="431"/>
        <v>0</v>
      </c>
      <c r="LRX27" s="126">
        <f t="shared" si="431"/>
        <v>0</v>
      </c>
      <c r="LRY27" s="126">
        <f t="shared" si="431"/>
        <v>0</v>
      </c>
      <c r="LRZ27" s="126">
        <f t="shared" si="431"/>
        <v>0</v>
      </c>
      <c r="LSA27" s="126">
        <f t="shared" si="431"/>
        <v>0</v>
      </c>
      <c r="LSB27" s="126">
        <f t="shared" si="431"/>
        <v>0</v>
      </c>
      <c r="LSC27" s="126">
        <f t="shared" si="431"/>
        <v>0</v>
      </c>
      <c r="LSD27" s="126">
        <f t="shared" si="431"/>
        <v>0</v>
      </c>
      <c r="LSE27" s="126">
        <f t="shared" si="431"/>
        <v>0</v>
      </c>
      <c r="LSF27" s="126">
        <f t="shared" si="431"/>
        <v>0</v>
      </c>
      <c r="LSG27" s="126">
        <f t="shared" si="431"/>
        <v>0</v>
      </c>
      <c r="LSH27" s="126">
        <f t="shared" si="431"/>
        <v>0</v>
      </c>
      <c r="LSI27" s="126">
        <f t="shared" si="431"/>
        <v>0</v>
      </c>
      <c r="LSJ27" s="126">
        <f t="shared" si="431"/>
        <v>0</v>
      </c>
      <c r="LSK27" s="126">
        <f t="shared" si="431"/>
        <v>0</v>
      </c>
      <c r="LSL27" s="126">
        <f t="shared" si="431"/>
        <v>0</v>
      </c>
      <c r="LSM27" s="126">
        <f t="shared" si="431"/>
        <v>0</v>
      </c>
      <c r="LSN27" s="126">
        <f t="shared" si="431"/>
        <v>0</v>
      </c>
      <c r="LSO27" s="126">
        <f t="shared" si="431"/>
        <v>0</v>
      </c>
      <c r="LSP27" s="126">
        <f t="shared" si="431"/>
        <v>0</v>
      </c>
      <c r="LSQ27" s="126">
        <f t="shared" si="431"/>
        <v>0</v>
      </c>
      <c r="LSR27" s="126">
        <f t="shared" si="431"/>
        <v>0</v>
      </c>
      <c r="LSS27" s="126">
        <f t="shared" si="431"/>
        <v>0</v>
      </c>
      <c r="LST27" s="126">
        <f t="shared" si="431"/>
        <v>0</v>
      </c>
      <c r="LSU27" s="126">
        <f t="shared" si="431"/>
        <v>0</v>
      </c>
      <c r="LSV27" s="126">
        <f t="shared" si="431"/>
        <v>0</v>
      </c>
      <c r="LSW27" s="126">
        <f t="shared" si="431"/>
        <v>0</v>
      </c>
      <c r="LSX27" s="126">
        <f t="shared" si="431"/>
        <v>0</v>
      </c>
      <c r="LSY27" s="126">
        <f t="shared" si="431"/>
        <v>0</v>
      </c>
      <c r="LSZ27" s="126">
        <f t="shared" si="431"/>
        <v>0</v>
      </c>
      <c r="LTA27" s="126">
        <f t="shared" si="431"/>
        <v>0</v>
      </c>
      <c r="LTB27" s="126">
        <f t="shared" si="431"/>
        <v>0</v>
      </c>
      <c r="LTC27" s="126">
        <f t="shared" si="431"/>
        <v>0</v>
      </c>
      <c r="LTD27" s="126">
        <f t="shared" si="431"/>
        <v>0</v>
      </c>
      <c r="LTE27" s="126">
        <f t="shared" si="431"/>
        <v>0</v>
      </c>
      <c r="LTF27" s="126">
        <f t="shared" si="431"/>
        <v>0</v>
      </c>
      <c r="LTG27" s="126">
        <f t="shared" si="431"/>
        <v>0</v>
      </c>
      <c r="LTH27" s="126">
        <f t="shared" si="431"/>
        <v>0</v>
      </c>
      <c r="LTI27" s="126">
        <f t="shared" si="431"/>
        <v>0</v>
      </c>
      <c r="LTJ27" s="126">
        <f t="shared" si="431"/>
        <v>0</v>
      </c>
      <c r="LTK27" s="126">
        <f t="shared" si="431"/>
        <v>0</v>
      </c>
      <c r="LTL27" s="126">
        <f t="shared" si="431"/>
        <v>0</v>
      </c>
      <c r="LTM27" s="126">
        <f t="shared" si="431"/>
        <v>0</v>
      </c>
      <c r="LTN27" s="126">
        <f t="shared" si="431"/>
        <v>0</v>
      </c>
      <c r="LTO27" s="126">
        <f t="shared" si="431"/>
        <v>0</v>
      </c>
      <c r="LTP27" s="126">
        <f t="shared" si="431"/>
        <v>0</v>
      </c>
      <c r="LTQ27" s="126">
        <f t="shared" ref="LTQ27:LWB27" si="432">LTQ24*0.2</f>
        <v>0</v>
      </c>
      <c r="LTR27" s="126">
        <f t="shared" si="432"/>
        <v>0</v>
      </c>
      <c r="LTS27" s="126">
        <f t="shared" si="432"/>
        <v>0</v>
      </c>
      <c r="LTT27" s="126">
        <f t="shared" si="432"/>
        <v>0</v>
      </c>
      <c r="LTU27" s="126">
        <f t="shared" si="432"/>
        <v>0</v>
      </c>
      <c r="LTV27" s="126">
        <f t="shared" si="432"/>
        <v>0</v>
      </c>
      <c r="LTW27" s="126">
        <f t="shared" si="432"/>
        <v>0</v>
      </c>
      <c r="LTX27" s="126">
        <f t="shared" si="432"/>
        <v>0</v>
      </c>
      <c r="LTY27" s="126">
        <f t="shared" si="432"/>
        <v>0</v>
      </c>
      <c r="LTZ27" s="126">
        <f t="shared" si="432"/>
        <v>0</v>
      </c>
      <c r="LUA27" s="126">
        <f t="shared" si="432"/>
        <v>0</v>
      </c>
      <c r="LUB27" s="126">
        <f t="shared" si="432"/>
        <v>0</v>
      </c>
      <c r="LUC27" s="126">
        <f t="shared" si="432"/>
        <v>0</v>
      </c>
      <c r="LUD27" s="126">
        <f t="shared" si="432"/>
        <v>0</v>
      </c>
      <c r="LUE27" s="126">
        <f t="shared" si="432"/>
        <v>0</v>
      </c>
      <c r="LUF27" s="126">
        <f t="shared" si="432"/>
        <v>0</v>
      </c>
      <c r="LUG27" s="126">
        <f t="shared" si="432"/>
        <v>0</v>
      </c>
      <c r="LUH27" s="126">
        <f t="shared" si="432"/>
        <v>0</v>
      </c>
      <c r="LUI27" s="126">
        <f t="shared" si="432"/>
        <v>0</v>
      </c>
      <c r="LUJ27" s="126">
        <f t="shared" si="432"/>
        <v>0</v>
      </c>
      <c r="LUK27" s="126">
        <f t="shared" si="432"/>
        <v>0</v>
      </c>
      <c r="LUL27" s="126">
        <f t="shared" si="432"/>
        <v>0</v>
      </c>
      <c r="LUM27" s="126">
        <f t="shared" si="432"/>
        <v>0</v>
      </c>
      <c r="LUN27" s="126">
        <f t="shared" si="432"/>
        <v>0</v>
      </c>
      <c r="LUO27" s="126">
        <f t="shared" si="432"/>
        <v>0</v>
      </c>
      <c r="LUP27" s="126">
        <f t="shared" si="432"/>
        <v>0</v>
      </c>
      <c r="LUQ27" s="126">
        <f t="shared" si="432"/>
        <v>0</v>
      </c>
      <c r="LUR27" s="126">
        <f t="shared" si="432"/>
        <v>0</v>
      </c>
      <c r="LUS27" s="126">
        <f t="shared" si="432"/>
        <v>0</v>
      </c>
      <c r="LUT27" s="126">
        <f t="shared" si="432"/>
        <v>0</v>
      </c>
      <c r="LUU27" s="126">
        <f t="shared" si="432"/>
        <v>0</v>
      </c>
      <c r="LUV27" s="126">
        <f t="shared" si="432"/>
        <v>0</v>
      </c>
      <c r="LUW27" s="126">
        <f t="shared" si="432"/>
        <v>0</v>
      </c>
      <c r="LUX27" s="126">
        <f t="shared" si="432"/>
        <v>0</v>
      </c>
      <c r="LUY27" s="126">
        <f t="shared" si="432"/>
        <v>0</v>
      </c>
      <c r="LUZ27" s="126">
        <f t="shared" si="432"/>
        <v>0</v>
      </c>
      <c r="LVA27" s="126">
        <f t="shared" si="432"/>
        <v>0</v>
      </c>
      <c r="LVB27" s="126">
        <f t="shared" si="432"/>
        <v>0</v>
      </c>
      <c r="LVC27" s="126">
        <f t="shared" si="432"/>
        <v>0</v>
      </c>
      <c r="LVD27" s="126">
        <f t="shared" si="432"/>
        <v>0</v>
      </c>
      <c r="LVE27" s="126">
        <f t="shared" si="432"/>
        <v>0</v>
      </c>
      <c r="LVF27" s="126">
        <f t="shared" si="432"/>
        <v>0</v>
      </c>
      <c r="LVG27" s="126">
        <f t="shared" si="432"/>
        <v>0</v>
      </c>
      <c r="LVH27" s="126">
        <f t="shared" si="432"/>
        <v>0</v>
      </c>
      <c r="LVI27" s="126">
        <f t="shared" si="432"/>
        <v>0</v>
      </c>
      <c r="LVJ27" s="126">
        <f t="shared" si="432"/>
        <v>0</v>
      </c>
      <c r="LVK27" s="126">
        <f t="shared" si="432"/>
        <v>0</v>
      </c>
      <c r="LVL27" s="126">
        <f t="shared" si="432"/>
        <v>0</v>
      </c>
      <c r="LVM27" s="126">
        <f t="shared" si="432"/>
        <v>0</v>
      </c>
      <c r="LVN27" s="126">
        <f t="shared" si="432"/>
        <v>0</v>
      </c>
      <c r="LVO27" s="126">
        <f t="shared" si="432"/>
        <v>0</v>
      </c>
      <c r="LVP27" s="126">
        <f t="shared" si="432"/>
        <v>0</v>
      </c>
      <c r="LVQ27" s="126">
        <f t="shared" si="432"/>
        <v>0</v>
      </c>
      <c r="LVR27" s="126">
        <f t="shared" si="432"/>
        <v>0</v>
      </c>
      <c r="LVS27" s="126">
        <f t="shared" si="432"/>
        <v>0</v>
      </c>
      <c r="LVT27" s="126">
        <f t="shared" si="432"/>
        <v>0</v>
      </c>
      <c r="LVU27" s="126">
        <f t="shared" si="432"/>
        <v>0</v>
      </c>
      <c r="LVV27" s="126">
        <f t="shared" si="432"/>
        <v>0</v>
      </c>
      <c r="LVW27" s="126">
        <f t="shared" si="432"/>
        <v>0</v>
      </c>
      <c r="LVX27" s="126">
        <f t="shared" si="432"/>
        <v>0</v>
      </c>
      <c r="LVY27" s="126">
        <f t="shared" si="432"/>
        <v>0</v>
      </c>
      <c r="LVZ27" s="126">
        <f t="shared" si="432"/>
        <v>0</v>
      </c>
      <c r="LWA27" s="126">
        <f t="shared" si="432"/>
        <v>0</v>
      </c>
      <c r="LWB27" s="126">
        <f t="shared" si="432"/>
        <v>0</v>
      </c>
      <c r="LWC27" s="126">
        <f t="shared" ref="LWC27:LYN27" si="433">LWC24*0.2</f>
        <v>0</v>
      </c>
      <c r="LWD27" s="126">
        <f t="shared" si="433"/>
        <v>0</v>
      </c>
      <c r="LWE27" s="126">
        <f t="shared" si="433"/>
        <v>0</v>
      </c>
      <c r="LWF27" s="126">
        <f t="shared" si="433"/>
        <v>0</v>
      </c>
      <c r="LWG27" s="126">
        <f t="shared" si="433"/>
        <v>0</v>
      </c>
      <c r="LWH27" s="126">
        <f t="shared" si="433"/>
        <v>0</v>
      </c>
      <c r="LWI27" s="126">
        <f t="shared" si="433"/>
        <v>0</v>
      </c>
      <c r="LWJ27" s="126">
        <f t="shared" si="433"/>
        <v>0</v>
      </c>
      <c r="LWK27" s="126">
        <f t="shared" si="433"/>
        <v>0</v>
      </c>
      <c r="LWL27" s="126">
        <f t="shared" si="433"/>
        <v>0</v>
      </c>
      <c r="LWM27" s="126">
        <f t="shared" si="433"/>
        <v>0</v>
      </c>
      <c r="LWN27" s="126">
        <f t="shared" si="433"/>
        <v>0</v>
      </c>
      <c r="LWO27" s="126">
        <f t="shared" si="433"/>
        <v>0</v>
      </c>
      <c r="LWP27" s="126">
        <f t="shared" si="433"/>
        <v>0</v>
      </c>
      <c r="LWQ27" s="126">
        <f t="shared" si="433"/>
        <v>0</v>
      </c>
      <c r="LWR27" s="126">
        <f t="shared" si="433"/>
        <v>0</v>
      </c>
      <c r="LWS27" s="126">
        <f t="shared" si="433"/>
        <v>0</v>
      </c>
      <c r="LWT27" s="126">
        <f t="shared" si="433"/>
        <v>0</v>
      </c>
      <c r="LWU27" s="126">
        <f t="shared" si="433"/>
        <v>0</v>
      </c>
      <c r="LWV27" s="126">
        <f t="shared" si="433"/>
        <v>0</v>
      </c>
      <c r="LWW27" s="126">
        <f t="shared" si="433"/>
        <v>0</v>
      </c>
      <c r="LWX27" s="126">
        <f t="shared" si="433"/>
        <v>0</v>
      </c>
      <c r="LWY27" s="126">
        <f t="shared" si="433"/>
        <v>0</v>
      </c>
      <c r="LWZ27" s="126">
        <f t="shared" si="433"/>
        <v>0</v>
      </c>
      <c r="LXA27" s="126">
        <f t="shared" si="433"/>
        <v>0</v>
      </c>
      <c r="LXB27" s="126">
        <f t="shared" si="433"/>
        <v>0</v>
      </c>
      <c r="LXC27" s="126">
        <f t="shared" si="433"/>
        <v>0</v>
      </c>
      <c r="LXD27" s="126">
        <f t="shared" si="433"/>
        <v>0</v>
      </c>
      <c r="LXE27" s="126">
        <f t="shared" si="433"/>
        <v>0</v>
      </c>
      <c r="LXF27" s="126">
        <f t="shared" si="433"/>
        <v>0</v>
      </c>
      <c r="LXG27" s="126">
        <f t="shared" si="433"/>
        <v>0</v>
      </c>
      <c r="LXH27" s="126">
        <f t="shared" si="433"/>
        <v>0</v>
      </c>
      <c r="LXI27" s="126">
        <f t="shared" si="433"/>
        <v>0</v>
      </c>
      <c r="LXJ27" s="126">
        <f t="shared" si="433"/>
        <v>0</v>
      </c>
      <c r="LXK27" s="126">
        <f t="shared" si="433"/>
        <v>0</v>
      </c>
      <c r="LXL27" s="126">
        <f t="shared" si="433"/>
        <v>0</v>
      </c>
      <c r="LXM27" s="126">
        <f t="shared" si="433"/>
        <v>0</v>
      </c>
      <c r="LXN27" s="126">
        <f t="shared" si="433"/>
        <v>0</v>
      </c>
      <c r="LXO27" s="126">
        <f t="shared" si="433"/>
        <v>0</v>
      </c>
      <c r="LXP27" s="126">
        <f t="shared" si="433"/>
        <v>0</v>
      </c>
      <c r="LXQ27" s="126">
        <f t="shared" si="433"/>
        <v>0</v>
      </c>
      <c r="LXR27" s="126">
        <f t="shared" si="433"/>
        <v>0</v>
      </c>
      <c r="LXS27" s="126">
        <f t="shared" si="433"/>
        <v>0</v>
      </c>
      <c r="LXT27" s="126">
        <f t="shared" si="433"/>
        <v>0</v>
      </c>
      <c r="LXU27" s="126">
        <f t="shared" si="433"/>
        <v>0</v>
      </c>
      <c r="LXV27" s="126">
        <f t="shared" si="433"/>
        <v>0</v>
      </c>
      <c r="LXW27" s="126">
        <f t="shared" si="433"/>
        <v>0</v>
      </c>
      <c r="LXX27" s="126">
        <f t="shared" si="433"/>
        <v>0</v>
      </c>
      <c r="LXY27" s="126">
        <f t="shared" si="433"/>
        <v>0</v>
      </c>
      <c r="LXZ27" s="126">
        <f t="shared" si="433"/>
        <v>0</v>
      </c>
      <c r="LYA27" s="126">
        <f t="shared" si="433"/>
        <v>0</v>
      </c>
      <c r="LYB27" s="126">
        <f t="shared" si="433"/>
        <v>0</v>
      </c>
      <c r="LYC27" s="126">
        <f t="shared" si="433"/>
        <v>0</v>
      </c>
      <c r="LYD27" s="126">
        <f t="shared" si="433"/>
        <v>0</v>
      </c>
      <c r="LYE27" s="126">
        <f t="shared" si="433"/>
        <v>0</v>
      </c>
      <c r="LYF27" s="126">
        <f t="shared" si="433"/>
        <v>0</v>
      </c>
      <c r="LYG27" s="126">
        <f t="shared" si="433"/>
        <v>0</v>
      </c>
      <c r="LYH27" s="126">
        <f t="shared" si="433"/>
        <v>0</v>
      </c>
      <c r="LYI27" s="126">
        <f t="shared" si="433"/>
        <v>0</v>
      </c>
      <c r="LYJ27" s="126">
        <f t="shared" si="433"/>
        <v>0</v>
      </c>
      <c r="LYK27" s="126">
        <f t="shared" si="433"/>
        <v>0</v>
      </c>
      <c r="LYL27" s="126">
        <f t="shared" si="433"/>
        <v>0</v>
      </c>
      <c r="LYM27" s="126">
        <f t="shared" si="433"/>
        <v>0</v>
      </c>
      <c r="LYN27" s="126">
        <f t="shared" si="433"/>
        <v>0</v>
      </c>
      <c r="LYO27" s="126">
        <f t="shared" ref="LYO27:MAZ27" si="434">LYO24*0.2</f>
        <v>0</v>
      </c>
      <c r="LYP27" s="126">
        <f t="shared" si="434"/>
        <v>0</v>
      </c>
      <c r="LYQ27" s="126">
        <f t="shared" si="434"/>
        <v>0</v>
      </c>
      <c r="LYR27" s="126">
        <f t="shared" si="434"/>
        <v>0</v>
      </c>
      <c r="LYS27" s="126">
        <f t="shared" si="434"/>
        <v>0</v>
      </c>
      <c r="LYT27" s="126">
        <f t="shared" si="434"/>
        <v>0</v>
      </c>
      <c r="LYU27" s="126">
        <f t="shared" si="434"/>
        <v>0</v>
      </c>
      <c r="LYV27" s="126">
        <f t="shared" si="434"/>
        <v>0</v>
      </c>
      <c r="LYW27" s="126">
        <f t="shared" si="434"/>
        <v>0</v>
      </c>
      <c r="LYX27" s="126">
        <f t="shared" si="434"/>
        <v>0</v>
      </c>
      <c r="LYY27" s="126">
        <f t="shared" si="434"/>
        <v>0</v>
      </c>
      <c r="LYZ27" s="126">
        <f t="shared" si="434"/>
        <v>0</v>
      </c>
      <c r="LZA27" s="126">
        <f t="shared" si="434"/>
        <v>0</v>
      </c>
      <c r="LZB27" s="126">
        <f t="shared" si="434"/>
        <v>0</v>
      </c>
      <c r="LZC27" s="126">
        <f t="shared" si="434"/>
        <v>0</v>
      </c>
      <c r="LZD27" s="126">
        <f t="shared" si="434"/>
        <v>0</v>
      </c>
      <c r="LZE27" s="126">
        <f t="shared" si="434"/>
        <v>0</v>
      </c>
      <c r="LZF27" s="126">
        <f t="shared" si="434"/>
        <v>0</v>
      </c>
      <c r="LZG27" s="126">
        <f t="shared" si="434"/>
        <v>0</v>
      </c>
      <c r="LZH27" s="126">
        <f t="shared" si="434"/>
        <v>0</v>
      </c>
      <c r="LZI27" s="126">
        <f t="shared" si="434"/>
        <v>0</v>
      </c>
      <c r="LZJ27" s="126">
        <f t="shared" si="434"/>
        <v>0</v>
      </c>
      <c r="LZK27" s="126">
        <f t="shared" si="434"/>
        <v>0</v>
      </c>
      <c r="LZL27" s="126">
        <f t="shared" si="434"/>
        <v>0</v>
      </c>
      <c r="LZM27" s="126">
        <f t="shared" si="434"/>
        <v>0</v>
      </c>
      <c r="LZN27" s="126">
        <f t="shared" si="434"/>
        <v>0</v>
      </c>
      <c r="LZO27" s="126">
        <f t="shared" si="434"/>
        <v>0</v>
      </c>
      <c r="LZP27" s="126">
        <f t="shared" si="434"/>
        <v>0</v>
      </c>
      <c r="LZQ27" s="126">
        <f t="shared" si="434"/>
        <v>0</v>
      </c>
      <c r="LZR27" s="126">
        <f t="shared" si="434"/>
        <v>0</v>
      </c>
      <c r="LZS27" s="126">
        <f t="shared" si="434"/>
        <v>0</v>
      </c>
      <c r="LZT27" s="126">
        <f t="shared" si="434"/>
        <v>0</v>
      </c>
      <c r="LZU27" s="126">
        <f t="shared" si="434"/>
        <v>0</v>
      </c>
      <c r="LZV27" s="126">
        <f t="shared" si="434"/>
        <v>0</v>
      </c>
      <c r="LZW27" s="126">
        <f t="shared" si="434"/>
        <v>0</v>
      </c>
      <c r="LZX27" s="126">
        <f t="shared" si="434"/>
        <v>0</v>
      </c>
      <c r="LZY27" s="126">
        <f t="shared" si="434"/>
        <v>0</v>
      </c>
      <c r="LZZ27" s="126">
        <f t="shared" si="434"/>
        <v>0</v>
      </c>
      <c r="MAA27" s="126">
        <f t="shared" si="434"/>
        <v>0</v>
      </c>
      <c r="MAB27" s="126">
        <f t="shared" si="434"/>
        <v>0</v>
      </c>
      <c r="MAC27" s="126">
        <f t="shared" si="434"/>
        <v>0</v>
      </c>
      <c r="MAD27" s="126">
        <f t="shared" si="434"/>
        <v>0</v>
      </c>
      <c r="MAE27" s="126">
        <f t="shared" si="434"/>
        <v>0</v>
      </c>
      <c r="MAF27" s="126">
        <f t="shared" si="434"/>
        <v>0</v>
      </c>
      <c r="MAG27" s="126">
        <f t="shared" si="434"/>
        <v>0</v>
      </c>
      <c r="MAH27" s="126">
        <f t="shared" si="434"/>
        <v>0</v>
      </c>
      <c r="MAI27" s="126">
        <f t="shared" si="434"/>
        <v>0</v>
      </c>
      <c r="MAJ27" s="126">
        <f t="shared" si="434"/>
        <v>0</v>
      </c>
      <c r="MAK27" s="126">
        <f t="shared" si="434"/>
        <v>0</v>
      </c>
      <c r="MAL27" s="126">
        <f t="shared" si="434"/>
        <v>0</v>
      </c>
      <c r="MAM27" s="126">
        <f t="shared" si="434"/>
        <v>0</v>
      </c>
      <c r="MAN27" s="126">
        <f t="shared" si="434"/>
        <v>0</v>
      </c>
      <c r="MAO27" s="126">
        <f t="shared" si="434"/>
        <v>0</v>
      </c>
      <c r="MAP27" s="126">
        <f t="shared" si="434"/>
        <v>0</v>
      </c>
      <c r="MAQ27" s="126">
        <f t="shared" si="434"/>
        <v>0</v>
      </c>
      <c r="MAR27" s="126">
        <f t="shared" si="434"/>
        <v>0</v>
      </c>
      <c r="MAS27" s="126">
        <f t="shared" si="434"/>
        <v>0</v>
      </c>
      <c r="MAT27" s="126">
        <f t="shared" si="434"/>
        <v>0</v>
      </c>
      <c r="MAU27" s="126">
        <f t="shared" si="434"/>
        <v>0</v>
      </c>
      <c r="MAV27" s="126">
        <f t="shared" si="434"/>
        <v>0</v>
      </c>
      <c r="MAW27" s="126">
        <f t="shared" si="434"/>
        <v>0</v>
      </c>
      <c r="MAX27" s="126">
        <f t="shared" si="434"/>
        <v>0</v>
      </c>
      <c r="MAY27" s="126">
        <f t="shared" si="434"/>
        <v>0</v>
      </c>
      <c r="MAZ27" s="126">
        <f t="shared" si="434"/>
        <v>0</v>
      </c>
      <c r="MBA27" s="126">
        <f t="shared" ref="MBA27:MDL27" si="435">MBA24*0.2</f>
        <v>0</v>
      </c>
      <c r="MBB27" s="126">
        <f t="shared" si="435"/>
        <v>0</v>
      </c>
      <c r="MBC27" s="126">
        <f t="shared" si="435"/>
        <v>0</v>
      </c>
      <c r="MBD27" s="126">
        <f t="shared" si="435"/>
        <v>0</v>
      </c>
      <c r="MBE27" s="126">
        <f t="shared" si="435"/>
        <v>0</v>
      </c>
      <c r="MBF27" s="126">
        <f t="shared" si="435"/>
        <v>0</v>
      </c>
      <c r="MBG27" s="126">
        <f t="shared" si="435"/>
        <v>0</v>
      </c>
      <c r="MBH27" s="126">
        <f t="shared" si="435"/>
        <v>0</v>
      </c>
      <c r="MBI27" s="126">
        <f t="shared" si="435"/>
        <v>0</v>
      </c>
      <c r="MBJ27" s="126">
        <f t="shared" si="435"/>
        <v>0</v>
      </c>
      <c r="MBK27" s="126">
        <f t="shared" si="435"/>
        <v>0</v>
      </c>
      <c r="MBL27" s="126">
        <f t="shared" si="435"/>
        <v>0</v>
      </c>
      <c r="MBM27" s="126">
        <f t="shared" si="435"/>
        <v>0</v>
      </c>
      <c r="MBN27" s="126">
        <f t="shared" si="435"/>
        <v>0</v>
      </c>
      <c r="MBO27" s="126">
        <f t="shared" si="435"/>
        <v>0</v>
      </c>
      <c r="MBP27" s="126">
        <f t="shared" si="435"/>
        <v>0</v>
      </c>
      <c r="MBQ27" s="126">
        <f t="shared" si="435"/>
        <v>0</v>
      </c>
      <c r="MBR27" s="126">
        <f t="shared" si="435"/>
        <v>0</v>
      </c>
      <c r="MBS27" s="126">
        <f t="shared" si="435"/>
        <v>0</v>
      </c>
      <c r="MBT27" s="126">
        <f t="shared" si="435"/>
        <v>0</v>
      </c>
      <c r="MBU27" s="126">
        <f t="shared" si="435"/>
        <v>0</v>
      </c>
      <c r="MBV27" s="126">
        <f t="shared" si="435"/>
        <v>0</v>
      </c>
      <c r="MBW27" s="126">
        <f t="shared" si="435"/>
        <v>0</v>
      </c>
      <c r="MBX27" s="126">
        <f t="shared" si="435"/>
        <v>0</v>
      </c>
      <c r="MBY27" s="126">
        <f t="shared" si="435"/>
        <v>0</v>
      </c>
      <c r="MBZ27" s="126">
        <f t="shared" si="435"/>
        <v>0</v>
      </c>
      <c r="MCA27" s="126">
        <f t="shared" si="435"/>
        <v>0</v>
      </c>
      <c r="MCB27" s="126">
        <f t="shared" si="435"/>
        <v>0</v>
      </c>
      <c r="MCC27" s="126">
        <f t="shared" si="435"/>
        <v>0</v>
      </c>
      <c r="MCD27" s="126">
        <f t="shared" si="435"/>
        <v>0</v>
      </c>
      <c r="MCE27" s="126">
        <f t="shared" si="435"/>
        <v>0</v>
      </c>
      <c r="MCF27" s="126">
        <f t="shared" si="435"/>
        <v>0</v>
      </c>
      <c r="MCG27" s="126">
        <f t="shared" si="435"/>
        <v>0</v>
      </c>
      <c r="MCH27" s="126">
        <f t="shared" si="435"/>
        <v>0</v>
      </c>
      <c r="MCI27" s="126">
        <f t="shared" si="435"/>
        <v>0</v>
      </c>
      <c r="MCJ27" s="126">
        <f t="shared" si="435"/>
        <v>0</v>
      </c>
      <c r="MCK27" s="126">
        <f t="shared" si="435"/>
        <v>0</v>
      </c>
      <c r="MCL27" s="126">
        <f t="shared" si="435"/>
        <v>0</v>
      </c>
      <c r="MCM27" s="126">
        <f t="shared" si="435"/>
        <v>0</v>
      </c>
      <c r="MCN27" s="126">
        <f t="shared" si="435"/>
        <v>0</v>
      </c>
      <c r="MCO27" s="126">
        <f t="shared" si="435"/>
        <v>0</v>
      </c>
      <c r="MCP27" s="126">
        <f t="shared" si="435"/>
        <v>0</v>
      </c>
      <c r="MCQ27" s="126">
        <f t="shared" si="435"/>
        <v>0</v>
      </c>
      <c r="MCR27" s="126">
        <f t="shared" si="435"/>
        <v>0</v>
      </c>
      <c r="MCS27" s="126">
        <f t="shared" si="435"/>
        <v>0</v>
      </c>
      <c r="MCT27" s="126">
        <f t="shared" si="435"/>
        <v>0</v>
      </c>
      <c r="MCU27" s="126">
        <f t="shared" si="435"/>
        <v>0</v>
      </c>
      <c r="MCV27" s="126">
        <f t="shared" si="435"/>
        <v>0</v>
      </c>
      <c r="MCW27" s="126">
        <f t="shared" si="435"/>
        <v>0</v>
      </c>
      <c r="MCX27" s="126">
        <f t="shared" si="435"/>
        <v>0</v>
      </c>
      <c r="MCY27" s="126">
        <f t="shared" si="435"/>
        <v>0</v>
      </c>
      <c r="MCZ27" s="126">
        <f t="shared" si="435"/>
        <v>0</v>
      </c>
      <c r="MDA27" s="126">
        <f t="shared" si="435"/>
        <v>0</v>
      </c>
      <c r="MDB27" s="126">
        <f t="shared" si="435"/>
        <v>0</v>
      </c>
      <c r="MDC27" s="126">
        <f t="shared" si="435"/>
        <v>0</v>
      </c>
      <c r="MDD27" s="126">
        <f t="shared" si="435"/>
        <v>0</v>
      </c>
      <c r="MDE27" s="126">
        <f t="shared" si="435"/>
        <v>0</v>
      </c>
      <c r="MDF27" s="126">
        <f t="shared" si="435"/>
        <v>0</v>
      </c>
      <c r="MDG27" s="126">
        <f t="shared" si="435"/>
        <v>0</v>
      </c>
      <c r="MDH27" s="126">
        <f t="shared" si="435"/>
        <v>0</v>
      </c>
      <c r="MDI27" s="126">
        <f t="shared" si="435"/>
        <v>0</v>
      </c>
      <c r="MDJ27" s="126">
        <f t="shared" si="435"/>
        <v>0</v>
      </c>
      <c r="MDK27" s="126">
        <f t="shared" si="435"/>
        <v>0</v>
      </c>
      <c r="MDL27" s="126">
        <f t="shared" si="435"/>
        <v>0</v>
      </c>
      <c r="MDM27" s="126">
        <f t="shared" ref="MDM27:MFX27" si="436">MDM24*0.2</f>
        <v>0</v>
      </c>
      <c r="MDN27" s="126">
        <f t="shared" si="436"/>
        <v>0</v>
      </c>
      <c r="MDO27" s="126">
        <f t="shared" si="436"/>
        <v>0</v>
      </c>
      <c r="MDP27" s="126">
        <f t="shared" si="436"/>
        <v>0</v>
      </c>
      <c r="MDQ27" s="126">
        <f t="shared" si="436"/>
        <v>0</v>
      </c>
      <c r="MDR27" s="126">
        <f t="shared" si="436"/>
        <v>0</v>
      </c>
      <c r="MDS27" s="126">
        <f t="shared" si="436"/>
        <v>0</v>
      </c>
      <c r="MDT27" s="126">
        <f t="shared" si="436"/>
        <v>0</v>
      </c>
      <c r="MDU27" s="126">
        <f t="shared" si="436"/>
        <v>0</v>
      </c>
      <c r="MDV27" s="126">
        <f t="shared" si="436"/>
        <v>0</v>
      </c>
      <c r="MDW27" s="126">
        <f t="shared" si="436"/>
        <v>0</v>
      </c>
      <c r="MDX27" s="126">
        <f t="shared" si="436"/>
        <v>0</v>
      </c>
      <c r="MDY27" s="126">
        <f t="shared" si="436"/>
        <v>0</v>
      </c>
      <c r="MDZ27" s="126">
        <f t="shared" si="436"/>
        <v>0</v>
      </c>
      <c r="MEA27" s="126">
        <f t="shared" si="436"/>
        <v>0</v>
      </c>
      <c r="MEB27" s="126">
        <f t="shared" si="436"/>
        <v>0</v>
      </c>
      <c r="MEC27" s="126">
        <f t="shared" si="436"/>
        <v>0</v>
      </c>
      <c r="MED27" s="126">
        <f t="shared" si="436"/>
        <v>0</v>
      </c>
      <c r="MEE27" s="126">
        <f t="shared" si="436"/>
        <v>0</v>
      </c>
      <c r="MEF27" s="126">
        <f t="shared" si="436"/>
        <v>0</v>
      </c>
      <c r="MEG27" s="126">
        <f t="shared" si="436"/>
        <v>0</v>
      </c>
      <c r="MEH27" s="126">
        <f t="shared" si="436"/>
        <v>0</v>
      </c>
      <c r="MEI27" s="126">
        <f t="shared" si="436"/>
        <v>0</v>
      </c>
      <c r="MEJ27" s="126">
        <f t="shared" si="436"/>
        <v>0</v>
      </c>
      <c r="MEK27" s="126">
        <f t="shared" si="436"/>
        <v>0</v>
      </c>
      <c r="MEL27" s="126">
        <f t="shared" si="436"/>
        <v>0</v>
      </c>
      <c r="MEM27" s="126">
        <f t="shared" si="436"/>
        <v>0</v>
      </c>
      <c r="MEN27" s="126">
        <f t="shared" si="436"/>
        <v>0</v>
      </c>
      <c r="MEO27" s="126">
        <f t="shared" si="436"/>
        <v>0</v>
      </c>
      <c r="MEP27" s="126">
        <f t="shared" si="436"/>
        <v>0</v>
      </c>
      <c r="MEQ27" s="126">
        <f t="shared" si="436"/>
        <v>0</v>
      </c>
      <c r="MER27" s="126">
        <f t="shared" si="436"/>
        <v>0</v>
      </c>
      <c r="MES27" s="126">
        <f t="shared" si="436"/>
        <v>0</v>
      </c>
      <c r="MET27" s="126">
        <f t="shared" si="436"/>
        <v>0</v>
      </c>
      <c r="MEU27" s="126">
        <f t="shared" si="436"/>
        <v>0</v>
      </c>
      <c r="MEV27" s="126">
        <f t="shared" si="436"/>
        <v>0</v>
      </c>
      <c r="MEW27" s="126">
        <f t="shared" si="436"/>
        <v>0</v>
      </c>
      <c r="MEX27" s="126">
        <f t="shared" si="436"/>
        <v>0</v>
      </c>
      <c r="MEY27" s="126">
        <f t="shared" si="436"/>
        <v>0</v>
      </c>
      <c r="MEZ27" s="126">
        <f t="shared" si="436"/>
        <v>0</v>
      </c>
      <c r="MFA27" s="126">
        <f t="shared" si="436"/>
        <v>0</v>
      </c>
      <c r="MFB27" s="126">
        <f t="shared" si="436"/>
        <v>0</v>
      </c>
      <c r="MFC27" s="126">
        <f t="shared" si="436"/>
        <v>0</v>
      </c>
      <c r="MFD27" s="126">
        <f t="shared" si="436"/>
        <v>0</v>
      </c>
      <c r="MFE27" s="126">
        <f t="shared" si="436"/>
        <v>0</v>
      </c>
      <c r="MFF27" s="126">
        <f t="shared" si="436"/>
        <v>0</v>
      </c>
      <c r="MFG27" s="126">
        <f t="shared" si="436"/>
        <v>0</v>
      </c>
      <c r="MFH27" s="126">
        <f t="shared" si="436"/>
        <v>0</v>
      </c>
      <c r="MFI27" s="126">
        <f t="shared" si="436"/>
        <v>0</v>
      </c>
      <c r="MFJ27" s="126">
        <f t="shared" si="436"/>
        <v>0</v>
      </c>
      <c r="MFK27" s="126">
        <f t="shared" si="436"/>
        <v>0</v>
      </c>
      <c r="MFL27" s="126">
        <f t="shared" si="436"/>
        <v>0</v>
      </c>
      <c r="MFM27" s="126">
        <f t="shared" si="436"/>
        <v>0</v>
      </c>
      <c r="MFN27" s="126">
        <f t="shared" si="436"/>
        <v>0</v>
      </c>
      <c r="MFO27" s="126">
        <f t="shared" si="436"/>
        <v>0</v>
      </c>
      <c r="MFP27" s="126">
        <f t="shared" si="436"/>
        <v>0</v>
      </c>
      <c r="MFQ27" s="126">
        <f t="shared" si="436"/>
        <v>0</v>
      </c>
      <c r="MFR27" s="126">
        <f t="shared" si="436"/>
        <v>0</v>
      </c>
      <c r="MFS27" s="126">
        <f t="shared" si="436"/>
        <v>0</v>
      </c>
      <c r="MFT27" s="126">
        <f t="shared" si="436"/>
        <v>0</v>
      </c>
      <c r="MFU27" s="126">
        <f t="shared" si="436"/>
        <v>0</v>
      </c>
      <c r="MFV27" s="126">
        <f t="shared" si="436"/>
        <v>0</v>
      </c>
      <c r="MFW27" s="126">
        <f t="shared" si="436"/>
        <v>0</v>
      </c>
      <c r="MFX27" s="126">
        <f t="shared" si="436"/>
        <v>0</v>
      </c>
      <c r="MFY27" s="126">
        <f t="shared" ref="MFY27:MIJ27" si="437">MFY24*0.2</f>
        <v>0</v>
      </c>
      <c r="MFZ27" s="126">
        <f t="shared" si="437"/>
        <v>0</v>
      </c>
      <c r="MGA27" s="126">
        <f t="shared" si="437"/>
        <v>0</v>
      </c>
      <c r="MGB27" s="126">
        <f t="shared" si="437"/>
        <v>0</v>
      </c>
      <c r="MGC27" s="126">
        <f t="shared" si="437"/>
        <v>0</v>
      </c>
      <c r="MGD27" s="126">
        <f t="shared" si="437"/>
        <v>0</v>
      </c>
      <c r="MGE27" s="126">
        <f t="shared" si="437"/>
        <v>0</v>
      </c>
      <c r="MGF27" s="126">
        <f t="shared" si="437"/>
        <v>0</v>
      </c>
      <c r="MGG27" s="126">
        <f t="shared" si="437"/>
        <v>0</v>
      </c>
      <c r="MGH27" s="126">
        <f t="shared" si="437"/>
        <v>0</v>
      </c>
      <c r="MGI27" s="126">
        <f t="shared" si="437"/>
        <v>0</v>
      </c>
      <c r="MGJ27" s="126">
        <f t="shared" si="437"/>
        <v>0</v>
      </c>
      <c r="MGK27" s="126">
        <f t="shared" si="437"/>
        <v>0</v>
      </c>
      <c r="MGL27" s="126">
        <f t="shared" si="437"/>
        <v>0</v>
      </c>
      <c r="MGM27" s="126">
        <f t="shared" si="437"/>
        <v>0</v>
      </c>
      <c r="MGN27" s="126">
        <f t="shared" si="437"/>
        <v>0</v>
      </c>
      <c r="MGO27" s="126">
        <f t="shared" si="437"/>
        <v>0</v>
      </c>
      <c r="MGP27" s="126">
        <f t="shared" si="437"/>
        <v>0</v>
      </c>
      <c r="MGQ27" s="126">
        <f t="shared" si="437"/>
        <v>0</v>
      </c>
      <c r="MGR27" s="126">
        <f t="shared" si="437"/>
        <v>0</v>
      </c>
      <c r="MGS27" s="126">
        <f t="shared" si="437"/>
        <v>0</v>
      </c>
      <c r="MGT27" s="126">
        <f t="shared" si="437"/>
        <v>0</v>
      </c>
      <c r="MGU27" s="126">
        <f t="shared" si="437"/>
        <v>0</v>
      </c>
      <c r="MGV27" s="126">
        <f t="shared" si="437"/>
        <v>0</v>
      </c>
      <c r="MGW27" s="126">
        <f t="shared" si="437"/>
        <v>0</v>
      </c>
      <c r="MGX27" s="126">
        <f t="shared" si="437"/>
        <v>0</v>
      </c>
      <c r="MGY27" s="126">
        <f t="shared" si="437"/>
        <v>0</v>
      </c>
      <c r="MGZ27" s="126">
        <f t="shared" si="437"/>
        <v>0</v>
      </c>
      <c r="MHA27" s="126">
        <f t="shared" si="437"/>
        <v>0</v>
      </c>
      <c r="MHB27" s="126">
        <f t="shared" si="437"/>
        <v>0</v>
      </c>
      <c r="MHC27" s="126">
        <f t="shared" si="437"/>
        <v>0</v>
      </c>
      <c r="MHD27" s="126">
        <f t="shared" si="437"/>
        <v>0</v>
      </c>
      <c r="MHE27" s="126">
        <f t="shared" si="437"/>
        <v>0</v>
      </c>
      <c r="MHF27" s="126">
        <f t="shared" si="437"/>
        <v>0</v>
      </c>
      <c r="MHG27" s="126">
        <f t="shared" si="437"/>
        <v>0</v>
      </c>
      <c r="MHH27" s="126">
        <f t="shared" si="437"/>
        <v>0</v>
      </c>
      <c r="MHI27" s="126">
        <f t="shared" si="437"/>
        <v>0</v>
      </c>
      <c r="MHJ27" s="126">
        <f t="shared" si="437"/>
        <v>0</v>
      </c>
      <c r="MHK27" s="126">
        <f t="shared" si="437"/>
        <v>0</v>
      </c>
      <c r="MHL27" s="126">
        <f t="shared" si="437"/>
        <v>0</v>
      </c>
      <c r="MHM27" s="126">
        <f t="shared" si="437"/>
        <v>0</v>
      </c>
      <c r="MHN27" s="126">
        <f t="shared" si="437"/>
        <v>0</v>
      </c>
      <c r="MHO27" s="126">
        <f t="shared" si="437"/>
        <v>0</v>
      </c>
      <c r="MHP27" s="126">
        <f t="shared" si="437"/>
        <v>0</v>
      </c>
      <c r="MHQ27" s="126">
        <f t="shared" si="437"/>
        <v>0</v>
      </c>
      <c r="MHR27" s="126">
        <f t="shared" si="437"/>
        <v>0</v>
      </c>
      <c r="MHS27" s="126">
        <f t="shared" si="437"/>
        <v>0</v>
      </c>
      <c r="MHT27" s="126">
        <f t="shared" si="437"/>
        <v>0</v>
      </c>
      <c r="MHU27" s="126">
        <f t="shared" si="437"/>
        <v>0</v>
      </c>
      <c r="MHV27" s="126">
        <f t="shared" si="437"/>
        <v>0</v>
      </c>
      <c r="MHW27" s="126">
        <f t="shared" si="437"/>
        <v>0</v>
      </c>
      <c r="MHX27" s="126">
        <f t="shared" si="437"/>
        <v>0</v>
      </c>
      <c r="MHY27" s="126">
        <f t="shared" si="437"/>
        <v>0</v>
      </c>
      <c r="MHZ27" s="126">
        <f t="shared" si="437"/>
        <v>0</v>
      </c>
      <c r="MIA27" s="126">
        <f t="shared" si="437"/>
        <v>0</v>
      </c>
      <c r="MIB27" s="126">
        <f t="shared" si="437"/>
        <v>0</v>
      </c>
      <c r="MIC27" s="126">
        <f t="shared" si="437"/>
        <v>0</v>
      </c>
      <c r="MID27" s="126">
        <f t="shared" si="437"/>
        <v>0</v>
      </c>
      <c r="MIE27" s="126">
        <f t="shared" si="437"/>
        <v>0</v>
      </c>
      <c r="MIF27" s="126">
        <f t="shared" si="437"/>
        <v>0</v>
      </c>
      <c r="MIG27" s="126">
        <f t="shared" si="437"/>
        <v>0</v>
      </c>
      <c r="MIH27" s="126">
        <f t="shared" si="437"/>
        <v>0</v>
      </c>
      <c r="MII27" s="126">
        <f t="shared" si="437"/>
        <v>0</v>
      </c>
      <c r="MIJ27" s="126">
        <f t="shared" si="437"/>
        <v>0</v>
      </c>
      <c r="MIK27" s="126">
        <f t="shared" ref="MIK27:MKV27" si="438">MIK24*0.2</f>
        <v>0</v>
      </c>
      <c r="MIL27" s="126">
        <f t="shared" si="438"/>
        <v>0</v>
      </c>
      <c r="MIM27" s="126">
        <f t="shared" si="438"/>
        <v>0</v>
      </c>
      <c r="MIN27" s="126">
        <f t="shared" si="438"/>
        <v>0</v>
      </c>
      <c r="MIO27" s="126">
        <f t="shared" si="438"/>
        <v>0</v>
      </c>
      <c r="MIP27" s="126">
        <f t="shared" si="438"/>
        <v>0</v>
      </c>
      <c r="MIQ27" s="126">
        <f t="shared" si="438"/>
        <v>0</v>
      </c>
      <c r="MIR27" s="126">
        <f t="shared" si="438"/>
        <v>0</v>
      </c>
      <c r="MIS27" s="126">
        <f t="shared" si="438"/>
        <v>0</v>
      </c>
      <c r="MIT27" s="126">
        <f t="shared" si="438"/>
        <v>0</v>
      </c>
      <c r="MIU27" s="126">
        <f t="shared" si="438"/>
        <v>0</v>
      </c>
      <c r="MIV27" s="126">
        <f t="shared" si="438"/>
        <v>0</v>
      </c>
      <c r="MIW27" s="126">
        <f t="shared" si="438"/>
        <v>0</v>
      </c>
      <c r="MIX27" s="126">
        <f t="shared" si="438"/>
        <v>0</v>
      </c>
      <c r="MIY27" s="126">
        <f t="shared" si="438"/>
        <v>0</v>
      </c>
      <c r="MIZ27" s="126">
        <f t="shared" si="438"/>
        <v>0</v>
      </c>
      <c r="MJA27" s="126">
        <f t="shared" si="438"/>
        <v>0</v>
      </c>
      <c r="MJB27" s="126">
        <f t="shared" si="438"/>
        <v>0</v>
      </c>
      <c r="MJC27" s="126">
        <f t="shared" si="438"/>
        <v>0</v>
      </c>
      <c r="MJD27" s="126">
        <f t="shared" si="438"/>
        <v>0</v>
      </c>
      <c r="MJE27" s="126">
        <f t="shared" si="438"/>
        <v>0</v>
      </c>
      <c r="MJF27" s="126">
        <f t="shared" si="438"/>
        <v>0</v>
      </c>
      <c r="MJG27" s="126">
        <f t="shared" si="438"/>
        <v>0</v>
      </c>
      <c r="MJH27" s="126">
        <f t="shared" si="438"/>
        <v>0</v>
      </c>
      <c r="MJI27" s="126">
        <f t="shared" si="438"/>
        <v>0</v>
      </c>
      <c r="MJJ27" s="126">
        <f t="shared" si="438"/>
        <v>0</v>
      </c>
      <c r="MJK27" s="126">
        <f t="shared" si="438"/>
        <v>0</v>
      </c>
      <c r="MJL27" s="126">
        <f t="shared" si="438"/>
        <v>0</v>
      </c>
      <c r="MJM27" s="126">
        <f t="shared" si="438"/>
        <v>0</v>
      </c>
      <c r="MJN27" s="126">
        <f t="shared" si="438"/>
        <v>0</v>
      </c>
      <c r="MJO27" s="126">
        <f t="shared" si="438"/>
        <v>0</v>
      </c>
      <c r="MJP27" s="126">
        <f t="shared" si="438"/>
        <v>0</v>
      </c>
      <c r="MJQ27" s="126">
        <f t="shared" si="438"/>
        <v>0</v>
      </c>
      <c r="MJR27" s="126">
        <f t="shared" si="438"/>
        <v>0</v>
      </c>
      <c r="MJS27" s="126">
        <f t="shared" si="438"/>
        <v>0</v>
      </c>
      <c r="MJT27" s="126">
        <f t="shared" si="438"/>
        <v>0</v>
      </c>
      <c r="MJU27" s="126">
        <f t="shared" si="438"/>
        <v>0</v>
      </c>
      <c r="MJV27" s="126">
        <f t="shared" si="438"/>
        <v>0</v>
      </c>
      <c r="MJW27" s="126">
        <f t="shared" si="438"/>
        <v>0</v>
      </c>
      <c r="MJX27" s="126">
        <f t="shared" si="438"/>
        <v>0</v>
      </c>
      <c r="MJY27" s="126">
        <f t="shared" si="438"/>
        <v>0</v>
      </c>
      <c r="MJZ27" s="126">
        <f t="shared" si="438"/>
        <v>0</v>
      </c>
      <c r="MKA27" s="126">
        <f t="shared" si="438"/>
        <v>0</v>
      </c>
      <c r="MKB27" s="126">
        <f t="shared" si="438"/>
        <v>0</v>
      </c>
      <c r="MKC27" s="126">
        <f t="shared" si="438"/>
        <v>0</v>
      </c>
      <c r="MKD27" s="126">
        <f t="shared" si="438"/>
        <v>0</v>
      </c>
      <c r="MKE27" s="126">
        <f t="shared" si="438"/>
        <v>0</v>
      </c>
      <c r="MKF27" s="126">
        <f t="shared" si="438"/>
        <v>0</v>
      </c>
      <c r="MKG27" s="126">
        <f t="shared" si="438"/>
        <v>0</v>
      </c>
      <c r="MKH27" s="126">
        <f t="shared" si="438"/>
        <v>0</v>
      </c>
      <c r="MKI27" s="126">
        <f t="shared" si="438"/>
        <v>0</v>
      </c>
      <c r="MKJ27" s="126">
        <f t="shared" si="438"/>
        <v>0</v>
      </c>
      <c r="MKK27" s="126">
        <f t="shared" si="438"/>
        <v>0</v>
      </c>
      <c r="MKL27" s="126">
        <f t="shared" si="438"/>
        <v>0</v>
      </c>
      <c r="MKM27" s="126">
        <f t="shared" si="438"/>
        <v>0</v>
      </c>
      <c r="MKN27" s="126">
        <f t="shared" si="438"/>
        <v>0</v>
      </c>
      <c r="MKO27" s="126">
        <f t="shared" si="438"/>
        <v>0</v>
      </c>
      <c r="MKP27" s="126">
        <f t="shared" si="438"/>
        <v>0</v>
      </c>
      <c r="MKQ27" s="126">
        <f t="shared" si="438"/>
        <v>0</v>
      </c>
      <c r="MKR27" s="126">
        <f t="shared" si="438"/>
        <v>0</v>
      </c>
      <c r="MKS27" s="126">
        <f t="shared" si="438"/>
        <v>0</v>
      </c>
      <c r="MKT27" s="126">
        <f t="shared" si="438"/>
        <v>0</v>
      </c>
      <c r="MKU27" s="126">
        <f t="shared" si="438"/>
        <v>0</v>
      </c>
      <c r="MKV27" s="126">
        <f t="shared" si="438"/>
        <v>0</v>
      </c>
      <c r="MKW27" s="126">
        <f t="shared" ref="MKW27:MNH27" si="439">MKW24*0.2</f>
        <v>0</v>
      </c>
      <c r="MKX27" s="126">
        <f t="shared" si="439"/>
        <v>0</v>
      </c>
      <c r="MKY27" s="126">
        <f t="shared" si="439"/>
        <v>0</v>
      </c>
      <c r="MKZ27" s="126">
        <f t="shared" si="439"/>
        <v>0</v>
      </c>
      <c r="MLA27" s="126">
        <f t="shared" si="439"/>
        <v>0</v>
      </c>
      <c r="MLB27" s="126">
        <f t="shared" si="439"/>
        <v>0</v>
      </c>
      <c r="MLC27" s="126">
        <f t="shared" si="439"/>
        <v>0</v>
      </c>
      <c r="MLD27" s="126">
        <f t="shared" si="439"/>
        <v>0</v>
      </c>
      <c r="MLE27" s="126">
        <f t="shared" si="439"/>
        <v>0</v>
      </c>
      <c r="MLF27" s="126">
        <f t="shared" si="439"/>
        <v>0</v>
      </c>
      <c r="MLG27" s="126">
        <f t="shared" si="439"/>
        <v>0</v>
      </c>
      <c r="MLH27" s="126">
        <f t="shared" si="439"/>
        <v>0</v>
      </c>
      <c r="MLI27" s="126">
        <f t="shared" si="439"/>
        <v>0</v>
      </c>
      <c r="MLJ27" s="126">
        <f t="shared" si="439"/>
        <v>0</v>
      </c>
      <c r="MLK27" s="126">
        <f t="shared" si="439"/>
        <v>0</v>
      </c>
      <c r="MLL27" s="126">
        <f t="shared" si="439"/>
        <v>0</v>
      </c>
      <c r="MLM27" s="126">
        <f t="shared" si="439"/>
        <v>0</v>
      </c>
      <c r="MLN27" s="126">
        <f t="shared" si="439"/>
        <v>0</v>
      </c>
      <c r="MLO27" s="126">
        <f t="shared" si="439"/>
        <v>0</v>
      </c>
      <c r="MLP27" s="126">
        <f t="shared" si="439"/>
        <v>0</v>
      </c>
      <c r="MLQ27" s="126">
        <f t="shared" si="439"/>
        <v>0</v>
      </c>
      <c r="MLR27" s="126">
        <f t="shared" si="439"/>
        <v>0</v>
      </c>
      <c r="MLS27" s="126">
        <f t="shared" si="439"/>
        <v>0</v>
      </c>
      <c r="MLT27" s="126">
        <f t="shared" si="439"/>
        <v>0</v>
      </c>
      <c r="MLU27" s="126">
        <f t="shared" si="439"/>
        <v>0</v>
      </c>
      <c r="MLV27" s="126">
        <f t="shared" si="439"/>
        <v>0</v>
      </c>
      <c r="MLW27" s="126">
        <f t="shared" si="439"/>
        <v>0</v>
      </c>
      <c r="MLX27" s="126">
        <f t="shared" si="439"/>
        <v>0</v>
      </c>
      <c r="MLY27" s="126">
        <f t="shared" si="439"/>
        <v>0</v>
      </c>
      <c r="MLZ27" s="126">
        <f t="shared" si="439"/>
        <v>0</v>
      </c>
      <c r="MMA27" s="126">
        <f t="shared" si="439"/>
        <v>0</v>
      </c>
      <c r="MMB27" s="126">
        <f t="shared" si="439"/>
        <v>0</v>
      </c>
      <c r="MMC27" s="126">
        <f t="shared" si="439"/>
        <v>0</v>
      </c>
      <c r="MMD27" s="126">
        <f t="shared" si="439"/>
        <v>0</v>
      </c>
      <c r="MME27" s="126">
        <f t="shared" si="439"/>
        <v>0</v>
      </c>
      <c r="MMF27" s="126">
        <f t="shared" si="439"/>
        <v>0</v>
      </c>
      <c r="MMG27" s="126">
        <f t="shared" si="439"/>
        <v>0</v>
      </c>
      <c r="MMH27" s="126">
        <f t="shared" si="439"/>
        <v>0</v>
      </c>
      <c r="MMI27" s="126">
        <f t="shared" si="439"/>
        <v>0</v>
      </c>
      <c r="MMJ27" s="126">
        <f t="shared" si="439"/>
        <v>0</v>
      </c>
      <c r="MMK27" s="126">
        <f t="shared" si="439"/>
        <v>0</v>
      </c>
      <c r="MML27" s="126">
        <f t="shared" si="439"/>
        <v>0</v>
      </c>
      <c r="MMM27" s="126">
        <f t="shared" si="439"/>
        <v>0</v>
      </c>
      <c r="MMN27" s="126">
        <f t="shared" si="439"/>
        <v>0</v>
      </c>
      <c r="MMO27" s="126">
        <f t="shared" si="439"/>
        <v>0</v>
      </c>
      <c r="MMP27" s="126">
        <f t="shared" si="439"/>
        <v>0</v>
      </c>
      <c r="MMQ27" s="126">
        <f t="shared" si="439"/>
        <v>0</v>
      </c>
      <c r="MMR27" s="126">
        <f t="shared" si="439"/>
        <v>0</v>
      </c>
      <c r="MMS27" s="126">
        <f t="shared" si="439"/>
        <v>0</v>
      </c>
      <c r="MMT27" s="126">
        <f t="shared" si="439"/>
        <v>0</v>
      </c>
      <c r="MMU27" s="126">
        <f t="shared" si="439"/>
        <v>0</v>
      </c>
      <c r="MMV27" s="126">
        <f t="shared" si="439"/>
        <v>0</v>
      </c>
      <c r="MMW27" s="126">
        <f t="shared" si="439"/>
        <v>0</v>
      </c>
      <c r="MMX27" s="126">
        <f t="shared" si="439"/>
        <v>0</v>
      </c>
      <c r="MMY27" s="126">
        <f t="shared" si="439"/>
        <v>0</v>
      </c>
      <c r="MMZ27" s="126">
        <f t="shared" si="439"/>
        <v>0</v>
      </c>
      <c r="MNA27" s="126">
        <f t="shared" si="439"/>
        <v>0</v>
      </c>
      <c r="MNB27" s="126">
        <f t="shared" si="439"/>
        <v>0</v>
      </c>
      <c r="MNC27" s="126">
        <f t="shared" si="439"/>
        <v>0</v>
      </c>
      <c r="MND27" s="126">
        <f t="shared" si="439"/>
        <v>0</v>
      </c>
      <c r="MNE27" s="126">
        <f t="shared" si="439"/>
        <v>0</v>
      </c>
      <c r="MNF27" s="126">
        <f t="shared" si="439"/>
        <v>0</v>
      </c>
      <c r="MNG27" s="126">
        <f t="shared" si="439"/>
        <v>0</v>
      </c>
      <c r="MNH27" s="126">
        <f t="shared" si="439"/>
        <v>0</v>
      </c>
      <c r="MNI27" s="126">
        <f t="shared" ref="MNI27:MPT27" si="440">MNI24*0.2</f>
        <v>0</v>
      </c>
      <c r="MNJ27" s="126">
        <f t="shared" si="440"/>
        <v>0</v>
      </c>
      <c r="MNK27" s="126">
        <f t="shared" si="440"/>
        <v>0</v>
      </c>
      <c r="MNL27" s="126">
        <f t="shared" si="440"/>
        <v>0</v>
      </c>
      <c r="MNM27" s="126">
        <f t="shared" si="440"/>
        <v>0</v>
      </c>
      <c r="MNN27" s="126">
        <f t="shared" si="440"/>
        <v>0</v>
      </c>
      <c r="MNO27" s="126">
        <f t="shared" si="440"/>
        <v>0</v>
      </c>
      <c r="MNP27" s="126">
        <f t="shared" si="440"/>
        <v>0</v>
      </c>
      <c r="MNQ27" s="126">
        <f t="shared" si="440"/>
        <v>0</v>
      </c>
      <c r="MNR27" s="126">
        <f t="shared" si="440"/>
        <v>0</v>
      </c>
      <c r="MNS27" s="126">
        <f t="shared" si="440"/>
        <v>0</v>
      </c>
      <c r="MNT27" s="126">
        <f t="shared" si="440"/>
        <v>0</v>
      </c>
      <c r="MNU27" s="126">
        <f t="shared" si="440"/>
        <v>0</v>
      </c>
      <c r="MNV27" s="126">
        <f t="shared" si="440"/>
        <v>0</v>
      </c>
      <c r="MNW27" s="126">
        <f t="shared" si="440"/>
        <v>0</v>
      </c>
      <c r="MNX27" s="126">
        <f t="shared" si="440"/>
        <v>0</v>
      </c>
      <c r="MNY27" s="126">
        <f t="shared" si="440"/>
        <v>0</v>
      </c>
      <c r="MNZ27" s="126">
        <f t="shared" si="440"/>
        <v>0</v>
      </c>
      <c r="MOA27" s="126">
        <f t="shared" si="440"/>
        <v>0</v>
      </c>
      <c r="MOB27" s="126">
        <f t="shared" si="440"/>
        <v>0</v>
      </c>
      <c r="MOC27" s="126">
        <f t="shared" si="440"/>
        <v>0</v>
      </c>
      <c r="MOD27" s="126">
        <f t="shared" si="440"/>
        <v>0</v>
      </c>
      <c r="MOE27" s="126">
        <f t="shared" si="440"/>
        <v>0</v>
      </c>
      <c r="MOF27" s="126">
        <f t="shared" si="440"/>
        <v>0</v>
      </c>
      <c r="MOG27" s="126">
        <f t="shared" si="440"/>
        <v>0</v>
      </c>
      <c r="MOH27" s="126">
        <f t="shared" si="440"/>
        <v>0</v>
      </c>
      <c r="MOI27" s="126">
        <f t="shared" si="440"/>
        <v>0</v>
      </c>
      <c r="MOJ27" s="126">
        <f t="shared" si="440"/>
        <v>0</v>
      </c>
      <c r="MOK27" s="126">
        <f t="shared" si="440"/>
        <v>0</v>
      </c>
      <c r="MOL27" s="126">
        <f t="shared" si="440"/>
        <v>0</v>
      </c>
      <c r="MOM27" s="126">
        <f t="shared" si="440"/>
        <v>0</v>
      </c>
      <c r="MON27" s="126">
        <f t="shared" si="440"/>
        <v>0</v>
      </c>
      <c r="MOO27" s="126">
        <f t="shared" si="440"/>
        <v>0</v>
      </c>
      <c r="MOP27" s="126">
        <f t="shared" si="440"/>
        <v>0</v>
      </c>
      <c r="MOQ27" s="126">
        <f t="shared" si="440"/>
        <v>0</v>
      </c>
      <c r="MOR27" s="126">
        <f t="shared" si="440"/>
        <v>0</v>
      </c>
      <c r="MOS27" s="126">
        <f t="shared" si="440"/>
        <v>0</v>
      </c>
      <c r="MOT27" s="126">
        <f t="shared" si="440"/>
        <v>0</v>
      </c>
      <c r="MOU27" s="126">
        <f t="shared" si="440"/>
        <v>0</v>
      </c>
      <c r="MOV27" s="126">
        <f t="shared" si="440"/>
        <v>0</v>
      </c>
      <c r="MOW27" s="126">
        <f t="shared" si="440"/>
        <v>0</v>
      </c>
      <c r="MOX27" s="126">
        <f t="shared" si="440"/>
        <v>0</v>
      </c>
      <c r="MOY27" s="126">
        <f t="shared" si="440"/>
        <v>0</v>
      </c>
      <c r="MOZ27" s="126">
        <f t="shared" si="440"/>
        <v>0</v>
      </c>
      <c r="MPA27" s="126">
        <f t="shared" si="440"/>
        <v>0</v>
      </c>
      <c r="MPB27" s="126">
        <f t="shared" si="440"/>
        <v>0</v>
      </c>
      <c r="MPC27" s="126">
        <f t="shared" si="440"/>
        <v>0</v>
      </c>
      <c r="MPD27" s="126">
        <f t="shared" si="440"/>
        <v>0</v>
      </c>
      <c r="MPE27" s="126">
        <f t="shared" si="440"/>
        <v>0</v>
      </c>
      <c r="MPF27" s="126">
        <f t="shared" si="440"/>
        <v>0</v>
      </c>
      <c r="MPG27" s="126">
        <f t="shared" si="440"/>
        <v>0</v>
      </c>
      <c r="MPH27" s="126">
        <f t="shared" si="440"/>
        <v>0</v>
      </c>
      <c r="MPI27" s="126">
        <f t="shared" si="440"/>
        <v>0</v>
      </c>
      <c r="MPJ27" s="126">
        <f t="shared" si="440"/>
        <v>0</v>
      </c>
      <c r="MPK27" s="126">
        <f t="shared" si="440"/>
        <v>0</v>
      </c>
      <c r="MPL27" s="126">
        <f t="shared" si="440"/>
        <v>0</v>
      </c>
      <c r="MPM27" s="126">
        <f t="shared" si="440"/>
        <v>0</v>
      </c>
      <c r="MPN27" s="126">
        <f t="shared" si="440"/>
        <v>0</v>
      </c>
      <c r="MPO27" s="126">
        <f t="shared" si="440"/>
        <v>0</v>
      </c>
      <c r="MPP27" s="126">
        <f t="shared" si="440"/>
        <v>0</v>
      </c>
      <c r="MPQ27" s="126">
        <f t="shared" si="440"/>
        <v>0</v>
      </c>
      <c r="MPR27" s="126">
        <f t="shared" si="440"/>
        <v>0</v>
      </c>
      <c r="MPS27" s="126">
        <f t="shared" si="440"/>
        <v>0</v>
      </c>
      <c r="MPT27" s="126">
        <f t="shared" si="440"/>
        <v>0</v>
      </c>
      <c r="MPU27" s="126">
        <f t="shared" ref="MPU27:MSF27" si="441">MPU24*0.2</f>
        <v>0</v>
      </c>
      <c r="MPV27" s="126">
        <f t="shared" si="441"/>
        <v>0</v>
      </c>
      <c r="MPW27" s="126">
        <f t="shared" si="441"/>
        <v>0</v>
      </c>
      <c r="MPX27" s="126">
        <f t="shared" si="441"/>
        <v>0</v>
      </c>
      <c r="MPY27" s="126">
        <f t="shared" si="441"/>
        <v>0</v>
      </c>
      <c r="MPZ27" s="126">
        <f t="shared" si="441"/>
        <v>0</v>
      </c>
      <c r="MQA27" s="126">
        <f t="shared" si="441"/>
        <v>0</v>
      </c>
      <c r="MQB27" s="126">
        <f t="shared" si="441"/>
        <v>0</v>
      </c>
      <c r="MQC27" s="126">
        <f t="shared" si="441"/>
        <v>0</v>
      </c>
      <c r="MQD27" s="126">
        <f t="shared" si="441"/>
        <v>0</v>
      </c>
      <c r="MQE27" s="126">
        <f t="shared" si="441"/>
        <v>0</v>
      </c>
      <c r="MQF27" s="126">
        <f t="shared" si="441"/>
        <v>0</v>
      </c>
      <c r="MQG27" s="126">
        <f t="shared" si="441"/>
        <v>0</v>
      </c>
      <c r="MQH27" s="126">
        <f t="shared" si="441"/>
        <v>0</v>
      </c>
      <c r="MQI27" s="126">
        <f t="shared" si="441"/>
        <v>0</v>
      </c>
      <c r="MQJ27" s="126">
        <f t="shared" si="441"/>
        <v>0</v>
      </c>
      <c r="MQK27" s="126">
        <f t="shared" si="441"/>
        <v>0</v>
      </c>
      <c r="MQL27" s="126">
        <f t="shared" si="441"/>
        <v>0</v>
      </c>
      <c r="MQM27" s="126">
        <f t="shared" si="441"/>
        <v>0</v>
      </c>
      <c r="MQN27" s="126">
        <f t="shared" si="441"/>
        <v>0</v>
      </c>
      <c r="MQO27" s="126">
        <f t="shared" si="441"/>
        <v>0</v>
      </c>
      <c r="MQP27" s="126">
        <f t="shared" si="441"/>
        <v>0</v>
      </c>
      <c r="MQQ27" s="126">
        <f t="shared" si="441"/>
        <v>0</v>
      </c>
      <c r="MQR27" s="126">
        <f t="shared" si="441"/>
        <v>0</v>
      </c>
      <c r="MQS27" s="126">
        <f t="shared" si="441"/>
        <v>0</v>
      </c>
      <c r="MQT27" s="126">
        <f t="shared" si="441"/>
        <v>0</v>
      </c>
      <c r="MQU27" s="126">
        <f t="shared" si="441"/>
        <v>0</v>
      </c>
      <c r="MQV27" s="126">
        <f t="shared" si="441"/>
        <v>0</v>
      </c>
      <c r="MQW27" s="126">
        <f t="shared" si="441"/>
        <v>0</v>
      </c>
      <c r="MQX27" s="126">
        <f t="shared" si="441"/>
        <v>0</v>
      </c>
      <c r="MQY27" s="126">
        <f t="shared" si="441"/>
        <v>0</v>
      </c>
      <c r="MQZ27" s="126">
        <f t="shared" si="441"/>
        <v>0</v>
      </c>
      <c r="MRA27" s="126">
        <f t="shared" si="441"/>
        <v>0</v>
      </c>
      <c r="MRB27" s="126">
        <f t="shared" si="441"/>
        <v>0</v>
      </c>
      <c r="MRC27" s="126">
        <f t="shared" si="441"/>
        <v>0</v>
      </c>
      <c r="MRD27" s="126">
        <f t="shared" si="441"/>
        <v>0</v>
      </c>
      <c r="MRE27" s="126">
        <f t="shared" si="441"/>
        <v>0</v>
      </c>
      <c r="MRF27" s="126">
        <f t="shared" si="441"/>
        <v>0</v>
      </c>
      <c r="MRG27" s="126">
        <f t="shared" si="441"/>
        <v>0</v>
      </c>
      <c r="MRH27" s="126">
        <f t="shared" si="441"/>
        <v>0</v>
      </c>
      <c r="MRI27" s="126">
        <f t="shared" si="441"/>
        <v>0</v>
      </c>
      <c r="MRJ27" s="126">
        <f t="shared" si="441"/>
        <v>0</v>
      </c>
      <c r="MRK27" s="126">
        <f t="shared" si="441"/>
        <v>0</v>
      </c>
      <c r="MRL27" s="126">
        <f t="shared" si="441"/>
        <v>0</v>
      </c>
      <c r="MRM27" s="126">
        <f t="shared" si="441"/>
        <v>0</v>
      </c>
      <c r="MRN27" s="126">
        <f t="shared" si="441"/>
        <v>0</v>
      </c>
      <c r="MRO27" s="126">
        <f t="shared" si="441"/>
        <v>0</v>
      </c>
      <c r="MRP27" s="126">
        <f t="shared" si="441"/>
        <v>0</v>
      </c>
      <c r="MRQ27" s="126">
        <f t="shared" si="441"/>
        <v>0</v>
      </c>
      <c r="MRR27" s="126">
        <f t="shared" si="441"/>
        <v>0</v>
      </c>
      <c r="MRS27" s="126">
        <f t="shared" si="441"/>
        <v>0</v>
      </c>
      <c r="MRT27" s="126">
        <f t="shared" si="441"/>
        <v>0</v>
      </c>
      <c r="MRU27" s="126">
        <f t="shared" si="441"/>
        <v>0</v>
      </c>
      <c r="MRV27" s="126">
        <f t="shared" si="441"/>
        <v>0</v>
      </c>
      <c r="MRW27" s="126">
        <f t="shared" si="441"/>
        <v>0</v>
      </c>
      <c r="MRX27" s="126">
        <f t="shared" si="441"/>
        <v>0</v>
      </c>
      <c r="MRY27" s="126">
        <f t="shared" si="441"/>
        <v>0</v>
      </c>
      <c r="MRZ27" s="126">
        <f t="shared" si="441"/>
        <v>0</v>
      </c>
      <c r="MSA27" s="126">
        <f t="shared" si="441"/>
        <v>0</v>
      </c>
      <c r="MSB27" s="126">
        <f t="shared" si="441"/>
        <v>0</v>
      </c>
      <c r="MSC27" s="126">
        <f t="shared" si="441"/>
        <v>0</v>
      </c>
      <c r="MSD27" s="126">
        <f t="shared" si="441"/>
        <v>0</v>
      </c>
      <c r="MSE27" s="126">
        <f t="shared" si="441"/>
        <v>0</v>
      </c>
      <c r="MSF27" s="126">
        <f t="shared" si="441"/>
        <v>0</v>
      </c>
      <c r="MSG27" s="126">
        <f t="shared" ref="MSG27:MUR27" si="442">MSG24*0.2</f>
        <v>0</v>
      </c>
      <c r="MSH27" s="126">
        <f t="shared" si="442"/>
        <v>0</v>
      </c>
      <c r="MSI27" s="126">
        <f t="shared" si="442"/>
        <v>0</v>
      </c>
      <c r="MSJ27" s="126">
        <f t="shared" si="442"/>
        <v>0</v>
      </c>
      <c r="MSK27" s="126">
        <f t="shared" si="442"/>
        <v>0</v>
      </c>
      <c r="MSL27" s="126">
        <f t="shared" si="442"/>
        <v>0</v>
      </c>
      <c r="MSM27" s="126">
        <f t="shared" si="442"/>
        <v>0</v>
      </c>
      <c r="MSN27" s="126">
        <f t="shared" si="442"/>
        <v>0</v>
      </c>
      <c r="MSO27" s="126">
        <f t="shared" si="442"/>
        <v>0</v>
      </c>
      <c r="MSP27" s="126">
        <f t="shared" si="442"/>
        <v>0</v>
      </c>
      <c r="MSQ27" s="126">
        <f t="shared" si="442"/>
        <v>0</v>
      </c>
      <c r="MSR27" s="126">
        <f t="shared" si="442"/>
        <v>0</v>
      </c>
      <c r="MSS27" s="126">
        <f t="shared" si="442"/>
        <v>0</v>
      </c>
      <c r="MST27" s="126">
        <f t="shared" si="442"/>
        <v>0</v>
      </c>
      <c r="MSU27" s="126">
        <f t="shared" si="442"/>
        <v>0</v>
      </c>
      <c r="MSV27" s="126">
        <f t="shared" si="442"/>
        <v>0</v>
      </c>
      <c r="MSW27" s="126">
        <f t="shared" si="442"/>
        <v>0</v>
      </c>
      <c r="MSX27" s="126">
        <f t="shared" si="442"/>
        <v>0</v>
      </c>
      <c r="MSY27" s="126">
        <f t="shared" si="442"/>
        <v>0</v>
      </c>
      <c r="MSZ27" s="126">
        <f t="shared" si="442"/>
        <v>0</v>
      </c>
      <c r="MTA27" s="126">
        <f t="shared" si="442"/>
        <v>0</v>
      </c>
      <c r="MTB27" s="126">
        <f t="shared" si="442"/>
        <v>0</v>
      </c>
      <c r="MTC27" s="126">
        <f t="shared" si="442"/>
        <v>0</v>
      </c>
      <c r="MTD27" s="126">
        <f t="shared" si="442"/>
        <v>0</v>
      </c>
      <c r="MTE27" s="126">
        <f t="shared" si="442"/>
        <v>0</v>
      </c>
      <c r="MTF27" s="126">
        <f t="shared" si="442"/>
        <v>0</v>
      </c>
      <c r="MTG27" s="126">
        <f t="shared" si="442"/>
        <v>0</v>
      </c>
      <c r="MTH27" s="126">
        <f t="shared" si="442"/>
        <v>0</v>
      </c>
      <c r="MTI27" s="126">
        <f t="shared" si="442"/>
        <v>0</v>
      </c>
      <c r="MTJ27" s="126">
        <f t="shared" si="442"/>
        <v>0</v>
      </c>
      <c r="MTK27" s="126">
        <f t="shared" si="442"/>
        <v>0</v>
      </c>
      <c r="MTL27" s="126">
        <f t="shared" si="442"/>
        <v>0</v>
      </c>
      <c r="MTM27" s="126">
        <f t="shared" si="442"/>
        <v>0</v>
      </c>
      <c r="MTN27" s="126">
        <f t="shared" si="442"/>
        <v>0</v>
      </c>
      <c r="MTO27" s="126">
        <f t="shared" si="442"/>
        <v>0</v>
      </c>
      <c r="MTP27" s="126">
        <f t="shared" si="442"/>
        <v>0</v>
      </c>
      <c r="MTQ27" s="126">
        <f t="shared" si="442"/>
        <v>0</v>
      </c>
      <c r="MTR27" s="126">
        <f t="shared" si="442"/>
        <v>0</v>
      </c>
      <c r="MTS27" s="126">
        <f t="shared" si="442"/>
        <v>0</v>
      </c>
      <c r="MTT27" s="126">
        <f t="shared" si="442"/>
        <v>0</v>
      </c>
      <c r="MTU27" s="126">
        <f t="shared" si="442"/>
        <v>0</v>
      </c>
      <c r="MTV27" s="126">
        <f t="shared" si="442"/>
        <v>0</v>
      </c>
      <c r="MTW27" s="126">
        <f t="shared" si="442"/>
        <v>0</v>
      </c>
      <c r="MTX27" s="126">
        <f t="shared" si="442"/>
        <v>0</v>
      </c>
      <c r="MTY27" s="126">
        <f t="shared" si="442"/>
        <v>0</v>
      </c>
      <c r="MTZ27" s="126">
        <f t="shared" si="442"/>
        <v>0</v>
      </c>
      <c r="MUA27" s="126">
        <f t="shared" si="442"/>
        <v>0</v>
      </c>
      <c r="MUB27" s="126">
        <f t="shared" si="442"/>
        <v>0</v>
      </c>
      <c r="MUC27" s="126">
        <f t="shared" si="442"/>
        <v>0</v>
      </c>
      <c r="MUD27" s="126">
        <f t="shared" si="442"/>
        <v>0</v>
      </c>
      <c r="MUE27" s="126">
        <f t="shared" si="442"/>
        <v>0</v>
      </c>
      <c r="MUF27" s="126">
        <f t="shared" si="442"/>
        <v>0</v>
      </c>
      <c r="MUG27" s="126">
        <f t="shared" si="442"/>
        <v>0</v>
      </c>
      <c r="MUH27" s="126">
        <f t="shared" si="442"/>
        <v>0</v>
      </c>
      <c r="MUI27" s="126">
        <f t="shared" si="442"/>
        <v>0</v>
      </c>
      <c r="MUJ27" s="126">
        <f t="shared" si="442"/>
        <v>0</v>
      </c>
      <c r="MUK27" s="126">
        <f t="shared" si="442"/>
        <v>0</v>
      </c>
      <c r="MUL27" s="126">
        <f t="shared" si="442"/>
        <v>0</v>
      </c>
      <c r="MUM27" s="126">
        <f t="shared" si="442"/>
        <v>0</v>
      </c>
      <c r="MUN27" s="126">
        <f t="shared" si="442"/>
        <v>0</v>
      </c>
      <c r="MUO27" s="126">
        <f t="shared" si="442"/>
        <v>0</v>
      </c>
      <c r="MUP27" s="126">
        <f t="shared" si="442"/>
        <v>0</v>
      </c>
      <c r="MUQ27" s="126">
        <f t="shared" si="442"/>
        <v>0</v>
      </c>
      <c r="MUR27" s="126">
        <f t="shared" si="442"/>
        <v>0</v>
      </c>
      <c r="MUS27" s="126">
        <f t="shared" ref="MUS27:MXD27" si="443">MUS24*0.2</f>
        <v>0</v>
      </c>
      <c r="MUT27" s="126">
        <f t="shared" si="443"/>
        <v>0</v>
      </c>
      <c r="MUU27" s="126">
        <f t="shared" si="443"/>
        <v>0</v>
      </c>
      <c r="MUV27" s="126">
        <f t="shared" si="443"/>
        <v>0</v>
      </c>
      <c r="MUW27" s="126">
        <f t="shared" si="443"/>
        <v>0</v>
      </c>
      <c r="MUX27" s="126">
        <f t="shared" si="443"/>
        <v>0</v>
      </c>
      <c r="MUY27" s="126">
        <f t="shared" si="443"/>
        <v>0</v>
      </c>
      <c r="MUZ27" s="126">
        <f t="shared" si="443"/>
        <v>0</v>
      </c>
      <c r="MVA27" s="126">
        <f t="shared" si="443"/>
        <v>0</v>
      </c>
      <c r="MVB27" s="126">
        <f t="shared" si="443"/>
        <v>0</v>
      </c>
      <c r="MVC27" s="126">
        <f t="shared" si="443"/>
        <v>0</v>
      </c>
      <c r="MVD27" s="126">
        <f t="shared" si="443"/>
        <v>0</v>
      </c>
      <c r="MVE27" s="126">
        <f t="shared" si="443"/>
        <v>0</v>
      </c>
      <c r="MVF27" s="126">
        <f t="shared" si="443"/>
        <v>0</v>
      </c>
      <c r="MVG27" s="126">
        <f t="shared" si="443"/>
        <v>0</v>
      </c>
      <c r="MVH27" s="126">
        <f t="shared" si="443"/>
        <v>0</v>
      </c>
      <c r="MVI27" s="126">
        <f t="shared" si="443"/>
        <v>0</v>
      </c>
      <c r="MVJ27" s="126">
        <f t="shared" si="443"/>
        <v>0</v>
      </c>
      <c r="MVK27" s="126">
        <f t="shared" si="443"/>
        <v>0</v>
      </c>
      <c r="MVL27" s="126">
        <f t="shared" si="443"/>
        <v>0</v>
      </c>
      <c r="MVM27" s="126">
        <f t="shared" si="443"/>
        <v>0</v>
      </c>
      <c r="MVN27" s="126">
        <f t="shared" si="443"/>
        <v>0</v>
      </c>
      <c r="MVO27" s="126">
        <f t="shared" si="443"/>
        <v>0</v>
      </c>
      <c r="MVP27" s="126">
        <f t="shared" si="443"/>
        <v>0</v>
      </c>
      <c r="MVQ27" s="126">
        <f t="shared" si="443"/>
        <v>0</v>
      </c>
      <c r="MVR27" s="126">
        <f t="shared" si="443"/>
        <v>0</v>
      </c>
      <c r="MVS27" s="126">
        <f t="shared" si="443"/>
        <v>0</v>
      </c>
      <c r="MVT27" s="126">
        <f t="shared" si="443"/>
        <v>0</v>
      </c>
      <c r="MVU27" s="126">
        <f t="shared" si="443"/>
        <v>0</v>
      </c>
      <c r="MVV27" s="126">
        <f t="shared" si="443"/>
        <v>0</v>
      </c>
      <c r="MVW27" s="126">
        <f t="shared" si="443"/>
        <v>0</v>
      </c>
      <c r="MVX27" s="126">
        <f t="shared" si="443"/>
        <v>0</v>
      </c>
      <c r="MVY27" s="126">
        <f t="shared" si="443"/>
        <v>0</v>
      </c>
      <c r="MVZ27" s="126">
        <f t="shared" si="443"/>
        <v>0</v>
      </c>
      <c r="MWA27" s="126">
        <f t="shared" si="443"/>
        <v>0</v>
      </c>
      <c r="MWB27" s="126">
        <f t="shared" si="443"/>
        <v>0</v>
      </c>
      <c r="MWC27" s="126">
        <f t="shared" si="443"/>
        <v>0</v>
      </c>
      <c r="MWD27" s="126">
        <f t="shared" si="443"/>
        <v>0</v>
      </c>
      <c r="MWE27" s="126">
        <f t="shared" si="443"/>
        <v>0</v>
      </c>
      <c r="MWF27" s="126">
        <f t="shared" si="443"/>
        <v>0</v>
      </c>
      <c r="MWG27" s="126">
        <f t="shared" si="443"/>
        <v>0</v>
      </c>
      <c r="MWH27" s="126">
        <f t="shared" si="443"/>
        <v>0</v>
      </c>
      <c r="MWI27" s="126">
        <f t="shared" si="443"/>
        <v>0</v>
      </c>
      <c r="MWJ27" s="126">
        <f t="shared" si="443"/>
        <v>0</v>
      </c>
      <c r="MWK27" s="126">
        <f t="shared" si="443"/>
        <v>0</v>
      </c>
      <c r="MWL27" s="126">
        <f t="shared" si="443"/>
        <v>0</v>
      </c>
      <c r="MWM27" s="126">
        <f t="shared" si="443"/>
        <v>0</v>
      </c>
      <c r="MWN27" s="126">
        <f t="shared" si="443"/>
        <v>0</v>
      </c>
      <c r="MWO27" s="126">
        <f t="shared" si="443"/>
        <v>0</v>
      </c>
      <c r="MWP27" s="126">
        <f t="shared" si="443"/>
        <v>0</v>
      </c>
      <c r="MWQ27" s="126">
        <f t="shared" si="443"/>
        <v>0</v>
      </c>
      <c r="MWR27" s="126">
        <f t="shared" si="443"/>
        <v>0</v>
      </c>
      <c r="MWS27" s="126">
        <f t="shared" si="443"/>
        <v>0</v>
      </c>
      <c r="MWT27" s="126">
        <f t="shared" si="443"/>
        <v>0</v>
      </c>
      <c r="MWU27" s="126">
        <f t="shared" si="443"/>
        <v>0</v>
      </c>
      <c r="MWV27" s="126">
        <f t="shared" si="443"/>
        <v>0</v>
      </c>
      <c r="MWW27" s="126">
        <f t="shared" si="443"/>
        <v>0</v>
      </c>
      <c r="MWX27" s="126">
        <f t="shared" si="443"/>
        <v>0</v>
      </c>
      <c r="MWY27" s="126">
        <f t="shared" si="443"/>
        <v>0</v>
      </c>
      <c r="MWZ27" s="126">
        <f t="shared" si="443"/>
        <v>0</v>
      </c>
      <c r="MXA27" s="126">
        <f t="shared" si="443"/>
        <v>0</v>
      </c>
      <c r="MXB27" s="126">
        <f t="shared" si="443"/>
        <v>0</v>
      </c>
      <c r="MXC27" s="126">
        <f t="shared" si="443"/>
        <v>0</v>
      </c>
      <c r="MXD27" s="126">
        <f t="shared" si="443"/>
        <v>0</v>
      </c>
      <c r="MXE27" s="126">
        <f t="shared" ref="MXE27:MZP27" si="444">MXE24*0.2</f>
        <v>0</v>
      </c>
      <c r="MXF27" s="126">
        <f t="shared" si="444"/>
        <v>0</v>
      </c>
      <c r="MXG27" s="126">
        <f t="shared" si="444"/>
        <v>0</v>
      </c>
      <c r="MXH27" s="126">
        <f t="shared" si="444"/>
        <v>0</v>
      </c>
      <c r="MXI27" s="126">
        <f t="shared" si="444"/>
        <v>0</v>
      </c>
      <c r="MXJ27" s="126">
        <f t="shared" si="444"/>
        <v>0</v>
      </c>
      <c r="MXK27" s="126">
        <f t="shared" si="444"/>
        <v>0</v>
      </c>
      <c r="MXL27" s="126">
        <f t="shared" si="444"/>
        <v>0</v>
      </c>
      <c r="MXM27" s="126">
        <f t="shared" si="444"/>
        <v>0</v>
      </c>
      <c r="MXN27" s="126">
        <f t="shared" si="444"/>
        <v>0</v>
      </c>
      <c r="MXO27" s="126">
        <f t="shared" si="444"/>
        <v>0</v>
      </c>
      <c r="MXP27" s="126">
        <f t="shared" si="444"/>
        <v>0</v>
      </c>
      <c r="MXQ27" s="126">
        <f t="shared" si="444"/>
        <v>0</v>
      </c>
      <c r="MXR27" s="126">
        <f t="shared" si="444"/>
        <v>0</v>
      </c>
      <c r="MXS27" s="126">
        <f t="shared" si="444"/>
        <v>0</v>
      </c>
      <c r="MXT27" s="126">
        <f t="shared" si="444"/>
        <v>0</v>
      </c>
      <c r="MXU27" s="126">
        <f t="shared" si="444"/>
        <v>0</v>
      </c>
      <c r="MXV27" s="126">
        <f t="shared" si="444"/>
        <v>0</v>
      </c>
      <c r="MXW27" s="126">
        <f t="shared" si="444"/>
        <v>0</v>
      </c>
      <c r="MXX27" s="126">
        <f t="shared" si="444"/>
        <v>0</v>
      </c>
      <c r="MXY27" s="126">
        <f t="shared" si="444"/>
        <v>0</v>
      </c>
      <c r="MXZ27" s="126">
        <f t="shared" si="444"/>
        <v>0</v>
      </c>
      <c r="MYA27" s="126">
        <f t="shared" si="444"/>
        <v>0</v>
      </c>
      <c r="MYB27" s="126">
        <f t="shared" si="444"/>
        <v>0</v>
      </c>
      <c r="MYC27" s="126">
        <f t="shared" si="444"/>
        <v>0</v>
      </c>
      <c r="MYD27" s="126">
        <f t="shared" si="444"/>
        <v>0</v>
      </c>
      <c r="MYE27" s="126">
        <f t="shared" si="444"/>
        <v>0</v>
      </c>
      <c r="MYF27" s="126">
        <f t="shared" si="444"/>
        <v>0</v>
      </c>
      <c r="MYG27" s="126">
        <f t="shared" si="444"/>
        <v>0</v>
      </c>
      <c r="MYH27" s="126">
        <f t="shared" si="444"/>
        <v>0</v>
      </c>
      <c r="MYI27" s="126">
        <f t="shared" si="444"/>
        <v>0</v>
      </c>
      <c r="MYJ27" s="126">
        <f t="shared" si="444"/>
        <v>0</v>
      </c>
      <c r="MYK27" s="126">
        <f t="shared" si="444"/>
        <v>0</v>
      </c>
      <c r="MYL27" s="126">
        <f t="shared" si="444"/>
        <v>0</v>
      </c>
      <c r="MYM27" s="126">
        <f t="shared" si="444"/>
        <v>0</v>
      </c>
      <c r="MYN27" s="126">
        <f t="shared" si="444"/>
        <v>0</v>
      </c>
      <c r="MYO27" s="126">
        <f t="shared" si="444"/>
        <v>0</v>
      </c>
      <c r="MYP27" s="126">
        <f t="shared" si="444"/>
        <v>0</v>
      </c>
      <c r="MYQ27" s="126">
        <f t="shared" si="444"/>
        <v>0</v>
      </c>
      <c r="MYR27" s="126">
        <f t="shared" si="444"/>
        <v>0</v>
      </c>
      <c r="MYS27" s="126">
        <f t="shared" si="444"/>
        <v>0</v>
      </c>
      <c r="MYT27" s="126">
        <f t="shared" si="444"/>
        <v>0</v>
      </c>
      <c r="MYU27" s="126">
        <f t="shared" si="444"/>
        <v>0</v>
      </c>
      <c r="MYV27" s="126">
        <f t="shared" si="444"/>
        <v>0</v>
      </c>
      <c r="MYW27" s="126">
        <f t="shared" si="444"/>
        <v>0</v>
      </c>
      <c r="MYX27" s="126">
        <f t="shared" si="444"/>
        <v>0</v>
      </c>
      <c r="MYY27" s="126">
        <f t="shared" si="444"/>
        <v>0</v>
      </c>
      <c r="MYZ27" s="126">
        <f t="shared" si="444"/>
        <v>0</v>
      </c>
      <c r="MZA27" s="126">
        <f t="shared" si="444"/>
        <v>0</v>
      </c>
      <c r="MZB27" s="126">
        <f t="shared" si="444"/>
        <v>0</v>
      </c>
      <c r="MZC27" s="126">
        <f t="shared" si="444"/>
        <v>0</v>
      </c>
      <c r="MZD27" s="126">
        <f t="shared" si="444"/>
        <v>0</v>
      </c>
      <c r="MZE27" s="126">
        <f t="shared" si="444"/>
        <v>0</v>
      </c>
      <c r="MZF27" s="126">
        <f t="shared" si="444"/>
        <v>0</v>
      </c>
      <c r="MZG27" s="126">
        <f t="shared" si="444"/>
        <v>0</v>
      </c>
      <c r="MZH27" s="126">
        <f t="shared" si="444"/>
        <v>0</v>
      </c>
      <c r="MZI27" s="126">
        <f t="shared" si="444"/>
        <v>0</v>
      </c>
      <c r="MZJ27" s="126">
        <f t="shared" si="444"/>
        <v>0</v>
      </c>
      <c r="MZK27" s="126">
        <f t="shared" si="444"/>
        <v>0</v>
      </c>
      <c r="MZL27" s="126">
        <f t="shared" si="444"/>
        <v>0</v>
      </c>
      <c r="MZM27" s="126">
        <f t="shared" si="444"/>
        <v>0</v>
      </c>
      <c r="MZN27" s="126">
        <f t="shared" si="444"/>
        <v>0</v>
      </c>
      <c r="MZO27" s="126">
        <f t="shared" si="444"/>
        <v>0</v>
      </c>
      <c r="MZP27" s="126">
        <f t="shared" si="444"/>
        <v>0</v>
      </c>
      <c r="MZQ27" s="126">
        <f t="shared" ref="MZQ27:NCB27" si="445">MZQ24*0.2</f>
        <v>0</v>
      </c>
      <c r="MZR27" s="126">
        <f t="shared" si="445"/>
        <v>0</v>
      </c>
      <c r="MZS27" s="126">
        <f t="shared" si="445"/>
        <v>0</v>
      </c>
      <c r="MZT27" s="126">
        <f t="shared" si="445"/>
        <v>0</v>
      </c>
      <c r="MZU27" s="126">
        <f t="shared" si="445"/>
        <v>0</v>
      </c>
      <c r="MZV27" s="126">
        <f t="shared" si="445"/>
        <v>0</v>
      </c>
      <c r="MZW27" s="126">
        <f t="shared" si="445"/>
        <v>0</v>
      </c>
      <c r="MZX27" s="126">
        <f t="shared" si="445"/>
        <v>0</v>
      </c>
      <c r="MZY27" s="126">
        <f t="shared" si="445"/>
        <v>0</v>
      </c>
      <c r="MZZ27" s="126">
        <f t="shared" si="445"/>
        <v>0</v>
      </c>
      <c r="NAA27" s="126">
        <f t="shared" si="445"/>
        <v>0</v>
      </c>
      <c r="NAB27" s="126">
        <f t="shared" si="445"/>
        <v>0</v>
      </c>
      <c r="NAC27" s="126">
        <f t="shared" si="445"/>
        <v>0</v>
      </c>
      <c r="NAD27" s="126">
        <f t="shared" si="445"/>
        <v>0</v>
      </c>
      <c r="NAE27" s="126">
        <f t="shared" si="445"/>
        <v>0</v>
      </c>
      <c r="NAF27" s="126">
        <f t="shared" si="445"/>
        <v>0</v>
      </c>
      <c r="NAG27" s="126">
        <f t="shared" si="445"/>
        <v>0</v>
      </c>
      <c r="NAH27" s="126">
        <f t="shared" si="445"/>
        <v>0</v>
      </c>
      <c r="NAI27" s="126">
        <f t="shared" si="445"/>
        <v>0</v>
      </c>
      <c r="NAJ27" s="126">
        <f t="shared" si="445"/>
        <v>0</v>
      </c>
      <c r="NAK27" s="126">
        <f t="shared" si="445"/>
        <v>0</v>
      </c>
      <c r="NAL27" s="126">
        <f t="shared" si="445"/>
        <v>0</v>
      </c>
      <c r="NAM27" s="126">
        <f t="shared" si="445"/>
        <v>0</v>
      </c>
      <c r="NAN27" s="126">
        <f t="shared" si="445"/>
        <v>0</v>
      </c>
      <c r="NAO27" s="126">
        <f t="shared" si="445"/>
        <v>0</v>
      </c>
      <c r="NAP27" s="126">
        <f t="shared" si="445"/>
        <v>0</v>
      </c>
      <c r="NAQ27" s="126">
        <f t="shared" si="445"/>
        <v>0</v>
      </c>
      <c r="NAR27" s="126">
        <f t="shared" si="445"/>
        <v>0</v>
      </c>
      <c r="NAS27" s="126">
        <f t="shared" si="445"/>
        <v>0</v>
      </c>
      <c r="NAT27" s="126">
        <f t="shared" si="445"/>
        <v>0</v>
      </c>
      <c r="NAU27" s="126">
        <f t="shared" si="445"/>
        <v>0</v>
      </c>
      <c r="NAV27" s="126">
        <f t="shared" si="445"/>
        <v>0</v>
      </c>
      <c r="NAW27" s="126">
        <f t="shared" si="445"/>
        <v>0</v>
      </c>
      <c r="NAX27" s="126">
        <f t="shared" si="445"/>
        <v>0</v>
      </c>
      <c r="NAY27" s="126">
        <f t="shared" si="445"/>
        <v>0</v>
      </c>
      <c r="NAZ27" s="126">
        <f t="shared" si="445"/>
        <v>0</v>
      </c>
      <c r="NBA27" s="126">
        <f t="shared" si="445"/>
        <v>0</v>
      </c>
      <c r="NBB27" s="126">
        <f t="shared" si="445"/>
        <v>0</v>
      </c>
      <c r="NBC27" s="126">
        <f t="shared" si="445"/>
        <v>0</v>
      </c>
      <c r="NBD27" s="126">
        <f t="shared" si="445"/>
        <v>0</v>
      </c>
      <c r="NBE27" s="126">
        <f t="shared" si="445"/>
        <v>0</v>
      </c>
      <c r="NBF27" s="126">
        <f t="shared" si="445"/>
        <v>0</v>
      </c>
      <c r="NBG27" s="126">
        <f t="shared" si="445"/>
        <v>0</v>
      </c>
      <c r="NBH27" s="126">
        <f t="shared" si="445"/>
        <v>0</v>
      </c>
      <c r="NBI27" s="126">
        <f t="shared" si="445"/>
        <v>0</v>
      </c>
      <c r="NBJ27" s="126">
        <f t="shared" si="445"/>
        <v>0</v>
      </c>
      <c r="NBK27" s="126">
        <f t="shared" si="445"/>
        <v>0</v>
      </c>
      <c r="NBL27" s="126">
        <f t="shared" si="445"/>
        <v>0</v>
      </c>
      <c r="NBM27" s="126">
        <f t="shared" si="445"/>
        <v>0</v>
      </c>
      <c r="NBN27" s="126">
        <f t="shared" si="445"/>
        <v>0</v>
      </c>
      <c r="NBO27" s="126">
        <f t="shared" si="445"/>
        <v>0</v>
      </c>
      <c r="NBP27" s="126">
        <f t="shared" si="445"/>
        <v>0</v>
      </c>
      <c r="NBQ27" s="126">
        <f t="shared" si="445"/>
        <v>0</v>
      </c>
      <c r="NBR27" s="126">
        <f t="shared" si="445"/>
        <v>0</v>
      </c>
      <c r="NBS27" s="126">
        <f t="shared" si="445"/>
        <v>0</v>
      </c>
      <c r="NBT27" s="126">
        <f t="shared" si="445"/>
        <v>0</v>
      </c>
      <c r="NBU27" s="126">
        <f t="shared" si="445"/>
        <v>0</v>
      </c>
      <c r="NBV27" s="126">
        <f t="shared" si="445"/>
        <v>0</v>
      </c>
      <c r="NBW27" s="126">
        <f t="shared" si="445"/>
        <v>0</v>
      </c>
      <c r="NBX27" s="126">
        <f t="shared" si="445"/>
        <v>0</v>
      </c>
      <c r="NBY27" s="126">
        <f t="shared" si="445"/>
        <v>0</v>
      </c>
      <c r="NBZ27" s="126">
        <f t="shared" si="445"/>
        <v>0</v>
      </c>
      <c r="NCA27" s="126">
        <f t="shared" si="445"/>
        <v>0</v>
      </c>
      <c r="NCB27" s="126">
        <f t="shared" si="445"/>
        <v>0</v>
      </c>
      <c r="NCC27" s="126">
        <f t="shared" ref="NCC27:NEN27" si="446">NCC24*0.2</f>
        <v>0</v>
      </c>
      <c r="NCD27" s="126">
        <f t="shared" si="446"/>
        <v>0</v>
      </c>
      <c r="NCE27" s="126">
        <f t="shared" si="446"/>
        <v>0</v>
      </c>
      <c r="NCF27" s="126">
        <f t="shared" si="446"/>
        <v>0</v>
      </c>
      <c r="NCG27" s="126">
        <f t="shared" si="446"/>
        <v>0</v>
      </c>
      <c r="NCH27" s="126">
        <f t="shared" si="446"/>
        <v>0</v>
      </c>
      <c r="NCI27" s="126">
        <f t="shared" si="446"/>
        <v>0</v>
      </c>
      <c r="NCJ27" s="126">
        <f t="shared" si="446"/>
        <v>0</v>
      </c>
      <c r="NCK27" s="126">
        <f t="shared" si="446"/>
        <v>0</v>
      </c>
      <c r="NCL27" s="126">
        <f t="shared" si="446"/>
        <v>0</v>
      </c>
      <c r="NCM27" s="126">
        <f t="shared" si="446"/>
        <v>0</v>
      </c>
      <c r="NCN27" s="126">
        <f t="shared" si="446"/>
        <v>0</v>
      </c>
      <c r="NCO27" s="126">
        <f t="shared" si="446"/>
        <v>0</v>
      </c>
      <c r="NCP27" s="126">
        <f t="shared" si="446"/>
        <v>0</v>
      </c>
      <c r="NCQ27" s="126">
        <f t="shared" si="446"/>
        <v>0</v>
      </c>
      <c r="NCR27" s="126">
        <f t="shared" si="446"/>
        <v>0</v>
      </c>
      <c r="NCS27" s="126">
        <f t="shared" si="446"/>
        <v>0</v>
      </c>
      <c r="NCT27" s="126">
        <f t="shared" si="446"/>
        <v>0</v>
      </c>
      <c r="NCU27" s="126">
        <f t="shared" si="446"/>
        <v>0</v>
      </c>
      <c r="NCV27" s="126">
        <f t="shared" si="446"/>
        <v>0</v>
      </c>
      <c r="NCW27" s="126">
        <f t="shared" si="446"/>
        <v>0</v>
      </c>
      <c r="NCX27" s="126">
        <f t="shared" si="446"/>
        <v>0</v>
      </c>
      <c r="NCY27" s="126">
        <f t="shared" si="446"/>
        <v>0</v>
      </c>
      <c r="NCZ27" s="126">
        <f t="shared" si="446"/>
        <v>0</v>
      </c>
      <c r="NDA27" s="126">
        <f t="shared" si="446"/>
        <v>0</v>
      </c>
      <c r="NDB27" s="126">
        <f t="shared" si="446"/>
        <v>0</v>
      </c>
      <c r="NDC27" s="126">
        <f t="shared" si="446"/>
        <v>0</v>
      </c>
      <c r="NDD27" s="126">
        <f t="shared" si="446"/>
        <v>0</v>
      </c>
      <c r="NDE27" s="126">
        <f t="shared" si="446"/>
        <v>0</v>
      </c>
      <c r="NDF27" s="126">
        <f t="shared" si="446"/>
        <v>0</v>
      </c>
      <c r="NDG27" s="126">
        <f t="shared" si="446"/>
        <v>0</v>
      </c>
      <c r="NDH27" s="126">
        <f t="shared" si="446"/>
        <v>0</v>
      </c>
      <c r="NDI27" s="126">
        <f t="shared" si="446"/>
        <v>0</v>
      </c>
      <c r="NDJ27" s="126">
        <f t="shared" si="446"/>
        <v>0</v>
      </c>
      <c r="NDK27" s="126">
        <f t="shared" si="446"/>
        <v>0</v>
      </c>
      <c r="NDL27" s="126">
        <f t="shared" si="446"/>
        <v>0</v>
      </c>
      <c r="NDM27" s="126">
        <f t="shared" si="446"/>
        <v>0</v>
      </c>
      <c r="NDN27" s="126">
        <f t="shared" si="446"/>
        <v>0</v>
      </c>
      <c r="NDO27" s="126">
        <f t="shared" si="446"/>
        <v>0</v>
      </c>
      <c r="NDP27" s="126">
        <f t="shared" si="446"/>
        <v>0</v>
      </c>
      <c r="NDQ27" s="126">
        <f t="shared" si="446"/>
        <v>0</v>
      </c>
      <c r="NDR27" s="126">
        <f t="shared" si="446"/>
        <v>0</v>
      </c>
      <c r="NDS27" s="126">
        <f t="shared" si="446"/>
        <v>0</v>
      </c>
      <c r="NDT27" s="126">
        <f t="shared" si="446"/>
        <v>0</v>
      </c>
      <c r="NDU27" s="126">
        <f t="shared" si="446"/>
        <v>0</v>
      </c>
      <c r="NDV27" s="126">
        <f t="shared" si="446"/>
        <v>0</v>
      </c>
      <c r="NDW27" s="126">
        <f t="shared" si="446"/>
        <v>0</v>
      </c>
      <c r="NDX27" s="126">
        <f t="shared" si="446"/>
        <v>0</v>
      </c>
      <c r="NDY27" s="126">
        <f t="shared" si="446"/>
        <v>0</v>
      </c>
      <c r="NDZ27" s="126">
        <f t="shared" si="446"/>
        <v>0</v>
      </c>
      <c r="NEA27" s="126">
        <f t="shared" si="446"/>
        <v>0</v>
      </c>
      <c r="NEB27" s="126">
        <f t="shared" si="446"/>
        <v>0</v>
      </c>
      <c r="NEC27" s="126">
        <f t="shared" si="446"/>
        <v>0</v>
      </c>
      <c r="NED27" s="126">
        <f t="shared" si="446"/>
        <v>0</v>
      </c>
      <c r="NEE27" s="126">
        <f t="shared" si="446"/>
        <v>0</v>
      </c>
      <c r="NEF27" s="126">
        <f t="shared" si="446"/>
        <v>0</v>
      </c>
      <c r="NEG27" s="126">
        <f t="shared" si="446"/>
        <v>0</v>
      </c>
      <c r="NEH27" s="126">
        <f t="shared" si="446"/>
        <v>0</v>
      </c>
      <c r="NEI27" s="126">
        <f t="shared" si="446"/>
        <v>0</v>
      </c>
      <c r="NEJ27" s="126">
        <f t="shared" si="446"/>
        <v>0</v>
      </c>
      <c r="NEK27" s="126">
        <f t="shared" si="446"/>
        <v>0</v>
      </c>
      <c r="NEL27" s="126">
        <f t="shared" si="446"/>
        <v>0</v>
      </c>
      <c r="NEM27" s="126">
        <f t="shared" si="446"/>
        <v>0</v>
      </c>
      <c r="NEN27" s="126">
        <f t="shared" si="446"/>
        <v>0</v>
      </c>
      <c r="NEO27" s="126">
        <f t="shared" ref="NEO27:NGZ27" si="447">NEO24*0.2</f>
        <v>0</v>
      </c>
      <c r="NEP27" s="126">
        <f t="shared" si="447"/>
        <v>0</v>
      </c>
      <c r="NEQ27" s="126">
        <f t="shared" si="447"/>
        <v>0</v>
      </c>
      <c r="NER27" s="126">
        <f t="shared" si="447"/>
        <v>0</v>
      </c>
      <c r="NES27" s="126">
        <f t="shared" si="447"/>
        <v>0</v>
      </c>
      <c r="NET27" s="126">
        <f t="shared" si="447"/>
        <v>0</v>
      </c>
      <c r="NEU27" s="126">
        <f t="shared" si="447"/>
        <v>0</v>
      </c>
      <c r="NEV27" s="126">
        <f t="shared" si="447"/>
        <v>0</v>
      </c>
      <c r="NEW27" s="126">
        <f t="shared" si="447"/>
        <v>0</v>
      </c>
      <c r="NEX27" s="126">
        <f t="shared" si="447"/>
        <v>0</v>
      </c>
      <c r="NEY27" s="126">
        <f t="shared" si="447"/>
        <v>0</v>
      </c>
      <c r="NEZ27" s="126">
        <f t="shared" si="447"/>
        <v>0</v>
      </c>
      <c r="NFA27" s="126">
        <f t="shared" si="447"/>
        <v>0</v>
      </c>
      <c r="NFB27" s="126">
        <f t="shared" si="447"/>
        <v>0</v>
      </c>
      <c r="NFC27" s="126">
        <f t="shared" si="447"/>
        <v>0</v>
      </c>
      <c r="NFD27" s="126">
        <f t="shared" si="447"/>
        <v>0</v>
      </c>
      <c r="NFE27" s="126">
        <f t="shared" si="447"/>
        <v>0</v>
      </c>
      <c r="NFF27" s="126">
        <f t="shared" si="447"/>
        <v>0</v>
      </c>
      <c r="NFG27" s="126">
        <f t="shared" si="447"/>
        <v>0</v>
      </c>
      <c r="NFH27" s="126">
        <f t="shared" si="447"/>
        <v>0</v>
      </c>
      <c r="NFI27" s="126">
        <f t="shared" si="447"/>
        <v>0</v>
      </c>
      <c r="NFJ27" s="126">
        <f t="shared" si="447"/>
        <v>0</v>
      </c>
      <c r="NFK27" s="126">
        <f t="shared" si="447"/>
        <v>0</v>
      </c>
      <c r="NFL27" s="126">
        <f t="shared" si="447"/>
        <v>0</v>
      </c>
      <c r="NFM27" s="126">
        <f t="shared" si="447"/>
        <v>0</v>
      </c>
      <c r="NFN27" s="126">
        <f t="shared" si="447"/>
        <v>0</v>
      </c>
      <c r="NFO27" s="126">
        <f t="shared" si="447"/>
        <v>0</v>
      </c>
      <c r="NFP27" s="126">
        <f t="shared" si="447"/>
        <v>0</v>
      </c>
      <c r="NFQ27" s="126">
        <f t="shared" si="447"/>
        <v>0</v>
      </c>
      <c r="NFR27" s="126">
        <f t="shared" si="447"/>
        <v>0</v>
      </c>
      <c r="NFS27" s="126">
        <f t="shared" si="447"/>
        <v>0</v>
      </c>
      <c r="NFT27" s="126">
        <f t="shared" si="447"/>
        <v>0</v>
      </c>
      <c r="NFU27" s="126">
        <f t="shared" si="447"/>
        <v>0</v>
      </c>
      <c r="NFV27" s="126">
        <f t="shared" si="447"/>
        <v>0</v>
      </c>
      <c r="NFW27" s="126">
        <f t="shared" si="447"/>
        <v>0</v>
      </c>
      <c r="NFX27" s="126">
        <f t="shared" si="447"/>
        <v>0</v>
      </c>
      <c r="NFY27" s="126">
        <f t="shared" si="447"/>
        <v>0</v>
      </c>
      <c r="NFZ27" s="126">
        <f t="shared" si="447"/>
        <v>0</v>
      </c>
      <c r="NGA27" s="126">
        <f t="shared" si="447"/>
        <v>0</v>
      </c>
      <c r="NGB27" s="126">
        <f t="shared" si="447"/>
        <v>0</v>
      </c>
      <c r="NGC27" s="126">
        <f t="shared" si="447"/>
        <v>0</v>
      </c>
      <c r="NGD27" s="126">
        <f t="shared" si="447"/>
        <v>0</v>
      </c>
      <c r="NGE27" s="126">
        <f t="shared" si="447"/>
        <v>0</v>
      </c>
      <c r="NGF27" s="126">
        <f t="shared" si="447"/>
        <v>0</v>
      </c>
      <c r="NGG27" s="126">
        <f t="shared" si="447"/>
        <v>0</v>
      </c>
      <c r="NGH27" s="126">
        <f t="shared" si="447"/>
        <v>0</v>
      </c>
      <c r="NGI27" s="126">
        <f t="shared" si="447"/>
        <v>0</v>
      </c>
      <c r="NGJ27" s="126">
        <f t="shared" si="447"/>
        <v>0</v>
      </c>
      <c r="NGK27" s="126">
        <f t="shared" si="447"/>
        <v>0</v>
      </c>
      <c r="NGL27" s="126">
        <f t="shared" si="447"/>
        <v>0</v>
      </c>
      <c r="NGM27" s="126">
        <f t="shared" si="447"/>
        <v>0</v>
      </c>
      <c r="NGN27" s="126">
        <f t="shared" si="447"/>
        <v>0</v>
      </c>
      <c r="NGO27" s="126">
        <f t="shared" si="447"/>
        <v>0</v>
      </c>
      <c r="NGP27" s="126">
        <f t="shared" si="447"/>
        <v>0</v>
      </c>
      <c r="NGQ27" s="126">
        <f t="shared" si="447"/>
        <v>0</v>
      </c>
      <c r="NGR27" s="126">
        <f t="shared" si="447"/>
        <v>0</v>
      </c>
      <c r="NGS27" s="126">
        <f t="shared" si="447"/>
        <v>0</v>
      </c>
      <c r="NGT27" s="126">
        <f t="shared" si="447"/>
        <v>0</v>
      </c>
      <c r="NGU27" s="126">
        <f t="shared" si="447"/>
        <v>0</v>
      </c>
      <c r="NGV27" s="126">
        <f t="shared" si="447"/>
        <v>0</v>
      </c>
      <c r="NGW27" s="126">
        <f t="shared" si="447"/>
        <v>0</v>
      </c>
      <c r="NGX27" s="126">
        <f t="shared" si="447"/>
        <v>0</v>
      </c>
      <c r="NGY27" s="126">
        <f t="shared" si="447"/>
        <v>0</v>
      </c>
      <c r="NGZ27" s="126">
        <f t="shared" si="447"/>
        <v>0</v>
      </c>
      <c r="NHA27" s="126">
        <f t="shared" ref="NHA27:NJL27" si="448">NHA24*0.2</f>
        <v>0</v>
      </c>
      <c r="NHB27" s="126">
        <f t="shared" si="448"/>
        <v>0</v>
      </c>
      <c r="NHC27" s="126">
        <f t="shared" si="448"/>
        <v>0</v>
      </c>
      <c r="NHD27" s="126">
        <f t="shared" si="448"/>
        <v>0</v>
      </c>
      <c r="NHE27" s="126">
        <f t="shared" si="448"/>
        <v>0</v>
      </c>
      <c r="NHF27" s="126">
        <f t="shared" si="448"/>
        <v>0</v>
      </c>
      <c r="NHG27" s="126">
        <f t="shared" si="448"/>
        <v>0</v>
      </c>
      <c r="NHH27" s="126">
        <f t="shared" si="448"/>
        <v>0</v>
      </c>
      <c r="NHI27" s="126">
        <f t="shared" si="448"/>
        <v>0</v>
      </c>
      <c r="NHJ27" s="126">
        <f t="shared" si="448"/>
        <v>0</v>
      </c>
      <c r="NHK27" s="126">
        <f t="shared" si="448"/>
        <v>0</v>
      </c>
      <c r="NHL27" s="126">
        <f t="shared" si="448"/>
        <v>0</v>
      </c>
      <c r="NHM27" s="126">
        <f t="shared" si="448"/>
        <v>0</v>
      </c>
      <c r="NHN27" s="126">
        <f t="shared" si="448"/>
        <v>0</v>
      </c>
      <c r="NHO27" s="126">
        <f t="shared" si="448"/>
        <v>0</v>
      </c>
      <c r="NHP27" s="126">
        <f t="shared" si="448"/>
        <v>0</v>
      </c>
      <c r="NHQ27" s="126">
        <f t="shared" si="448"/>
        <v>0</v>
      </c>
      <c r="NHR27" s="126">
        <f t="shared" si="448"/>
        <v>0</v>
      </c>
      <c r="NHS27" s="126">
        <f t="shared" si="448"/>
        <v>0</v>
      </c>
      <c r="NHT27" s="126">
        <f t="shared" si="448"/>
        <v>0</v>
      </c>
      <c r="NHU27" s="126">
        <f t="shared" si="448"/>
        <v>0</v>
      </c>
      <c r="NHV27" s="126">
        <f t="shared" si="448"/>
        <v>0</v>
      </c>
      <c r="NHW27" s="126">
        <f t="shared" si="448"/>
        <v>0</v>
      </c>
      <c r="NHX27" s="126">
        <f t="shared" si="448"/>
        <v>0</v>
      </c>
      <c r="NHY27" s="126">
        <f t="shared" si="448"/>
        <v>0</v>
      </c>
      <c r="NHZ27" s="126">
        <f t="shared" si="448"/>
        <v>0</v>
      </c>
      <c r="NIA27" s="126">
        <f t="shared" si="448"/>
        <v>0</v>
      </c>
      <c r="NIB27" s="126">
        <f t="shared" si="448"/>
        <v>0</v>
      </c>
      <c r="NIC27" s="126">
        <f t="shared" si="448"/>
        <v>0</v>
      </c>
      <c r="NID27" s="126">
        <f t="shared" si="448"/>
        <v>0</v>
      </c>
      <c r="NIE27" s="126">
        <f t="shared" si="448"/>
        <v>0</v>
      </c>
      <c r="NIF27" s="126">
        <f t="shared" si="448"/>
        <v>0</v>
      </c>
      <c r="NIG27" s="126">
        <f t="shared" si="448"/>
        <v>0</v>
      </c>
      <c r="NIH27" s="126">
        <f t="shared" si="448"/>
        <v>0</v>
      </c>
      <c r="NII27" s="126">
        <f t="shared" si="448"/>
        <v>0</v>
      </c>
      <c r="NIJ27" s="126">
        <f t="shared" si="448"/>
        <v>0</v>
      </c>
      <c r="NIK27" s="126">
        <f t="shared" si="448"/>
        <v>0</v>
      </c>
      <c r="NIL27" s="126">
        <f t="shared" si="448"/>
        <v>0</v>
      </c>
      <c r="NIM27" s="126">
        <f t="shared" si="448"/>
        <v>0</v>
      </c>
      <c r="NIN27" s="126">
        <f t="shared" si="448"/>
        <v>0</v>
      </c>
      <c r="NIO27" s="126">
        <f t="shared" si="448"/>
        <v>0</v>
      </c>
      <c r="NIP27" s="126">
        <f t="shared" si="448"/>
        <v>0</v>
      </c>
      <c r="NIQ27" s="126">
        <f t="shared" si="448"/>
        <v>0</v>
      </c>
      <c r="NIR27" s="126">
        <f t="shared" si="448"/>
        <v>0</v>
      </c>
      <c r="NIS27" s="126">
        <f t="shared" si="448"/>
        <v>0</v>
      </c>
      <c r="NIT27" s="126">
        <f t="shared" si="448"/>
        <v>0</v>
      </c>
      <c r="NIU27" s="126">
        <f t="shared" si="448"/>
        <v>0</v>
      </c>
      <c r="NIV27" s="126">
        <f t="shared" si="448"/>
        <v>0</v>
      </c>
      <c r="NIW27" s="126">
        <f t="shared" si="448"/>
        <v>0</v>
      </c>
      <c r="NIX27" s="126">
        <f t="shared" si="448"/>
        <v>0</v>
      </c>
      <c r="NIY27" s="126">
        <f t="shared" si="448"/>
        <v>0</v>
      </c>
      <c r="NIZ27" s="126">
        <f t="shared" si="448"/>
        <v>0</v>
      </c>
      <c r="NJA27" s="126">
        <f t="shared" si="448"/>
        <v>0</v>
      </c>
      <c r="NJB27" s="126">
        <f t="shared" si="448"/>
        <v>0</v>
      </c>
      <c r="NJC27" s="126">
        <f t="shared" si="448"/>
        <v>0</v>
      </c>
      <c r="NJD27" s="126">
        <f t="shared" si="448"/>
        <v>0</v>
      </c>
      <c r="NJE27" s="126">
        <f t="shared" si="448"/>
        <v>0</v>
      </c>
      <c r="NJF27" s="126">
        <f t="shared" si="448"/>
        <v>0</v>
      </c>
      <c r="NJG27" s="126">
        <f t="shared" si="448"/>
        <v>0</v>
      </c>
      <c r="NJH27" s="126">
        <f t="shared" si="448"/>
        <v>0</v>
      </c>
      <c r="NJI27" s="126">
        <f t="shared" si="448"/>
        <v>0</v>
      </c>
      <c r="NJJ27" s="126">
        <f t="shared" si="448"/>
        <v>0</v>
      </c>
      <c r="NJK27" s="126">
        <f t="shared" si="448"/>
        <v>0</v>
      </c>
      <c r="NJL27" s="126">
        <f t="shared" si="448"/>
        <v>0</v>
      </c>
      <c r="NJM27" s="126">
        <f t="shared" ref="NJM27:NLX27" si="449">NJM24*0.2</f>
        <v>0</v>
      </c>
      <c r="NJN27" s="126">
        <f t="shared" si="449"/>
        <v>0</v>
      </c>
      <c r="NJO27" s="126">
        <f t="shared" si="449"/>
        <v>0</v>
      </c>
      <c r="NJP27" s="126">
        <f t="shared" si="449"/>
        <v>0</v>
      </c>
      <c r="NJQ27" s="126">
        <f t="shared" si="449"/>
        <v>0</v>
      </c>
      <c r="NJR27" s="126">
        <f t="shared" si="449"/>
        <v>0</v>
      </c>
      <c r="NJS27" s="126">
        <f t="shared" si="449"/>
        <v>0</v>
      </c>
      <c r="NJT27" s="126">
        <f t="shared" si="449"/>
        <v>0</v>
      </c>
      <c r="NJU27" s="126">
        <f t="shared" si="449"/>
        <v>0</v>
      </c>
      <c r="NJV27" s="126">
        <f t="shared" si="449"/>
        <v>0</v>
      </c>
      <c r="NJW27" s="126">
        <f t="shared" si="449"/>
        <v>0</v>
      </c>
      <c r="NJX27" s="126">
        <f t="shared" si="449"/>
        <v>0</v>
      </c>
      <c r="NJY27" s="126">
        <f t="shared" si="449"/>
        <v>0</v>
      </c>
      <c r="NJZ27" s="126">
        <f t="shared" si="449"/>
        <v>0</v>
      </c>
      <c r="NKA27" s="126">
        <f t="shared" si="449"/>
        <v>0</v>
      </c>
      <c r="NKB27" s="126">
        <f t="shared" si="449"/>
        <v>0</v>
      </c>
      <c r="NKC27" s="126">
        <f t="shared" si="449"/>
        <v>0</v>
      </c>
      <c r="NKD27" s="126">
        <f t="shared" si="449"/>
        <v>0</v>
      </c>
      <c r="NKE27" s="126">
        <f t="shared" si="449"/>
        <v>0</v>
      </c>
      <c r="NKF27" s="126">
        <f t="shared" si="449"/>
        <v>0</v>
      </c>
      <c r="NKG27" s="126">
        <f t="shared" si="449"/>
        <v>0</v>
      </c>
      <c r="NKH27" s="126">
        <f t="shared" si="449"/>
        <v>0</v>
      </c>
      <c r="NKI27" s="126">
        <f t="shared" si="449"/>
        <v>0</v>
      </c>
      <c r="NKJ27" s="126">
        <f t="shared" si="449"/>
        <v>0</v>
      </c>
      <c r="NKK27" s="126">
        <f t="shared" si="449"/>
        <v>0</v>
      </c>
      <c r="NKL27" s="126">
        <f t="shared" si="449"/>
        <v>0</v>
      </c>
      <c r="NKM27" s="126">
        <f t="shared" si="449"/>
        <v>0</v>
      </c>
      <c r="NKN27" s="126">
        <f t="shared" si="449"/>
        <v>0</v>
      </c>
      <c r="NKO27" s="126">
        <f t="shared" si="449"/>
        <v>0</v>
      </c>
      <c r="NKP27" s="126">
        <f t="shared" si="449"/>
        <v>0</v>
      </c>
      <c r="NKQ27" s="126">
        <f t="shared" si="449"/>
        <v>0</v>
      </c>
      <c r="NKR27" s="126">
        <f t="shared" si="449"/>
        <v>0</v>
      </c>
      <c r="NKS27" s="126">
        <f t="shared" si="449"/>
        <v>0</v>
      </c>
      <c r="NKT27" s="126">
        <f t="shared" si="449"/>
        <v>0</v>
      </c>
      <c r="NKU27" s="126">
        <f t="shared" si="449"/>
        <v>0</v>
      </c>
      <c r="NKV27" s="126">
        <f t="shared" si="449"/>
        <v>0</v>
      </c>
      <c r="NKW27" s="126">
        <f t="shared" si="449"/>
        <v>0</v>
      </c>
      <c r="NKX27" s="126">
        <f t="shared" si="449"/>
        <v>0</v>
      </c>
      <c r="NKY27" s="126">
        <f t="shared" si="449"/>
        <v>0</v>
      </c>
      <c r="NKZ27" s="126">
        <f t="shared" si="449"/>
        <v>0</v>
      </c>
      <c r="NLA27" s="126">
        <f t="shared" si="449"/>
        <v>0</v>
      </c>
      <c r="NLB27" s="126">
        <f t="shared" si="449"/>
        <v>0</v>
      </c>
      <c r="NLC27" s="126">
        <f t="shared" si="449"/>
        <v>0</v>
      </c>
      <c r="NLD27" s="126">
        <f t="shared" si="449"/>
        <v>0</v>
      </c>
      <c r="NLE27" s="126">
        <f t="shared" si="449"/>
        <v>0</v>
      </c>
      <c r="NLF27" s="126">
        <f t="shared" si="449"/>
        <v>0</v>
      </c>
      <c r="NLG27" s="126">
        <f t="shared" si="449"/>
        <v>0</v>
      </c>
      <c r="NLH27" s="126">
        <f t="shared" si="449"/>
        <v>0</v>
      </c>
      <c r="NLI27" s="126">
        <f t="shared" si="449"/>
        <v>0</v>
      </c>
      <c r="NLJ27" s="126">
        <f t="shared" si="449"/>
        <v>0</v>
      </c>
      <c r="NLK27" s="126">
        <f t="shared" si="449"/>
        <v>0</v>
      </c>
      <c r="NLL27" s="126">
        <f t="shared" si="449"/>
        <v>0</v>
      </c>
      <c r="NLM27" s="126">
        <f t="shared" si="449"/>
        <v>0</v>
      </c>
      <c r="NLN27" s="126">
        <f t="shared" si="449"/>
        <v>0</v>
      </c>
      <c r="NLO27" s="126">
        <f t="shared" si="449"/>
        <v>0</v>
      </c>
      <c r="NLP27" s="126">
        <f t="shared" si="449"/>
        <v>0</v>
      </c>
      <c r="NLQ27" s="126">
        <f t="shared" si="449"/>
        <v>0</v>
      </c>
      <c r="NLR27" s="126">
        <f t="shared" si="449"/>
        <v>0</v>
      </c>
      <c r="NLS27" s="126">
        <f t="shared" si="449"/>
        <v>0</v>
      </c>
      <c r="NLT27" s="126">
        <f t="shared" si="449"/>
        <v>0</v>
      </c>
      <c r="NLU27" s="126">
        <f t="shared" si="449"/>
        <v>0</v>
      </c>
      <c r="NLV27" s="126">
        <f t="shared" si="449"/>
        <v>0</v>
      </c>
      <c r="NLW27" s="126">
        <f t="shared" si="449"/>
        <v>0</v>
      </c>
      <c r="NLX27" s="126">
        <f t="shared" si="449"/>
        <v>0</v>
      </c>
      <c r="NLY27" s="126">
        <f t="shared" ref="NLY27:NOJ27" si="450">NLY24*0.2</f>
        <v>0</v>
      </c>
      <c r="NLZ27" s="126">
        <f t="shared" si="450"/>
        <v>0</v>
      </c>
      <c r="NMA27" s="126">
        <f t="shared" si="450"/>
        <v>0</v>
      </c>
      <c r="NMB27" s="126">
        <f t="shared" si="450"/>
        <v>0</v>
      </c>
      <c r="NMC27" s="126">
        <f t="shared" si="450"/>
        <v>0</v>
      </c>
      <c r="NMD27" s="126">
        <f t="shared" si="450"/>
        <v>0</v>
      </c>
      <c r="NME27" s="126">
        <f t="shared" si="450"/>
        <v>0</v>
      </c>
      <c r="NMF27" s="126">
        <f t="shared" si="450"/>
        <v>0</v>
      </c>
      <c r="NMG27" s="126">
        <f t="shared" si="450"/>
        <v>0</v>
      </c>
      <c r="NMH27" s="126">
        <f t="shared" si="450"/>
        <v>0</v>
      </c>
      <c r="NMI27" s="126">
        <f t="shared" si="450"/>
        <v>0</v>
      </c>
      <c r="NMJ27" s="126">
        <f t="shared" si="450"/>
        <v>0</v>
      </c>
      <c r="NMK27" s="126">
        <f t="shared" si="450"/>
        <v>0</v>
      </c>
      <c r="NML27" s="126">
        <f t="shared" si="450"/>
        <v>0</v>
      </c>
      <c r="NMM27" s="126">
        <f t="shared" si="450"/>
        <v>0</v>
      </c>
      <c r="NMN27" s="126">
        <f t="shared" si="450"/>
        <v>0</v>
      </c>
      <c r="NMO27" s="126">
        <f t="shared" si="450"/>
        <v>0</v>
      </c>
      <c r="NMP27" s="126">
        <f t="shared" si="450"/>
        <v>0</v>
      </c>
      <c r="NMQ27" s="126">
        <f t="shared" si="450"/>
        <v>0</v>
      </c>
      <c r="NMR27" s="126">
        <f t="shared" si="450"/>
        <v>0</v>
      </c>
      <c r="NMS27" s="126">
        <f t="shared" si="450"/>
        <v>0</v>
      </c>
      <c r="NMT27" s="126">
        <f t="shared" si="450"/>
        <v>0</v>
      </c>
      <c r="NMU27" s="126">
        <f t="shared" si="450"/>
        <v>0</v>
      </c>
      <c r="NMV27" s="126">
        <f t="shared" si="450"/>
        <v>0</v>
      </c>
      <c r="NMW27" s="126">
        <f t="shared" si="450"/>
        <v>0</v>
      </c>
      <c r="NMX27" s="126">
        <f t="shared" si="450"/>
        <v>0</v>
      </c>
      <c r="NMY27" s="126">
        <f t="shared" si="450"/>
        <v>0</v>
      </c>
      <c r="NMZ27" s="126">
        <f t="shared" si="450"/>
        <v>0</v>
      </c>
      <c r="NNA27" s="126">
        <f t="shared" si="450"/>
        <v>0</v>
      </c>
      <c r="NNB27" s="126">
        <f t="shared" si="450"/>
        <v>0</v>
      </c>
      <c r="NNC27" s="126">
        <f t="shared" si="450"/>
        <v>0</v>
      </c>
      <c r="NND27" s="126">
        <f t="shared" si="450"/>
        <v>0</v>
      </c>
      <c r="NNE27" s="126">
        <f t="shared" si="450"/>
        <v>0</v>
      </c>
      <c r="NNF27" s="126">
        <f t="shared" si="450"/>
        <v>0</v>
      </c>
      <c r="NNG27" s="126">
        <f t="shared" si="450"/>
        <v>0</v>
      </c>
      <c r="NNH27" s="126">
        <f t="shared" si="450"/>
        <v>0</v>
      </c>
      <c r="NNI27" s="126">
        <f t="shared" si="450"/>
        <v>0</v>
      </c>
      <c r="NNJ27" s="126">
        <f t="shared" si="450"/>
        <v>0</v>
      </c>
      <c r="NNK27" s="126">
        <f t="shared" si="450"/>
        <v>0</v>
      </c>
      <c r="NNL27" s="126">
        <f t="shared" si="450"/>
        <v>0</v>
      </c>
      <c r="NNM27" s="126">
        <f t="shared" si="450"/>
        <v>0</v>
      </c>
      <c r="NNN27" s="126">
        <f t="shared" si="450"/>
        <v>0</v>
      </c>
      <c r="NNO27" s="126">
        <f t="shared" si="450"/>
        <v>0</v>
      </c>
      <c r="NNP27" s="126">
        <f t="shared" si="450"/>
        <v>0</v>
      </c>
      <c r="NNQ27" s="126">
        <f t="shared" si="450"/>
        <v>0</v>
      </c>
      <c r="NNR27" s="126">
        <f t="shared" si="450"/>
        <v>0</v>
      </c>
      <c r="NNS27" s="126">
        <f t="shared" si="450"/>
        <v>0</v>
      </c>
      <c r="NNT27" s="126">
        <f t="shared" si="450"/>
        <v>0</v>
      </c>
      <c r="NNU27" s="126">
        <f t="shared" si="450"/>
        <v>0</v>
      </c>
      <c r="NNV27" s="126">
        <f t="shared" si="450"/>
        <v>0</v>
      </c>
      <c r="NNW27" s="126">
        <f t="shared" si="450"/>
        <v>0</v>
      </c>
      <c r="NNX27" s="126">
        <f t="shared" si="450"/>
        <v>0</v>
      </c>
      <c r="NNY27" s="126">
        <f t="shared" si="450"/>
        <v>0</v>
      </c>
      <c r="NNZ27" s="126">
        <f t="shared" si="450"/>
        <v>0</v>
      </c>
      <c r="NOA27" s="126">
        <f t="shared" si="450"/>
        <v>0</v>
      </c>
      <c r="NOB27" s="126">
        <f t="shared" si="450"/>
        <v>0</v>
      </c>
      <c r="NOC27" s="126">
        <f t="shared" si="450"/>
        <v>0</v>
      </c>
      <c r="NOD27" s="126">
        <f t="shared" si="450"/>
        <v>0</v>
      </c>
      <c r="NOE27" s="126">
        <f t="shared" si="450"/>
        <v>0</v>
      </c>
      <c r="NOF27" s="126">
        <f t="shared" si="450"/>
        <v>0</v>
      </c>
      <c r="NOG27" s="126">
        <f t="shared" si="450"/>
        <v>0</v>
      </c>
      <c r="NOH27" s="126">
        <f t="shared" si="450"/>
        <v>0</v>
      </c>
      <c r="NOI27" s="126">
        <f t="shared" si="450"/>
        <v>0</v>
      </c>
      <c r="NOJ27" s="126">
        <f t="shared" si="450"/>
        <v>0</v>
      </c>
      <c r="NOK27" s="126">
        <f t="shared" ref="NOK27:NQV27" si="451">NOK24*0.2</f>
        <v>0</v>
      </c>
      <c r="NOL27" s="126">
        <f t="shared" si="451"/>
        <v>0</v>
      </c>
      <c r="NOM27" s="126">
        <f t="shared" si="451"/>
        <v>0</v>
      </c>
      <c r="NON27" s="126">
        <f t="shared" si="451"/>
        <v>0</v>
      </c>
      <c r="NOO27" s="126">
        <f t="shared" si="451"/>
        <v>0</v>
      </c>
      <c r="NOP27" s="126">
        <f t="shared" si="451"/>
        <v>0</v>
      </c>
      <c r="NOQ27" s="126">
        <f t="shared" si="451"/>
        <v>0</v>
      </c>
      <c r="NOR27" s="126">
        <f t="shared" si="451"/>
        <v>0</v>
      </c>
      <c r="NOS27" s="126">
        <f t="shared" si="451"/>
        <v>0</v>
      </c>
      <c r="NOT27" s="126">
        <f t="shared" si="451"/>
        <v>0</v>
      </c>
      <c r="NOU27" s="126">
        <f t="shared" si="451"/>
        <v>0</v>
      </c>
      <c r="NOV27" s="126">
        <f t="shared" si="451"/>
        <v>0</v>
      </c>
      <c r="NOW27" s="126">
        <f t="shared" si="451"/>
        <v>0</v>
      </c>
      <c r="NOX27" s="126">
        <f t="shared" si="451"/>
        <v>0</v>
      </c>
      <c r="NOY27" s="126">
        <f t="shared" si="451"/>
        <v>0</v>
      </c>
      <c r="NOZ27" s="126">
        <f t="shared" si="451"/>
        <v>0</v>
      </c>
      <c r="NPA27" s="126">
        <f t="shared" si="451"/>
        <v>0</v>
      </c>
      <c r="NPB27" s="126">
        <f t="shared" si="451"/>
        <v>0</v>
      </c>
      <c r="NPC27" s="126">
        <f t="shared" si="451"/>
        <v>0</v>
      </c>
      <c r="NPD27" s="126">
        <f t="shared" si="451"/>
        <v>0</v>
      </c>
      <c r="NPE27" s="126">
        <f t="shared" si="451"/>
        <v>0</v>
      </c>
      <c r="NPF27" s="126">
        <f t="shared" si="451"/>
        <v>0</v>
      </c>
      <c r="NPG27" s="126">
        <f t="shared" si="451"/>
        <v>0</v>
      </c>
      <c r="NPH27" s="126">
        <f t="shared" si="451"/>
        <v>0</v>
      </c>
      <c r="NPI27" s="126">
        <f t="shared" si="451"/>
        <v>0</v>
      </c>
      <c r="NPJ27" s="126">
        <f t="shared" si="451"/>
        <v>0</v>
      </c>
      <c r="NPK27" s="126">
        <f t="shared" si="451"/>
        <v>0</v>
      </c>
      <c r="NPL27" s="126">
        <f t="shared" si="451"/>
        <v>0</v>
      </c>
      <c r="NPM27" s="126">
        <f t="shared" si="451"/>
        <v>0</v>
      </c>
      <c r="NPN27" s="126">
        <f t="shared" si="451"/>
        <v>0</v>
      </c>
      <c r="NPO27" s="126">
        <f t="shared" si="451"/>
        <v>0</v>
      </c>
      <c r="NPP27" s="126">
        <f t="shared" si="451"/>
        <v>0</v>
      </c>
      <c r="NPQ27" s="126">
        <f t="shared" si="451"/>
        <v>0</v>
      </c>
      <c r="NPR27" s="126">
        <f t="shared" si="451"/>
        <v>0</v>
      </c>
      <c r="NPS27" s="126">
        <f t="shared" si="451"/>
        <v>0</v>
      </c>
      <c r="NPT27" s="126">
        <f t="shared" si="451"/>
        <v>0</v>
      </c>
      <c r="NPU27" s="126">
        <f t="shared" si="451"/>
        <v>0</v>
      </c>
      <c r="NPV27" s="126">
        <f t="shared" si="451"/>
        <v>0</v>
      </c>
      <c r="NPW27" s="126">
        <f t="shared" si="451"/>
        <v>0</v>
      </c>
      <c r="NPX27" s="126">
        <f t="shared" si="451"/>
        <v>0</v>
      </c>
      <c r="NPY27" s="126">
        <f t="shared" si="451"/>
        <v>0</v>
      </c>
      <c r="NPZ27" s="126">
        <f t="shared" si="451"/>
        <v>0</v>
      </c>
      <c r="NQA27" s="126">
        <f t="shared" si="451"/>
        <v>0</v>
      </c>
      <c r="NQB27" s="126">
        <f t="shared" si="451"/>
        <v>0</v>
      </c>
      <c r="NQC27" s="126">
        <f t="shared" si="451"/>
        <v>0</v>
      </c>
      <c r="NQD27" s="126">
        <f t="shared" si="451"/>
        <v>0</v>
      </c>
      <c r="NQE27" s="126">
        <f t="shared" si="451"/>
        <v>0</v>
      </c>
      <c r="NQF27" s="126">
        <f t="shared" si="451"/>
        <v>0</v>
      </c>
      <c r="NQG27" s="126">
        <f t="shared" si="451"/>
        <v>0</v>
      </c>
      <c r="NQH27" s="126">
        <f t="shared" si="451"/>
        <v>0</v>
      </c>
      <c r="NQI27" s="126">
        <f t="shared" si="451"/>
        <v>0</v>
      </c>
      <c r="NQJ27" s="126">
        <f t="shared" si="451"/>
        <v>0</v>
      </c>
      <c r="NQK27" s="126">
        <f t="shared" si="451"/>
        <v>0</v>
      </c>
      <c r="NQL27" s="126">
        <f t="shared" si="451"/>
        <v>0</v>
      </c>
      <c r="NQM27" s="126">
        <f t="shared" si="451"/>
        <v>0</v>
      </c>
      <c r="NQN27" s="126">
        <f t="shared" si="451"/>
        <v>0</v>
      </c>
      <c r="NQO27" s="126">
        <f t="shared" si="451"/>
        <v>0</v>
      </c>
      <c r="NQP27" s="126">
        <f t="shared" si="451"/>
        <v>0</v>
      </c>
      <c r="NQQ27" s="126">
        <f t="shared" si="451"/>
        <v>0</v>
      </c>
      <c r="NQR27" s="126">
        <f t="shared" si="451"/>
        <v>0</v>
      </c>
      <c r="NQS27" s="126">
        <f t="shared" si="451"/>
        <v>0</v>
      </c>
      <c r="NQT27" s="126">
        <f t="shared" si="451"/>
        <v>0</v>
      </c>
      <c r="NQU27" s="126">
        <f t="shared" si="451"/>
        <v>0</v>
      </c>
      <c r="NQV27" s="126">
        <f t="shared" si="451"/>
        <v>0</v>
      </c>
      <c r="NQW27" s="126">
        <f t="shared" ref="NQW27:NTH27" si="452">NQW24*0.2</f>
        <v>0</v>
      </c>
      <c r="NQX27" s="126">
        <f t="shared" si="452"/>
        <v>0</v>
      </c>
      <c r="NQY27" s="126">
        <f t="shared" si="452"/>
        <v>0</v>
      </c>
      <c r="NQZ27" s="126">
        <f t="shared" si="452"/>
        <v>0</v>
      </c>
      <c r="NRA27" s="126">
        <f t="shared" si="452"/>
        <v>0</v>
      </c>
      <c r="NRB27" s="126">
        <f t="shared" si="452"/>
        <v>0</v>
      </c>
      <c r="NRC27" s="126">
        <f t="shared" si="452"/>
        <v>0</v>
      </c>
      <c r="NRD27" s="126">
        <f t="shared" si="452"/>
        <v>0</v>
      </c>
      <c r="NRE27" s="126">
        <f t="shared" si="452"/>
        <v>0</v>
      </c>
      <c r="NRF27" s="126">
        <f t="shared" si="452"/>
        <v>0</v>
      </c>
      <c r="NRG27" s="126">
        <f t="shared" si="452"/>
        <v>0</v>
      </c>
      <c r="NRH27" s="126">
        <f t="shared" si="452"/>
        <v>0</v>
      </c>
      <c r="NRI27" s="126">
        <f t="shared" si="452"/>
        <v>0</v>
      </c>
      <c r="NRJ27" s="126">
        <f t="shared" si="452"/>
        <v>0</v>
      </c>
      <c r="NRK27" s="126">
        <f t="shared" si="452"/>
        <v>0</v>
      </c>
      <c r="NRL27" s="126">
        <f t="shared" si="452"/>
        <v>0</v>
      </c>
      <c r="NRM27" s="126">
        <f t="shared" si="452"/>
        <v>0</v>
      </c>
      <c r="NRN27" s="126">
        <f t="shared" si="452"/>
        <v>0</v>
      </c>
      <c r="NRO27" s="126">
        <f t="shared" si="452"/>
        <v>0</v>
      </c>
      <c r="NRP27" s="126">
        <f t="shared" si="452"/>
        <v>0</v>
      </c>
      <c r="NRQ27" s="126">
        <f t="shared" si="452"/>
        <v>0</v>
      </c>
      <c r="NRR27" s="126">
        <f t="shared" si="452"/>
        <v>0</v>
      </c>
      <c r="NRS27" s="126">
        <f t="shared" si="452"/>
        <v>0</v>
      </c>
      <c r="NRT27" s="126">
        <f t="shared" si="452"/>
        <v>0</v>
      </c>
      <c r="NRU27" s="126">
        <f t="shared" si="452"/>
        <v>0</v>
      </c>
      <c r="NRV27" s="126">
        <f t="shared" si="452"/>
        <v>0</v>
      </c>
      <c r="NRW27" s="126">
        <f t="shared" si="452"/>
        <v>0</v>
      </c>
      <c r="NRX27" s="126">
        <f t="shared" si="452"/>
        <v>0</v>
      </c>
      <c r="NRY27" s="126">
        <f t="shared" si="452"/>
        <v>0</v>
      </c>
      <c r="NRZ27" s="126">
        <f t="shared" si="452"/>
        <v>0</v>
      </c>
      <c r="NSA27" s="126">
        <f t="shared" si="452"/>
        <v>0</v>
      </c>
      <c r="NSB27" s="126">
        <f t="shared" si="452"/>
        <v>0</v>
      </c>
      <c r="NSC27" s="126">
        <f t="shared" si="452"/>
        <v>0</v>
      </c>
      <c r="NSD27" s="126">
        <f t="shared" si="452"/>
        <v>0</v>
      </c>
      <c r="NSE27" s="126">
        <f t="shared" si="452"/>
        <v>0</v>
      </c>
      <c r="NSF27" s="126">
        <f t="shared" si="452"/>
        <v>0</v>
      </c>
      <c r="NSG27" s="126">
        <f t="shared" si="452"/>
        <v>0</v>
      </c>
      <c r="NSH27" s="126">
        <f t="shared" si="452"/>
        <v>0</v>
      </c>
      <c r="NSI27" s="126">
        <f t="shared" si="452"/>
        <v>0</v>
      </c>
      <c r="NSJ27" s="126">
        <f t="shared" si="452"/>
        <v>0</v>
      </c>
      <c r="NSK27" s="126">
        <f t="shared" si="452"/>
        <v>0</v>
      </c>
      <c r="NSL27" s="126">
        <f t="shared" si="452"/>
        <v>0</v>
      </c>
      <c r="NSM27" s="126">
        <f t="shared" si="452"/>
        <v>0</v>
      </c>
      <c r="NSN27" s="126">
        <f t="shared" si="452"/>
        <v>0</v>
      </c>
      <c r="NSO27" s="126">
        <f t="shared" si="452"/>
        <v>0</v>
      </c>
      <c r="NSP27" s="126">
        <f t="shared" si="452"/>
        <v>0</v>
      </c>
      <c r="NSQ27" s="126">
        <f t="shared" si="452"/>
        <v>0</v>
      </c>
      <c r="NSR27" s="126">
        <f t="shared" si="452"/>
        <v>0</v>
      </c>
      <c r="NSS27" s="126">
        <f t="shared" si="452"/>
        <v>0</v>
      </c>
      <c r="NST27" s="126">
        <f t="shared" si="452"/>
        <v>0</v>
      </c>
      <c r="NSU27" s="126">
        <f t="shared" si="452"/>
        <v>0</v>
      </c>
      <c r="NSV27" s="126">
        <f t="shared" si="452"/>
        <v>0</v>
      </c>
      <c r="NSW27" s="126">
        <f t="shared" si="452"/>
        <v>0</v>
      </c>
      <c r="NSX27" s="126">
        <f t="shared" si="452"/>
        <v>0</v>
      </c>
      <c r="NSY27" s="126">
        <f t="shared" si="452"/>
        <v>0</v>
      </c>
      <c r="NSZ27" s="126">
        <f t="shared" si="452"/>
        <v>0</v>
      </c>
      <c r="NTA27" s="126">
        <f t="shared" si="452"/>
        <v>0</v>
      </c>
      <c r="NTB27" s="126">
        <f t="shared" si="452"/>
        <v>0</v>
      </c>
      <c r="NTC27" s="126">
        <f t="shared" si="452"/>
        <v>0</v>
      </c>
      <c r="NTD27" s="126">
        <f t="shared" si="452"/>
        <v>0</v>
      </c>
      <c r="NTE27" s="126">
        <f t="shared" si="452"/>
        <v>0</v>
      </c>
      <c r="NTF27" s="126">
        <f t="shared" si="452"/>
        <v>0</v>
      </c>
      <c r="NTG27" s="126">
        <f t="shared" si="452"/>
        <v>0</v>
      </c>
      <c r="NTH27" s="126">
        <f t="shared" si="452"/>
        <v>0</v>
      </c>
      <c r="NTI27" s="126">
        <f t="shared" ref="NTI27:NVT27" si="453">NTI24*0.2</f>
        <v>0</v>
      </c>
      <c r="NTJ27" s="126">
        <f t="shared" si="453"/>
        <v>0</v>
      </c>
      <c r="NTK27" s="126">
        <f t="shared" si="453"/>
        <v>0</v>
      </c>
      <c r="NTL27" s="126">
        <f t="shared" si="453"/>
        <v>0</v>
      </c>
      <c r="NTM27" s="126">
        <f t="shared" si="453"/>
        <v>0</v>
      </c>
      <c r="NTN27" s="126">
        <f t="shared" si="453"/>
        <v>0</v>
      </c>
      <c r="NTO27" s="126">
        <f t="shared" si="453"/>
        <v>0</v>
      </c>
      <c r="NTP27" s="126">
        <f t="shared" si="453"/>
        <v>0</v>
      </c>
      <c r="NTQ27" s="126">
        <f t="shared" si="453"/>
        <v>0</v>
      </c>
      <c r="NTR27" s="126">
        <f t="shared" si="453"/>
        <v>0</v>
      </c>
      <c r="NTS27" s="126">
        <f t="shared" si="453"/>
        <v>0</v>
      </c>
      <c r="NTT27" s="126">
        <f t="shared" si="453"/>
        <v>0</v>
      </c>
      <c r="NTU27" s="126">
        <f t="shared" si="453"/>
        <v>0</v>
      </c>
      <c r="NTV27" s="126">
        <f t="shared" si="453"/>
        <v>0</v>
      </c>
      <c r="NTW27" s="126">
        <f t="shared" si="453"/>
        <v>0</v>
      </c>
      <c r="NTX27" s="126">
        <f t="shared" si="453"/>
        <v>0</v>
      </c>
      <c r="NTY27" s="126">
        <f t="shared" si="453"/>
        <v>0</v>
      </c>
      <c r="NTZ27" s="126">
        <f t="shared" si="453"/>
        <v>0</v>
      </c>
      <c r="NUA27" s="126">
        <f t="shared" si="453"/>
        <v>0</v>
      </c>
      <c r="NUB27" s="126">
        <f t="shared" si="453"/>
        <v>0</v>
      </c>
      <c r="NUC27" s="126">
        <f t="shared" si="453"/>
        <v>0</v>
      </c>
      <c r="NUD27" s="126">
        <f t="shared" si="453"/>
        <v>0</v>
      </c>
      <c r="NUE27" s="126">
        <f t="shared" si="453"/>
        <v>0</v>
      </c>
      <c r="NUF27" s="126">
        <f t="shared" si="453"/>
        <v>0</v>
      </c>
      <c r="NUG27" s="126">
        <f t="shared" si="453"/>
        <v>0</v>
      </c>
      <c r="NUH27" s="126">
        <f t="shared" si="453"/>
        <v>0</v>
      </c>
      <c r="NUI27" s="126">
        <f t="shared" si="453"/>
        <v>0</v>
      </c>
      <c r="NUJ27" s="126">
        <f t="shared" si="453"/>
        <v>0</v>
      </c>
      <c r="NUK27" s="126">
        <f t="shared" si="453"/>
        <v>0</v>
      </c>
      <c r="NUL27" s="126">
        <f t="shared" si="453"/>
        <v>0</v>
      </c>
      <c r="NUM27" s="126">
        <f t="shared" si="453"/>
        <v>0</v>
      </c>
      <c r="NUN27" s="126">
        <f t="shared" si="453"/>
        <v>0</v>
      </c>
      <c r="NUO27" s="126">
        <f t="shared" si="453"/>
        <v>0</v>
      </c>
      <c r="NUP27" s="126">
        <f t="shared" si="453"/>
        <v>0</v>
      </c>
      <c r="NUQ27" s="126">
        <f t="shared" si="453"/>
        <v>0</v>
      </c>
      <c r="NUR27" s="126">
        <f t="shared" si="453"/>
        <v>0</v>
      </c>
      <c r="NUS27" s="126">
        <f t="shared" si="453"/>
        <v>0</v>
      </c>
      <c r="NUT27" s="126">
        <f t="shared" si="453"/>
        <v>0</v>
      </c>
      <c r="NUU27" s="126">
        <f t="shared" si="453"/>
        <v>0</v>
      </c>
      <c r="NUV27" s="126">
        <f t="shared" si="453"/>
        <v>0</v>
      </c>
      <c r="NUW27" s="126">
        <f t="shared" si="453"/>
        <v>0</v>
      </c>
      <c r="NUX27" s="126">
        <f t="shared" si="453"/>
        <v>0</v>
      </c>
      <c r="NUY27" s="126">
        <f t="shared" si="453"/>
        <v>0</v>
      </c>
      <c r="NUZ27" s="126">
        <f t="shared" si="453"/>
        <v>0</v>
      </c>
      <c r="NVA27" s="126">
        <f t="shared" si="453"/>
        <v>0</v>
      </c>
      <c r="NVB27" s="126">
        <f t="shared" si="453"/>
        <v>0</v>
      </c>
      <c r="NVC27" s="126">
        <f t="shared" si="453"/>
        <v>0</v>
      </c>
      <c r="NVD27" s="126">
        <f t="shared" si="453"/>
        <v>0</v>
      </c>
      <c r="NVE27" s="126">
        <f t="shared" si="453"/>
        <v>0</v>
      </c>
      <c r="NVF27" s="126">
        <f t="shared" si="453"/>
        <v>0</v>
      </c>
      <c r="NVG27" s="126">
        <f t="shared" si="453"/>
        <v>0</v>
      </c>
      <c r="NVH27" s="126">
        <f t="shared" si="453"/>
        <v>0</v>
      </c>
      <c r="NVI27" s="126">
        <f t="shared" si="453"/>
        <v>0</v>
      </c>
      <c r="NVJ27" s="126">
        <f t="shared" si="453"/>
        <v>0</v>
      </c>
      <c r="NVK27" s="126">
        <f t="shared" si="453"/>
        <v>0</v>
      </c>
      <c r="NVL27" s="126">
        <f t="shared" si="453"/>
        <v>0</v>
      </c>
      <c r="NVM27" s="126">
        <f t="shared" si="453"/>
        <v>0</v>
      </c>
      <c r="NVN27" s="126">
        <f t="shared" si="453"/>
        <v>0</v>
      </c>
      <c r="NVO27" s="126">
        <f t="shared" si="453"/>
        <v>0</v>
      </c>
      <c r="NVP27" s="126">
        <f t="shared" si="453"/>
        <v>0</v>
      </c>
      <c r="NVQ27" s="126">
        <f t="shared" si="453"/>
        <v>0</v>
      </c>
      <c r="NVR27" s="126">
        <f t="shared" si="453"/>
        <v>0</v>
      </c>
      <c r="NVS27" s="126">
        <f t="shared" si="453"/>
        <v>0</v>
      </c>
      <c r="NVT27" s="126">
        <f t="shared" si="453"/>
        <v>0</v>
      </c>
      <c r="NVU27" s="126">
        <f t="shared" ref="NVU27:NYF27" si="454">NVU24*0.2</f>
        <v>0</v>
      </c>
      <c r="NVV27" s="126">
        <f t="shared" si="454"/>
        <v>0</v>
      </c>
      <c r="NVW27" s="126">
        <f t="shared" si="454"/>
        <v>0</v>
      </c>
      <c r="NVX27" s="126">
        <f t="shared" si="454"/>
        <v>0</v>
      </c>
      <c r="NVY27" s="126">
        <f t="shared" si="454"/>
        <v>0</v>
      </c>
      <c r="NVZ27" s="126">
        <f t="shared" si="454"/>
        <v>0</v>
      </c>
      <c r="NWA27" s="126">
        <f t="shared" si="454"/>
        <v>0</v>
      </c>
      <c r="NWB27" s="126">
        <f t="shared" si="454"/>
        <v>0</v>
      </c>
      <c r="NWC27" s="126">
        <f t="shared" si="454"/>
        <v>0</v>
      </c>
      <c r="NWD27" s="126">
        <f t="shared" si="454"/>
        <v>0</v>
      </c>
      <c r="NWE27" s="126">
        <f t="shared" si="454"/>
        <v>0</v>
      </c>
      <c r="NWF27" s="126">
        <f t="shared" si="454"/>
        <v>0</v>
      </c>
      <c r="NWG27" s="126">
        <f t="shared" si="454"/>
        <v>0</v>
      </c>
      <c r="NWH27" s="126">
        <f t="shared" si="454"/>
        <v>0</v>
      </c>
      <c r="NWI27" s="126">
        <f t="shared" si="454"/>
        <v>0</v>
      </c>
      <c r="NWJ27" s="126">
        <f t="shared" si="454"/>
        <v>0</v>
      </c>
      <c r="NWK27" s="126">
        <f t="shared" si="454"/>
        <v>0</v>
      </c>
      <c r="NWL27" s="126">
        <f t="shared" si="454"/>
        <v>0</v>
      </c>
      <c r="NWM27" s="126">
        <f t="shared" si="454"/>
        <v>0</v>
      </c>
      <c r="NWN27" s="126">
        <f t="shared" si="454"/>
        <v>0</v>
      </c>
      <c r="NWO27" s="126">
        <f t="shared" si="454"/>
        <v>0</v>
      </c>
      <c r="NWP27" s="126">
        <f t="shared" si="454"/>
        <v>0</v>
      </c>
      <c r="NWQ27" s="126">
        <f t="shared" si="454"/>
        <v>0</v>
      </c>
      <c r="NWR27" s="126">
        <f t="shared" si="454"/>
        <v>0</v>
      </c>
      <c r="NWS27" s="126">
        <f t="shared" si="454"/>
        <v>0</v>
      </c>
      <c r="NWT27" s="126">
        <f t="shared" si="454"/>
        <v>0</v>
      </c>
      <c r="NWU27" s="126">
        <f t="shared" si="454"/>
        <v>0</v>
      </c>
      <c r="NWV27" s="126">
        <f t="shared" si="454"/>
        <v>0</v>
      </c>
      <c r="NWW27" s="126">
        <f t="shared" si="454"/>
        <v>0</v>
      </c>
      <c r="NWX27" s="126">
        <f t="shared" si="454"/>
        <v>0</v>
      </c>
      <c r="NWY27" s="126">
        <f t="shared" si="454"/>
        <v>0</v>
      </c>
      <c r="NWZ27" s="126">
        <f t="shared" si="454"/>
        <v>0</v>
      </c>
      <c r="NXA27" s="126">
        <f t="shared" si="454"/>
        <v>0</v>
      </c>
      <c r="NXB27" s="126">
        <f t="shared" si="454"/>
        <v>0</v>
      </c>
      <c r="NXC27" s="126">
        <f t="shared" si="454"/>
        <v>0</v>
      </c>
      <c r="NXD27" s="126">
        <f t="shared" si="454"/>
        <v>0</v>
      </c>
      <c r="NXE27" s="126">
        <f t="shared" si="454"/>
        <v>0</v>
      </c>
      <c r="NXF27" s="126">
        <f t="shared" si="454"/>
        <v>0</v>
      </c>
      <c r="NXG27" s="126">
        <f t="shared" si="454"/>
        <v>0</v>
      </c>
      <c r="NXH27" s="126">
        <f t="shared" si="454"/>
        <v>0</v>
      </c>
      <c r="NXI27" s="126">
        <f t="shared" si="454"/>
        <v>0</v>
      </c>
      <c r="NXJ27" s="126">
        <f t="shared" si="454"/>
        <v>0</v>
      </c>
      <c r="NXK27" s="126">
        <f t="shared" si="454"/>
        <v>0</v>
      </c>
      <c r="NXL27" s="126">
        <f t="shared" si="454"/>
        <v>0</v>
      </c>
      <c r="NXM27" s="126">
        <f t="shared" si="454"/>
        <v>0</v>
      </c>
      <c r="NXN27" s="126">
        <f t="shared" si="454"/>
        <v>0</v>
      </c>
      <c r="NXO27" s="126">
        <f t="shared" si="454"/>
        <v>0</v>
      </c>
      <c r="NXP27" s="126">
        <f t="shared" si="454"/>
        <v>0</v>
      </c>
      <c r="NXQ27" s="126">
        <f t="shared" si="454"/>
        <v>0</v>
      </c>
      <c r="NXR27" s="126">
        <f t="shared" si="454"/>
        <v>0</v>
      </c>
      <c r="NXS27" s="126">
        <f t="shared" si="454"/>
        <v>0</v>
      </c>
      <c r="NXT27" s="126">
        <f t="shared" si="454"/>
        <v>0</v>
      </c>
      <c r="NXU27" s="126">
        <f t="shared" si="454"/>
        <v>0</v>
      </c>
      <c r="NXV27" s="126">
        <f t="shared" si="454"/>
        <v>0</v>
      </c>
      <c r="NXW27" s="126">
        <f t="shared" si="454"/>
        <v>0</v>
      </c>
      <c r="NXX27" s="126">
        <f t="shared" si="454"/>
        <v>0</v>
      </c>
      <c r="NXY27" s="126">
        <f t="shared" si="454"/>
        <v>0</v>
      </c>
      <c r="NXZ27" s="126">
        <f t="shared" si="454"/>
        <v>0</v>
      </c>
      <c r="NYA27" s="126">
        <f t="shared" si="454"/>
        <v>0</v>
      </c>
      <c r="NYB27" s="126">
        <f t="shared" si="454"/>
        <v>0</v>
      </c>
      <c r="NYC27" s="126">
        <f t="shared" si="454"/>
        <v>0</v>
      </c>
      <c r="NYD27" s="126">
        <f t="shared" si="454"/>
        <v>0</v>
      </c>
      <c r="NYE27" s="126">
        <f t="shared" si="454"/>
        <v>0</v>
      </c>
      <c r="NYF27" s="126">
        <f t="shared" si="454"/>
        <v>0</v>
      </c>
      <c r="NYG27" s="126">
        <f t="shared" ref="NYG27:OAR27" si="455">NYG24*0.2</f>
        <v>0</v>
      </c>
      <c r="NYH27" s="126">
        <f t="shared" si="455"/>
        <v>0</v>
      </c>
      <c r="NYI27" s="126">
        <f t="shared" si="455"/>
        <v>0</v>
      </c>
      <c r="NYJ27" s="126">
        <f t="shared" si="455"/>
        <v>0</v>
      </c>
      <c r="NYK27" s="126">
        <f t="shared" si="455"/>
        <v>0</v>
      </c>
      <c r="NYL27" s="126">
        <f t="shared" si="455"/>
        <v>0</v>
      </c>
      <c r="NYM27" s="126">
        <f t="shared" si="455"/>
        <v>0</v>
      </c>
      <c r="NYN27" s="126">
        <f t="shared" si="455"/>
        <v>0</v>
      </c>
      <c r="NYO27" s="126">
        <f t="shared" si="455"/>
        <v>0</v>
      </c>
      <c r="NYP27" s="126">
        <f t="shared" si="455"/>
        <v>0</v>
      </c>
      <c r="NYQ27" s="126">
        <f t="shared" si="455"/>
        <v>0</v>
      </c>
      <c r="NYR27" s="126">
        <f t="shared" si="455"/>
        <v>0</v>
      </c>
      <c r="NYS27" s="126">
        <f t="shared" si="455"/>
        <v>0</v>
      </c>
      <c r="NYT27" s="126">
        <f t="shared" si="455"/>
        <v>0</v>
      </c>
      <c r="NYU27" s="126">
        <f t="shared" si="455"/>
        <v>0</v>
      </c>
      <c r="NYV27" s="126">
        <f t="shared" si="455"/>
        <v>0</v>
      </c>
      <c r="NYW27" s="126">
        <f t="shared" si="455"/>
        <v>0</v>
      </c>
      <c r="NYX27" s="126">
        <f t="shared" si="455"/>
        <v>0</v>
      </c>
      <c r="NYY27" s="126">
        <f t="shared" si="455"/>
        <v>0</v>
      </c>
      <c r="NYZ27" s="126">
        <f t="shared" si="455"/>
        <v>0</v>
      </c>
      <c r="NZA27" s="126">
        <f t="shared" si="455"/>
        <v>0</v>
      </c>
      <c r="NZB27" s="126">
        <f t="shared" si="455"/>
        <v>0</v>
      </c>
      <c r="NZC27" s="126">
        <f t="shared" si="455"/>
        <v>0</v>
      </c>
      <c r="NZD27" s="126">
        <f t="shared" si="455"/>
        <v>0</v>
      </c>
      <c r="NZE27" s="126">
        <f t="shared" si="455"/>
        <v>0</v>
      </c>
      <c r="NZF27" s="126">
        <f t="shared" si="455"/>
        <v>0</v>
      </c>
      <c r="NZG27" s="126">
        <f t="shared" si="455"/>
        <v>0</v>
      </c>
      <c r="NZH27" s="126">
        <f t="shared" si="455"/>
        <v>0</v>
      </c>
      <c r="NZI27" s="126">
        <f t="shared" si="455"/>
        <v>0</v>
      </c>
      <c r="NZJ27" s="126">
        <f t="shared" si="455"/>
        <v>0</v>
      </c>
      <c r="NZK27" s="126">
        <f t="shared" si="455"/>
        <v>0</v>
      </c>
      <c r="NZL27" s="126">
        <f t="shared" si="455"/>
        <v>0</v>
      </c>
      <c r="NZM27" s="126">
        <f t="shared" si="455"/>
        <v>0</v>
      </c>
      <c r="NZN27" s="126">
        <f t="shared" si="455"/>
        <v>0</v>
      </c>
      <c r="NZO27" s="126">
        <f t="shared" si="455"/>
        <v>0</v>
      </c>
      <c r="NZP27" s="126">
        <f t="shared" si="455"/>
        <v>0</v>
      </c>
      <c r="NZQ27" s="126">
        <f t="shared" si="455"/>
        <v>0</v>
      </c>
      <c r="NZR27" s="126">
        <f t="shared" si="455"/>
        <v>0</v>
      </c>
      <c r="NZS27" s="126">
        <f t="shared" si="455"/>
        <v>0</v>
      </c>
      <c r="NZT27" s="126">
        <f t="shared" si="455"/>
        <v>0</v>
      </c>
      <c r="NZU27" s="126">
        <f t="shared" si="455"/>
        <v>0</v>
      </c>
      <c r="NZV27" s="126">
        <f t="shared" si="455"/>
        <v>0</v>
      </c>
      <c r="NZW27" s="126">
        <f t="shared" si="455"/>
        <v>0</v>
      </c>
      <c r="NZX27" s="126">
        <f t="shared" si="455"/>
        <v>0</v>
      </c>
      <c r="NZY27" s="126">
        <f t="shared" si="455"/>
        <v>0</v>
      </c>
      <c r="NZZ27" s="126">
        <f t="shared" si="455"/>
        <v>0</v>
      </c>
      <c r="OAA27" s="126">
        <f t="shared" si="455"/>
        <v>0</v>
      </c>
      <c r="OAB27" s="126">
        <f t="shared" si="455"/>
        <v>0</v>
      </c>
      <c r="OAC27" s="126">
        <f t="shared" si="455"/>
        <v>0</v>
      </c>
      <c r="OAD27" s="126">
        <f t="shared" si="455"/>
        <v>0</v>
      </c>
      <c r="OAE27" s="126">
        <f t="shared" si="455"/>
        <v>0</v>
      </c>
      <c r="OAF27" s="126">
        <f t="shared" si="455"/>
        <v>0</v>
      </c>
      <c r="OAG27" s="126">
        <f t="shared" si="455"/>
        <v>0</v>
      </c>
      <c r="OAH27" s="126">
        <f t="shared" si="455"/>
        <v>0</v>
      </c>
      <c r="OAI27" s="126">
        <f t="shared" si="455"/>
        <v>0</v>
      </c>
      <c r="OAJ27" s="126">
        <f t="shared" si="455"/>
        <v>0</v>
      </c>
      <c r="OAK27" s="126">
        <f t="shared" si="455"/>
        <v>0</v>
      </c>
      <c r="OAL27" s="126">
        <f t="shared" si="455"/>
        <v>0</v>
      </c>
      <c r="OAM27" s="126">
        <f t="shared" si="455"/>
        <v>0</v>
      </c>
      <c r="OAN27" s="126">
        <f t="shared" si="455"/>
        <v>0</v>
      </c>
      <c r="OAO27" s="126">
        <f t="shared" si="455"/>
        <v>0</v>
      </c>
      <c r="OAP27" s="126">
        <f t="shared" si="455"/>
        <v>0</v>
      </c>
      <c r="OAQ27" s="126">
        <f t="shared" si="455"/>
        <v>0</v>
      </c>
      <c r="OAR27" s="126">
        <f t="shared" si="455"/>
        <v>0</v>
      </c>
      <c r="OAS27" s="126">
        <f t="shared" ref="OAS27:ODD27" si="456">OAS24*0.2</f>
        <v>0</v>
      </c>
      <c r="OAT27" s="126">
        <f t="shared" si="456"/>
        <v>0</v>
      </c>
      <c r="OAU27" s="126">
        <f t="shared" si="456"/>
        <v>0</v>
      </c>
      <c r="OAV27" s="126">
        <f t="shared" si="456"/>
        <v>0</v>
      </c>
      <c r="OAW27" s="126">
        <f t="shared" si="456"/>
        <v>0</v>
      </c>
      <c r="OAX27" s="126">
        <f t="shared" si="456"/>
        <v>0</v>
      </c>
      <c r="OAY27" s="126">
        <f t="shared" si="456"/>
        <v>0</v>
      </c>
      <c r="OAZ27" s="126">
        <f t="shared" si="456"/>
        <v>0</v>
      </c>
      <c r="OBA27" s="126">
        <f t="shared" si="456"/>
        <v>0</v>
      </c>
      <c r="OBB27" s="126">
        <f t="shared" si="456"/>
        <v>0</v>
      </c>
      <c r="OBC27" s="126">
        <f t="shared" si="456"/>
        <v>0</v>
      </c>
      <c r="OBD27" s="126">
        <f t="shared" si="456"/>
        <v>0</v>
      </c>
      <c r="OBE27" s="126">
        <f t="shared" si="456"/>
        <v>0</v>
      </c>
      <c r="OBF27" s="126">
        <f t="shared" si="456"/>
        <v>0</v>
      </c>
      <c r="OBG27" s="126">
        <f t="shared" si="456"/>
        <v>0</v>
      </c>
      <c r="OBH27" s="126">
        <f t="shared" si="456"/>
        <v>0</v>
      </c>
      <c r="OBI27" s="126">
        <f t="shared" si="456"/>
        <v>0</v>
      </c>
      <c r="OBJ27" s="126">
        <f t="shared" si="456"/>
        <v>0</v>
      </c>
      <c r="OBK27" s="126">
        <f t="shared" si="456"/>
        <v>0</v>
      </c>
      <c r="OBL27" s="126">
        <f t="shared" si="456"/>
        <v>0</v>
      </c>
      <c r="OBM27" s="126">
        <f t="shared" si="456"/>
        <v>0</v>
      </c>
      <c r="OBN27" s="126">
        <f t="shared" si="456"/>
        <v>0</v>
      </c>
      <c r="OBO27" s="126">
        <f t="shared" si="456"/>
        <v>0</v>
      </c>
      <c r="OBP27" s="126">
        <f t="shared" si="456"/>
        <v>0</v>
      </c>
      <c r="OBQ27" s="126">
        <f t="shared" si="456"/>
        <v>0</v>
      </c>
      <c r="OBR27" s="126">
        <f t="shared" si="456"/>
        <v>0</v>
      </c>
      <c r="OBS27" s="126">
        <f t="shared" si="456"/>
        <v>0</v>
      </c>
      <c r="OBT27" s="126">
        <f t="shared" si="456"/>
        <v>0</v>
      </c>
      <c r="OBU27" s="126">
        <f t="shared" si="456"/>
        <v>0</v>
      </c>
      <c r="OBV27" s="126">
        <f t="shared" si="456"/>
        <v>0</v>
      </c>
      <c r="OBW27" s="126">
        <f t="shared" si="456"/>
        <v>0</v>
      </c>
      <c r="OBX27" s="126">
        <f t="shared" si="456"/>
        <v>0</v>
      </c>
      <c r="OBY27" s="126">
        <f t="shared" si="456"/>
        <v>0</v>
      </c>
      <c r="OBZ27" s="126">
        <f t="shared" si="456"/>
        <v>0</v>
      </c>
      <c r="OCA27" s="126">
        <f t="shared" si="456"/>
        <v>0</v>
      </c>
      <c r="OCB27" s="126">
        <f t="shared" si="456"/>
        <v>0</v>
      </c>
      <c r="OCC27" s="126">
        <f t="shared" si="456"/>
        <v>0</v>
      </c>
      <c r="OCD27" s="126">
        <f t="shared" si="456"/>
        <v>0</v>
      </c>
      <c r="OCE27" s="126">
        <f t="shared" si="456"/>
        <v>0</v>
      </c>
      <c r="OCF27" s="126">
        <f t="shared" si="456"/>
        <v>0</v>
      </c>
      <c r="OCG27" s="126">
        <f t="shared" si="456"/>
        <v>0</v>
      </c>
      <c r="OCH27" s="126">
        <f t="shared" si="456"/>
        <v>0</v>
      </c>
      <c r="OCI27" s="126">
        <f t="shared" si="456"/>
        <v>0</v>
      </c>
      <c r="OCJ27" s="126">
        <f t="shared" si="456"/>
        <v>0</v>
      </c>
      <c r="OCK27" s="126">
        <f t="shared" si="456"/>
        <v>0</v>
      </c>
      <c r="OCL27" s="126">
        <f t="shared" si="456"/>
        <v>0</v>
      </c>
      <c r="OCM27" s="126">
        <f t="shared" si="456"/>
        <v>0</v>
      </c>
      <c r="OCN27" s="126">
        <f t="shared" si="456"/>
        <v>0</v>
      </c>
      <c r="OCO27" s="126">
        <f t="shared" si="456"/>
        <v>0</v>
      </c>
      <c r="OCP27" s="126">
        <f t="shared" si="456"/>
        <v>0</v>
      </c>
      <c r="OCQ27" s="126">
        <f t="shared" si="456"/>
        <v>0</v>
      </c>
      <c r="OCR27" s="126">
        <f t="shared" si="456"/>
        <v>0</v>
      </c>
      <c r="OCS27" s="126">
        <f t="shared" si="456"/>
        <v>0</v>
      </c>
      <c r="OCT27" s="126">
        <f t="shared" si="456"/>
        <v>0</v>
      </c>
      <c r="OCU27" s="126">
        <f t="shared" si="456"/>
        <v>0</v>
      </c>
      <c r="OCV27" s="126">
        <f t="shared" si="456"/>
        <v>0</v>
      </c>
      <c r="OCW27" s="126">
        <f t="shared" si="456"/>
        <v>0</v>
      </c>
      <c r="OCX27" s="126">
        <f t="shared" si="456"/>
        <v>0</v>
      </c>
      <c r="OCY27" s="126">
        <f t="shared" si="456"/>
        <v>0</v>
      </c>
      <c r="OCZ27" s="126">
        <f t="shared" si="456"/>
        <v>0</v>
      </c>
      <c r="ODA27" s="126">
        <f t="shared" si="456"/>
        <v>0</v>
      </c>
      <c r="ODB27" s="126">
        <f t="shared" si="456"/>
        <v>0</v>
      </c>
      <c r="ODC27" s="126">
        <f t="shared" si="456"/>
        <v>0</v>
      </c>
      <c r="ODD27" s="126">
        <f t="shared" si="456"/>
        <v>0</v>
      </c>
      <c r="ODE27" s="126">
        <f t="shared" ref="ODE27:OFP27" si="457">ODE24*0.2</f>
        <v>0</v>
      </c>
      <c r="ODF27" s="126">
        <f t="shared" si="457"/>
        <v>0</v>
      </c>
      <c r="ODG27" s="126">
        <f t="shared" si="457"/>
        <v>0</v>
      </c>
      <c r="ODH27" s="126">
        <f t="shared" si="457"/>
        <v>0</v>
      </c>
      <c r="ODI27" s="126">
        <f t="shared" si="457"/>
        <v>0</v>
      </c>
      <c r="ODJ27" s="126">
        <f t="shared" si="457"/>
        <v>0</v>
      </c>
      <c r="ODK27" s="126">
        <f t="shared" si="457"/>
        <v>0</v>
      </c>
      <c r="ODL27" s="126">
        <f t="shared" si="457"/>
        <v>0</v>
      </c>
      <c r="ODM27" s="126">
        <f t="shared" si="457"/>
        <v>0</v>
      </c>
      <c r="ODN27" s="126">
        <f t="shared" si="457"/>
        <v>0</v>
      </c>
      <c r="ODO27" s="126">
        <f t="shared" si="457"/>
        <v>0</v>
      </c>
      <c r="ODP27" s="126">
        <f t="shared" si="457"/>
        <v>0</v>
      </c>
      <c r="ODQ27" s="126">
        <f t="shared" si="457"/>
        <v>0</v>
      </c>
      <c r="ODR27" s="126">
        <f t="shared" si="457"/>
        <v>0</v>
      </c>
      <c r="ODS27" s="126">
        <f t="shared" si="457"/>
        <v>0</v>
      </c>
      <c r="ODT27" s="126">
        <f t="shared" si="457"/>
        <v>0</v>
      </c>
      <c r="ODU27" s="126">
        <f t="shared" si="457"/>
        <v>0</v>
      </c>
      <c r="ODV27" s="126">
        <f t="shared" si="457"/>
        <v>0</v>
      </c>
      <c r="ODW27" s="126">
        <f t="shared" si="457"/>
        <v>0</v>
      </c>
      <c r="ODX27" s="126">
        <f t="shared" si="457"/>
        <v>0</v>
      </c>
      <c r="ODY27" s="126">
        <f t="shared" si="457"/>
        <v>0</v>
      </c>
      <c r="ODZ27" s="126">
        <f t="shared" si="457"/>
        <v>0</v>
      </c>
      <c r="OEA27" s="126">
        <f t="shared" si="457"/>
        <v>0</v>
      </c>
      <c r="OEB27" s="126">
        <f t="shared" si="457"/>
        <v>0</v>
      </c>
      <c r="OEC27" s="126">
        <f t="shared" si="457"/>
        <v>0</v>
      </c>
      <c r="OED27" s="126">
        <f t="shared" si="457"/>
        <v>0</v>
      </c>
      <c r="OEE27" s="126">
        <f t="shared" si="457"/>
        <v>0</v>
      </c>
      <c r="OEF27" s="126">
        <f t="shared" si="457"/>
        <v>0</v>
      </c>
      <c r="OEG27" s="126">
        <f t="shared" si="457"/>
        <v>0</v>
      </c>
      <c r="OEH27" s="126">
        <f t="shared" si="457"/>
        <v>0</v>
      </c>
      <c r="OEI27" s="126">
        <f t="shared" si="457"/>
        <v>0</v>
      </c>
      <c r="OEJ27" s="126">
        <f t="shared" si="457"/>
        <v>0</v>
      </c>
      <c r="OEK27" s="126">
        <f t="shared" si="457"/>
        <v>0</v>
      </c>
      <c r="OEL27" s="126">
        <f t="shared" si="457"/>
        <v>0</v>
      </c>
      <c r="OEM27" s="126">
        <f t="shared" si="457"/>
        <v>0</v>
      </c>
      <c r="OEN27" s="126">
        <f t="shared" si="457"/>
        <v>0</v>
      </c>
      <c r="OEO27" s="126">
        <f t="shared" si="457"/>
        <v>0</v>
      </c>
      <c r="OEP27" s="126">
        <f t="shared" si="457"/>
        <v>0</v>
      </c>
      <c r="OEQ27" s="126">
        <f t="shared" si="457"/>
        <v>0</v>
      </c>
      <c r="OER27" s="126">
        <f t="shared" si="457"/>
        <v>0</v>
      </c>
      <c r="OES27" s="126">
        <f t="shared" si="457"/>
        <v>0</v>
      </c>
      <c r="OET27" s="126">
        <f t="shared" si="457"/>
        <v>0</v>
      </c>
      <c r="OEU27" s="126">
        <f t="shared" si="457"/>
        <v>0</v>
      </c>
      <c r="OEV27" s="126">
        <f t="shared" si="457"/>
        <v>0</v>
      </c>
      <c r="OEW27" s="126">
        <f t="shared" si="457"/>
        <v>0</v>
      </c>
      <c r="OEX27" s="126">
        <f t="shared" si="457"/>
        <v>0</v>
      </c>
      <c r="OEY27" s="126">
        <f t="shared" si="457"/>
        <v>0</v>
      </c>
      <c r="OEZ27" s="126">
        <f t="shared" si="457"/>
        <v>0</v>
      </c>
      <c r="OFA27" s="126">
        <f t="shared" si="457"/>
        <v>0</v>
      </c>
      <c r="OFB27" s="126">
        <f t="shared" si="457"/>
        <v>0</v>
      </c>
      <c r="OFC27" s="126">
        <f t="shared" si="457"/>
        <v>0</v>
      </c>
      <c r="OFD27" s="126">
        <f t="shared" si="457"/>
        <v>0</v>
      </c>
      <c r="OFE27" s="126">
        <f t="shared" si="457"/>
        <v>0</v>
      </c>
      <c r="OFF27" s="126">
        <f t="shared" si="457"/>
        <v>0</v>
      </c>
      <c r="OFG27" s="126">
        <f t="shared" si="457"/>
        <v>0</v>
      </c>
      <c r="OFH27" s="126">
        <f t="shared" si="457"/>
        <v>0</v>
      </c>
      <c r="OFI27" s="126">
        <f t="shared" si="457"/>
        <v>0</v>
      </c>
      <c r="OFJ27" s="126">
        <f t="shared" si="457"/>
        <v>0</v>
      </c>
      <c r="OFK27" s="126">
        <f t="shared" si="457"/>
        <v>0</v>
      </c>
      <c r="OFL27" s="126">
        <f t="shared" si="457"/>
        <v>0</v>
      </c>
      <c r="OFM27" s="126">
        <f t="shared" si="457"/>
        <v>0</v>
      </c>
      <c r="OFN27" s="126">
        <f t="shared" si="457"/>
        <v>0</v>
      </c>
      <c r="OFO27" s="126">
        <f t="shared" si="457"/>
        <v>0</v>
      </c>
      <c r="OFP27" s="126">
        <f t="shared" si="457"/>
        <v>0</v>
      </c>
      <c r="OFQ27" s="126">
        <f t="shared" ref="OFQ27:OIB27" si="458">OFQ24*0.2</f>
        <v>0</v>
      </c>
      <c r="OFR27" s="126">
        <f t="shared" si="458"/>
        <v>0</v>
      </c>
      <c r="OFS27" s="126">
        <f t="shared" si="458"/>
        <v>0</v>
      </c>
      <c r="OFT27" s="126">
        <f t="shared" si="458"/>
        <v>0</v>
      </c>
      <c r="OFU27" s="126">
        <f t="shared" si="458"/>
        <v>0</v>
      </c>
      <c r="OFV27" s="126">
        <f t="shared" si="458"/>
        <v>0</v>
      </c>
      <c r="OFW27" s="126">
        <f t="shared" si="458"/>
        <v>0</v>
      </c>
      <c r="OFX27" s="126">
        <f t="shared" si="458"/>
        <v>0</v>
      </c>
      <c r="OFY27" s="126">
        <f t="shared" si="458"/>
        <v>0</v>
      </c>
      <c r="OFZ27" s="126">
        <f t="shared" si="458"/>
        <v>0</v>
      </c>
      <c r="OGA27" s="126">
        <f t="shared" si="458"/>
        <v>0</v>
      </c>
      <c r="OGB27" s="126">
        <f t="shared" si="458"/>
        <v>0</v>
      </c>
      <c r="OGC27" s="126">
        <f t="shared" si="458"/>
        <v>0</v>
      </c>
      <c r="OGD27" s="126">
        <f t="shared" si="458"/>
        <v>0</v>
      </c>
      <c r="OGE27" s="126">
        <f t="shared" si="458"/>
        <v>0</v>
      </c>
      <c r="OGF27" s="126">
        <f t="shared" si="458"/>
        <v>0</v>
      </c>
      <c r="OGG27" s="126">
        <f t="shared" si="458"/>
        <v>0</v>
      </c>
      <c r="OGH27" s="126">
        <f t="shared" si="458"/>
        <v>0</v>
      </c>
      <c r="OGI27" s="126">
        <f t="shared" si="458"/>
        <v>0</v>
      </c>
      <c r="OGJ27" s="126">
        <f t="shared" si="458"/>
        <v>0</v>
      </c>
      <c r="OGK27" s="126">
        <f t="shared" si="458"/>
        <v>0</v>
      </c>
      <c r="OGL27" s="126">
        <f t="shared" si="458"/>
        <v>0</v>
      </c>
      <c r="OGM27" s="126">
        <f t="shared" si="458"/>
        <v>0</v>
      </c>
      <c r="OGN27" s="126">
        <f t="shared" si="458"/>
        <v>0</v>
      </c>
      <c r="OGO27" s="126">
        <f t="shared" si="458"/>
        <v>0</v>
      </c>
      <c r="OGP27" s="126">
        <f t="shared" si="458"/>
        <v>0</v>
      </c>
      <c r="OGQ27" s="126">
        <f t="shared" si="458"/>
        <v>0</v>
      </c>
      <c r="OGR27" s="126">
        <f t="shared" si="458"/>
        <v>0</v>
      </c>
      <c r="OGS27" s="126">
        <f t="shared" si="458"/>
        <v>0</v>
      </c>
      <c r="OGT27" s="126">
        <f t="shared" si="458"/>
        <v>0</v>
      </c>
      <c r="OGU27" s="126">
        <f t="shared" si="458"/>
        <v>0</v>
      </c>
      <c r="OGV27" s="126">
        <f t="shared" si="458"/>
        <v>0</v>
      </c>
      <c r="OGW27" s="126">
        <f t="shared" si="458"/>
        <v>0</v>
      </c>
      <c r="OGX27" s="126">
        <f t="shared" si="458"/>
        <v>0</v>
      </c>
      <c r="OGY27" s="126">
        <f t="shared" si="458"/>
        <v>0</v>
      </c>
      <c r="OGZ27" s="126">
        <f t="shared" si="458"/>
        <v>0</v>
      </c>
      <c r="OHA27" s="126">
        <f t="shared" si="458"/>
        <v>0</v>
      </c>
      <c r="OHB27" s="126">
        <f t="shared" si="458"/>
        <v>0</v>
      </c>
      <c r="OHC27" s="126">
        <f t="shared" si="458"/>
        <v>0</v>
      </c>
      <c r="OHD27" s="126">
        <f t="shared" si="458"/>
        <v>0</v>
      </c>
      <c r="OHE27" s="126">
        <f t="shared" si="458"/>
        <v>0</v>
      </c>
      <c r="OHF27" s="126">
        <f t="shared" si="458"/>
        <v>0</v>
      </c>
      <c r="OHG27" s="126">
        <f t="shared" si="458"/>
        <v>0</v>
      </c>
      <c r="OHH27" s="126">
        <f t="shared" si="458"/>
        <v>0</v>
      </c>
      <c r="OHI27" s="126">
        <f t="shared" si="458"/>
        <v>0</v>
      </c>
      <c r="OHJ27" s="126">
        <f t="shared" si="458"/>
        <v>0</v>
      </c>
      <c r="OHK27" s="126">
        <f t="shared" si="458"/>
        <v>0</v>
      </c>
      <c r="OHL27" s="126">
        <f t="shared" si="458"/>
        <v>0</v>
      </c>
      <c r="OHM27" s="126">
        <f t="shared" si="458"/>
        <v>0</v>
      </c>
      <c r="OHN27" s="126">
        <f t="shared" si="458"/>
        <v>0</v>
      </c>
      <c r="OHO27" s="126">
        <f t="shared" si="458"/>
        <v>0</v>
      </c>
      <c r="OHP27" s="126">
        <f t="shared" si="458"/>
        <v>0</v>
      </c>
      <c r="OHQ27" s="126">
        <f t="shared" si="458"/>
        <v>0</v>
      </c>
      <c r="OHR27" s="126">
        <f t="shared" si="458"/>
        <v>0</v>
      </c>
      <c r="OHS27" s="126">
        <f t="shared" si="458"/>
        <v>0</v>
      </c>
      <c r="OHT27" s="126">
        <f t="shared" si="458"/>
        <v>0</v>
      </c>
      <c r="OHU27" s="126">
        <f t="shared" si="458"/>
        <v>0</v>
      </c>
      <c r="OHV27" s="126">
        <f t="shared" si="458"/>
        <v>0</v>
      </c>
      <c r="OHW27" s="126">
        <f t="shared" si="458"/>
        <v>0</v>
      </c>
      <c r="OHX27" s="126">
        <f t="shared" si="458"/>
        <v>0</v>
      </c>
      <c r="OHY27" s="126">
        <f t="shared" si="458"/>
        <v>0</v>
      </c>
      <c r="OHZ27" s="126">
        <f t="shared" si="458"/>
        <v>0</v>
      </c>
      <c r="OIA27" s="126">
        <f t="shared" si="458"/>
        <v>0</v>
      </c>
      <c r="OIB27" s="126">
        <f t="shared" si="458"/>
        <v>0</v>
      </c>
      <c r="OIC27" s="126">
        <f t="shared" ref="OIC27:OKN27" si="459">OIC24*0.2</f>
        <v>0</v>
      </c>
      <c r="OID27" s="126">
        <f t="shared" si="459"/>
        <v>0</v>
      </c>
      <c r="OIE27" s="126">
        <f t="shared" si="459"/>
        <v>0</v>
      </c>
      <c r="OIF27" s="126">
        <f t="shared" si="459"/>
        <v>0</v>
      </c>
      <c r="OIG27" s="126">
        <f t="shared" si="459"/>
        <v>0</v>
      </c>
      <c r="OIH27" s="126">
        <f t="shared" si="459"/>
        <v>0</v>
      </c>
      <c r="OII27" s="126">
        <f t="shared" si="459"/>
        <v>0</v>
      </c>
      <c r="OIJ27" s="126">
        <f t="shared" si="459"/>
        <v>0</v>
      </c>
      <c r="OIK27" s="126">
        <f t="shared" si="459"/>
        <v>0</v>
      </c>
      <c r="OIL27" s="126">
        <f t="shared" si="459"/>
        <v>0</v>
      </c>
      <c r="OIM27" s="126">
        <f t="shared" si="459"/>
        <v>0</v>
      </c>
      <c r="OIN27" s="126">
        <f t="shared" si="459"/>
        <v>0</v>
      </c>
      <c r="OIO27" s="126">
        <f t="shared" si="459"/>
        <v>0</v>
      </c>
      <c r="OIP27" s="126">
        <f t="shared" si="459"/>
        <v>0</v>
      </c>
      <c r="OIQ27" s="126">
        <f t="shared" si="459"/>
        <v>0</v>
      </c>
      <c r="OIR27" s="126">
        <f t="shared" si="459"/>
        <v>0</v>
      </c>
      <c r="OIS27" s="126">
        <f t="shared" si="459"/>
        <v>0</v>
      </c>
      <c r="OIT27" s="126">
        <f t="shared" si="459"/>
        <v>0</v>
      </c>
      <c r="OIU27" s="126">
        <f t="shared" si="459"/>
        <v>0</v>
      </c>
      <c r="OIV27" s="126">
        <f t="shared" si="459"/>
        <v>0</v>
      </c>
      <c r="OIW27" s="126">
        <f t="shared" si="459"/>
        <v>0</v>
      </c>
      <c r="OIX27" s="126">
        <f t="shared" si="459"/>
        <v>0</v>
      </c>
      <c r="OIY27" s="126">
        <f t="shared" si="459"/>
        <v>0</v>
      </c>
      <c r="OIZ27" s="126">
        <f t="shared" si="459"/>
        <v>0</v>
      </c>
      <c r="OJA27" s="126">
        <f t="shared" si="459"/>
        <v>0</v>
      </c>
      <c r="OJB27" s="126">
        <f t="shared" si="459"/>
        <v>0</v>
      </c>
      <c r="OJC27" s="126">
        <f t="shared" si="459"/>
        <v>0</v>
      </c>
      <c r="OJD27" s="126">
        <f t="shared" si="459"/>
        <v>0</v>
      </c>
      <c r="OJE27" s="126">
        <f t="shared" si="459"/>
        <v>0</v>
      </c>
      <c r="OJF27" s="126">
        <f t="shared" si="459"/>
        <v>0</v>
      </c>
      <c r="OJG27" s="126">
        <f t="shared" si="459"/>
        <v>0</v>
      </c>
      <c r="OJH27" s="126">
        <f t="shared" si="459"/>
        <v>0</v>
      </c>
      <c r="OJI27" s="126">
        <f t="shared" si="459"/>
        <v>0</v>
      </c>
      <c r="OJJ27" s="126">
        <f t="shared" si="459"/>
        <v>0</v>
      </c>
      <c r="OJK27" s="126">
        <f t="shared" si="459"/>
        <v>0</v>
      </c>
      <c r="OJL27" s="126">
        <f t="shared" si="459"/>
        <v>0</v>
      </c>
      <c r="OJM27" s="126">
        <f t="shared" si="459"/>
        <v>0</v>
      </c>
      <c r="OJN27" s="126">
        <f t="shared" si="459"/>
        <v>0</v>
      </c>
      <c r="OJO27" s="126">
        <f t="shared" si="459"/>
        <v>0</v>
      </c>
      <c r="OJP27" s="126">
        <f t="shared" si="459"/>
        <v>0</v>
      </c>
      <c r="OJQ27" s="126">
        <f t="shared" si="459"/>
        <v>0</v>
      </c>
      <c r="OJR27" s="126">
        <f t="shared" si="459"/>
        <v>0</v>
      </c>
      <c r="OJS27" s="126">
        <f t="shared" si="459"/>
        <v>0</v>
      </c>
      <c r="OJT27" s="126">
        <f t="shared" si="459"/>
        <v>0</v>
      </c>
      <c r="OJU27" s="126">
        <f t="shared" si="459"/>
        <v>0</v>
      </c>
      <c r="OJV27" s="126">
        <f t="shared" si="459"/>
        <v>0</v>
      </c>
      <c r="OJW27" s="126">
        <f t="shared" si="459"/>
        <v>0</v>
      </c>
      <c r="OJX27" s="126">
        <f t="shared" si="459"/>
        <v>0</v>
      </c>
      <c r="OJY27" s="126">
        <f t="shared" si="459"/>
        <v>0</v>
      </c>
      <c r="OJZ27" s="126">
        <f t="shared" si="459"/>
        <v>0</v>
      </c>
      <c r="OKA27" s="126">
        <f t="shared" si="459"/>
        <v>0</v>
      </c>
      <c r="OKB27" s="126">
        <f t="shared" si="459"/>
        <v>0</v>
      </c>
      <c r="OKC27" s="126">
        <f t="shared" si="459"/>
        <v>0</v>
      </c>
      <c r="OKD27" s="126">
        <f t="shared" si="459"/>
        <v>0</v>
      </c>
      <c r="OKE27" s="126">
        <f t="shared" si="459"/>
        <v>0</v>
      </c>
      <c r="OKF27" s="126">
        <f t="shared" si="459"/>
        <v>0</v>
      </c>
      <c r="OKG27" s="126">
        <f t="shared" si="459"/>
        <v>0</v>
      </c>
      <c r="OKH27" s="126">
        <f t="shared" si="459"/>
        <v>0</v>
      </c>
      <c r="OKI27" s="126">
        <f t="shared" si="459"/>
        <v>0</v>
      </c>
      <c r="OKJ27" s="126">
        <f t="shared" si="459"/>
        <v>0</v>
      </c>
      <c r="OKK27" s="126">
        <f t="shared" si="459"/>
        <v>0</v>
      </c>
      <c r="OKL27" s="126">
        <f t="shared" si="459"/>
        <v>0</v>
      </c>
      <c r="OKM27" s="126">
        <f t="shared" si="459"/>
        <v>0</v>
      </c>
      <c r="OKN27" s="126">
        <f t="shared" si="459"/>
        <v>0</v>
      </c>
      <c r="OKO27" s="126">
        <f t="shared" ref="OKO27:OMZ27" si="460">OKO24*0.2</f>
        <v>0</v>
      </c>
      <c r="OKP27" s="126">
        <f t="shared" si="460"/>
        <v>0</v>
      </c>
      <c r="OKQ27" s="126">
        <f t="shared" si="460"/>
        <v>0</v>
      </c>
      <c r="OKR27" s="126">
        <f t="shared" si="460"/>
        <v>0</v>
      </c>
      <c r="OKS27" s="126">
        <f t="shared" si="460"/>
        <v>0</v>
      </c>
      <c r="OKT27" s="126">
        <f t="shared" si="460"/>
        <v>0</v>
      </c>
      <c r="OKU27" s="126">
        <f t="shared" si="460"/>
        <v>0</v>
      </c>
      <c r="OKV27" s="126">
        <f t="shared" si="460"/>
        <v>0</v>
      </c>
      <c r="OKW27" s="126">
        <f t="shared" si="460"/>
        <v>0</v>
      </c>
      <c r="OKX27" s="126">
        <f t="shared" si="460"/>
        <v>0</v>
      </c>
      <c r="OKY27" s="126">
        <f t="shared" si="460"/>
        <v>0</v>
      </c>
      <c r="OKZ27" s="126">
        <f t="shared" si="460"/>
        <v>0</v>
      </c>
      <c r="OLA27" s="126">
        <f t="shared" si="460"/>
        <v>0</v>
      </c>
      <c r="OLB27" s="126">
        <f t="shared" si="460"/>
        <v>0</v>
      </c>
      <c r="OLC27" s="126">
        <f t="shared" si="460"/>
        <v>0</v>
      </c>
      <c r="OLD27" s="126">
        <f t="shared" si="460"/>
        <v>0</v>
      </c>
      <c r="OLE27" s="126">
        <f t="shared" si="460"/>
        <v>0</v>
      </c>
      <c r="OLF27" s="126">
        <f t="shared" si="460"/>
        <v>0</v>
      </c>
      <c r="OLG27" s="126">
        <f t="shared" si="460"/>
        <v>0</v>
      </c>
      <c r="OLH27" s="126">
        <f t="shared" si="460"/>
        <v>0</v>
      </c>
      <c r="OLI27" s="126">
        <f t="shared" si="460"/>
        <v>0</v>
      </c>
      <c r="OLJ27" s="126">
        <f t="shared" si="460"/>
        <v>0</v>
      </c>
      <c r="OLK27" s="126">
        <f t="shared" si="460"/>
        <v>0</v>
      </c>
      <c r="OLL27" s="126">
        <f t="shared" si="460"/>
        <v>0</v>
      </c>
      <c r="OLM27" s="126">
        <f t="shared" si="460"/>
        <v>0</v>
      </c>
      <c r="OLN27" s="126">
        <f t="shared" si="460"/>
        <v>0</v>
      </c>
      <c r="OLO27" s="126">
        <f t="shared" si="460"/>
        <v>0</v>
      </c>
      <c r="OLP27" s="126">
        <f t="shared" si="460"/>
        <v>0</v>
      </c>
      <c r="OLQ27" s="126">
        <f t="shared" si="460"/>
        <v>0</v>
      </c>
      <c r="OLR27" s="126">
        <f t="shared" si="460"/>
        <v>0</v>
      </c>
      <c r="OLS27" s="126">
        <f t="shared" si="460"/>
        <v>0</v>
      </c>
      <c r="OLT27" s="126">
        <f t="shared" si="460"/>
        <v>0</v>
      </c>
      <c r="OLU27" s="126">
        <f t="shared" si="460"/>
        <v>0</v>
      </c>
      <c r="OLV27" s="126">
        <f t="shared" si="460"/>
        <v>0</v>
      </c>
      <c r="OLW27" s="126">
        <f t="shared" si="460"/>
        <v>0</v>
      </c>
      <c r="OLX27" s="126">
        <f t="shared" si="460"/>
        <v>0</v>
      </c>
      <c r="OLY27" s="126">
        <f t="shared" si="460"/>
        <v>0</v>
      </c>
      <c r="OLZ27" s="126">
        <f t="shared" si="460"/>
        <v>0</v>
      </c>
      <c r="OMA27" s="126">
        <f t="shared" si="460"/>
        <v>0</v>
      </c>
      <c r="OMB27" s="126">
        <f t="shared" si="460"/>
        <v>0</v>
      </c>
      <c r="OMC27" s="126">
        <f t="shared" si="460"/>
        <v>0</v>
      </c>
      <c r="OMD27" s="126">
        <f t="shared" si="460"/>
        <v>0</v>
      </c>
      <c r="OME27" s="126">
        <f t="shared" si="460"/>
        <v>0</v>
      </c>
      <c r="OMF27" s="126">
        <f t="shared" si="460"/>
        <v>0</v>
      </c>
      <c r="OMG27" s="126">
        <f t="shared" si="460"/>
        <v>0</v>
      </c>
      <c r="OMH27" s="126">
        <f t="shared" si="460"/>
        <v>0</v>
      </c>
      <c r="OMI27" s="126">
        <f t="shared" si="460"/>
        <v>0</v>
      </c>
      <c r="OMJ27" s="126">
        <f t="shared" si="460"/>
        <v>0</v>
      </c>
      <c r="OMK27" s="126">
        <f t="shared" si="460"/>
        <v>0</v>
      </c>
      <c r="OML27" s="126">
        <f t="shared" si="460"/>
        <v>0</v>
      </c>
      <c r="OMM27" s="126">
        <f t="shared" si="460"/>
        <v>0</v>
      </c>
      <c r="OMN27" s="126">
        <f t="shared" si="460"/>
        <v>0</v>
      </c>
      <c r="OMO27" s="126">
        <f t="shared" si="460"/>
        <v>0</v>
      </c>
      <c r="OMP27" s="126">
        <f t="shared" si="460"/>
        <v>0</v>
      </c>
      <c r="OMQ27" s="126">
        <f t="shared" si="460"/>
        <v>0</v>
      </c>
      <c r="OMR27" s="126">
        <f t="shared" si="460"/>
        <v>0</v>
      </c>
      <c r="OMS27" s="126">
        <f t="shared" si="460"/>
        <v>0</v>
      </c>
      <c r="OMT27" s="126">
        <f t="shared" si="460"/>
        <v>0</v>
      </c>
      <c r="OMU27" s="126">
        <f t="shared" si="460"/>
        <v>0</v>
      </c>
      <c r="OMV27" s="126">
        <f t="shared" si="460"/>
        <v>0</v>
      </c>
      <c r="OMW27" s="126">
        <f t="shared" si="460"/>
        <v>0</v>
      </c>
      <c r="OMX27" s="126">
        <f t="shared" si="460"/>
        <v>0</v>
      </c>
      <c r="OMY27" s="126">
        <f t="shared" si="460"/>
        <v>0</v>
      </c>
      <c r="OMZ27" s="126">
        <f t="shared" si="460"/>
        <v>0</v>
      </c>
      <c r="ONA27" s="126">
        <f t="shared" ref="ONA27:OPL27" si="461">ONA24*0.2</f>
        <v>0</v>
      </c>
      <c r="ONB27" s="126">
        <f t="shared" si="461"/>
        <v>0</v>
      </c>
      <c r="ONC27" s="126">
        <f t="shared" si="461"/>
        <v>0</v>
      </c>
      <c r="OND27" s="126">
        <f t="shared" si="461"/>
        <v>0</v>
      </c>
      <c r="ONE27" s="126">
        <f t="shared" si="461"/>
        <v>0</v>
      </c>
      <c r="ONF27" s="126">
        <f t="shared" si="461"/>
        <v>0</v>
      </c>
      <c r="ONG27" s="126">
        <f t="shared" si="461"/>
        <v>0</v>
      </c>
      <c r="ONH27" s="126">
        <f t="shared" si="461"/>
        <v>0</v>
      </c>
      <c r="ONI27" s="126">
        <f t="shared" si="461"/>
        <v>0</v>
      </c>
      <c r="ONJ27" s="126">
        <f t="shared" si="461"/>
        <v>0</v>
      </c>
      <c r="ONK27" s="126">
        <f t="shared" si="461"/>
        <v>0</v>
      </c>
      <c r="ONL27" s="126">
        <f t="shared" si="461"/>
        <v>0</v>
      </c>
      <c r="ONM27" s="126">
        <f t="shared" si="461"/>
        <v>0</v>
      </c>
      <c r="ONN27" s="126">
        <f t="shared" si="461"/>
        <v>0</v>
      </c>
      <c r="ONO27" s="126">
        <f t="shared" si="461"/>
        <v>0</v>
      </c>
      <c r="ONP27" s="126">
        <f t="shared" si="461"/>
        <v>0</v>
      </c>
      <c r="ONQ27" s="126">
        <f t="shared" si="461"/>
        <v>0</v>
      </c>
      <c r="ONR27" s="126">
        <f t="shared" si="461"/>
        <v>0</v>
      </c>
      <c r="ONS27" s="126">
        <f t="shared" si="461"/>
        <v>0</v>
      </c>
      <c r="ONT27" s="126">
        <f t="shared" si="461"/>
        <v>0</v>
      </c>
      <c r="ONU27" s="126">
        <f t="shared" si="461"/>
        <v>0</v>
      </c>
      <c r="ONV27" s="126">
        <f t="shared" si="461"/>
        <v>0</v>
      </c>
      <c r="ONW27" s="126">
        <f t="shared" si="461"/>
        <v>0</v>
      </c>
      <c r="ONX27" s="126">
        <f t="shared" si="461"/>
        <v>0</v>
      </c>
      <c r="ONY27" s="126">
        <f t="shared" si="461"/>
        <v>0</v>
      </c>
      <c r="ONZ27" s="126">
        <f t="shared" si="461"/>
        <v>0</v>
      </c>
      <c r="OOA27" s="126">
        <f t="shared" si="461"/>
        <v>0</v>
      </c>
      <c r="OOB27" s="126">
        <f t="shared" si="461"/>
        <v>0</v>
      </c>
      <c r="OOC27" s="126">
        <f t="shared" si="461"/>
        <v>0</v>
      </c>
      <c r="OOD27" s="126">
        <f t="shared" si="461"/>
        <v>0</v>
      </c>
      <c r="OOE27" s="126">
        <f t="shared" si="461"/>
        <v>0</v>
      </c>
      <c r="OOF27" s="126">
        <f t="shared" si="461"/>
        <v>0</v>
      </c>
      <c r="OOG27" s="126">
        <f t="shared" si="461"/>
        <v>0</v>
      </c>
      <c r="OOH27" s="126">
        <f t="shared" si="461"/>
        <v>0</v>
      </c>
      <c r="OOI27" s="126">
        <f t="shared" si="461"/>
        <v>0</v>
      </c>
      <c r="OOJ27" s="126">
        <f t="shared" si="461"/>
        <v>0</v>
      </c>
      <c r="OOK27" s="126">
        <f t="shared" si="461"/>
        <v>0</v>
      </c>
      <c r="OOL27" s="126">
        <f t="shared" si="461"/>
        <v>0</v>
      </c>
      <c r="OOM27" s="126">
        <f t="shared" si="461"/>
        <v>0</v>
      </c>
      <c r="OON27" s="126">
        <f t="shared" si="461"/>
        <v>0</v>
      </c>
      <c r="OOO27" s="126">
        <f t="shared" si="461"/>
        <v>0</v>
      </c>
      <c r="OOP27" s="126">
        <f t="shared" si="461"/>
        <v>0</v>
      </c>
      <c r="OOQ27" s="126">
        <f t="shared" si="461"/>
        <v>0</v>
      </c>
      <c r="OOR27" s="126">
        <f t="shared" si="461"/>
        <v>0</v>
      </c>
      <c r="OOS27" s="126">
        <f t="shared" si="461"/>
        <v>0</v>
      </c>
      <c r="OOT27" s="126">
        <f t="shared" si="461"/>
        <v>0</v>
      </c>
      <c r="OOU27" s="126">
        <f t="shared" si="461"/>
        <v>0</v>
      </c>
      <c r="OOV27" s="126">
        <f t="shared" si="461"/>
        <v>0</v>
      </c>
      <c r="OOW27" s="126">
        <f t="shared" si="461"/>
        <v>0</v>
      </c>
      <c r="OOX27" s="126">
        <f t="shared" si="461"/>
        <v>0</v>
      </c>
      <c r="OOY27" s="126">
        <f t="shared" si="461"/>
        <v>0</v>
      </c>
      <c r="OOZ27" s="126">
        <f t="shared" si="461"/>
        <v>0</v>
      </c>
      <c r="OPA27" s="126">
        <f t="shared" si="461"/>
        <v>0</v>
      </c>
      <c r="OPB27" s="126">
        <f t="shared" si="461"/>
        <v>0</v>
      </c>
      <c r="OPC27" s="126">
        <f t="shared" si="461"/>
        <v>0</v>
      </c>
      <c r="OPD27" s="126">
        <f t="shared" si="461"/>
        <v>0</v>
      </c>
      <c r="OPE27" s="126">
        <f t="shared" si="461"/>
        <v>0</v>
      </c>
      <c r="OPF27" s="126">
        <f t="shared" si="461"/>
        <v>0</v>
      </c>
      <c r="OPG27" s="126">
        <f t="shared" si="461"/>
        <v>0</v>
      </c>
      <c r="OPH27" s="126">
        <f t="shared" si="461"/>
        <v>0</v>
      </c>
      <c r="OPI27" s="126">
        <f t="shared" si="461"/>
        <v>0</v>
      </c>
      <c r="OPJ27" s="126">
        <f t="shared" si="461"/>
        <v>0</v>
      </c>
      <c r="OPK27" s="126">
        <f t="shared" si="461"/>
        <v>0</v>
      </c>
      <c r="OPL27" s="126">
        <f t="shared" si="461"/>
        <v>0</v>
      </c>
      <c r="OPM27" s="126">
        <f t="shared" ref="OPM27:ORX27" si="462">OPM24*0.2</f>
        <v>0</v>
      </c>
      <c r="OPN27" s="126">
        <f t="shared" si="462"/>
        <v>0</v>
      </c>
      <c r="OPO27" s="126">
        <f t="shared" si="462"/>
        <v>0</v>
      </c>
      <c r="OPP27" s="126">
        <f t="shared" si="462"/>
        <v>0</v>
      </c>
      <c r="OPQ27" s="126">
        <f t="shared" si="462"/>
        <v>0</v>
      </c>
      <c r="OPR27" s="126">
        <f t="shared" si="462"/>
        <v>0</v>
      </c>
      <c r="OPS27" s="126">
        <f t="shared" si="462"/>
        <v>0</v>
      </c>
      <c r="OPT27" s="126">
        <f t="shared" si="462"/>
        <v>0</v>
      </c>
      <c r="OPU27" s="126">
        <f t="shared" si="462"/>
        <v>0</v>
      </c>
      <c r="OPV27" s="126">
        <f t="shared" si="462"/>
        <v>0</v>
      </c>
      <c r="OPW27" s="126">
        <f t="shared" si="462"/>
        <v>0</v>
      </c>
      <c r="OPX27" s="126">
        <f t="shared" si="462"/>
        <v>0</v>
      </c>
      <c r="OPY27" s="126">
        <f t="shared" si="462"/>
        <v>0</v>
      </c>
      <c r="OPZ27" s="126">
        <f t="shared" si="462"/>
        <v>0</v>
      </c>
      <c r="OQA27" s="126">
        <f t="shared" si="462"/>
        <v>0</v>
      </c>
      <c r="OQB27" s="126">
        <f t="shared" si="462"/>
        <v>0</v>
      </c>
      <c r="OQC27" s="126">
        <f t="shared" si="462"/>
        <v>0</v>
      </c>
      <c r="OQD27" s="126">
        <f t="shared" si="462"/>
        <v>0</v>
      </c>
      <c r="OQE27" s="126">
        <f t="shared" si="462"/>
        <v>0</v>
      </c>
      <c r="OQF27" s="126">
        <f t="shared" si="462"/>
        <v>0</v>
      </c>
      <c r="OQG27" s="126">
        <f t="shared" si="462"/>
        <v>0</v>
      </c>
      <c r="OQH27" s="126">
        <f t="shared" si="462"/>
        <v>0</v>
      </c>
      <c r="OQI27" s="126">
        <f t="shared" si="462"/>
        <v>0</v>
      </c>
      <c r="OQJ27" s="126">
        <f t="shared" si="462"/>
        <v>0</v>
      </c>
      <c r="OQK27" s="126">
        <f t="shared" si="462"/>
        <v>0</v>
      </c>
      <c r="OQL27" s="126">
        <f t="shared" si="462"/>
        <v>0</v>
      </c>
      <c r="OQM27" s="126">
        <f t="shared" si="462"/>
        <v>0</v>
      </c>
      <c r="OQN27" s="126">
        <f t="shared" si="462"/>
        <v>0</v>
      </c>
      <c r="OQO27" s="126">
        <f t="shared" si="462"/>
        <v>0</v>
      </c>
      <c r="OQP27" s="126">
        <f t="shared" si="462"/>
        <v>0</v>
      </c>
      <c r="OQQ27" s="126">
        <f t="shared" si="462"/>
        <v>0</v>
      </c>
      <c r="OQR27" s="126">
        <f t="shared" si="462"/>
        <v>0</v>
      </c>
      <c r="OQS27" s="126">
        <f t="shared" si="462"/>
        <v>0</v>
      </c>
      <c r="OQT27" s="126">
        <f t="shared" si="462"/>
        <v>0</v>
      </c>
      <c r="OQU27" s="126">
        <f t="shared" si="462"/>
        <v>0</v>
      </c>
      <c r="OQV27" s="126">
        <f t="shared" si="462"/>
        <v>0</v>
      </c>
      <c r="OQW27" s="126">
        <f t="shared" si="462"/>
        <v>0</v>
      </c>
      <c r="OQX27" s="126">
        <f t="shared" si="462"/>
        <v>0</v>
      </c>
      <c r="OQY27" s="126">
        <f t="shared" si="462"/>
        <v>0</v>
      </c>
      <c r="OQZ27" s="126">
        <f t="shared" si="462"/>
        <v>0</v>
      </c>
      <c r="ORA27" s="126">
        <f t="shared" si="462"/>
        <v>0</v>
      </c>
      <c r="ORB27" s="126">
        <f t="shared" si="462"/>
        <v>0</v>
      </c>
      <c r="ORC27" s="126">
        <f t="shared" si="462"/>
        <v>0</v>
      </c>
      <c r="ORD27" s="126">
        <f t="shared" si="462"/>
        <v>0</v>
      </c>
      <c r="ORE27" s="126">
        <f t="shared" si="462"/>
        <v>0</v>
      </c>
      <c r="ORF27" s="126">
        <f t="shared" si="462"/>
        <v>0</v>
      </c>
      <c r="ORG27" s="126">
        <f t="shared" si="462"/>
        <v>0</v>
      </c>
      <c r="ORH27" s="126">
        <f t="shared" si="462"/>
        <v>0</v>
      </c>
      <c r="ORI27" s="126">
        <f t="shared" si="462"/>
        <v>0</v>
      </c>
      <c r="ORJ27" s="126">
        <f t="shared" si="462"/>
        <v>0</v>
      </c>
      <c r="ORK27" s="126">
        <f t="shared" si="462"/>
        <v>0</v>
      </c>
      <c r="ORL27" s="126">
        <f t="shared" si="462"/>
        <v>0</v>
      </c>
      <c r="ORM27" s="126">
        <f t="shared" si="462"/>
        <v>0</v>
      </c>
      <c r="ORN27" s="126">
        <f t="shared" si="462"/>
        <v>0</v>
      </c>
      <c r="ORO27" s="126">
        <f t="shared" si="462"/>
        <v>0</v>
      </c>
      <c r="ORP27" s="126">
        <f t="shared" si="462"/>
        <v>0</v>
      </c>
      <c r="ORQ27" s="126">
        <f t="shared" si="462"/>
        <v>0</v>
      </c>
      <c r="ORR27" s="126">
        <f t="shared" si="462"/>
        <v>0</v>
      </c>
      <c r="ORS27" s="126">
        <f t="shared" si="462"/>
        <v>0</v>
      </c>
      <c r="ORT27" s="126">
        <f t="shared" si="462"/>
        <v>0</v>
      </c>
      <c r="ORU27" s="126">
        <f t="shared" si="462"/>
        <v>0</v>
      </c>
      <c r="ORV27" s="126">
        <f t="shared" si="462"/>
        <v>0</v>
      </c>
      <c r="ORW27" s="126">
        <f t="shared" si="462"/>
        <v>0</v>
      </c>
      <c r="ORX27" s="126">
        <f t="shared" si="462"/>
        <v>0</v>
      </c>
      <c r="ORY27" s="126">
        <f t="shared" ref="ORY27:OUJ27" si="463">ORY24*0.2</f>
        <v>0</v>
      </c>
      <c r="ORZ27" s="126">
        <f t="shared" si="463"/>
        <v>0</v>
      </c>
      <c r="OSA27" s="126">
        <f t="shared" si="463"/>
        <v>0</v>
      </c>
      <c r="OSB27" s="126">
        <f t="shared" si="463"/>
        <v>0</v>
      </c>
      <c r="OSC27" s="126">
        <f t="shared" si="463"/>
        <v>0</v>
      </c>
      <c r="OSD27" s="126">
        <f t="shared" si="463"/>
        <v>0</v>
      </c>
      <c r="OSE27" s="126">
        <f t="shared" si="463"/>
        <v>0</v>
      </c>
      <c r="OSF27" s="126">
        <f t="shared" si="463"/>
        <v>0</v>
      </c>
      <c r="OSG27" s="126">
        <f t="shared" si="463"/>
        <v>0</v>
      </c>
      <c r="OSH27" s="126">
        <f t="shared" si="463"/>
        <v>0</v>
      </c>
      <c r="OSI27" s="126">
        <f t="shared" si="463"/>
        <v>0</v>
      </c>
      <c r="OSJ27" s="126">
        <f t="shared" si="463"/>
        <v>0</v>
      </c>
      <c r="OSK27" s="126">
        <f t="shared" si="463"/>
        <v>0</v>
      </c>
      <c r="OSL27" s="126">
        <f t="shared" si="463"/>
        <v>0</v>
      </c>
      <c r="OSM27" s="126">
        <f t="shared" si="463"/>
        <v>0</v>
      </c>
      <c r="OSN27" s="126">
        <f t="shared" si="463"/>
        <v>0</v>
      </c>
      <c r="OSO27" s="126">
        <f t="shared" si="463"/>
        <v>0</v>
      </c>
      <c r="OSP27" s="126">
        <f t="shared" si="463"/>
        <v>0</v>
      </c>
      <c r="OSQ27" s="126">
        <f t="shared" si="463"/>
        <v>0</v>
      </c>
      <c r="OSR27" s="126">
        <f t="shared" si="463"/>
        <v>0</v>
      </c>
      <c r="OSS27" s="126">
        <f t="shared" si="463"/>
        <v>0</v>
      </c>
      <c r="OST27" s="126">
        <f t="shared" si="463"/>
        <v>0</v>
      </c>
      <c r="OSU27" s="126">
        <f t="shared" si="463"/>
        <v>0</v>
      </c>
      <c r="OSV27" s="126">
        <f t="shared" si="463"/>
        <v>0</v>
      </c>
      <c r="OSW27" s="126">
        <f t="shared" si="463"/>
        <v>0</v>
      </c>
      <c r="OSX27" s="126">
        <f t="shared" si="463"/>
        <v>0</v>
      </c>
      <c r="OSY27" s="126">
        <f t="shared" si="463"/>
        <v>0</v>
      </c>
      <c r="OSZ27" s="126">
        <f t="shared" si="463"/>
        <v>0</v>
      </c>
      <c r="OTA27" s="126">
        <f t="shared" si="463"/>
        <v>0</v>
      </c>
      <c r="OTB27" s="126">
        <f t="shared" si="463"/>
        <v>0</v>
      </c>
      <c r="OTC27" s="126">
        <f t="shared" si="463"/>
        <v>0</v>
      </c>
      <c r="OTD27" s="126">
        <f t="shared" si="463"/>
        <v>0</v>
      </c>
      <c r="OTE27" s="126">
        <f t="shared" si="463"/>
        <v>0</v>
      </c>
      <c r="OTF27" s="126">
        <f t="shared" si="463"/>
        <v>0</v>
      </c>
      <c r="OTG27" s="126">
        <f t="shared" si="463"/>
        <v>0</v>
      </c>
      <c r="OTH27" s="126">
        <f t="shared" si="463"/>
        <v>0</v>
      </c>
      <c r="OTI27" s="126">
        <f t="shared" si="463"/>
        <v>0</v>
      </c>
      <c r="OTJ27" s="126">
        <f t="shared" si="463"/>
        <v>0</v>
      </c>
      <c r="OTK27" s="126">
        <f t="shared" si="463"/>
        <v>0</v>
      </c>
      <c r="OTL27" s="126">
        <f t="shared" si="463"/>
        <v>0</v>
      </c>
      <c r="OTM27" s="126">
        <f t="shared" si="463"/>
        <v>0</v>
      </c>
      <c r="OTN27" s="126">
        <f t="shared" si="463"/>
        <v>0</v>
      </c>
      <c r="OTO27" s="126">
        <f t="shared" si="463"/>
        <v>0</v>
      </c>
      <c r="OTP27" s="126">
        <f t="shared" si="463"/>
        <v>0</v>
      </c>
      <c r="OTQ27" s="126">
        <f t="shared" si="463"/>
        <v>0</v>
      </c>
      <c r="OTR27" s="126">
        <f t="shared" si="463"/>
        <v>0</v>
      </c>
      <c r="OTS27" s="126">
        <f t="shared" si="463"/>
        <v>0</v>
      </c>
      <c r="OTT27" s="126">
        <f t="shared" si="463"/>
        <v>0</v>
      </c>
      <c r="OTU27" s="126">
        <f t="shared" si="463"/>
        <v>0</v>
      </c>
      <c r="OTV27" s="126">
        <f t="shared" si="463"/>
        <v>0</v>
      </c>
      <c r="OTW27" s="126">
        <f t="shared" si="463"/>
        <v>0</v>
      </c>
      <c r="OTX27" s="126">
        <f t="shared" si="463"/>
        <v>0</v>
      </c>
      <c r="OTY27" s="126">
        <f t="shared" si="463"/>
        <v>0</v>
      </c>
      <c r="OTZ27" s="126">
        <f t="shared" si="463"/>
        <v>0</v>
      </c>
      <c r="OUA27" s="126">
        <f t="shared" si="463"/>
        <v>0</v>
      </c>
      <c r="OUB27" s="126">
        <f t="shared" si="463"/>
        <v>0</v>
      </c>
      <c r="OUC27" s="126">
        <f t="shared" si="463"/>
        <v>0</v>
      </c>
      <c r="OUD27" s="126">
        <f t="shared" si="463"/>
        <v>0</v>
      </c>
      <c r="OUE27" s="126">
        <f t="shared" si="463"/>
        <v>0</v>
      </c>
      <c r="OUF27" s="126">
        <f t="shared" si="463"/>
        <v>0</v>
      </c>
      <c r="OUG27" s="126">
        <f t="shared" si="463"/>
        <v>0</v>
      </c>
      <c r="OUH27" s="126">
        <f t="shared" si="463"/>
        <v>0</v>
      </c>
      <c r="OUI27" s="126">
        <f t="shared" si="463"/>
        <v>0</v>
      </c>
      <c r="OUJ27" s="126">
        <f t="shared" si="463"/>
        <v>0</v>
      </c>
      <c r="OUK27" s="126">
        <f t="shared" ref="OUK27:OWV27" si="464">OUK24*0.2</f>
        <v>0</v>
      </c>
      <c r="OUL27" s="126">
        <f t="shared" si="464"/>
        <v>0</v>
      </c>
      <c r="OUM27" s="126">
        <f t="shared" si="464"/>
        <v>0</v>
      </c>
      <c r="OUN27" s="126">
        <f t="shared" si="464"/>
        <v>0</v>
      </c>
      <c r="OUO27" s="126">
        <f t="shared" si="464"/>
        <v>0</v>
      </c>
      <c r="OUP27" s="126">
        <f t="shared" si="464"/>
        <v>0</v>
      </c>
      <c r="OUQ27" s="126">
        <f t="shared" si="464"/>
        <v>0</v>
      </c>
      <c r="OUR27" s="126">
        <f t="shared" si="464"/>
        <v>0</v>
      </c>
      <c r="OUS27" s="126">
        <f t="shared" si="464"/>
        <v>0</v>
      </c>
      <c r="OUT27" s="126">
        <f t="shared" si="464"/>
        <v>0</v>
      </c>
      <c r="OUU27" s="126">
        <f t="shared" si="464"/>
        <v>0</v>
      </c>
      <c r="OUV27" s="126">
        <f t="shared" si="464"/>
        <v>0</v>
      </c>
      <c r="OUW27" s="126">
        <f t="shared" si="464"/>
        <v>0</v>
      </c>
      <c r="OUX27" s="126">
        <f t="shared" si="464"/>
        <v>0</v>
      </c>
      <c r="OUY27" s="126">
        <f t="shared" si="464"/>
        <v>0</v>
      </c>
      <c r="OUZ27" s="126">
        <f t="shared" si="464"/>
        <v>0</v>
      </c>
      <c r="OVA27" s="126">
        <f t="shared" si="464"/>
        <v>0</v>
      </c>
      <c r="OVB27" s="126">
        <f t="shared" si="464"/>
        <v>0</v>
      </c>
      <c r="OVC27" s="126">
        <f t="shared" si="464"/>
        <v>0</v>
      </c>
      <c r="OVD27" s="126">
        <f t="shared" si="464"/>
        <v>0</v>
      </c>
      <c r="OVE27" s="126">
        <f t="shared" si="464"/>
        <v>0</v>
      </c>
      <c r="OVF27" s="126">
        <f t="shared" si="464"/>
        <v>0</v>
      </c>
      <c r="OVG27" s="126">
        <f t="shared" si="464"/>
        <v>0</v>
      </c>
      <c r="OVH27" s="126">
        <f t="shared" si="464"/>
        <v>0</v>
      </c>
      <c r="OVI27" s="126">
        <f t="shared" si="464"/>
        <v>0</v>
      </c>
      <c r="OVJ27" s="126">
        <f t="shared" si="464"/>
        <v>0</v>
      </c>
      <c r="OVK27" s="126">
        <f t="shared" si="464"/>
        <v>0</v>
      </c>
      <c r="OVL27" s="126">
        <f t="shared" si="464"/>
        <v>0</v>
      </c>
      <c r="OVM27" s="126">
        <f t="shared" si="464"/>
        <v>0</v>
      </c>
      <c r="OVN27" s="126">
        <f t="shared" si="464"/>
        <v>0</v>
      </c>
      <c r="OVO27" s="126">
        <f t="shared" si="464"/>
        <v>0</v>
      </c>
      <c r="OVP27" s="126">
        <f t="shared" si="464"/>
        <v>0</v>
      </c>
      <c r="OVQ27" s="126">
        <f t="shared" si="464"/>
        <v>0</v>
      </c>
      <c r="OVR27" s="126">
        <f t="shared" si="464"/>
        <v>0</v>
      </c>
      <c r="OVS27" s="126">
        <f t="shared" si="464"/>
        <v>0</v>
      </c>
      <c r="OVT27" s="126">
        <f t="shared" si="464"/>
        <v>0</v>
      </c>
      <c r="OVU27" s="126">
        <f t="shared" si="464"/>
        <v>0</v>
      </c>
      <c r="OVV27" s="126">
        <f t="shared" si="464"/>
        <v>0</v>
      </c>
      <c r="OVW27" s="126">
        <f t="shared" si="464"/>
        <v>0</v>
      </c>
      <c r="OVX27" s="126">
        <f t="shared" si="464"/>
        <v>0</v>
      </c>
      <c r="OVY27" s="126">
        <f t="shared" si="464"/>
        <v>0</v>
      </c>
      <c r="OVZ27" s="126">
        <f t="shared" si="464"/>
        <v>0</v>
      </c>
      <c r="OWA27" s="126">
        <f t="shared" si="464"/>
        <v>0</v>
      </c>
      <c r="OWB27" s="126">
        <f t="shared" si="464"/>
        <v>0</v>
      </c>
      <c r="OWC27" s="126">
        <f t="shared" si="464"/>
        <v>0</v>
      </c>
      <c r="OWD27" s="126">
        <f t="shared" si="464"/>
        <v>0</v>
      </c>
      <c r="OWE27" s="126">
        <f t="shared" si="464"/>
        <v>0</v>
      </c>
      <c r="OWF27" s="126">
        <f t="shared" si="464"/>
        <v>0</v>
      </c>
      <c r="OWG27" s="126">
        <f t="shared" si="464"/>
        <v>0</v>
      </c>
      <c r="OWH27" s="126">
        <f t="shared" si="464"/>
        <v>0</v>
      </c>
      <c r="OWI27" s="126">
        <f t="shared" si="464"/>
        <v>0</v>
      </c>
      <c r="OWJ27" s="126">
        <f t="shared" si="464"/>
        <v>0</v>
      </c>
      <c r="OWK27" s="126">
        <f t="shared" si="464"/>
        <v>0</v>
      </c>
      <c r="OWL27" s="126">
        <f t="shared" si="464"/>
        <v>0</v>
      </c>
      <c r="OWM27" s="126">
        <f t="shared" si="464"/>
        <v>0</v>
      </c>
      <c r="OWN27" s="126">
        <f t="shared" si="464"/>
        <v>0</v>
      </c>
      <c r="OWO27" s="126">
        <f t="shared" si="464"/>
        <v>0</v>
      </c>
      <c r="OWP27" s="126">
        <f t="shared" si="464"/>
        <v>0</v>
      </c>
      <c r="OWQ27" s="126">
        <f t="shared" si="464"/>
        <v>0</v>
      </c>
      <c r="OWR27" s="126">
        <f t="shared" si="464"/>
        <v>0</v>
      </c>
      <c r="OWS27" s="126">
        <f t="shared" si="464"/>
        <v>0</v>
      </c>
      <c r="OWT27" s="126">
        <f t="shared" si="464"/>
        <v>0</v>
      </c>
      <c r="OWU27" s="126">
        <f t="shared" si="464"/>
        <v>0</v>
      </c>
      <c r="OWV27" s="126">
        <f t="shared" si="464"/>
        <v>0</v>
      </c>
      <c r="OWW27" s="126">
        <f t="shared" ref="OWW27:OZH27" si="465">OWW24*0.2</f>
        <v>0</v>
      </c>
      <c r="OWX27" s="126">
        <f t="shared" si="465"/>
        <v>0</v>
      </c>
      <c r="OWY27" s="126">
        <f t="shared" si="465"/>
        <v>0</v>
      </c>
      <c r="OWZ27" s="126">
        <f t="shared" si="465"/>
        <v>0</v>
      </c>
      <c r="OXA27" s="126">
        <f t="shared" si="465"/>
        <v>0</v>
      </c>
      <c r="OXB27" s="126">
        <f t="shared" si="465"/>
        <v>0</v>
      </c>
      <c r="OXC27" s="126">
        <f t="shared" si="465"/>
        <v>0</v>
      </c>
      <c r="OXD27" s="126">
        <f t="shared" si="465"/>
        <v>0</v>
      </c>
      <c r="OXE27" s="126">
        <f t="shared" si="465"/>
        <v>0</v>
      </c>
      <c r="OXF27" s="126">
        <f t="shared" si="465"/>
        <v>0</v>
      </c>
      <c r="OXG27" s="126">
        <f t="shared" si="465"/>
        <v>0</v>
      </c>
      <c r="OXH27" s="126">
        <f t="shared" si="465"/>
        <v>0</v>
      </c>
      <c r="OXI27" s="126">
        <f t="shared" si="465"/>
        <v>0</v>
      </c>
      <c r="OXJ27" s="126">
        <f t="shared" si="465"/>
        <v>0</v>
      </c>
      <c r="OXK27" s="126">
        <f t="shared" si="465"/>
        <v>0</v>
      </c>
      <c r="OXL27" s="126">
        <f t="shared" si="465"/>
        <v>0</v>
      </c>
      <c r="OXM27" s="126">
        <f t="shared" si="465"/>
        <v>0</v>
      </c>
      <c r="OXN27" s="126">
        <f t="shared" si="465"/>
        <v>0</v>
      </c>
      <c r="OXO27" s="126">
        <f t="shared" si="465"/>
        <v>0</v>
      </c>
      <c r="OXP27" s="126">
        <f t="shared" si="465"/>
        <v>0</v>
      </c>
      <c r="OXQ27" s="126">
        <f t="shared" si="465"/>
        <v>0</v>
      </c>
      <c r="OXR27" s="126">
        <f t="shared" si="465"/>
        <v>0</v>
      </c>
      <c r="OXS27" s="126">
        <f t="shared" si="465"/>
        <v>0</v>
      </c>
      <c r="OXT27" s="126">
        <f t="shared" si="465"/>
        <v>0</v>
      </c>
      <c r="OXU27" s="126">
        <f t="shared" si="465"/>
        <v>0</v>
      </c>
      <c r="OXV27" s="126">
        <f t="shared" si="465"/>
        <v>0</v>
      </c>
      <c r="OXW27" s="126">
        <f t="shared" si="465"/>
        <v>0</v>
      </c>
      <c r="OXX27" s="126">
        <f t="shared" si="465"/>
        <v>0</v>
      </c>
      <c r="OXY27" s="126">
        <f t="shared" si="465"/>
        <v>0</v>
      </c>
      <c r="OXZ27" s="126">
        <f t="shared" si="465"/>
        <v>0</v>
      </c>
      <c r="OYA27" s="126">
        <f t="shared" si="465"/>
        <v>0</v>
      </c>
      <c r="OYB27" s="126">
        <f t="shared" si="465"/>
        <v>0</v>
      </c>
      <c r="OYC27" s="126">
        <f t="shared" si="465"/>
        <v>0</v>
      </c>
      <c r="OYD27" s="126">
        <f t="shared" si="465"/>
        <v>0</v>
      </c>
      <c r="OYE27" s="126">
        <f t="shared" si="465"/>
        <v>0</v>
      </c>
      <c r="OYF27" s="126">
        <f t="shared" si="465"/>
        <v>0</v>
      </c>
      <c r="OYG27" s="126">
        <f t="shared" si="465"/>
        <v>0</v>
      </c>
      <c r="OYH27" s="126">
        <f t="shared" si="465"/>
        <v>0</v>
      </c>
      <c r="OYI27" s="126">
        <f t="shared" si="465"/>
        <v>0</v>
      </c>
      <c r="OYJ27" s="126">
        <f t="shared" si="465"/>
        <v>0</v>
      </c>
      <c r="OYK27" s="126">
        <f t="shared" si="465"/>
        <v>0</v>
      </c>
      <c r="OYL27" s="126">
        <f t="shared" si="465"/>
        <v>0</v>
      </c>
      <c r="OYM27" s="126">
        <f t="shared" si="465"/>
        <v>0</v>
      </c>
      <c r="OYN27" s="126">
        <f t="shared" si="465"/>
        <v>0</v>
      </c>
      <c r="OYO27" s="126">
        <f t="shared" si="465"/>
        <v>0</v>
      </c>
      <c r="OYP27" s="126">
        <f t="shared" si="465"/>
        <v>0</v>
      </c>
      <c r="OYQ27" s="126">
        <f t="shared" si="465"/>
        <v>0</v>
      </c>
      <c r="OYR27" s="126">
        <f t="shared" si="465"/>
        <v>0</v>
      </c>
      <c r="OYS27" s="126">
        <f t="shared" si="465"/>
        <v>0</v>
      </c>
      <c r="OYT27" s="126">
        <f t="shared" si="465"/>
        <v>0</v>
      </c>
      <c r="OYU27" s="126">
        <f t="shared" si="465"/>
        <v>0</v>
      </c>
      <c r="OYV27" s="126">
        <f t="shared" si="465"/>
        <v>0</v>
      </c>
      <c r="OYW27" s="126">
        <f t="shared" si="465"/>
        <v>0</v>
      </c>
      <c r="OYX27" s="126">
        <f t="shared" si="465"/>
        <v>0</v>
      </c>
      <c r="OYY27" s="126">
        <f t="shared" si="465"/>
        <v>0</v>
      </c>
      <c r="OYZ27" s="126">
        <f t="shared" si="465"/>
        <v>0</v>
      </c>
      <c r="OZA27" s="126">
        <f t="shared" si="465"/>
        <v>0</v>
      </c>
      <c r="OZB27" s="126">
        <f t="shared" si="465"/>
        <v>0</v>
      </c>
      <c r="OZC27" s="126">
        <f t="shared" si="465"/>
        <v>0</v>
      </c>
      <c r="OZD27" s="126">
        <f t="shared" si="465"/>
        <v>0</v>
      </c>
      <c r="OZE27" s="126">
        <f t="shared" si="465"/>
        <v>0</v>
      </c>
      <c r="OZF27" s="126">
        <f t="shared" si="465"/>
        <v>0</v>
      </c>
      <c r="OZG27" s="126">
        <f t="shared" si="465"/>
        <v>0</v>
      </c>
      <c r="OZH27" s="126">
        <f t="shared" si="465"/>
        <v>0</v>
      </c>
      <c r="OZI27" s="126">
        <f t="shared" ref="OZI27:PBT27" si="466">OZI24*0.2</f>
        <v>0</v>
      </c>
      <c r="OZJ27" s="126">
        <f t="shared" si="466"/>
        <v>0</v>
      </c>
      <c r="OZK27" s="126">
        <f t="shared" si="466"/>
        <v>0</v>
      </c>
      <c r="OZL27" s="126">
        <f t="shared" si="466"/>
        <v>0</v>
      </c>
      <c r="OZM27" s="126">
        <f t="shared" si="466"/>
        <v>0</v>
      </c>
      <c r="OZN27" s="126">
        <f t="shared" si="466"/>
        <v>0</v>
      </c>
      <c r="OZO27" s="126">
        <f t="shared" si="466"/>
        <v>0</v>
      </c>
      <c r="OZP27" s="126">
        <f t="shared" si="466"/>
        <v>0</v>
      </c>
      <c r="OZQ27" s="126">
        <f t="shared" si="466"/>
        <v>0</v>
      </c>
      <c r="OZR27" s="126">
        <f t="shared" si="466"/>
        <v>0</v>
      </c>
      <c r="OZS27" s="126">
        <f t="shared" si="466"/>
        <v>0</v>
      </c>
      <c r="OZT27" s="126">
        <f t="shared" si="466"/>
        <v>0</v>
      </c>
      <c r="OZU27" s="126">
        <f t="shared" si="466"/>
        <v>0</v>
      </c>
      <c r="OZV27" s="126">
        <f t="shared" si="466"/>
        <v>0</v>
      </c>
      <c r="OZW27" s="126">
        <f t="shared" si="466"/>
        <v>0</v>
      </c>
      <c r="OZX27" s="126">
        <f t="shared" si="466"/>
        <v>0</v>
      </c>
      <c r="OZY27" s="126">
        <f t="shared" si="466"/>
        <v>0</v>
      </c>
      <c r="OZZ27" s="126">
        <f t="shared" si="466"/>
        <v>0</v>
      </c>
      <c r="PAA27" s="126">
        <f t="shared" si="466"/>
        <v>0</v>
      </c>
      <c r="PAB27" s="126">
        <f t="shared" si="466"/>
        <v>0</v>
      </c>
      <c r="PAC27" s="126">
        <f t="shared" si="466"/>
        <v>0</v>
      </c>
      <c r="PAD27" s="126">
        <f t="shared" si="466"/>
        <v>0</v>
      </c>
      <c r="PAE27" s="126">
        <f t="shared" si="466"/>
        <v>0</v>
      </c>
      <c r="PAF27" s="126">
        <f t="shared" si="466"/>
        <v>0</v>
      </c>
      <c r="PAG27" s="126">
        <f t="shared" si="466"/>
        <v>0</v>
      </c>
      <c r="PAH27" s="126">
        <f t="shared" si="466"/>
        <v>0</v>
      </c>
      <c r="PAI27" s="126">
        <f t="shared" si="466"/>
        <v>0</v>
      </c>
      <c r="PAJ27" s="126">
        <f t="shared" si="466"/>
        <v>0</v>
      </c>
      <c r="PAK27" s="126">
        <f t="shared" si="466"/>
        <v>0</v>
      </c>
      <c r="PAL27" s="126">
        <f t="shared" si="466"/>
        <v>0</v>
      </c>
      <c r="PAM27" s="126">
        <f t="shared" si="466"/>
        <v>0</v>
      </c>
      <c r="PAN27" s="126">
        <f t="shared" si="466"/>
        <v>0</v>
      </c>
      <c r="PAO27" s="126">
        <f t="shared" si="466"/>
        <v>0</v>
      </c>
      <c r="PAP27" s="126">
        <f t="shared" si="466"/>
        <v>0</v>
      </c>
      <c r="PAQ27" s="126">
        <f t="shared" si="466"/>
        <v>0</v>
      </c>
      <c r="PAR27" s="126">
        <f t="shared" si="466"/>
        <v>0</v>
      </c>
      <c r="PAS27" s="126">
        <f t="shared" si="466"/>
        <v>0</v>
      </c>
      <c r="PAT27" s="126">
        <f t="shared" si="466"/>
        <v>0</v>
      </c>
      <c r="PAU27" s="126">
        <f t="shared" si="466"/>
        <v>0</v>
      </c>
      <c r="PAV27" s="126">
        <f t="shared" si="466"/>
        <v>0</v>
      </c>
      <c r="PAW27" s="126">
        <f t="shared" si="466"/>
        <v>0</v>
      </c>
      <c r="PAX27" s="126">
        <f t="shared" si="466"/>
        <v>0</v>
      </c>
      <c r="PAY27" s="126">
        <f t="shared" si="466"/>
        <v>0</v>
      </c>
      <c r="PAZ27" s="126">
        <f t="shared" si="466"/>
        <v>0</v>
      </c>
      <c r="PBA27" s="126">
        <f t="shared" si="466"/>
        <v>0</v>
      </c>
      <c r="PBB27" s="126">
        <f t="shared" si="466"/>
        <v>0</v>
      </c>
      <c r="PBC27" s="126">
        <f t="shared" si="466"/>
        <v>0</v>
      </c>
      <c r="PBD27" s="126">
        <f t="shared" si="466"/>
        <v>0</v>
      </c>
      <c r="PBE27" s="126">
        <f t="shared" si="466"/>
        <v>0</v>
      </c>
      <c r="PBF27" s="126">
        <f t="shared" si="466"/>
        <v>0</v>
      </c>
      <c r="PBG27" s="126">
        <f t="shared" si="466"/>
        <v>0</v>
      </c>
      <c r="PBH27" s="126">
        <f t="shared" si="466"/>
        <v>0</v>
      </c>
      <c r="PBI27" s="126">
        <f t="shared" si="466"/>
        <v>0</v>
      </c>
      <c r="PBJ27" s="126">
        <f t="shared" si="466"/>
        <v>0</v>
      </c>
      <c r="PBK27" s="126">
        <f t="shared" si="466"/>
        <v>0</v>
      </c>
      <c r="PBL27" s="126">
        <f t="shared" si="466"/>
        <v>0</v>
      </c>
      <c r="PBM27" s="126">
        <f t="shared" si="466"/>
        <v>0</v>
      </c>
      <c r="PBN27" s="126">
        <f t="shared" si="466"/>
        <v>0</v>
      </c>
      <c r="PBO27" s="126">
        <f t="shared" si="466"/>
        <v>0</v>
      </c>
      <c r="PBP27" s="126">
        <f t="shared" si="466"/>
        <v>0</v>
      </c>
      <c r="PBQ27" s="126">
        <f t="shared" si="466"/>
        <v>0</v>
      </c>
      <c r="PBR27" s="126">
        <f t="shared" si="466"/>
        <v>0</v>
      </c>
      <c r="PBS27" s="126">
        <f t="shared" si="466"/>
        <v>0</v>
      </c>
      <c r="PBT27" s="126">
        <f t="shared" si="466"/>
        <v>0</v>
      </c>
      <c r="PBU27" s="126">
        <f t="shared" ref="PBU27:PEF27" si="467">PBU24*0.2</f>
        <v>0</v>
      </c>
      <c r="PBV27" s="126">
        <f t="shared" si="467"/>
        <v>0</v>
      </c>
      <c r="PBW27" s="126">
        <f t="shared" si="467"/>
        <v>0</v>
      </c>
      <c r="PBX27" s="126">
        <f t="shared" si="467"/>
        <v>0</v>
      </c>
      <c r="PBY27" s="126">
        <f t="shared" si="467"/>
        <v>0</v>
      </c>
      <c r="PBZ27" s="126">
        <f t="shared" si="467"/>
        <v>0</v>
      </c>
      <c r="PCA27" s="126">
        <f t="shared" si="467"/>
        <v>0</v>
      </c>
      <c r="PCB27" s="126">
        <f t="shared" si="467"/>
        <v>0</v>
      </c>
      <c r="PCC27" s="126">
        <f t="shared" si="467"/>
        <v>0</v>
      </c>
      <c r="PCD27" s="126">
        <f t="shared" si="467"/>
        <v>0</v>
      </c>
      <c r="PCE27" s="126">
        <f t="shared" si="467"/>
        <v>0</v>
      </c>
      <c r="PCF27" s="126">
        <f t="shared" si="467"/>
        <v>0</v>
      </c>
      <c r="PCG27" s="126">
        <f t="shared" si="467"/>
        <v>0</v>
      </c>
      <c r="PCH27" s="126">
        <f t="shared" si="467"/>
        <v>0</v>
      </c>
      <c r="PCI27" s="126">
        <f t="shared" si="467"/>
        <v>0</v>
      </c>
      <c r="PCJ27" s="126">
        <f t="shared" si="467"/>
        <v>0</v>
      </c>
      <c r="PCK27" s="126">
        <f t="shared" si="467"/>
        <v>0</v>
      </c>
      <c r="PCL27" s="126">
        <f t="shared" si="467"/>
        <v>0</v>
      </c>
      <c r="PCM27" s="126">
        <f t="shared" si="467"/>
        <v>0</v>
      </c>
      <c r="PCN27" s="126">
        <f t="shared" si="467"/>
        <v>0</v>
      </c>
      <c r="PCO27" s="126">
        <f t="shared" si="467"/>
        <v>0</v>
      </c>
      <c r="PCP27" s="126">
        <f t="shared" si="467"/>
        <v>0</v>
      </c>
      <c r="PCQ27" s="126">
        <f t="shared" si="467"/>
        <v>0</v>
      </c>
      <c r="PCR27" s="126">
        <f t="shared" si="467"/>
        <v>0</v>
      </c>
      <c r="PCS27" s="126">
        <f t="shared" si="467"/>
        <v>0</v>
      </c>
      <c r="PCT27" s="126">
        <f t="shared" si="467"/>
        <v>0</v>
      </c>
      <c r="PCU27" s="126">
        <f t="shared" si="467"/>
        <v>0</v>
      </c>
      <c r="PCV27" s="126">
        <f t="shared" si="467"/>
        <v>0</v>
      </c>
      <c r="PCW27" s="126">
        <f t="shared" si="467"/>
        <v>0</v>
      </c>
      <c r="PCX27" s="126">
        <f t="shared" si="467"/>
        <v>0</v>
      </c>
      <c r="PCY27" s="126">
        <f t="shared" si="467"/>
        <v>0</v>
      </c>
      <c r="PCZ27" s="126">
        <f t="shared" si="467"/>
        <v>0</v>
      </c>
      <c r="PDA27" s="126">
        <f t="shared" si="467"/>
        <v>0</v>
      </c>
      <c r="PDB27" s="126">
        <f t="shared" si="467"/>
        <v>0</v>
      </c>
      <c r="PDC27" s="126">
        <f t="shared" si="467"/>
        <v>0</v>
      </c>
      <c r="PDD27" s="126">
        <f t="shared" si="467"/>
        <v>0</v>
      </c>
      <c r="PDE27" s="126">
        <f t="shared" si="467"/>
        <v>0</v>
      </c>
      <c r="PDF27" s="126">
        <f t="shared" si="467"/>
        <v>0</v>
      </c>
      <c r="PDG27" s="126">
        <f t="shared" si="467"/>
        <v>0</v>
      </c>
      <c r="PDH27" s="126">
        <f t="shared" si="467"/>
        <v>0</v>
      </c>
      <c r="PDI27" s="126">
        <f t="shared" si="467"/>
        <v>0</v>
      </c>
      <c r="PDJ27" s="126">
        <f t="shared" si="467"/>
        <v>0</v>
      </c>
      <c r="PDK27" s="126">
        <f t="shared" si="467"/>
        <v>0</v>
      </c>
      <c r="PDL27" s="126">
        <f t="shared" si="467"/>
        <v>0</v>
      </c>
      <c r="PDM27" s="126">
        <f t="shared" si="467"/>
        <v>0</v>
      </c>
      <c r="PDN27" s="126">
        <f t="shared" si="467"/>
        <v>0</v>
      </c>
      <c r="PDO27" s="126">
        <f t="shared" si="467"/>
        <v>0</v>
      </c>
      <c r="PDP27" s="126">
        <f t="shared" si="467"/>
        <v>0</v>
      </c>
      <c r="PDQ27" s="126">
        <f t="shared" si="467"/>
        <v>0</v>
      </c>
      <c r="PDR27" s="126">
        <f t="shared" si="467"/>
        <v>0</v>
      </c>
      <c r="PDS27" s="126">
        <f t="shared" si="467"/>
        <v>0</v>
      </c>
      <c r="PDT27" s="126">
        <f t="shared" si="467"/>
        <v>0</v>
      </c>
      <c r="PDU27" s="126">
        <f t="shared" si="467"/>
        <v>0</v>
      </c>
      <c r="PDV27" s="126">
        <f t="shared" si="467"/>
        <v>0</v>
      </c>
      <c r="PDW27" s="126">
        <f t="shared" si="467"/>
        <v>0</v>
      </c>
      <c r="PDX27" s="126">
        <f t="shared" si="467"/>
        <v>0</v>
      </c>
      <c r="PDY27" s="126">
        <f t="shared" si="467"/>
        <v>0</v>
      </c>
      <c r="PDZ27" s="126">
        <f t="shared" si="467"/>
        <v>0</v>
      </c>
      <c r="PEA27" s="126">
        <f t="shared" si="467"/>
        <v>0</v>
      </c>
      <c r="PEB27" s="126">
        <f t="shared" si="467"/>
        <v>0</v>
      </c>
      <c r="PEC27" s="126">
        <f t="shared" si="467"/>
        <v>0</v>
      </c>
      <c r="PED27" s="126">
        <f t="shared" si="467"/>
        <v>0</v>
      </c>
      <c r="PEE27" s="126">
        <f t="shared" si="467"/>
        <v>0</v>
      </c>
      <c r="PEF27" s="126">
        <f t="shared" si="467"/>
        <v>0</v>
      </c>
      <c r="PEG27" s="126">
        <f t="shared" ref="PEG27:PGR27" si="468">PEG24*0.2</f>
        <v>0</v>
      </c>
      <c r="PEH27" s="126">
        <f t="shared" si="468"/>
        <v>0</v>
      </c>
      <c r="PEI27" s="126">
        <f t="shared" si="468"/>
        <v>0</v>
      </c>
      <c r="PEJ27" s="126">
        <f t="shared" si="468"/>
        <v>0</v>
      </c>
      <c r="PEK27" s="126">
        <f t="shared" si="468"/>
        <v>0</v>
      </c>
      <c r="PEL27" s="126">
        <f t="shared" si="468"/>
        <v>0</v>
      </c>
      <c r="PEM27" s="126">
        <f t="shared" si="468"/>
        <v>0</v>
      </c>
      <c r="PEN27" s="126">
        <f t="shared" si="468"/>
        <v>0</v>
      </c>
      <c r="PEO27" s="126">
        <f t="shared" si="468"/>
        <v>0</v>
      </c>
      <c r="PEP27" s="126">
        <f t="shared" si="468"/>
        <v>0</v>
      </c>
      <c r="PEQ27" s="126">
        <f t="shared" si="468"/>
        <v>0</v>
      </c>
      <c r="PER27" s="126">
        <f t="shared" si="468"/>
        <v>0</v>
      </c>
      <c r="PES27" s="126">
        <f t="shared" si="468"/>
        <v>0</v>
      </c>
      <c r="PET27" s="126">
        <f t="shared" si="468"/>
        <v>0</v>
      </c>
      <c r="PEU27" s="126">
        <f t="shared" si="468"/>
        <v>0</v>
      </c>
      <c r="PEV27" s="126">
        <f t="shared" si="468"/>
        <v>0</v>
      </c>
      <c r="PEW27" s="126">
        <f t="shared" si="468"/>
        <v>0</v>
      </c>
      <c r="PEX27" s="126">
        <f t="shared" si="468"/>
        <v>0</v>
      </c>
      <c r="PEY27" s="126">
        <f t="shared" si="468"/>
        <v>0</v>
      </c>
      <c r="PEZ27" s="126">
        <f t="shared" si="468"/>
        <v>0</v>
      </c>
      <c r="PFA27" s="126">
        <f t="shared" si="468"/>
        <v>0</v>
      </c>
      <c r="PFB27" s="126">
        <f t="shared" si="468"/>
        <v>0</v>
      </c>
      <c r="PFC27" s="126">
        <f t="shared" si="468"/>
        <v>0</v>
      </c>
      <c r="PFD27" s="126">
        <f t="shared" si="468"/>
        <v>0</v>
      </c>
      <c r="PFE27" s="126">
        <f t="shared" si="468"/>
        <v>0</v>
      </c>
      <c r="PFF27" s="126">
        <f t="shared" si="468"/>
        <v>0</v>
      </c>
      <c r="PFG27" s="126">
        <f t="shared" si="468"/>
        <v>0</v>
      </c>
      <c r="PFH27" s="126">
        <f t="shared" si="468"/>
        <v>0</v>
      </c>
      <c r="PFI27" s="126">
        <f t="shared" si="468"/>
        <v>0</v>
      </c>
      <c r="PFJ27" s="126">
        <f t="shared" si="468"/>
        <v>0</v>
      </c>
      <c r="PFK27" s="126">
        <f t="shared" si="468"/>
        <v>0</v>
      </c>
      <c r="PFL27" s="126">
        <f t="shared" si="468"/>
        <v>0</v>
      </c>
      <c r="PFM27" s="126">
        <f t="shared" si="468"/>
        <v>0</v>
      </c>
      <c r="PFN27" s="126">
        <f t="shared" si="468"/>
        <v>0</v>
      </c>
      <c r="PFO27" s="126">
        <f t="shared" si="468"/>
        <v>0</v>
      </c>
      <c r="PFP27" s="126">
        <f t="shared" si="468"/>
        <v>0</v>
      </c>
      <c r="PFQ27" s="126">
        <f t="shared" si="468"/>
        <v>0</v>
      </c>
      <c r="PFR27" s="126">
        <f t="shared" si="468"/>
        <v>0</v>
      </c>
      <c r="PFS27" s="126">
        <f t="shared" si="468"/>
        <v>0</v>
      </c>
      <c r="PFT27" s="126">
        <f t="shared" si="468"/>
        <v>0</v>
      </c>
      <c r="PFU27" s="126">
        <f t="shared" si="468"/>
        <v>0</v>
      </c>
      <c r="PFV27" s="126">
        <f t="shared" si="468"/>
        <v>0</v>
      </c>
      <c r="PFW27" s="126">
        <f t="shared" si="468"/>
        <v>0</v>
      </c>
      <c r="PFX27" s="126">
        <f t="shared" si="468"/>
        <v>0</v>
      </c>
      <c r="PFY27" s="126">
        <f t="shared" si="468"/>
        <v>0</v>
      </c>
      <c r="PFZ27" s="126">
        <f t="shared" si="468"/>
        <v>0</v>
      </c>
      <c r="PGA27" s="126">
        <f t="shared" si="468"/>
        <v>0</v>
      </c>
      <c r="PGB27" s="126">
        <f t="shared" si="468"/>
        <v>0</v>
      </c>
      <c r="PGC27" s="126">
        <f t="shared" si="468"/>
        <v>0</v>
      </c>
      <c r="PGD27" s="126">
        <f t="shared" si="468"/>
        <v>0</v>
      </c>
      <c r="PGE27" s="126">
        <f t="shared" si="468"/>
        <v>0</v>
      </c>
      <c r="PGF27" s="126">
        <f t="shared" si="468"/>
        <v>0</v>
      </c>
      <c r="PGG27" s="126">
        <f t="shared" si="468"/>
        <v>0</v>
      </c>
      <c r="PGH27" s="126">
        <f t="shared" si="468"/>
        <v>0</v>
      </c>
      <c r="PGI27" s="126">
        <f t="shared" si="468"/>
        <v>0</v>
      </c>
      <c r="PGJ27" s="126">
        <f t="shared" si="468"/>
        <v>0</v>
      </c>
      <c r="PGK27" s="126">
        <f t="shared" si="468"/>
        <v>0</v>
      </c>
      <c r="PGL27" s="126">
        <f t="shared" si="468"/>
        <v>0</v>
      </c>
      <c r="PGM27" s="126">
        <f t="shared" si="468"/>
        <v>0</v>
      </c>
      <c r="PGN27" s="126">
        <f t="shared" si="468"/>
        <v>0</v>
      </c>
      <c r="PGO27" s="126">
        <f t="shared" si="468"/>
        <v>0</v>
      </c>
      <c r="PGP27" s="126">
        <f t="shared" si="468"/>
        <v>0</v>
      </c>
      <c r="PGQ27" s="126">
        <f t="shared" si="468"/>
        <v>0</v>
      </c>
      <c r="PGR27" s="126">
        <f t="shared" si="468"/>
        <v>0</v>
      </c>
      <c r="PGS27" s="126">
        <f t="shared" ref="PGS27:PJD27" si="469">PGS24*0.2</f>
        <v>0</v>
      </c>
      <c r="PGT27" s="126">
        <f t="shared" si="469"/>
        <v>0</v>
      </c>
      <c r="PGU27" s="126">
        <f t="shared" si="469"/>
        <v>0</v>
      </c>
      <c r="PGV27" s="126">
        <f t="shared" si="469"/>
        <v>0</v>
      </c>
      <c r="PGW27" s="126">
        <f t="shared" si="469"/>
        <v>0</v>
      </c>
      <c r="PGX27" s="126">
        <f t="shared" si="469"/>
        <v>0</v>
      </c>
      <c r="PGY27" s="126">
        <f t="shared" si="469"/>
        <v>0</v>
      </c>
      <c r="PGZ27" s="126">
        <f t="shared" si="469"/>
        <v>0</v>
      </c>
      <c r="PHA27" s="126">
        <f t="shared" si="469"/>
        <v>0</v>
      </c>
      <c r="PHB27" s="126">
        <f t="shared" si="469"/>
        <v>0</v>
      </c>
      <c r="PHC27" s="126">
        <f t="shared" si="469"/>
        <v>0</v>
      </c>
      <c r="PHD27" s="126">
        <f t="shared" si="469"/>
        <v>0</v>
      </c>
      <c r="PHE27" s="126">
        <f t="shared" si="469"/>
        <v>0</v>
      </c>
      <c r="PHF27" s="126">
        <f t="shared" si="469"/>
        <v>0</v>
      </c>
      <c r="PHG27" s="126">
        <f t="shared" si="469"/>
        <v>0</v>
      </c>
      <c r="PHH27" s="126">
        <f t="shared" si="469"/>
        <v>0</v>
      </c>
      <c r="PHI27" s="126">
        <f t="shared" si="469"/>
        <v>0</v>
      </c>
      <c r="PHJ27" s="126">
        <f t="shared" si="469"/>
        <v>0</v>
      </c>
      <c r="PHK27" s="126">
        <f t="shared" si="469"/>
        <v>0</v>
      </c>
      <c r="PHL27" s="126">
        <f t="shared" si="469"/>
        <v>0</v>
      </c>
      <c r="PHM27" s="126">
        <f t="shared" si="469"/>
        <v>0</v>
      </c>
      <c r="PHN27" s="126">
        <f t="shared" si="469"/>
        <v>0</v>
      </c>
      <c r="PHO27" s="126">
        <f t="shared" si="469"/>
        <v>0</v>
      </c>
      <c r="PHP27" s="126">
        <f t="shared" si="469"/>
        <v>0</v>
      </c>
      <c r="PHQ27" s="126">
        <f t="shared" si="469"/>
        <v>0</v>
      </c>
      <c r="PHR27" s="126">
        <f t="shared" si="469"/>
        <v>0</v>
      </c>
      <c r="PHS27" s="126">
        <f t="shared" si="469"/>
        <v>0</v>
      </c>
      <c r="PHT27" s="126">
        <f t="shared" si="469"/>
        <v>0</v>
      </c>
      <c r="PHU27" s="126">
        <f t="shared" si="469"/>
        <v>0</v>
      </c>
      <c r="PHV27" s="126">
        <f t="shared" si="469"/>
        <v>0</v>
      </c>
      <c r="PHW27" s="126">
        <f t="shared" si="469"/>
        <v>0</v>
      </c>
      <c r="PHX27" s="126">
        <f t="shared" si="469"/>
        <v>0</v>
      </c>
      <c r="PHY27" s="126">
        <f t="shared" si="469"/>
        <v>0</v>
      </c>
      <c r="PHZ27" s="126">
        <f t="shared" si="469"/>
        <v>0</v>
      </c>
      <c r="PIA27" s="126">
        <f t="shared" si="469"/>
        <v>0</v>
      </c>
      <c r="PIB27" s="126">
        <f t="shared" si="469"/>
        <v>0</v>
      </c>
      <c r="PIC27" s="126">
        <f t="shared" si="469"/>
        <v>0</v>
      </c>
      <c r="PID27" s="126">
        <f t="shared" si="469"/>
        <v>0</v>
      </c>
      <c r="PIE27" s="126">
        <f t="shared" si="469"/>
        <v>0</v>
      </c>
      <c r="PIF27" s="126">
        <f t="shared" si="469"/>
        <v>0</v>
      </c>
      <c r="PIG27" s="126">
        <f t="shared" si="469"/>
        <v>0</v>
      </c>
      <c r="PIH27" s="126">
        <f t="shared" si="469"/>
        <v>0</v>
      </c>
      <c r="PII27" s="126">
        <f t="shared" si="469"/>
        <v>0</v>
      </c>
      <c r="PIJ27" s="126">
        <f t="shared" si="469"/>
        <v>0</v>
      </c>
      <c r="PIK27" s="126">
        <f t="shared" si="469"/>
        <v>0</v>
      </c>
      <c r="PIL27" s="126">
        <f t="shared" si="469"/>
        <v>0</v>
      </c>
      <c r="PIM27" s="126">
        <f t="shared" si="469"/>
        <v>0</v>
      </c>
      <c r="PIN27" s="126">
        <f t="shared" si="469"/>
        <v>0</v>
      </c>
      <c r="PIO27" s="126">
        <f t="shared" si="469"/>
        <v>0</v>
      </c>
      <c r="PIP27" s="126">
        <f t="shared" si="469"/>
        <v>0</v>
      </c>
      <c r="PIQ27" s="126">
        <f t="shared" si="469"/>
        <v>0</v>
      </c>
      <c r="PIR27" s="126">
        <f t="shared" si="469"/>
        <v>0</v>
      </c>
      <c r="PIS27" s="126">
        <f t="shared" si="469"/>
        <v>0</v>
      </c>
      <c r="PIT27" s="126">
        <f t="shared" si="469"/>
        <v>0</v>
      </c>
      <c r="PIU27" s="126">
        <f t="shared" si="469"/>
        <v>0</v>
      </c>
      <c r="PIV27" s="126">
        <f t="shared" si="469"/>
        <v>0</v>
      </c>
      <c r="PIW27" s="126">
        <f t="shared" si="469"/>
        <v>0</v>
      </c>
      <c r="PIX27" s="126">
        <f t="shared" si="469"/>
        <v>0</v>
      </c>
      <c r="PIY27" s="126">
        <f t="shared" si="469"/>
        <v>0</v>
      </c>
      <c r="PIZ27" s="126">
        <f t="shared" si="469"/>
        <v>0</v>
      </c>
      <c r="PJA27" s="126">
        <f t="shared" si="469"/>
        <v>0</v>
      </c>
      <c r="PJB27" s="126">
        <f t="shared" si="469"/>
        <v>0</v>
      </c>
      <c r="PJC27" s="126">
        <f t="shared" si="469"/>
        <v>0</v>
      </c>
      <c r="PJD27" s="126">
        <f t="shared" si="469"/>
        <v>0</v>
      </c>
      <c r="PJE27" s="126">
        <f t="shared" ref="PJE27:PLP27" si="470">PJE24*0.2</f>
        <v>0</v>
      </c>
      <c r="PJF27" s="126">
        <f t="shared" si="470"/>
        <v>0</v>
      </c>
      <c r="PJG27" s="126">
        <f t="shared" si="470"/>
        <v>0</v>
      </c>
      <c r="PJH27" s="126">
        <f t="shared" si="470"/>
        <v>0</v>
      </c>
      <c r="PJI27" s="126">
        <f t="shared" si="470"/>
        <v>0</v>
      </c>
      <c r="PJJ27" s="126">
        <f t="shared" si="470"/>
        <v>0</v>
      </c>
      <c r="PJK27" s="126">
        <f t="shared" si="470"/>
        <v>0</v>
      </c>
      <c r="PJL27" s="126">
        <f t="shared" si="470"/>
        <v>0</v>
      </c>
      <c r="PJM27" s="126">
        <f t="shared" si="470"/>
        <v>0</v>
      </c>
      <c r="PJN27" s="126">
        <f t="shared" si="470"/>
        <v>0</v>
      </c>
      <c r="PJO27" s="126">
        <f t="shared" si="470"/>
        <v>0</v>
      </c>
      <c r="PJP27" s="126">
        <f t="shared" si="470"/>
        <v>0</v>
      </c>
      <c r="PJQ27" s="126">
        <f t="shared" si="470"/>
        <v>0</v>
      </c>
      <c r="PJR27" s="126">
        <f t="shared" si="470"/>
        <v>0</v>
      </c>
      <c r="PJS27" s="126">
        <f t="shared" si="470"/>
        <v>0</v>
      </c>
      <c r="PJT27" s="126">
        <f t="shared" si="470"/>
        <v>0</v>
      </c>
      <c r="PJU27" s="126">
        <f t="shared" si="470"/>
        <v>0</v>
      </c>
      <c r="PJV27" s="126">
        <f t="shared" si="470"/>
        <v>0</v>
      </c>
      <c r="PJW27" s="126">
        <f t="shared" si="470"/>
        <v>0</v>
      </c>
      <c r="PJX27" s="126">
        <f t="shared" si="470"/>
        <v>0</v>
      </c>
      <c r="PJY27" s="126">
        <f t="shared" si="470"/>
        <v>0</v>
      </c>
      <c r="PJZ27" s="126">
        <f t="shared" si="470"/>
        <v>0</v>
      </c>
      <c r="PKA27" s="126">
        <f t="shared" si="470"/>
        <v>0</v>
      </c>
      <c r="PKB27" s="126">
        <f t="shared" si="470"/>
        <v>0</v>
      </c>
      <c r="PKC27" s="126">
        <f t="shared" si="470"/>
        <v>0</v>
      </c>
      <c r="PKD27" s="126">
        <f t="shared" si="470"/>
        <v>0</v>
      </c>
      <c r="PKE27" s="126">
        <f t="shared" si="470"/>
        <v>0</v>
      </c>
      <c r="PKF27" s="126">
        <f t="shared" si="470"/>
        <v>0</v>
      </c>
      <c r="PKG27" s="126">
        <f t="shared" si="470"/>
        <v>0</v>
      </c>
      <c r="PKH27" s="126">
        <f t="shared" si="470"/>
        <v>0</v>
      </c>
      <c r="PKI27" s="126">
        <f t="shared" si="470"/>
        <v>0</v>
      </c>
      <c r="PKJ27" s="126">
        <f t="shared" si="470"/>
        <v>0</v>
      </c>
      <c r="PKK27" s="126">
        <f t="shared" si="470"/>
        <v>0</v>
      </c>
      <c r="PKL27" s="126">
        <f t="shared" si="470"/>
        <v>0</v>
      </c>
      <c r="PKM27" s="126">
        <f t="shared" si="470"/>
        <v>0</v>
      </c>
      <c r="PKN27" s="126">
        <f t="shared" si="470"/>
        <v>0</v>
      </c>
      <c r="PKO27" s="126">
        <f t="shared" si="470"/>
        <v>0</v>
      </c>
      <c r="PKP27" s="126">
        <f t="shared" si="470"/>
        <v>0</v>
      </c>
      <c r="PKQ27" s="126">
        <f t="shared" si="470"/>
        <v>0</v>
      </c>
      <c r="PKR27" s="126">
        <f t="shared" si="470"/>
        <v>0</v>
      </c>
      <c r="PKS27" s="126">
        <f t="shared" si="470"/>
        <v>0</v>
      </c>
      <c r="PKT27" s="126">
        <f t="shared" si="470"/>
        <v>0</v>
      </c>
      <c r="PKU27" s="126">
        <f t="shared" si="470"/>
        <v>0</v>
      </c>
      <c r="PKV27" s="126">
        <f t="shared" si="470"/>
        <v>0</v>
      </c>
      <c r="PKW27" s="126">
        <f t="shared" si="470"/>
        <v>0</v>
      </c>
      <c r="PKX27" s="126">
        <f t="shared" si="470"/>
        <v>0</v>
      </c>
      <c r="PKY27" s="126">
        <f t="shared" si="470"/>
        <v>0</v>
      </c>
      <c r="PKZ27" s="126">
        <f t="shared" si="470"/>
        <v>0</v>
      </c>
      <c r="PLA27" s="126">
        <f t="shared" si="470"/>
        <v>0</v>
      </c>
      <c r="PLB27" s="126">
        <f t="shared" si="470"/>
        <v>0</v>
      </c>
      <c r="PLC27" s="126">
        <f t="shared" si="470"/>
        <v>0</v>
      </c>
      <c r="PLD27" s="126">
        <f t="shared" si="470"/>
        <v>0</v>
      </c>
      <c r="PLE27" s="126">
        <f t="shared" si="470"/>
        <v>0</v>
      </c>
      <c r="PLF27" s="126">
        <f t="shared" si="470"/>
        <v>0</v>
      </c>
      <c r="PLG27" s="126">
        <f t="shared" si="470"/>
        <v>0</v>
      </c>
      <c r="PLH27" s="126">
        <f t="shared" si="470"/>
        <v>0</v>
      </c>
      <c r="PLI27" s="126">
        <f t="shared" si="470"/>
        <v>0</v>
      </c>
      <c r="PLJ27" s="126">
        <f t="shared" si="470"/>
        <v>0</v>
      </c>
      <c r="PLK27" s="126">
        <f t="shared" si="470"/>
        <v>0</v>
      </c>
      <c r="PLL27" s="126">
        <f t="shared" si="470"/>
        <v>0</v>
      </c>
      <c r="PLM27" s="126">
        <f t="shared" si="470"/>
        <v>0</v>
      </c>
      <c r="PLN27" s="126">
        <f t="shared" si="470"/>
        <v>0</v>
      </c>
      <c r="PLO27" s="126">
        <f t="shared" si="470"/>
        <v>0</v>
      </c>
      <c r="PLP27" s="126">
        <f t="shared" si="470"/>
        <v>0</v>
      </c>
      <c r="PLQ27" s="126">
        <f t="shared" ref="PLQ27:POB27" si="471">PLQ24*0.2</f>
        <v>0</v>
      </c>
      <c r="PLR27" s="126">
        <f t="shared" si="471"/>
        <v>0</v>
      </c>
      <c r="PLS27" s="126">
        <f t="shared" si="471"/>
        <v>0</v>
      </c>
      <c r="PLT27" s="126">
        <f t="shared" si="471"/>
        <v>0</v>
      </c>
      <c r="PLU27" s="126">
        <f t="shared" si="471"/>
        <v>0</v>
      </c>
      <c r="PLV27" s="126">
        <f t="shared" si="471"/>
        <v>0</v>
      </c>
      <c r="PLW27" s="126">
        <f t="shared" si="471"/>
        <v>0</v>
      </c>
      <c r="PLX27" s="126">
        <f t="shared" si="471"/>
        <v>0</v>
      </c>
      <c r="PLY27" s="126">
        <f t="shared" si="471"/>
        <v>0</v>
      </c>
      <c r="PLZ27" s="126">
        <f t="shared" si="471"/>
        <v>0</v>
      </c>
      <c r="PMA27" s="126">
        <f t="shared" si="471"/>
        <v>0</v>
      </c>
      <c r="PMB27" s="126">
        <f t="shared" si="471"/>
        <v>0</v>
      </c>
      <c r="PMC27" s="126">
        <f t="shared" si="471"/>
        <v>0</v>
      </c>
      <c r="PMD27" s="126">
        <f t="shared" si="471"/>
        <v>0</v>
      </c>
      <c r="PME27" s="126">
        <f t="shared" si="471"/>
        <v>0</v>
      </c>
      <c r="PMF27" s="126">
        <f t="shared" si="471"/>
        <v>0</v>
      </c>
      <c r="PMG27" s="126">
        <f t="shared" si="471"/>
        <v>0</v>
      </c>
      <c r="PMH27" s="126">
        <f t="shared" si="471"/>
        <v>0</v>
      </c>
      <c r="PMI27" s="126">
        <f t="shared" si="471"/>
        <v>0</v>
      </c>
      <c r="PMJ27" s="126">
        <f t="shared" si="471"/>
        <v>0</v>
      </c>
      <c r="PMK27" s="126">
        <f t="shared" si="471"/>
        <v>0</v>
      </c>
      <c r="PML27" s="126">
        <f t="shared" si="471"/>
        <v>0</v>
      </c>
      <c r="PMM27" s="126">
        <f t="shared" si="471"/>
        <v>0</v>
      </c>
      <c r="PMN27" s="126">
        <f t="shared" si="471"/>
        <v>0</v>
      </c>
      <c r="PMO27" s="126">
        <f t="shared" si="471"/>
        <v>0</v>
      </c>
      <c r="PMP27" s="126">
        <f t="shared" si="471"/>
        <v>0</v>
      </c>
      <c r="PMQ27" s="126">
        <f t="shared" si="471"/>
        <v>0</v>
      </c>
      <c r="PMR27" s="126">
        <f t="shared" si="471"/>
        <v>0</v>
      </c>
      <c r="PMS27" s="126">
        <f t="shared" si="471"/>
        <v>0</v>
      </c>
      <c r="PMT27" s="126">
        <f t="shared" si="471"/>
        <v>0</v>
      </c>
      <c r="PMU27" s="126">
        <f t="shared" si="471"/>
        <v>0</v>
      </c>
      <c r="PMV27" s="126">
        <f t="shared" si="471"/>
        <v>0</v>
      </c>
      <c r="PMW27" s="126">
        <f t="shared" si="471"/>
        <v>0</v>
      </c>
      <c r="PMX27" s="126">
        <f t="shared" si="471"/>
        <v>0</v>
      </c>
      <c r="PMY27" s="126">
        <f t="shared" si="471"/>
        <v>0</v>
      </c>
      <c r="PMZ27" s="126">
        <f t="shared" si="471"/>
        <v>0</v>
      </c>
      <c r="PNA27" s="126">
        <f t="shared" si="471"/>
        <v>0</v>
      </c>
      <c r="PNB27" s="126">
        <f t="shared" si="471"/>
        <v>0</v>
      </c>
      <c r="PNC27" s="126">
        <f t="shared" si="471"/>
        <v>0</v>
      </c>
      <c r="PND27" s="126">
        <f t="shared" si="471"/>
        <v>0</v>
      </c>
      <c r="PNE27" s="126">
        <f t="shared" si="471"/>
        <v>0</v>
      </c>
      <c r="PNF27" s="126">
        <f t="shared" si="471"/>
        <v>0</v>
      </c>
      <c r="PNG27" s="126">
        <f t="shared" si="471"/>
        <v>0</v>
      </c>
      <c r="PNH27" s="126">
        <f t="shared" si="471"/>
        <v>0</v>
      </c>
      <c r="PNI27" s="126">
        <f t="shared" si="471"/>
        <v>0</v>
      </c>
      <c r="PNJ27" s="126">
        <f t="shared" si="471"/>
        <v>0</v>
      </c>
      <c r="PNK27" s="126">
        <f t="shared" si="471"/>
        <v>0</v>
      </c>
      <c r="PNL27" s="126">
        <f t="shared" si="471"/>
        <v>0</v>
      </c>
      <c r="PNM27" s="126">
        <f t="shared" si="471"/>
        <v>0</v>
      </c>
      <c r="PNN27" s="126">
        <f t="shared" si="471"/>
        <v>0</v>
      </c>
      <c r="PNO27" s="126">
        <f t="shared" si="471"/>
        <v>0</v>
      </c>
      <c r="PNP27" s="126">
        <f t="shared" si="471"/>
        <v>0</v>
      </c>
      <c r="PNQ27" s="126">
        <f t="shared" si="471"/>
        <v>0</v>
      </c>
      <c r="PNR27" s="126">
        <f t="shared" si="471"/>
        <v>0</v>
      </c>
      <c r="PNS27" s="126">
        <f t="shared" si="471"/>
        <v>0</v>
      </c>
      <c r="PNT27" s="126">
        <f t="shared" si="471"/>
        <v>0</v>
      </c>
      <c r="PNU27" s="126">
        <f t="shared" si="471"/>
        <v>0</v>
      </c>
      <c r="PNV27" s="126">
        <f t="shared" si="471"/>
        <v>0</v>
      </c>
      <c r="PNW27" s="126">
        <f t="shared" si="471"/>
        <v>0</v>
      </c>
      <c r="PNX27" s="126">
        <f t="shared" si="471"/>
        <v>0</v>
      </c>
      <c r="PNY27" s="126">
        <f t="shared" si="471"/>
        <v>0</v>
      </c>
      <c r="PNZ27" s="126">
        <f t="shared" si="471"/>
        <v>0</v>
      </c>
      <c r="POA27" s="126">
        <f t="shared" si="471"/>
        <v>0</v>
      </c>
      <c r="POB27" s="126">
        <f t="shared" si="471"/>
        <v>0</v>
      </c>
      <c r="POC27" s="126">
        <f t="shared" ref="POC27:PQN27" si="472">POC24*0.2</f>
        <v>0</v>
      </c>
      <c r="POD27" s="126">
        <f t="shared" si="472"/>
        <v>0</v>
      </c>
      <c r="POE27" s="126">
        <f t="shared" si="472"/>
        <v>0</v>
      </c>
      <c r="POF27" s="126">
        <f t="shared" si="472"/>
        <v>0</v>
      </c>
      <c r="POG27" s="126">
        <f t="shared" si="472"/>
        <v>0</v>
      </c>
      <c r="POH27" s="126">
        <f t="shared" si="472"/>
        <v>0</v>
      </c>
      <c r="POI27" s="126">
        <f t="shared" si="472"/>
        <v>0</v>
      </c>
      <c r="POJ27" s="126">
        <f t="shared" si="472"/>
        <v>0</v>
      </c>
      <c r="POK27" s="126">
        <f t="shared" si="472"/>
        <v>0</v>
      </c>
      <c r="POL27" s="126">
        <f t="shared" si="472"/>
        <v>0</v>
      </c>
      <c r="POM27" s="126">
        <f t="shared" si="472"/>
        <v>0</v>
      </c>
      <c r="PON27" s="126">
        <f t="shared" si="472"/>
        <v>0</v>
      </c>
      <c r="POO27" s="126">
        <f t="shared" si="472"/>
        <v>0</v>
      </c>
      <c r="POP27" s="126">
        <f t="shared" si="472"/>
        <v>0</v>
      </c>
      <c r="POQ27" s="126">
        <f t="shared" si="472"/>
        <v>0</v>
      </c>
      <c r="POR27" s="126">
        <f t="shared" si="472"/>
        <v>0</v>
      </c>
      <c r="POS27" s="126">
        <f t="shared" si="472"/>
        <v>0</v>
      </c>
      <c r="POT27" s="126">
        <f t="shared" si="472"/>
        <v>0</v>
      </c>
      <c r="POU27" s="126">
        <f t="shared" si="472"/>
        <v>0</v>
      </c>
      <c r="POV27" s="126">
        <f t="shared" si="472"/>
        <v>0</v>
      </c>
      <c r="POW27" s="126">
        <f t="shared" si="472"/>
        <v>0</v>
      </c>
      <c r="POX27" s="126">
        <f t="shared" si="472"/>
        <v>0</v>
      </c>
      <c r="POY27" s="126">
        <f t="shared" si="472"/>
        <v>0</v>
      </c>
      <c r="POZ27" s="126">
        <f t="shared" si="472"/>
        <v>0</v>
      </c>
      <c r="PPA27" s="126">
        <f t="shared" si="472"/>
        <v>0</v>
      </c>
      <c r="PPB27" s="126">
        <f t="shared" si="472"/>
        <v>0</v>
      </c>
      <c r="PPC27" s="126">
        <f t="shared" si="472"/>
        <v>0</v>
      </c>
      <c r="PPD27" s="126">
        <f t="shared" si="472"/>
        <v>0</v>
      </c>
      <c r="PPE27" s="126">
        <f t="shared" si="472"/>
        <v>0</v>
      </c>
      <c r="PPF27" s="126">
        <f t="shared" si="472"/>
        <v>0</v>
      </c>
      <c r="PPG27" s="126">
        <f t="shared" si="472"/>
        <v>0</v>
      </c>
      <c r="PPH27" s="126">
        <f t="shared" si="472"/>
        <v>0</v>
      </c>
      <c r="PPI27" s="126">
        <f t="shared" si="472"/>
        <v>0</v>
      </c>
      <c r="PPJ27" s="126">
        <f t="shared" si="472"/>
        <v>0</v>
      </c>
      <c r="PPK27" s="126">
        <f t="shared" si="472"/>
        <v>0</v>
      </c>
      <c r="PPL27" s="126">
        <f t="shared" si="472"/>
        <v>0</v>
      </c>
      <c r="PPM27" s="126">
        <f t="shared" si="472"/>
        <v>0</v>
      </c>
      <c r="PPN27" s="126">
        <f t="shared" si="472"/>
        <v>0</v>
      </c>
      <c r="PPO27" s="126">
        <f t="shared" si="472"/>
        <v>0</v>
      </c>
      <c r="PPP27" s="126">
        <f t="shared" si="472"/>
        <v>0</v>
      </c>
      <c r="PPQ27" s="126">
        <f t="shared" si="472"/>
        <v>0</v>
      </c>
      <c r="PPR27" s="126">
        <f t="shared" si="472"/>
        <v>0</v>
      </c>
      <c r="PPS27" s="126">
        <f t="shared" si="472"/>
        <v>0</v>
      </c>
      <c r="PPT27" s="126">
        <f t="shared" si="472"/>
        <v>0</v>
      </c>
      <c r="PPU27" s="126">
        <f t="shared" si="472"/>
        <v>0</v>
      </c>
      <c r="PPV27" s="126">
        <f t="shared" si="472"/>
        <v>0</v>
      </c>
      <c r="PPW27" s="126">
        <f t="shared" si="472"/>
        <v>0</v>
      </c>
      <c r="PPX27" s="126">
        <f t="shared" si="472"/>
        <v>0</v>
      </c>
      <c r="PPY27" s="126">
        <f t="shared" si="472"/>
        <v>0</v>
      </c>
      <c r="PPZ27" s="126">
        <f t="shared" si="472"/>
        <v>0</v>
      </c>
      <c r="PQA27" s="126">
        <f t="shared" si="472"/>
        <v>0</v>
      </c>
      <c r="PQB27" s="126">
        <f t="shared" si="472"/>
        <v>0</v>
      </c>
      <c r="PQC27" s="126">
        <f t="shared" si="472"/>
        <v>0</v>
      </c>
      <c r="PQD27" s="126">
        <f t="shared" si="472"/>
        <v>0</v>
      </c>
      <c r="PQE27" s="126">
        <f t="shared" si="472"/>
        <v>0</v>
      </c>
      <c r="PQF27" s="126">
        <f t="shared" si="472"/>
        <v>0</v>
      </c>
      <c r="PQG27" s="126">
        <f t="shared" si="472"/>
        <v>0</v>
      </c>
      <c r="PQH27" s="126">
        <f t="shared" si="472"/>
        <v>0</v>
      </c>
      <c r="PQI27" s="126">
        <f t="shared" si="472"/>
        <v>0</v>
      </c>
      <c r="PQJ27" s="126">
        <f t="shared" si="472"/>
        <v>0</v>
      </c>
      <c r="PQK27" s="126">
        <f t="shared" si="472"/>
        <v>0</v>
      </c>
      <c r="PQL27" s="126">
        <f t="shared" si="472"/>
        <v>0</v>
      </c>
      <c r="PQM27" s="126">
        <f t="shared" si="472"/>
        <v>0</v>
      </c>
      <c r="PQN27" s="126">
        <f t="shared" si="472"/>
        <v>0</v>
      </c>
      <c r="PQO27" s="126">
        <f t="shared" ref="PQO27:PSZ27" si="473">PQO24*0.2</f>
        <v>0</v>
      </c>
      <c r="PQP27" s="126">
        <f t="shared" si="473"/>
        <v>0</v>
      </c>
      <c r="PQQ27" s="126">
        <f t="shared" si="473"/>
        <v>0</v>
      </c>
      <c r="PQR27" s="126">
        <f t="shared" si="473"/>
        <v>0</v>
      </c>
      <c r="PQS27" s="126">
        <f t="shared" si="473"/>
        <v>0</v>
      </c>
      <c r="PQT27" s="126">
        <f t="shared" si="473"/>
        <v>0</v>
      </c>
      <c r="PQU27" s="126">
        <f t="shared" si="473"/>
        <v>0</v>
      </c>
      <c r="PQV27" s="126">
        <f t="shared" si="473"/>
        <v>0</v>
      </c>
      <c r="PQW27" s="126">
        <f t="shared" si="473"/>
        <v>0</v>
      </c>
      <c r="PQX27" s="126">
        <f t="shared" si="473"/>
        <v>0</v>
      </c>
      <c r="PQY27" s="126">
        <f t="shared" si="473"/>
        <v>0</v>
      </c>
      <c r="PQZ27" s="126">
        <f t="shared" si="473"/>
        <v>0</v>
      </c>
      <c r="PRA27" s="126">
        <f t="shared" si="473"/>
        <v>0</v>
      </c>
      <c r="PRB27" s="126">
        <f t="shared" si="473"/>
        <v>0</v>
      </c>
      <c r="PRC27" s="126">
        <f t="shared" si="473"/>
        <v>0</v>
      </c>
      <c r="PRD27" s="126">
        <f t="shared" si="473"/>
        <v>0</v>
      </c>
      <c r="PRE27" s="126">
        <f t="shared" si="473"/>
        <v>0</v>
      </c>
      <c r="PRF27" s="126">
        <f t="shared" si="473"/>
        <v>0</v>
      </c>
      <c r="PRG27" s="126">
        <f t="shared" si="473"/>
        <v>0</v>
      </c>
      <c r="PRH27" s="126">
        <f t="shared" si="473"/>
        <v>0</v>
      </c>
      <c r="PRI27" s="126">
        <f t="shared" si="473"/>
        <v>0</v>
      </c>
      <c r="PRJ27" s="126">
        <f t="shared" si="473"/>
        <v>0</v>
      </c>
      <c r="PRK27" s="126">
        <f t="shared" si="473"/>
        <v>0</v>
      </c>
      <c r="PRL27" s="126">
        <f t="shared" si="473"/>
        <v>0</v>
      </c>
      <c r="PRM27" s="126">
        <f t="shared" si="473"/>
        <v>0</v>
      </c>
      <c r="PRN27" s="126">
        <f t="shared" si="473"/>
        <v>0</v>
      </c>
      <c r="PRO27" s="126">
        <f t="shared" si="473"/>
        <v>0</v>
      </c>
      <c r="PRP27" s="126">
        <f t="shared" si="473"/>
        <v>0</v>
      </c>
      <c r="PRQ27" s="126">
        <f t="shared" si="473"/>
        <v>0</v>
      </c>
      <c r="PRR27" s="126">
        <f t="shared" si="473"/>
        <v>0</v>
      </c>
      <c r="PRS27" s="126">
        <f t="shared" si="473"/>
        <v>0</v>
      </c>
      <c r="PRT27" s="126">
        <f t="shared" si="473"/>
        <v>0</v>
      </c>
      <c r="PRU27" s="126">
        <f t="shared" si="473"/>
        <v>0</v>
      </c>
      <c r="PRV27" s="126">
        <f t="shared" si="473"/>
        <v>0</v>
      </c>
      <c r="PRW27" s="126">
        <f t="shared" si="473"/>
        <v>0</v>
      </c>
      <c r="PRX27" s="126">
        <f t="shared" si="473"/>
        <v>0</v>
      </c>
      <c r="PRY27" s="126">
        <f t="shared" si="473"/>
        <v>0</v>
      </c>
      <c r="PRZ27" s="126">
        <f t="shared" si="473"/>
        <v>0</v>
      </c>
      <c r="PSA27" s="126">
        <f t="shared" si="473"/>
        <v>0</v>
      </c>
      <c r="PSB27" s="126">
        <f t="shared" si="473"/>
        <v>0</v>
      </c>
      <c r="PSC27" s="126">
        <f t="shared" si="473"/>
        <v>0</v>
      </c>
      <c r="PSD27" s="126">
        <f t="shared" si="473"/>
        <v>0</v>
      </c>
      <c r="PSE27" s="126">
        <f t="shared" si="473"/>
        <v>0</v>
      </c>
      <c r="PSF27" s="126">
        <f t="shared" si="473"/>
        <v>0</v>
      </c>
      <c r="PSG27" s="126">
        <f t="shared" si="473"/>
        <v>0</v>
      </c>
      <c r="PSH27" s="126">
        <f t="shared" si="473"/>
        <v>0</v>
      </c>
      <c r="PSI27" s="126">
        <f t="shared" si="473"/>
        <v>0</v>
      </c>
      <c r="PSJ27" s="126">
        <f t="shared" si="473"/>
        <v>0</v>
      </c>
      <c r="PSK27" s="126">
        <f t="shared" si="473"/>
        <v>0</v>
      </c>
      <c r="PSL27" s="126">
        <f t="shared" si="473"/>
        <v>0</v>
      </c>
      <c r="PSM27" s="126">
        <f t="shared" si="473"/>
        <v>0</v>
      </c>
      <c r="PSN27" s="126">
        <f t="shared" si="473"/>
        <v>0</v>
      </c>
      <c r="PSO27" s="126">
        <f t="shared" si="473"/>
        <v>0</v>
      </c>
      <c r="PSP27" s="126">
        <f t="shared" si="473"/>
        <v>0</v>
      </c>
      <c r="PSQ27" s="126">
        <f t="shared" si="473"/>
        <v>0</v>
      </c>
      <c r="PSR27" s="126">
        <f t="shared" si="473"/>
        <v>0</v>
      </c>
      <c r="PSS27" s="126">
        <f t="shared" si="473"/>
        <v>0</v>
      </c>
      <c r="PST27" s="126">
        <f t="shared" si="473"/>
        <v>0</v>
      </c>
      <c r="PSU27" s="126">
        <f t="shared" si="473"/>
        <v>0</v>
      </c>
      <c r="PSV27" s="126">
        <f t="shared" si="473"/>
        <v>0</v>
      </c>
      <c r="PSW27" s="126">
        <f t="shared" si="473"/>
        <v>0</v>
      </c>
      <c r="PSX27" s="126">
        <f t="shared" si="473"/>
        <v>0</v>
      </c>
      <c r="PSY27" s="126">
        <f t="shared" si="473"/>
        <v>0</v>
      </c>
      <c r="PSZ27" s="126">
        <f t="shared" si="473"/>
        <v>0</v>
      </c>
      <c r="PTA27" s="126">
        <f t="shared" ref="PTA27:PVL27" si="474">PTA24*0.2</f>
        <v>0</v>
      </c>
      <c r="PTB27" s="126">
        <f t="shared" si="474"/>
        <v>0</v>
      </c>
      <c r="PTC27" s="126">
        <f t="shared" si="474"/>
        <v>0</v>
      </c>
      <c r="PTD27" s="126">
        <f t="shared" si="474"/>
        <v>0</v>
      </c>
      <c r="PTE27" s="126">
        <f t="shared" si="474"/>
        <v>0</v>
      </c>
      <c r="PTF27" s="126">
        <f t="shared" si="474"/>
        <v>0</v>
      </c>
      <c r="PTG27" s="126">
        <f t="shared" si="474"/>
        <v>0</v>
      </c>
      <c r="PTH27" s="126">
        <f t="shared" si="474"/>
        <v>0</v>
      </c>
      <c r="PTI27" s="126">
        <f t="shared" si="474"/>
        <v>0</v>
      </c>
      <c r="PTJ27" s="126">
        <f t="shared" si="474"/>
        <v>0</v>
      </c>
      <c r="PTK27" s="126">
        <f t="shared" si="474"/>
        <v>0</v>
      </c>
      <c r="PTL27" s="126">
        <f t="shared" si="474"/>
        <v>0</v>
      </c>
      <c r="PTM27" s="126">
        <f t="shared" si="474"/>
        <v>0</v>
      </c>
      <c r="PTN27" s="126">
        <f t="shared" si="474"/>
        <v>0</v>
      </c>
      <c r="PTO27" s="126">
        <f t="shared" si="474"/>
        <v>0</v>
      </c>
      <c r="PTP27" s="126">
        <f t="shared" si="474"/>
        <v>0</v>
      </c>
      <c r="PTQ27" s="126">
        <f t="shared" si="474"/>
        <v>0</v>
      </c>
      <c r="PTR27" s="126">
        <f t="shared" si="474"/>
        <v>0</v>
      </c>
      <c r="PTS27" s="126">
        <f t="shared" si="474"/>
        <v>0</v>
      </c>
      <c r="PTT27" s="126">
        <f t="shared" si="474"/>
        <v>0</v>
      </c>
      <c r="PTU27" s="126">
        <f t="shared" si="474"/>
        <v>0</v>
      </c>
      <c r="PTV27" s="126">
        <f t="shared" si="474"/>
        <v>0</v>
      </c>
      <c r="PTW27" s="126">
        <f t="shared" si="474"/>
        <v>0</v>
      </c>
      <c r="PTX27" s="126">
        <f t="shared" si="474"/>
        <v>0</v>
      </c>
      <c r="PTY27" s="126">
        <f t="shared" si="474"/>
        <v>0</v>
      </c>
      <c r="PTZ27" s="126">
        <f t="shared" si="474"/>
        <v>0</v>
      </c>
      <c r="PUA27" s="126">
        <f t="shared" si="474"/>
        <v>0</v>
      </c>
      <c r="PUB27" s="126">
        <f t="shared" si="474"/>
        <v>0</v>
      </c>
      <c r="PUC27" s="126">
        <f t="shared" si="474"/>
        <v>0</v>
      </c>
      <c r="PUD27" s="126">
        <f t="shared" si="474"/>
        <v>0</v>
      </c>
      <c r="PUE27" s="126">
        <f t="shared" si="474"/>
        <v>0</v>
      </c>
      <c r="PUF27" s="126">
        <f t="shared" si="474"/>
        <v>0</v>
      </c>
      <c r="PUG27" s="126">
        <f t="shared" si="474"/>
        <v>0</v>
      </c>
      <c r="PUH27" s="126">
        <f t="shared" si="474"/>
        <v>0</v>
      </c>
      <c r="PUI27" s="126">
        <f t="shared" si="474"/>
        <v>0</v>
      </c>
      <c r="PUJ27" s="126">
        <f t="shared" si="474"/>
        <v>0</v>
      </c>
      <c r="PUK27" s="126">
        <f t="shared" si="474"/>
        <v>0</v>
      </c>
      <c r="PUL27" s="126">
        <f t="shared" si="474"/>
        <v>0</v>
      </c>
      <c r="PUM27" s="126">
        <f t="shared" si="474"/>
        <v>0</v>
      </c>
      <c r="PUN27" s="126">
        <f t="shared" si="474"/>
        <v>0</v>
      </c>
      <c r="PUO27" s="126">
        <f t="shared" si="474"/>
        <v>0</v>
      </c>
      <c r="PUP27" s="126">
        <f t="shared" si="474"/>
        <v>0</v>
      </c>
      <c r="PUQ27" s="126">
        <f t="shared" si="474"/>
        <v>0</v>
      </c>
      <c r="PUR27" s="126">
        <f t="shared" si="474"/>
        <v>0</v>
      </c>
      <c r="PUS27" s="126">
        <f t="shared" si="474"/>
        <v>0</v>
      </c>
      <c r="PUT27" s="126">
        <f t="shared" si="474"/>
        <v>0</v>
      </c>
      <c r="PUU27" s="126">
        <f t="shared" si="474"/>
        <v>0</v>
      </c>
      <c r="PUV27" s="126">
        <f t="shared" si="474"/>
        <v>0</v>
      </c>
      <c r="PUW27" s="126">
        <f t="shared" si="474"/>
        <v>0</v>
      </c>
      <c r="PUX27" s="126">
        <f t="shared" si="474"/>
        <v>0</v>
      </c>
      <c r="PUY27" s="126">
        <f t="shared" si="474"/>
        <v>0</v>
      </c>
      <c r="PUZ27" s="126">
        <f t="shared" si="474"/>
        <v>0</v>
      </c>
      <c r="PVA27" s="126">
        <f t="shared" si="474"/>
        <v>0</v>
      </c>
      <c r="PVB27" s="126">
        <f t="shared" si="474"/>
        <v>0</v>
      </c>
      <c r="PVC27" s="126">
        <f t="shared" si="474"/>
        <v>0</v>
      </c>
      <c r="PVD27" s="126">
        <f t="shared" si="474"/>
        <v>0</v>
      </c>
      <c r="PVE27" s="126">
        <f t="shared" si="474"/>
        <v>0</v>
      </c>
      <c r="PVF27" s="126">
        <f t="shared" si="474"/>
        <v>0</v>
      </c>
      <c r="PVG27" s="126">
        <f t="shared" si="474"/>
        <v>0</v>
      </c>
      <c r="PVH27" s="126">
        <f t="shared" si="474"/>
        <v>0</v>
      </c>
      <c r="PVI27" s="126">
        <f t="shared" si="474"/>
        <v>0</v>
      </c>
      <c r="PVJ27" s="126">
        <f t="shared" si="474"/>
        <v>0</v>
      </c>
      <c r="PVK27" s="126">
        <f t="shared" si="474"/>
        <v>0</v>
      </c>
      <c r="PVL27" s="126">
        <f t="shared" si="474"/>
        <v>0</v>
      </c>
      <c r="PVM27" s="126">
        <f t="shared" ref="PVM27:PXX27" si="475">PVM24*0.2</f>
        <v>0</v>
      </c>
      <c r="PVN27" s="126">
        <f t="shared" si="475"/>
        <v>0</v>
      </c>
      <c r="PVO27" s="126">
        <f t="shared" si="475"/>
        <v>0</v>
      </c>
      <c r="PVP27" s="126">
        <f t="shared" si="475"/>
        <v>0</v>
      </c>
      <c r="PVQ27" s="126">
        <f t="shared" si="475"/>
        <v>0</v>
      </c>
      <c r="PVR27" s="126">
        <f t="shared" si="475"/>
        <v>0</v>
      </c>
      <c r="PVS27" s="126">
        <f t="shared" si="475"/>
        <v>0</v>
      </c>
      <c r="PVT27" s="126">
        <f t="shared" si="475"/>
        <v>0</v>
      </c>
      <c r="PVU27" s="126">
        <f t="shared" si="475"/>
        <v>0</v>
      </c>
      <c r="PVV27" s="126">
        <f t="shared" si="475"/>
        <v>0</v>
      </c>
      <c r="PVW27" s="126">
        <f t="shared" si="475"/>
        <v>0</v>
      </c>
      <c r="PVX27" s="126">
        <f t="shared" si="475"/>
        <v>0</v>
      </c>
      <c r="PVY27" s="126">
        <f t="shared" si="475"/>
        <v>0</v>
      </c>
      <c r="PVZ27" s="126">
        <f t="shared" si="475"/>
        <v>0</v>
      </c>
      <c r="PWA27" s="126">
        <f t="shared" si="475"/>
        <v>0</v>
      </c>
      <c r="PWB27" s="126">
        <f t="shared" si="475"/>
        <v>0</v>
      </c>
      <c r="PWC27" s="126">
        <f t="shared" si="475"/>
        <v>0</v>
      </c>
      <c r="PWD27" s="126">
        <f t="shared" si="475"/>
        <v>0</v>
      </c>
      <c r="PWE27" s="126">
        <f t="shared" si="475"/>
        <v>0</v>
      </c>
      <c r="PWF27" s="126">
        <f t="shared" si="475"/>
        <v>0</v>
      </c>
      <c r="PWG27" s="126">
        <f t="shared" si="475"/>
        <v>0</v>
      </c>
      <c r="PWH27" s="126">
        <f t="shared" si="475"/>
        <v>0</v>
      </c>
      <c r="PWI27" s="126">
        <f t="shared" si="475"/>
        <v>0</v>
      </c>
      <c r="PWJ27" s="126">
        <f t="shared" si="475"/>
        <v>0</v>
      </c>
      <c r="PWK27" s="126">
        <f t="shared" si="475"/>
        <v>0</v>
      </c>
      <c r="PWL27" s="126">
        <f t="shared" si="475"/>
        <v>0</v>
      </c>
      <c r="PWM27" s="126">
        <f t="shared" si="475"/>
        <v>0</v>
      </c>
      <c r="PWN27" s="126">
        <f t="shared" si="475"/>
        <v>0</v>
      </c>
      <c r="PWO27" s="126">
        <f t="shared" si="475"/>
        <v>0</v>
      </c>
      <c r="PWP27" s="126">
        <f t="shared" si="475"/>
        <v>0</v>
      </c>
      <c r="PWQ27" s="126">
        <f t="shared" si="475"/>
        <v>0</v>
      </c>
      <c r="PWR27" s="126">
        <f t="shared" si="475"/>
        <v>0</v>
      </c>
      <c r="PWS27" s="126">
        <f t="shared" si="475"/>
        <v>0</v>
      </c>
      <c r="PWT27" s="126">
        <f t="shared" si="475"/>
        <v>0</v>
      </c>
      <c r="PWU27" s="126">
        <f t="shared" si="475"/>
        <v>0</v>
      </c>
      <c r="PWV27" s="126">
        <f t="shared" si="475"/>
        <v>0</v>
      </c>
      <c r="PWW27" s="126">
        <f t="shared" si="475"/>
        <v>0</v>
      </c>
      <c r="PWX27" s="126">
        <f t="shared" si="475"/>
        <v>0</v>
      </c>
      <c r="PWY27" s="126">
        <f t="shared" si="475"/>
        <v>0</v>
      </c>
      <c r="PWZ27" s="126">
        <f t="shared" si="475"/>
        <v>0</v>
      </c>
      <c r="PXA27" s="126">
        <f t="shared" si="475"/>
        <v>0</v>
      </c>
      <c r="PXB27" s="126">
        <f t="shared" si="475"/>
        <v>0</v>
      </c>
      <c r="PXC27" s="126">
        <f t="shared" si="475"/>
        <v>0</v>
      </c>
      <c r="PXD27" s="126">
        <f t="shared" si="475"/>
        <v>0</v>
      </c>
      <c r="PXE27" s="126">
        <f t="shared" si="475"/>
        <v>0</v>
      </c>
      <c r="PXF27" s="126">
        <f t="shared" si="475"/>
        <v>0</v>
      </c>
      <c r="PXG27" s="126">
        <f t="shared" si="475"/>
        <v>0</v>
      </c>
      <c r="PXH27" s="126">
        <f t="shared" si="475"/>
        <v>0</v>
      </c>
      <c r="PXI27" s="126">
        <f t="shared" si="475"/>
        <v>0</v>
      </c>
      <c r="PXJ27" s="126">
        <f t="shared" si="475"/>
        <v>0</v>
      </c>
      <c r="PXK27" s="126">
        <f t="shared" si="475"/>
        <v>0</v>
      </c>
      <c r="PXL27" s="126">
        <f t="shared" si="475"/>
        <v>0</v>
      </c>
      <c r="PXM27" s="126">
        <f t="shared" si="475"/>
        <v>0</v>
      </c>
      <c r="PXN27" s="126">
        <f t="shared" si="475"/>
        <v>0</v>
      </c>
      <c r="PXO27" s="126">
        <f t="shared" si="475"/>
        <v>0</v>
      </c>
      <c r="PXP27" s="126">
        <f t="shared" si="475"/>
        <v>0</v>
      </c>
      <c r="PXQ27" s="126">
        <f t="shared" si="475"/>
        <v>0</v>
      </c>
      <c r="PXR27" s="126">
        <f t="shared" si="475"/>
        <v>0</v>
      </c>
      <c r="PXS27" s="126">
        <f t="shared" si="475"/>
        <v>0</v>
      </c>
      <c r="PXT27" s="126">
        <f t="shared" si="475"/>
        <v>0</v>
      </c>
      <c r="PXU27" s="126">
        <f t="shared" si="475"/>
        <v>0</v>
      </c>
      <c r="PXV27" s="126">
        <f t="shared" si="475"/>
        <v>0</v>
      </c>
      <c r="PXW27" s="126">
        <f t="shared" si="475"/>
        <v>0</v>
      </c>
      <c r="PXX27" s="126">
        <f t="shared" si="475"/>
        <v>0</v>
      </c>
      <c r="PXY27" s="126">
        <f t="shared" ref="PXY27:QAJ27" si="476">PXY24*0.2</f>
        <v>0</v>
      </c>
      <c r="PXZ27" s="126">
        <f t="shared" si="476"/>
        <v>0</v>
      </c>
      <c r="PYA27" s="126">
        <f t="shared" si="476"/>
        <v>0</v>
      </c>
      <c r="PYB27" s="126">
        <f t="shared" si="476"/>
        <v>0</v>
      </c>
      <c r="PYC27" s="126">
        <f t="shared" si="476"/>
        <v>0</v>
      </c>
      <c r="PYD27" s="126">
        <f t="shared" si="476"/>
        <v>0</v>
      </c>
      <c r="PYE27" s="126">
        <f t="shared" si="476"/>
        <v>0</v>
      </c>
      <c r="PYF27" s="126">
        <f t="shared" si="476"/>
        <v>0</v>
      </c>
      <c r="PYG27" s="126">
        <f t="shared" si="476"/>
        <v>0</v>
      </c>
      <c r="PYH27" s="126">
        <f t="shared" si="476"/>
        <v>0</v>
      </c>
      <c r="PYI27" s="126">
        <f t="shared" si="476"/>
        <v>0</v>
      </c>
      <c r="PYJ27" s="126">
        <f t="shared" si="476"/>
        <v>0</v>
      </c>
      <c r="PYK27" s="126">
        <f t="shared" si="476"/>
        <v>0</v>
      </c>
      <c r="PYL27" s="126">
        <f t="shared" si="476"/>
        <v>0</v>
      </c>
      <c r="PYM27" s="126">
        <f t="shared" si="476"/>
        <v>0</v>
      </c>
      <c r="PYN27" s="126">
        <f t="shared" si="476"/>
        <v>0</v>
      </c>
      <c r="PYO27" s="126">
        <f t="shared" si="476"/>
        <v>0</v>
      </c>
      <c r="PYP27" s="126">
        <f t="shared" si="476"/>
        <v>0</v>
      </c>
      <c r="PYQ27" s="126">
        <f t="shared" si="476"/>
        <v>0</v>
      </c>
      <c r="PYR27" s="126">
        <f t="shared" si="476"/>
        <v>0</v>
      </c>
      <c r="PYS27" s="126">
        <f t="shared" si="476"/>
        <v>0</v>
      </c>
      <c r="PYT27" s="126">
        <f t="shared" si="476"/>
        <v>0</v>
      </c>
      <c r="PYU27" s="126">
        <f t="shared" si="476"/>
        <v>0</v>
      </c>
      <c r="PYV27" s="126">
        <f t="shared" si="476"/>
        <v>0</v>
      </c>
      <c r="PYW27" s="126">
        <f t="shared" si="476"/>
        <v>0</v>
      </c>
      <c r="PYX27" s="126">
        <f t="shared" si="476"/>
        <v>0</v>
      </c>
      <c r="PYY27" s="126">
        <f t="shared" si="476"/>
        <v>0</v>
      </c>
      <c r="PYZ27" s="126">
        <f t="shared" si="476"/>
        <v>0</v>
      </c>
      <c r="PZA27" s="126">
        <f t="shared" si="476"/>
        <v>0</v>
      </c>
      <c r="PZB27" s="126">
        <f t="shared" si="476"/>
        <v>0</v>
      </c>
      <c r="PZC27" s="126">
        <f t="shared" si="476"/>
        <v>0</v>
      </c>
      <c r="PZD27" s="126">
        <f t="shared" si="476"/>
        <v>0</v>
      </c>
      <c r="PZE27" s="126">
        <f t="shared" si="476"/>
        <v>0</v>
      </c>
      <c r="PZF27" s="126">
        <f t="shared" si="476"/>
        <v>0</v>
      </c>
      <c r="PZG27" s="126">
        <f t="shared" si="476"/>
        <v>0</v>
      </c>
      <c r="PZH27" s="126">
        <f t="shared" si="476"/>
        <v>0</v>
      </c>
      <c r="PZI27" s="126">
        <f t="shared" si="476"/>
        <v>0</v>
      </c>
      <c r="PZJ27" s="126">
        <f t="shared" si="476"/>
        <v>0</v>
      </c>
      <c r="PZK27" s="126">
        <f t="shared" si="476"/>
        <v>0</v>
      </c>
      <c r="PZL27" s="126">
        <f t="shared" si="476"/>
        <v>0</v>
      </c>
      <c r="PZM27" s="126">
        <f t="shared" si="476"/>
        <v>0</v>
      </c>
      <c r="PZN27" s="126">
        <f t="shared" si="476"/>
        <v>0</v>
      </c>
      <c r="PZO27" s="126">
        <f t="shared" si="476"/>
        <v>0</v>
      </c>
      <c r="PZP27" s="126">
        <f t="shared" si="476"/>
        <v>0</v>
      </c>
      <c r="PZQ27" s="126">
        <f t="shared" si="476"/>
        <v>0</v>
      </c>
      <c r="PZR27" s="126">
        <f t="shared" si="476"/>
        <v>0</v>
      </c>
      <c r="PZS27" s="126">
        <f t="shared" si="476"/>
        <v>0</v>
      </c>
      <c r="PZT27" s="126">
        <f t="shared" si="476"/>
        <v>0</v>
      </c>
      <c r="PZU27" s="126">
        <f t="shared" si="476"/>
        <v>0</v>
      </c>
      <c r="PZV27" s="126">
        <f t="shared" si="476"/>
        <v>0</v>
      </c>
      <c r="PZW27" s="126">
        <f t="shared" si="476"/>
        <v>0</v>
      </c>
      <c r="PZX27" s="126">
        <f t="shared" si="476"/>
        <v>0</v>
      </c>
      <c r="PZY27" s="126">
        <f t="shared" si="476"/>
        <v>0</v>
      </c>
      <c r="PZZ27" s="126">
        <f t="shared" si="476"/>
        <v>0</v>
      </c>
      <c r="QAA27" s="126">
        <f t="shared" si="476"/>
        <v>0</v>
      </c>
      <c r="QAB27" s="126">
        <f t="shared" si="476"/>
        <v>0</v>
      </c>
      <c r="QAC27" s="126">
        <f t="shared" si="476"/>
        <v>0</v>
      </c>
      <c r="QAD27" s="126">
        <f t="shared" si="476"/>
        <v>0</v>
      </c>
      <c r="QAE27" s="126">
        <f t="shared" si="476"/>
        <v>0</v>
      </c>
      <c r="QAF27" s="126">
        <f t="shared" si="476"/>
        <v>0</v>
      </c>
      <c r="QAG27" s="126">
        <f t="shared" si="476"/>
        <v>0</v>
      </c>
      <c r="QAH27" s="126">
        <f t="shared" si="476"/>
        <v>0</v>
      </c>
      <c r="QAI27" s="126">
        <f t="shared" si="476"/>
        <v>0</v>
      </c>
      <c r="QAJ27" s="126">
        <f t="shared" si="476"/>
        <v>0</v>
      </c>
      <c r="QAK27" s="126">
        <f t="shared" ref="QAK27:QCV27" si="477">QAK24*0.2</f>
        <v>0</v>
      </c>
      <c r="QAL27" s="126">
        <f t="shared" si="477"/>
        <v>0</v>
      </c>
      <c r="QAM27" s="126">
        <f t="shared" si="477"/>
        <v>0</v>
      </c>
      <c r="QAN27" s="126">
        <f t="shared" si="477"/>
        <v>0</v>
      </c>
      <c r="QAO27" s="126">
        <f t="shared" si="477"/>
        <v>0</v>
      </c>
      <c r="QAP27" s="126">
        <f t="shared" si="477"/>
        <v>0</v>
      </c>
      <c r="QAQ27" s="126">
        <f t="shared" si="477"/>
        <v>0</v>
      </c>
      <c r="QAR27" s="126">
        <f t="shared" si="477"/>
        <v>0</v>
      </c>
      <c r="QAS27" s="126">
        <f t="shared" si="477"/>
        <v>0</v>
      </c>
      <c r="QAT27" s="126">
        <f t="shared" si="477"/>
        <v>0</v>
      </c>
      <c r="QAU27" s="126">
        <f t="shared" si="477"/>
        <v>0</v>
      </c>
      <c r="QAV27" s="126">
        <f t="shared" si="477"/>
        <v>0</v>
      </c>
      <c r="QAW27" s="126">
        <f t="shared" si="477"/>
        <v>0</v>
      </c>
      <c r="QAX27" s="126">
        <f t="shared" si="477"/>
        <v>0</v>
      </c>
      <c r="QAY27" s="126">
        <f t="shared" si="477"/>
        <v>0</v>
      </c>
      <c r="QAZ27" s="126">
        <f t="shared" si="477"/>
        <v>0</v>
      </c>
      <c r="QBA27" s="126">
        <f t="shared" si="477"/>
        <v>0</v>
      </c>
      <c r="QBB27" s="126">
        <f t="shared" si="477"/>
        <v>0</v>
      </c>
      <c r="QBC27" s="126">
        <f t="shared" si="477"/>
        <v>0</v>
      </c>
      <c r="QBD27" s="126">
        <f t="shared" si="477"/>
        <v>0</v>
      </c>
      <c r="QBE27" s="126">
        <f t="shared" si="477"/>
        <v>0</v>
      </c>
      <c r="QBF27" s="126">
        <f t="shared" si="477"/>
        <v>0</v>
      </c>
      <c r="QBG27" s="126">
        <f t="shared" si="477"/>
        <v>0</v>
      </c>
      <c r="QBH27" s="126">
        <f t="shared" si="477"/>
        <v>0</v>
      </c>
      <c r="QBI27" s="126">
        <f t="shared" si="477"/>
        <v>0</v>
      </c>
      <c r="QBJ27" s="126">
        <f t="shared" si="477"/>
        <v>0</v>
      </c>
      <c r="QBK27" s="126">
        <f t="shared" si="477"/>
        <v>0</v>
      </c>
      <c r="QBL27" s="126">
        <f t="shared" si="477"/>
        <v>0</v>
      </c>
      <c r="QBM27" s="126">
        <f t="shared" si="477"/>
        <v>0</v>
      </c>
      <c r="QBN27" s="126">
        <f t="shared" si="477"/>
        <v>0</v>
      </c>
      <c r="QBO27" s="126">
        <f t="shared" si="477"/>
        <v>0</v>
      </c>
      <c r="QBP27" s="126">
        <f t="shared" si="477"/>
        <v>0</v>
      </c>
      <c r="QBQ27" s="126">
        <f t="shared" si="477"/>
        <v>0</v>
      </c>
      <c r="QBR27" s="126">
        <f t="shared" si="477"/>
        <v>0</v>
      </c>
      <c r="QBS27" s="126">
        <f t="shared" si="477"/>
        <v>0</v>
      </c>
      <c r="QBT27" s="126">
        <f t="shared" si="477"/>
        <v>0</v>
      </c>
      <c r="QBU27" s="126">
        <f t="shared" si="477"/>
        <v>0</v>
      </c>
      <c r="QBV27" s="126">
        <f t="shared" si="477"/>
        <v>0</v>
      </c>
      <c r="QBW27" s="126">
        <f t="shared" si="477"/>
        <v>0</v>
      </c>
      <c r="QBX27" s="126">
        <f t="shared" si="477"/>
        <v>0</v>
      </c>
      <c r="QBY27" s="126">
        <f t="shared" si="477"/>
        <v>0</v>
      </c>
      <c r="QBZ27" s="126">
        <f t="shared" si="477"/>
        <v>0</v>
      </c>
      <c r="QCA27" s="126">
        <f t="shared" si="477"/>
        <v>0</v>
      </c>
      <c r="QCB27" s="126">
        <f t="shared" si="477"/>
        <v>0</v>
      </c>
      <c r="QCC27" s="126">
        <f t="shared" si="477"/>
        <v>0</v>
      </c>
      <c r="QCD27" s="126">
        <f t="shared" si="477"/>
        <v>0</v>
      </c>
      <c r="QCE27" s="126">
        <f t="shared" si="477"/>
        <v>0</v>
      </c>
      <c r="QCF27" s="126">
        <f t="shared" si="477"/>
        <v>0</v>
      </c>
      <c r="QCG27" s="126">
        <f t="shared" si="477"/>
        <v>0</v>
      </c>
      <c r="QCH27" s="126">
        <f t="shared" si="477"/>
        <v>0</v>
      </c>
      <c r="QCI27" s="126">
        <f t="shared" si="477"/>
        <v>0</v>
      </c>
      <c r="QCJ27" s="126">
        <f t="shared" si="477"/>
        <v>0</v>
      </c>
      <c r="QCK27" s="126">
        <f t="shared" si="477"/>
        <v>0</v>
      </c>
      <c r="QCL27" s="126">
        <f t="shared" si="477"/>
        <v>0</v>
      </c>
      <c r="QCM27" s="126">
        <f t="shared" si="477"/>
        <v>0</v>
      </c>
      <c r="QCN27" s="126">
        <f t="shared" si="477"/>
        <v>0</v>
      </c>
      <c r="QCO27" s="126">
        <f t="shared" si="477"/>
        <v>0</v>
      </c>
      <c r="QCP27" s="126">
        <f t="shared" si="477"/>
        <v>0</v>
      </c>
      <c r="QCQ27" s="126">
        <f t="shared" si="477"/>
        <v>0</v>
      </c>
      <c r="QCR27" s="126">
        <f t="shared" si="477"/>
        <v>0</v>
      </c>
      <c r="QCS27" s="126">
        <f t="shared" si="477"/>
        <v>0</v>
      </c>
      <c r="QCT27" s="126">
        <f t="shared" si="477"/>
        <v>0</v>
      </c>
      <c r="QCU27" s="126">
        <f t="shared" si="477"/>
        <v>0</v>
      </c>
      <c r="QCV27" s="126">
        <f t="shared" si="477"/>
        <v>0</v>
      </c>
      <c r="QCW27" s="126">
        <f t="shared" ref="QCW27:QFH27" si="478">QCW24*0.2</f>
        <v>0</v>
      </c>
      <c r="QCX27" s="126">
        <f t="shared" si="478"/>
        <v>0</v>
      </c>
      <c r="QCY27" s="126">
        <f t="shared" si="478"/>
        <v>0</v>
      </c>
      <c r="QCZ27" s="126">
        <f t="shared" si="478"/>
        <v>0</v>
      </c>
      <c r="QDA27" s="126">
        <f t="shared" si="478"/>
        <v>0</v>
      </c>
      <c r="QDB27" s="126">
        <f t="shared" si="478"/>
        <v>0</v>
      </c>
      <c r="QDC27" s="126">
        <f t="shared" si="478"/>
        <v>0</v>
      </c>
      <c r="QDD27" s="126">
        <f t="shared" si="478"/>
        <v>0</v>
      </c>
      <c r="QDE27" s="126">
        <f t="shared" si="478"/>
        <v>0</v>
      </c>
      <c r="QDF27" s="126">
        <f t="shared" si="478"/>
        <v>0</v>
      </c>
      <c r="QDG27" s="126">
        <f t="shared" si="478"/>
        <v>0</v>
      </c>
      <c r="QDH27" s="126">
        <f t="shared" si="478"/>
        <v>0</v>
      </c>
      <c r="QDI27" s="126">
        <f t="shared" si="478"/>
        <v>0</v>
      </c>
      <c r="QDJ27" s="126">
        <f t="shared" si="478"/>
        <v>0</v>
      </c>
      <c r="QDK27" s="126">
        <f t="shared" si="478"/>
        <v>0</v>
      </c>
      <c r="QDL27" s="126">
        <f t="shared" si="478"/>
        <v>0</v>
      </c>
      <c r="QDM27" s="126">
        <f t="shared" si="478"/>
        <v>0</v>
      </c>
      <c r="QDN27" s="126">
        <f t="shared" si="478"/>
        <v>0</v>
      </c>
      <c r="QDO27" s="126">
        <f t="shared" si="478"/>
        <v>0</v>
      </c>
      <c r="QDP27" s="126">
        <f t="shared" si="478"/>
        <v>0</v>
      </c>
      <c r="QDQ27" s="126">
        <f t="shared" si="478"/>
        <v>0</v>
      </c>
      <c r="QDR27" s="126">
        <f t="shared" si="478"/>
        <v>0</v>
      </c>
      <c r="QDS27" s="126">
        <f t="shared" si="478"/>
        <v>0</v>
      </c>
      <c r="QDT27" s="126">
        <f t="shared" si="478"/>
        <v>0</v>
      </c>
      <c r="QDU27" s="126">
        <f t="shared" si="478"/>
        <v>0</v>
      </c>
      <c r="QDV27" s="126">
        <f t="shared" si="478"/>
        <v>0</v>
      </c>
      <c r="QDW27" s="126">
        <f t="shared" si="478"/>
        <v>0</v>
      </c>
      <c r="QDX27" s="126">
        <f t="shared" si="478"/>
        <v>0</v>
      </c>
      <c r="QDY27" s="126">
        <f t="shared" si="478"/>
        <v>0</v>
      </c>
      <c r="QDZ27" s="126">
        <f t="shared" si="478"/>
        <v>0</v>
      </c>
      <c r="QEA27" s="126">
        <f t="shared" si="478"/>
        <v>0</v>
      </c>
      <c r="QEB27" s="126">
        <f t="shared" si="478"/>
        <v>0</v>
      </c>
      <c r="QEC27" s="126">
        <f t="shared" si="478"/>
        <v>0</v>
      </c>
      <c r="QED27" s="126">
        <f t="shared" si="478"/>
        <v>0</v>
      </c>
      <c r="QEE27" s="126">
        <f t="shared" si="478"/>
        <v>0</v>
      </c>
      <c r="QEF27" s="126">
        <f t="shared" si="478"/>
        <v>0</v>
      </c>
      <c r="QEG27" s="126">
        <f t="shared" si="478"/>
        <v>0</v>
      </c>
      <c r="QEH27" s="126">
        <f t="shared" si="478"/>
        <v>0</v>
      </c>
      <c r="QEI27" s="126">
        <f t="shared" si="478"/>
        <v>0</v>
      </c>
      <c r="QEJ27" s="126">
        <f t="shared" si="478"/>
        <v>0</v>
      </c>
      <c r="QEK27" s="126">
        <f t="shared" si="478"/>
        <v>0</v>
      </c>
      <c r="QEL27" s="126">
        <f t="shared" si="478"/>
        <v>0</v>
      </c>
      <c r="QEM27" s="126">
        <f t="shared" si="478"/>
        <v>0</v>
      </c>
      <c r="QEN27" s="126">
        <f t="shared" si="478"/>
        <v>0</v>
      </c>
      <c r="QEO27" s="126">
        <f t="shared" si="478"/>
        <v>0</v>
      </c>
      <c r="QEP27" s="126">
        <f t="shared" si="478"/>
        <v>0</v>
      </c>
      <c r="QEQ27" s="126">
        <f t="shared" si="478"/>
        <v>0</v>
      </c>
      <c r="QER27" s="126">
        <f t="shared" si="478"/>
        <v>0</v>
      </c>
      <c r="QES27" s="126">
        <f t="shared" si="478"/>
        <v>0</v>
      </c>
      <c r="QET27" s="126">
        <f t="shared" si="478"/>
        <v>0</v>
      </c>
      <c r="QEU27" s="126">
        <f t="shared" si="478"/>
        <v>0</v>
      </c>
      <c r="QEV27" s="126">
        <f t="shared" si="478"/>
        <v>0</v>
      </c>
      <c r="QEW27" s="126">
        <f t="shared" si="478"/>
        <v>0</v>
      </c>
      <c r="QEX27" s="126">
        <f t="shared" si="478"/>
        <v>0</v>
      </c>
      <c r="QEY27" s="126">
        <f t="shared" si="478"/>
        <v>0</v>
      </c>
      <c r="QEZ27" s="126">
        <f t="shared" si="478"/>
        <v>0</v>
      </c>
      <c r="QFA27" s="126">
        <f t="shared" si="478"/>
        <v>0</v>
      </c>
      <c r="QFB27" s="126">
        <f t="shared" si="478"/>
        <v>0</v>
      </c>
      <c r="QFC27" s="126">
        <f t="shared" si="478"/>
        <v>0</v>
      </c>
      <c r="QFD27" s="126">
        <f t="shared" si="478"/>
        <v>0</v>
      </c>
      <c r="QFE27" s="126">
        <f t="shared" si="478"/>
        <v>0</v>
      </c>
      <c r="QFF27" s="126">
        <f t="shared" si="478"/>
        <v>0</v>
      </c>
      <c r="QFG27" s="126">
        <f t="shared" si="478"/>
        <v>0</v>
      </c>
      <c r="QFH27" s="126">
        <f t="shared" si="478"/>
        <v>0</v>
      </c>
      <c r="QFI27" s="126">
        <f t="shared" ref="QFI27:QHT27" si="479">QFI24*0.2</f>
        <v>0</v>
      </c>
      <c r="QFJ27" s="126">
        <f t="shared" si="479"/>
        <v>0</v>
      </c>
      <c r="QFK27" s="126">
        <f t="shared" si="479"/>
        <v>0</v>
      </c>
      <c r="QFL27" s="126">
        <f t="shared" si="479"/>
        <v>0</v>
      </c>
      <c r="QFM27" s="126">
        <f t="shared" si="479"/>
        <v>0</v>
      </c>
      <c r="QFN27" s="126">
        <f t="shared" si="479"/>
        <v>0</v>
      </c>
      <c r="QFO27" s="126">
        <f t="shared" si="479"/>
        <v>0</v>
      </c>
      <c r="QFP27" s="126">
        <f t="shared" si="479"/>
        <v>0</v>
      </c>
      <c r="QFQ27" s="126">
        <f t="shared" si="479"/>
        <v>0</v>
      </c>
      <c r="QFR27" s="126">
        <f t="shared" si="479"/>
        <v>0</v>
      </c>
      <c r="QFS27" s="126">
        <f t="shared" si="479"/>
        <v>0</v>
      </c>
      <c r="QFT27" s="126">
        <f t="shared" si="479"/>
        <v>0</v>
      </c>
      <c r="QFU27" s="126">
        <f t="shared" si="479"/>
        <v>0</v>
      </c>
      <c r="QFV27" s="126">
        <f t="shared" si="479"/>
        <v>0</v>
      </c>
      <c r="QFW27" s="126">
        <f t="shared" si="479"/>
        <v>0</v>
      </c>
      <c r="QFX27" s="126">
        <f t="shared" si="479"/>
        <v>0</v>
      </c>
      <c r="QFY27" s="126">
        <f t="shared" si="479"/>
        <v>0</v>
      </c>
      <c r="QFZ27" s="126">
        <f t="shared" si="479"/>
        <v>0</v>
      </c>
      <c r="QGA27" s="126">
        <f t="shared" si="479"/>
        <v>0</v>
      </c>
      <c r="QGB27" s="126">
        <f t="shared" si="479"/>
        <v>0</v>
      </c>
      <c r="QGC27" s="126">
        <f t="shared" si="479"/>
        <v>0</v>
      </c>
      <c r="QGD27" s="126">
        <f t="shared" si="479"/>
        <v>0</v>
      </c>
      <c r="QGE27" s="126">
        <f t="shared" si="479"/>
        <v>0</v>
      </c>
      <c r="QGF27" s="126">
        <f t="shared" si="479"/>
        <v>0</v>
      </c>
      <c r="QGG27" s="126">
        <f t="shared" si="479"/>
        <v>0</v>
      </c>
      <c r="QGH27" s="126">
        <f t="shared" si="479"/>
        <v>0</v>
      </c>
      <c r="QGI27" s="126">
        <f t="shared" si="479"/>
        <v>0</v>
      </c>
      <c r="QGJ27" s="126">
        <f t="shared" si="479"/>
        <v>0</v>
      </c>
      <c r="QGK27" s="126">
        <f t="shared" si="479"/>
        <v>0</v>
      </c>
      <c r="QGL27" s="126">
        <f t="shared" si="479"/>
        <v>0</v>
      </c>
      <c r="QGM27" s="126">
        <f t="shared" si="479"/>
        <v>0</v>
      </c>
      <c r="QGN27" s="126">
        <f t="shared" si="479"/>
        <v>0</v>
      </c>
      <c r="QGO27" s="126">
        <f t="shared" si="479"/>
        <v>0</v>
      </c>
      <c r="QGP27" s="126">
        <f t="shared" si="479"/>
        <v>0</v>
      </c>
      <c r="QGQ27" s="126">
        <f t="shared" si="479"/>
        <v>0</v>
      </c>
      <c r="QGR27" s="126">
        <f t="shared" si="479"/>
        <v>0</v>
      </c>
      <c r="QGS27" s="126">
        <f t="shared" si="479"/>
        <v>0</v>
      </c>
      <c r="QGT27" s="126">
        <f t="shared" si="479"/>
        <v>0</v>
      </c>
      <c r="QGU27" s="126">
        <f t="shared" si="479"/>
        <v>0</v>
      </c>
      <c r="QGV27" s="126">
        <f t="shared" si="479"/>
        <v>0</v>
      </c>
      <c r="QGW27" s="126">
        <f t="shared" si="479"/>
        <v>0</v>
      </c>
      <c r="QGX27" s="126">
        <f t="shared" si="479"/>
        <v>0</v>
      </c>
      <c r="QGY27" s="126">
        <f t="shared" si="479"/>
        <v>0</v>
      </c>
      <c r="QGZ27" s="126">
        <f t="shared" si="479"/>
        <v>0</v>
      </c>
      <c r="QHA27" s="126">
        <f t="shared" si="479"/>
        <v>0</v>
      </c>
      <c r="QHB27" s="126">
        <f t="shared" si="479"/>
        <v>0</v>
      </c>
      <c r="QHC27" s="126">
        <f t="shared" si="479"/>
        <v>0</v>
      </c>
      <c r="QHD27" s="126">
        <f t="shared" si="479"/>
        <v>0</v>
      </c>
      <c r="QHE27" s="126">
        <f t="shared" si="479"/>
        <v>0</v>
      </c>
      <c r="QHF27" s="126">
        <f t="shared" si="479"/>
        <v>0</v>
      </c>
      <c r="QHG27" s="126">
        <f t="shared" si="479"/>
        <v>0</v>
      </c>
      <c r="QHH27" s="126">
        <f t="shared" si="479"/>
        <v>0</v>
      </c>
      <c r="QHI27" s="126">
        <f t="shared" si="479"/>
        <v>0</v>
      </c>
      <c r="QHJ27" s="126">
        <f t="shared" si="479"/>
        <v>0</v>
      </c>
      <c r="QHK27" s="126">
        <f t="shared" si="479"/>
        <v>0</v>
      </c>
      <c r="QHL27" s="126">
        <f t="shared" si="479"/>
        <v>0</v>
      </c>
      <c r="QHM27" s="126">
        <f t="shared" si="479"/>
        <v>0</v>
      </c>
      <c r="QHN27" s="126">
        <f t="shared" si="479"/>
        <v>0</v>
      </c>
      <c r="QHO27" s="126">
        <f t="shared" si="479"/>
        <v>0</v>
      </c>
      <c r="QHP27" s="126">
        <f t="shared" si="479"/>
        <v>0</v>
      </c>
      <c r="QHQ27" s="126">
        <f t="shared" si="479"/>
        <v>0</v>
      </c>
      <c r="QHR27" s="126">
        <f t="shared" si="479"/>
        <v>0</v>
      </c>
      <c r="QHS27" s="126">
        <f t="shared" si="479"/>
        <v>0</v>
      </c>
      <c r="QHT27" s="126">
        <f t="shared" si="479"/>
        <v>0</v>
      </c>
      <c r="QHU27" s="126">
        <f t="shared" ref="QHU27:QKF27" si="480">QHU24*0.2</f>
        <v>0</v>
      </c>
      <c r="QHV27" s="126">
        <f t="shared" si="480"/>
        <v>0</v>
      </c>
      <c r="QHW27" s="126">
        <f t="shared" si="480"/>
        <v>0</v>
      </c>
      <c r="QHX27" s="126">
        <f t="shared" si="480"/>
        <v>0</v>
      </c>
      <c r="QHY27" s="126">
        <f t="shared" si="480"/>
        <v>0</v>
      </c>
      <c r="QHZ27" s="126">
        <f t="shared" si="480"/>
        <v>0</v>
      </c>
      <c r="QIA27" s="126">
        <f t="shared" si="480"/>
        <v>0</v>
      </c>
      <c r="QIB27" s="126">
        <f t="shared" si="480"/>
        <v>0</v>
      </c>
      <c r="QIC27" s="126">
        <f t="shared" si="480"/>
        <v>0</v>
      </c>
      <c r="QID27" s="126">
        <f t="shared" si="480"/>
        <v>0</v>
      </c>
      <c r="QIE27" s="126">
        <f t="shared" si="480"/>
        <v>0</v>
      </c>
      <c r="QIF27" s="126">
        <f t="shared" si="480"/>
        <v>0</v>
      </c>
      <c r="QIG27" s="126">
        <f t="shared" si="480"/>
        <v>0</v>
      </c>
      <c r="QIH27" s="126">
        <f t="shared" si="480"/>
        <v>0</v>
      </c>
      <c r="QII27" s="126">
        <f t="shared" si="480"/>
        <v>0</v>
      </c>
      <c r="QIJ27" s="126">
        <f t="shared" si="480"/>
        <v>0</v>
      </c>
      <c r="QIK27" s="126">
        <f t="shared" si="480"/>
        <v>0</v>
      </c>
      <c r="QIL27" s="126">
        <f t="shared" si="480"/>
        <v>0</v>
      </c>
      <c r="QIM27" s="126">
        <f t="shared" si="480"/>
        <v>0</v>
      </c>
      <c r="QIN27" s="126">
        <f t="shared" si="480"/>
        <v>0</v>
      </c>
      <c r="QIO27" s="126">
        <f t="shared" si="480"/>
        <v>0</v>
      </c>
      <c r="QIP27" s="126">
        <f t="shared" si="480"/>
        <v>0</v>
      </c>
      <c r="QIQ27" s="126">
        <f t="shared" si="480"/>
        <v>0</v>
      </c>
      <c r="QIR27" s="126">
        <f t="shared" si="480"/>
        <v>0</v>
      </c>
      <c r="QIS27" s="126">
        <f t="shared" si="480"/>
        <v>0</v>
      </c>
      <c r="QIT27" s="126">
        <f t="shared" si="480"/>
        <v>0</v>
      </c>
      <c r="QIU27" s="126">
        <f t="shared" si="480"/>
        <v>0</v>
      </c>
      <c r="QIV27" s="126">
        <f t="shared" si="480"/>
        <v>0</v>
      </c>
      <c r="QIW27" s="126">
        <f t="shared" si="480"/>
        <v>0</v>
      </c>
      <c r="QIX27" s="126">
        <f t="shared" si="480"/>
        <v>0</v>
      </c>
      <c r="QIY27" s="126">
        <f t="shared" si="480"/>
        <v>0</v>
      </c>
      <c r="QIZ27" s="126">
        <f t="shared" si="480"/>
        <v>0</v>
      </c>
      <c r="QJA27" s="126">
        <f t="shared" si="480"/>
        <v>0</v>
      </c>
      <c r="QJB27" s="126">
        <f t="shared" si="480"/>
        <v>0</v>
      </c>
      <c r="QJC27" s="126">
        <f t="shared" si="480"/>
        <v>0</v>
      </c>
      <c r="QJD27" s="126">
        <f t="shared" si="480"/>
        <v>0</v>
      </c>
      <c r="QJE27" s="126">
        <f t="shared" si="480"/>
        <v>0</v>
      </c>
      <c r="QJF27" s="126">
        <f t="shared" si="480"/>
        <v>0</v>
      </c>
      <c r="QJG27" s="126">
        <f t="shared" si="480"/>
        <v>0</v>
      </c>
      <c r="QJH27" s="126">
        <f t="shared" si="480"/>
        <v>0</v>
      </c>
      <c r="QJI27" s="126">
        <f t="shared" si="480"/>
        <v>0</v>
      </c>
      <c r="QJJ27" s="126">
        <f t="shared" si="480"/>
        <v>0</v>
      </c>
      <c r="QJK27" s="126">
        <f t="shared" si="480"/>
        <v>0</v>
      </c>
      <c r="QJL27" s="126">
        <f t="shared" si="480"/>
        <v>0</v>
      </c>
      <c r="QJM27" s="126">
        <f t="shared" si="480"/>
        <v>0</v>
      </c>
      <c r="QJN27" s="126">
        <f t="shared" si="480"/>
        <v>0</v>
      </c>
      <c r="QJO27" s="126">
        <f t="shared" si="480"/>
        <v>0</v>
      </c>
      <c r="QJP27" s="126">
        <f t="shared" si="480"/>
        <v>0</v>
      </c>
      <c r="QJQ27" s="126">
        <f t="shared" si="480"/>
        <v>0</v>
      </c>
      <c r="QJR27" s="126">
        <f t="shared" si="480"/>
        <v>0</v>
      </c>
      <c r="QJS27" s="126">
        <f t="shared" si="480"/>
        <v>0</v>
      </c>
      <c r="QJT27" s="126">
        <f t="shared" si="480"/>
        <v>0</v>
      </c>
      <c r="QJU27" s="126">
        <f t="shared" si="480"/>
        <v>0</v>
      </c>
      <c r="QJV27" s="126">
        <f t="shared" si="480"/>
        <v>0</v>
      </c>
      <c r="QJW27" s="126">
        <f t="shared" si="480"/>
        <v>0</v>
      </c>
      <c r="QJX27" s="126">
        <f t="shared" si="480"/>
        <v>0</v>
      </c>
      <c r="QJY27" s="126">
        <f t="shared" si="480"/>
        <v>0</v>
      </c>
      <c r="QJZ27" s="126">
        <f t="shared" si="480"/>
        <v>0</v>
      </c>
      <c r="QKA27" s="126">
        <f t="shared" si="480"/>
        <v>0</v>
      </c>
      <c r="QKB27" s="126">
        <f t="shared" si="480"/>
        <v>0</v>
      </c>
      <c r="QKC27" s="126">
        <f t="shared" si="480"/>
        <v>0</v>
      </c>
      <c r="QKD27" s="126">
        <f t="shared" si="480"/>
        <v>0</v>
      </c>
      <c r="QKE27" s="126">
        <f t="shared" si="480"/>
        <v>0</v>
      </c>
      <c r="QKF27" s="126">
        <f t="shared" si="480"/>
        <v>0</v>
      </c>
      <c r="QKG27" s="126">
        <f t="shared" ref="QKG27:QMR27" si="481">QKG24*0.2</f>
        <v>0</v>
      </c>
      <c r="QKH27" s="126">
        <f t="shared" si="481"/>
        <v>0</v>
      </c>
      <c r="QKI27" s="126">
        <f t="shared" si="481"/>
        <v>0</v>
      </c>
      <c r="QKJ27" s="126">
        <f t="shared" si="481"/>
        <v>0</v>
      </c>
      <c r="QKK27" s="126">
        <f t="shared" si="481"/>
        <v>0</v>
      </c>
      <c r="QKL27" s="126">
        <f t="shared" si="481"/>
        <v>0</v>
      </c>
      <c r="QKM27" s="126">
        <f t="shared" si="481"/>
        <v>0</v>
      </c>
      <c r="QKN27" s="126">
        <f t="shared" si="481"/>
        <v>0</v>
      </c>
      <c r="QKO27" s="126">
        <f t="shared" si="481"/>
        <v>0</v>
      </c>
      <c r="QKP27" s="126">
        <f t="shared" si="481"/>
        <v>0</v>
      </c>
      <c r="QKQ27" s="126">
        <f t="shared" si="481"/>
        <v>0</v>
      </c>
      <c r="QKR27" s="126">
        <f t="shared" si="481"/>
        <v>0</v>
      </c>
      <c r="QKS27" s="126">
        <f t="shared" si="481"/>
        <v>0</v>
      </c>
      <c r="QKT27" s="126">
        <f t="shared" si="481"/>
        <v>0</v>
      </c>
      <c r="QKU27" s="126">
        <f t="shared" si="481"/>
        <v>0</v>
      </c>
      <c r="QKV27" s="126">
        <f t="shared" si="481"/>
        <v>0</v>
      </c>
      <c r="QKW27" s="126">
        <f t="shared" si="481"/>
        <v>0</v>
      </c>
      <c r="QKX27" s="126">
        <f t="shared" si="481"/>
        <v>0</v>
      </c>
      <c r="QKY27" s="126">
        <f t="shared" si="481"/>
        <v>0</v>
      </c>
      <c r="QKZ27" s="126">
        <f t="shared" si="481"/>
        <v>0</v>
      </c>
      <c r="QLA27" s="126">
        <f t="shared" si="481"/>
        <v>0</v>
      </c>
      <c r="QLB27" s="126">
        <f t="shared" si="481"/>
        <v>0</v>
      </c>
      <c r="QLC27" s="126">
        <f t="shared" si="481"/>
        <v>0</v>
      </c>
      <c r="QLD27" s="126">
        <f t="shared" si="481"/>
        <v>0</v>
      </c>
      <c r="QLE27" s="126">
        <f t="shared" si="481"/>
        <v>0</v>
      </c>
      <c r="QLF27" s="126">
        <f t="shared" si="481"/>
        <v>0</v>
      </c>
      <c r="QLG27" s="126">
        <f t="shared" si="481"/>
        <v>0</v>
      </c>
      <c r="QLH27" s="126">
        <f t="shared" si="481"/>
        <v>0</v>
      </c>
      <c r="QLI27" s="126">
        <f t="shared" si="481"/>
        <v>0</v>
      </c>
      <c r="QLJ27" s="126">
        <f t="shared" si="481"/>
        <v>0</v>
      </c>
      <c r="QLK27" s="126">
        <f t="shared" si="481"/>
        <v>0</v>
      </c>
      <c r="QLL27" s="126">
        <f t="shared" si="481"/>
        <v>0</v>
      </c>
      <c r="QLM27" s="126">
        <f t="shared" si="481"/>
        <v>0</v>
      </c>
      <c r="QLN27" s="126">
        <f t="shared" si="481"/>
        <v>0</v>
      </c>
      <c r="QLO27" s="126">
        <f t="shared" si="481"/>
        <v>0</v>
      </c>
      <c r="QLP27" s="126">
        <f t="shared" si="481"/>
        <v>0</v>
      </c>
      <c r="QLQ27" s="126">
        <f t="shared" si="481"/>
        <v>0</v>
      </c>
      <c r="QLR27" s="126">
        <f t="shared" si="481"/>
        <v>0</v>
      </c>
      <c r="QLS27" s="126">
        <f t="shared" si="481"/>
        <v>0</v>
      </c>
      <c r="QLT27" s="126">
        <f t="shared" si="481"/>
        <v>0</v>
      </c>
      <c r="QLU27" s="126">
        <f t="shared" si="481"/>
        <v>0</v>
      </c>
      <c r="QLV27" s="126">
        <f t="shared" si="481"/>
        <v>0</v>
      </c>
      <c r="QLW27" s="126">
        <f t="shared" si="481"/>
        <v>0</v>
      </c>
      <c r="QLX27" s="126">
        <f t="shared" si="481"/>
        <v>0</v>
      </c>
      <c r="QLY27" s="126">
        <f t="shared" si="481"/>
        <v>0</v>
      </c>
      <c r="QLZ27" s="126">
        <f t="shared" si="481"/>
        <v>0</v>
      </c>
      <c r="QMA27" s="126">
        <f t="shared" si="481"/>
        <v>0</v>
      </c>
      <c r="QMB27" s="126">
        <f t="shared" si="481"/>
        <v>0</v>
      </c>
      <c r="QMC27" s="126">
        <f t="shared" si="481"/>
        <v>0</v>
      </c>
      <c r="QMD27" s="126">
        <f t="shared" si="481"/>
        <v>0</v>
      </c>
      <c r="QME27" s="126">
        <f t="shared" si="481"/>
        <v>0</v>
      </c>
      <c r="QMF27" s="126">
        <f t="shared" si="481"/>
        <v>0</v>
      </c>
      <c r="QMG27" s="126">
        <f t="shared" si="481"/>
        <v>0</v>
      </c>
      <c r="QMH27" s="126">
        <f t="shared" si="481"/>
        <v>0</v>
      </c>
      <c r="QMI27" s="126">
        <f t="shared" si="481"/>
        <v>0</v>
      </c>
      <c r="QMJ27" s="126">
        <f t="shared" si="481"/>
        <v>0</v>
      </c>
      <c r="QMK27" s="126">
        <f t="shared" si="481"/>
        <v>0</v>
      </c>
      <c r="QML27" s="126">
        <f t="shared" si="481"/>
        <v>0</v>
      </c>
      <c r="QMM27" s="126">
        <f t="shared" si="481"/>
        <v>0</v>
      </c>
      <c r="QMN27" s="126">
        <f t="shared" si="481"/>
        <v>0</v>
      </c>
      <c r="QMO27" s="126">
        <f t="shared" si="481"/>
        <v>0</v>
      </c>
      <c r="QMP27" s="126">
        <f t="shared" si="481"/>
        <v>0</v>
      </c>
      <c r="QMQ27" s="126">
        <f t="shared" si="481"/>
        <v>0</v>
      </c>
      <c r="QMR27" s="126">
        <f t="shared" si="481"/>
        <v>0</v>
      </c>
      <c r="QMS27" s="126">
        <f t="shared" ref="QMS27:QPD27" si="482">QMS24*0.2</f>
        <v>0</v>
      </c>
      <c r="QMT27" s="126">
        <f t="shared" si="482"/>
        <v>0</v>
      </c>
      <c r="QMU27" s="126">
        <f t="shared" si="482"/>
        <v>0</v>
      </c>
      <c r="QMV27" s="126">
        <f t="shared" si="482"/>
        <v>0</v>
      </c>
      <c r="QMW27" s="126">
        <f t="shared" si="482"/>
        <v>0</v>
      </c>
      <c r="QMX27" s="126">
        <f t="shared" si="482"/>
        <v>0</v>
      </c>
      <c r="QMY27" s="126">
        <f t="shared" si="482"/>
        <v>0</v>
      </c>
      <c r="QMZ27" s="126">
        <f t="shared" si="482"/>
        <v>0</v>
      </c>
      <c r="QNA27" s="126">
        <f t="shared" si="482"/>
        <v>0</v>
      </c>
      <c r="QNB27" s="126">
        <f t="shared" si="482"/>
        <v>0</v>
      </c>
      <c r="QNC27" s="126">
        <f t="shared" si="482"/>
        <v>0</v>
      </c>
      <c r="QND27" s="126">
        <f t="shared" si="482"/>
        <v>0</v>
      </c>
      <c r="QNE27" s="126">
        <f t="shared" si="482"/>
        <v>0</v>
      </c>
      <c r="QNF27" s="126">
        <f t="shared" si="482"/>
        <v>0</v>
      </c>
      <c r="QNG27" s="126">
        <f t="shared" si="482"/>
        <v>0</v>
      </c>
      <c r="QNH27" s="126">
        <f t="shared" si="482"/>
        <v>0</v>
      </c>
      <c r="QNI27" s="126">
        <f t="shared" si="482"/>
        <v>0</v>
      </c>
      <c r="QNJ27" s="126">
        <f t="shared" si="482"/>
        <v>0</v>
      </c>
      <c r="QNK27" s="126">
        <f t="shared" si="482"/>
        <v>0</v>
      </c>
      <c r="QNL27" s="126">
        <f t="shared" si="482"/>
        <v>0</v>
      </c>
      <c r="QNM27" s="126">
        <f t="shared" si="482"/>
        <v>0</v>
      </c>
      <c r="QNN27" s="126">
        <f t="shared" si="482"/>
        <v>0</v>
      </c>
      <c r="QNO27" s="126">
        <f t="shared" si="482"/>
        <v>0</v>
      </c>
      <c r="QNP27" s="126">
        <f t="shared" si="482"/>
        <v>0</v>
      </c>
      <c r="QNQ27" s="126">
        <f t="shared" si="482"/>
        <v>0</v>
      </c>
      <c r="QNR27" s="126">
        <f t="shared" si="482"/>
        <v>0</v>
      </c>
      <c r="QNS27" s="126">
        <f t="shared" si="482"/>
        <v>0</v>
      </c>
      <c r="QNT27" s="126">
        <f t="shared" si="482"/>
        <v>0</v>
      </c>
      <c r="QNU27" s="126">
        <f t="shared" si="482"/>
        <v>0</v>
      </c>
      <c r="QNV27" s="126">
        <f t="shared" si="482"/>
        <v>0</v>
      </c>
      <c r="QNW27" s="126">
        <f t="shared" si="482"/>
        <v>0</v>
      </c>
      <c r="QNX27" s="126">
        <f t="shared" si="482"/>
        <v>0</v>
      </c>
      <c r="QNY27" s="126">
        <f t="shared" si="482"/>
        <v>0</v>
      </c>
      <c r="QNZ27" s="126">
        <f t="shared" si="482"/>
        <v>0</v>
      </c>
      <c r="QOA27" s="126">
        <f t="shared" si="482"/>
        <v>0</v>
      </c>
      <c r="QOB27" s="126">
        <f t="shared" si="482"/>
        <v>0</v>
      </c>
      <c r="QOC27" s="126">
        <f t="shared" si="482"/>
        <v>0</v>
      </c>
      <c r="QOD27" s="126">
        <f t="shared" si="482"/>
        <v>0</v>
      </c>
      <c r="QOE27" s="126">
        <f t="shared" si="482"/>
        <v>0</v>
      </c>
      <c r="QOF27" s="126">
        <f t="shared" si="482"/>
        <v>0</v>
      </c>
      <c r="QOG27" s="126">
        <f t="shared" si="482"/>
        <v>0</v>
      </c>
      <c r="QOH27" s="126">
        <f t="shared" si="482"/>
        <v>0</v>
      </c>
      <c r="QOI27" s="126">
        <f t="shared" si="482"/>
        <v>0</v>
      </c>
      <c r="QOJ27" s="126">
        <f t="shared" si="482"/>
        <v>0</v>
      </c>
      <c r="QOK27" s="126">
        <f t="shared" si="482"/>
        <v>0</v>
      </c>
      <c r="QOL27" s="126">
        <f t="shared" si="482"/>
        <v>0</v>
      </c>
      <c r="QOM27" s="126">
        <f t="shared" si="482"/>
        <v>0</v>
      </c>
      <c r="QON27" s="126">
        <f t="shared" si="482"/>
        <v>0</v>
      </c>
      <c r="QOO27" s="126">
        <f t="shared" si="482"/>
        <v>0</v>
      </c>
      <c r="QOP27" s="126">
        <f t="shared" si="482"/>
        <v>0</v>
      </c>
      <c r="QOQ27" s="126">
        <f t="shared" si="482"/>
        <v>0</v>
      </c>
      <c r="QOR27" s="126">
        <f t="shared" si="482"/>
        <v>0</v>
      </c>
      <c r="QOS27" s="126">
        <f t="shared" si="482"/>
        <v>0</v>
      </c>
      <c r="QOT27" s="126">
        <f t="shared" si="482"/>
        <v>0</v>
      </c>
      <c r="QOU27" s="126">
        <f t="shared" si="482"/>
        <v>0</v>
      </c>
      <c r="QOV27" s="126">
        <f t="shared" si="482"/>
        <v>0</v>
      </c>
      <c r="QOW27" s="126">
        <f t="shared" si="482"/>
        <v>0</v>
      </c>
      <c r="QOX27" s="126">
        <f t="shared" si="482"/>
        <v>0</v>
      </c>
      <c r="QOY27" s="126">
        <f t="shared" si="482"/>
        <v>0</v>
      </c>
      <c r="QOZ27" s="126">
        <f t="shared" si="482"/>
        <v>0</v>
      </c>
      <c r="QPA27" s="126">
        <f t="shared" si="482"/>
        <v>0</v>
      </c>
      <c r="QPB27" s="126">
        <f t="shared" si="482"/>
        <v>0</v>
      </c>
      <c r="QPC27" s="126">
        <f t="shared" si="482"/>
        <v>0</v>
      </c>
      <c r="QPD27" s="126">
        <f t="shared" si="482"/>
        <v>0</v>
      </c>
      <c r="QPE27" s="126">
        <f t="shared" ref="QPE27:QRP27" si="483">QPE24*0.2</f>
        <v>0</v>
      </c>
      <c r="QPF27" s="126">
        <f t="shared" si="483"/>
        <v>0</v>
      </c>
      <c r="QPG27" s="126">
        <f t="shared" si="483"/>
        <v>0</v>
      </c>
      <c r="QPH27" s="126">
        <f t="shared" si="483"/>
        <v>0</v>
      </c>
      <c r="QPI27" s="126">
        <f t="shared" si="483"/>
        <v>0</v>
      </c>
      <c r="QPJ27" s="126">
        <f t="shared" si="483"/>
        <v>0</v>
      </c>
      <c r="QPK27" s="126">
        <f t="shared" si="483"/>
        <v>0</v>
      </c>
      <c r="QPL27" s="126">
        <f t="shared" si="483"/>
        <v>0</v>
      </c>
      <c r="QPM27" s="126">
        <f t="shared" si="483"/>
        <v>0</v>
      </c>
      <c r="QPN27" s="126">
        <f t="shared" si="483"/>
        <v>0</v>
      </c>
      <c r="QPO27" s="126">
        <f t="shared" si="483"/>
        <v>0</v>
      </c>
      <c r="QPP27" s="126">
        <f t="shared" si="483"/>
        <v>0</v>
      </c>
      <c r="QPQ27" s="126">
        <f t="shared" si="483"/>
        <v>0</v>
      </c>
      <c r="QPR27" s="126">
        <f t="shared" si="483"/>
        <v>0</v>
      </c>
      <c r="QPS27" s="126">
        <f t="shared" si="483"/>
        <v>0</v>
      </c>
      <c r="QPT27" s="126">
        <f t="shared" si="483"/>
        <v>0</v>
      </c>
      <c r="QPU27" s="126">
        <f t="shared" si="483"/>
        <v>0</v>
      </c>
      <c r="QPV27" s="126">
        <f t="shared" si="483"/>
        <v>0</v>
      </c>
      <c r="QPW27" s="126">
        <f t="shared" si="483"/>
        <v>0</v>
      </c>
      <c r="QPX27" s="126">
        <f t="shared" si="483"/>
        <v>0</v>
      </c>
      <c r="QPY27" s="126">
        <f t="shared" si="483"/>
        <v>0</v>
      </c>
      <c r="QPZ27" s="126">
        <f t="shared" si="483"/>
        <v>0</v>
      </c>
      <c r="QQA27" s="126">
        <f t="shared" si="483"/>
        <v>0</v>
      </c>
      <c r="QQB27" s="126">
        <f t="shared" si="483"/>
        <v>0</v>
      </c>
      <c r="QQC27" s="126">
        <f t="shared" si="483"/>
        <v>0</v>
      </c>
      <c r="QQD27" s="126">
        <f t="shared" si="483"/>
        <v>0</v>
      </c>
      <c r="QQE27" s="126">
        <f t="shared" si="483"/>
        <v>0</v>
      </c>
      <c r="QQF27" s="126">
        <f t="shared" si="483"/>
        <v>0</v>
      </c>
      <c r="QQG27" s="126">
        <f t="shared" si="483"/>
        <v>0</v>
      </c>
      <c r="QQH27" s="126">
        <f t="shared" si="483"/>
        <v>0</v>
      </c>
      <c r="QQI27" s="126">
        <f t="shared" si="483"/>
        <v>0</v>
      </c>
      <c r="QQJ27" s="126">
        <f t="shared" si="483"/>
        <v>0</v>
      </c>
      <c r="QQK27" s="126">
        <f t="shared" si="483"/>
        <v>0</v>
      </c>
      <c r="QQL27" s="126">
        <f t="shared" si="483"/>
        <v>0</v>
      </c>
      <c r="QQM27" s="126">
        <f t="shared" si="483"/>
        <v>0</v>
      </c>
      <c r="QQN27" s="126">
        <f t="shared" si="483"/>
        <v>0</v>
      </c>
      <c r="QQO27" s="126">
        <f t="shared" si="483"/>
        <v>0</v>
      </c>
      <c r="QQP27" s="126">
        <f t="shared" si="483"/>
        <v>0</v>
      </c>
      <c r="QQQ27" s="126">
        <f t="shared" si="483"/>
        <v>0</v>
      </c>
      <c r="QQR27" s="126">
        <f t="shared" si="483"/>
        <v>0</v>
      </c>
      <c r="QQS27" s="126">
        <f t="shared" si="483"/>
        <v>0</v>
      </c>
      <c r="QQT27" s="126">
        <f t="shared" si="483"/>
        <v>0</v>
      </c>
      <c r="QQU27" s="126">
        <f t="shared" si="483"/>
        <v>0</v>
      </c>
      <c r="QQV27" s="126">
        <f t="shared" si="483"/>
        <v>0</v>
      </c>
      <c r="QQW27" s="126">
        <f t="shared" si="483"/>
        <v>0</v>
      </c>
      <c r="QQX27" s="126">
        <f t="shared" si="483"/>
        <v>0</v>
      </c>
      <c r="QQY27" s="126">
        <f t="shared" si="483"/>
        <v>0</v>
      </c>
      <c r="QQZ27" s="126">
        <f t="shared" si="483"/>
        <v>0</v>
      </c>
      <c r="QRA27" s="126">
        <f t="shared" si="483"/>
        <v>0</v>
      </c>
      <c r="QRB27" s="126">
        <f t="shared" si="483"/>
        <v>0</v>
      </c>
      <c r="QRC27" s="126">
        <f t="shared" si="483"/>
        <v>0</v>
      </c>
      <c r="QRD27" s="126">
        <f t="shared" si="483"/>
        <v>0</v>
      </c>
      <c r="QRE27" s="126">
        <f t="shared" si="483"/>
        <v>0</v>
      </c>
      <c r="QRF27" s="126">
        <f t="shared" si="483"/>
        <v>0</v>
      </c>
      <c r="QRG27" s="126">
        <f t="shared" si="483"/>
        <v>0</v>
      </c>
      <c r="QRH27" s="126">
        <f t="shared" si="483"/>
        <v>0</v>
      </c>
      <c r="QRI27" s="126">
        <f t="shared" si="483"/>
        <v>0</v>
      </c>
      <c r="QRJ27" s="126">
        <f t="shared" si="483"/>
        <v>0</v>
      </c>
      <c r="QRK27" s="126">
        <f t="shared" si="483"/>
        <v>0</v>
      </c>
      <c r="QRL27" s="126">
        <f t="shared" si="483"/>
        <v>0</v>
      </c>
      <c r="QRM27" s="126">
        <f t="shared" si="483"/>
        <v>0</v>
      </c>
      <c r="QRN27" s="126">
        <f t="shared" si="483"/>
        <v>0</v>
      </c>
      <c r="QRO27" s="126">
        <f t="shared" si="483"/>
        <v>0</v>
      </c>
      <c r="QRP27" s="126">
        <f t="shared" si="483"/>
        <v>0</v>
      </c>
      <c r="QRQ27" s="126">
        <f t="shared" ref="QRQ27:QUB27" si="484">QRQ24*0.2</f>
        <v>0</v>
      </c>
      <c r="QRR27" s="126">
        <f t="shared" si="484"/>
        <v>0</v>
      </c>
      <c r="QRS27" s="126">
        <f t="shared" si="484"/>
        <v>0</v>
      </c>
      <c r="QRT27" s="126">
        <f t="shared" si="484"/>
        <v>0</v>
      </c>
      <c r="QRU27" s="126">
        <f t="shared" si="484"/>
        <v>0</v>
      </c>
      <c r="QRV27" s="126">
        <f t="shared" si="484"/>
        <v>0</v>
      </c>
      <c r="QRW27" s="126">
        <f t="shared" si="484"/>
        <v>0</v>
      </c>
      <c r="QRX27" s="126">
        <f t="shared" si="484"/>
        <v>0</v>
      </c>
      <c r="QRY27" s="126">
        <f t="shared" si="484"/>
        <v>0</v>
      </c>
      <c r="QRZ27" s="126">
        <f t="shared" si="484"/>
        <v>0</v>
      </c>
      <c r="QSA27" s="126">
        <f t="shared" si="484"/>
        <v>0</v>
      </c>
      <c r="QSB27" s="126">
        <f t="shared" si="484"/>
        <v>0</v>
      </c>
      <c r="QSC27" s="126">
        <f t="shared" si="484"/>
        <v>0</v>
      </c>
      <c r="QSD27" s="126">
        <f t="shared" si="484"/>
        <v>0</v>
      </c>
      <c r="QSE27" s="126">
        <f t="shared" si="484"/>
        <v>0</v>
      </c>
      <c r="QSF27" s="126">
        <f t="shared" si="484"/>
        <v>0</v>
      </c>
      <c r="QSG27" s="126">
        <f t="shared" si="484"/>
        <v>0</v>
      </c>
      <c r="QSH27" s="126">
        <f t="shared" si="484"/>
        <v>0</v>
      </c>
      <c r="QSI27" s="126">
        <f t="shared" si="484"/>
        <v>0</v>
      </c>
      <c r="QSJ27" s="126">
        <f t="shared" si="484"/>
        <v>0</v>
      </c>
      <c r="QSK27" s="126">
        <f t="shared" si="484"/>
        <v>0</v>
      </c>
      <c r="QSL27" s="126">
        <f t="shared" si="484"/>
        <v>0</v>
      </c>
      <c r="QSM27" s="126">
        <f t="shared" si="484"/>
        <v>0</v>
      </c>
      <c r="QSN27" s="126">
        <f t="shared" si="484"/>
        <v>0</v>
      </c>
      <c r="QSO27" s="126">
        <f t="shared" si="484"/>
        <v>0</v>
      </c>
      <c r="QSP27" s="126">
        <f t="shared" si="484"/>
        <v>0</v>
      </c>
      <c r="QSQ27" s="126">
        <f t="shared" si="484"/>
        <v>0</v>
      </c>
      <c r="QSR27" s="126">
        <f t="shared" si="484"/>
        <v>0</v>
      </c>
      <c r="QSS27" s="126">
        <f t="shared" si="484"/>
        <v>0</v>
      </c>
      <c r="QST27" s="126">
        <f t="shared" si="484"/>
        <v>0</v>
      </c>
      <c r="QSU27" s="126">
        <f t="shared" si="484"/>
        <v>0</v>
      </c>
      <c r="QSV27" s="126">
        <f t="shared" si="484"/>
        <v>0</v>
      </c>
      <c r="QSW27" s="126">
        <f t="shared" si="484"/>
        <v>0</v>
      </c>
      <c r="QSX27" s="126">
        <f t="shared" si="484"/>
        <v>0</v>
      </c>
      <c r="QSY27" s="126">
        <f t="shared" si="484"/>
        <v>0</v>
      </c>
      <c r="QSZ27" s="126">
        <f t="shared" si="484"/>
        <v>0</v>
      </c>
      <c r="QTA27" s="126">
        <f t="shared" si="484"/>
        <v>0</v>
      </c>
      <c r="QTB27" s="126">
        <f t="shared" si="484"/>
        <v>0</v>
      </c>
      <c r="QTC27" s="126">
        <f t="shared" si="484"/>
        <v>0</v>
      </c>
      <c r="QTD27" s="126">
        <f t="shared" si="484"/>
        <v>0</v>
      </c>
      <c r="QTE27" s="126">
        <f t="shared" si="484"/>
        <v>0</v>
      </c>
      <c r="QTF27" s="126">
        <f t="shared" si="484"/>
        <v>0</v>
      </c>
      <c r="QTG27" s="126">
        <f t="shared" si="484"/>
        <v>0</v>
      </c>
      <c r="QTH27" s="126">
        <f t="shared" si="484"/>
        <v>0</v>
      </c>
      <c r="QTI27" s="126">
        <f t="shared" si="484"/>
        <v>0</v>
      </c>
      <c r="QTJ27" s="126">
        <f t="shared" si="484"/>
        <v>0</v>
      </c>
      <c r="QTK27" s="126">
        <f t="shared" si="484"/>
        <v>0</v>
      </c>
      <c r="QTL27" s="126">
        <f t="shared" si="484"/>
        <v>0</v>
      </c>
      <c r="QTM27" s="126">
        <f t="shared" si="484"/>
        <v>0</v>
      </c>
      <c r="QTN27" s="126">
        <f t="shared" si="484"/>
        <v>0</v>
      </c>
      <c r="QTO27" s="126">
        <f t="shared" si="484"/>
        <v>0</v>
      </c>
      <c r="QTP27" s="126">
        <f t="shared" si="484"/>
        <v>0</v>
      </c>
      <c r="QTQ27" s="126">
        <f t="shared" si="484"/>
        <v>0</v>
      </c>
      <c r="QTR27" s="126">
        <f t="shared" si="484"/>
        <v>0</v>
      </c>
      <c r="QTS27" s="126">
        <f t="shared" si="484"/>
        <v>0</v>
      </c>
      <c r="QTT27" s="126">
        <f t="shared" si="484"/>
        <v>0</v>
      </c>
      <c r="QTU27" s="126">
        <f t="shared" si="484"/>
        <v>0</v>
      </c>
      <c r="QTV27" s="126">
        <f t="shared" si="484"/>
        <v>0</v>
      </c>
      <c r="QTW27" s="126">
        <f t="shared" si="484"/>
        <v>0</v>
      </c>
      <c r="QTX27" s="126">
        <f t="shared" si="484"/>
        <v>0</v>
      </c>
      <c r="QTY27" s="126">
        <f t="shared" si="484"/>
        <v>0</v>
      </c>
      <c r="QTZ27" s="126">
        <f t="shared" si="484"/>
        <v>0</v>
      </c>
      <c r="QUA27" s="126">
        <f t="shared" si="484"/>
        <v>0</v>
      </c>
      <c r="QUB27" s="126">
        <f t="shared" si="484"/>
        <v>0</v>
      </c>
      <c r="QUC27" s="126">
        <f t="shared" ref="QUC27:QWN27" si="485">QUC24*0.2</f>
        <v>0</v>
      </c>
      <c r="QUD27" s="126">
        <f t="shared" si="485"/>
        <v>0</v>
      </c>
      <c r="QUE27" s="126">
        <f t="shared" si="485"/>
        <v>0</v>
      </c>
      <c r="QUF27" s="126">
        <f t="shared" si="485"/>
        <v>0</v>
      </c>
      <c r="QUG27" s="126">
        <f t="shared" si="485"/>
        <v>0</v>
      </c>
      <c r="QUH27" s="126">
        <f t="shared" si="485"/>
        <v>0</v>
      </c>
      <c r="QUI27" s="126">
        <f t="shared" si="485"/>
        <v>0</v>
      </c>
      <c r="QUJ27" s="126">
        <f t="shared" si="485"/>
        <v>0</v>
      </c>
      <c r="QUK27" s="126">
        <f t="shared" si="485"/>
        <v>0</v>
      </c>
      <c r="QUL27" s="126">
        <f t="shared" si="485"/>
        <v>0</v>
      </c>
      <c r="QUM27" s="126">
        <f t="shared" si="485"/>
        <v>0</v>
      </c>
      <c r="QUN27" s="126">
        <f t="shared" si="485"/>
        <v>0</v>
      </c>
      <c r="QUO27" s="126">
        <f t="shared" si="485"/>
        <v>0</v>
      </c>
      <c r="QUP27" s="126">
        <f t="shared" si="485"/>
        <v>0</v>
      </c>
      <c r="QUQ27" s="126">
        <f t="shared" si="485"/>
        <v>0</v>
      </c>
      <c r="QUR27" s="126">
        <f t="shared" si="485"/>
        <v>0</v>
      </c>
      <c r="QUS27" s="126">
        <f t="shared" si="485"/>
        <v>0</v>
      </c>
      <c r="QUT27" s="126">
        <f t="shared" si="485"/>
        <v>0</v>
      </c>
      <c r="QUU27" s="126">
        <f t="shared" si="485"/>
        <v>0</v>
      </c>
      <c r="QUV27" s="126">
        <f t="shared" si="485"/>
        <v>0</v>
      </c>
      <c r="QUW27" s="126">
        <f t="shared" si="485"/>
        <v>0</v>
      </c>
      <c r="QUX27" s="126">
        <f t="shared" si="485"/>
        <v>0</v>
      </c>
      <c r="QUY27" s="126">
        <f t="shared" si="485"/>
        <v>0</v>
      </c>
      <c r="QUZ27" s="126">
        <f t="shared" si="485"/>
        <v>0</v>
      </c>
      <c r="QVA27" s="126">
        <f t="shared" si="485"/>
        <v>0</v>
      </c>
      <c r="QVB27" s="126">
        <f t="shared" si="485"/>
        <v>0</v>
      </c>
      <c r="QVC27" s="126">
        <f t="shared" si="485"/>
        <v>0</v>
      </c>
      <c r="QVD27" s="126">
        <f t="shared" si="485"/>
        <v>0</v>
      </c>
      <c r="QVE27" s="126">
        <f t="shared" si="485"/>
        <v>0</v>
      </c>
      <c r="QVF27" s="126">
        <f t="shared" si="485"/>
        <v>0</v>
      </c>
      <c r="QVG27" s="126">
        <f t="shared" si="485"/>
        <v>0</v>
      </c>
      <c r="QVH27" s="126">
        <f t="shared" si="485"/>
        <v>0</v>
      </c>
      <c r="QVI27" s="126">
        <f t="shared" si="485"/>
        <v>0</v>
      </c>
      <c r="QVJ27" s="126">
        <f t="shared" si="485"/>
        <v>0</v>
      </c>
      <c r="QVK27" s="126">
        <f t="shared" si="485"/>
        <v>0</v>
      </c>
      <c r="QVL27" s="126">
        <f t="shared" si="485"/>
        <v>0</v>
      </c>
      <c r="QVM27" s="126">
        <f t="shared" si="485"/>
        <v>0</v>
      </c>
      <c r="QVN27" s="126">
        <f t="shared" si="485"/>
        <v>0</v>
      </c>
      <c r="QVO27" s="126">
        <f t="shared" si="485"/>
        <v>0</v>
      </c>
      <c r="QVP27" s="126">
        <f t="shared" si="485"/>
        <v>0</v>
      </c>
      <c r="QVQ27" s="126">
        <f t="shared" si="485"/>
        <v>0</v>
      </c>
      <c r="QVR27" s="126">
        <f t="shared" si="485"/>
        <v>0</v>
      </c>
      <c r="QVS27" s="126">
        <f t="shared" si="485"/>
        <v>0</v>
      </c>
      <c r="QVT27" s="126">
        <f t="shared" si="485"/>
        <v>0</v>
      </c>
      <c r="QVU27" s="126">
        <f t="shared" si="485"/>
        <v>0</v>
      </c>
      <c r="QVV27" s="126">
        <f t="shared" si="485"/>
        <v>0</v>
      </c>
      <c r="QVW27" s="126">
        <f t="shared" si="485"/>
        <v>0</v>
      </c>
      <c r="QVX27" s="126">
        <f t="shared" si="485"/>
        <v>0</v>
      </c>
      <c r="QVY27" s="126">
        <f t="shared" si="485"/>
        <v>0</v>
      </c>
      <c r="QVZ27" s="126">
        <f t="shared" si="485"/>
        <v>0</v>
      </c>
      <c r="QWA27" s="126">
        <f t="shared" si="485"/>
        <v>0</v>
      </c>
      <c r="QWB27" s="126">
        <f t="shared" si="485"/>
        <v>0</v>
      </c>
      <c r="QWC27" s="126">
        <f t="shared" si="485"/>
        <v>0</v>
      </c>
      <c r="QWD27" s="126">
        <f t="shared" si="485"/>
        <v>0</v>
      </c>
      <c r="QWE27" s="126">
        <f t="shared" si="485"/>
        <v>0</v>
      </c>
      <c r="QWF27" s="126">
        <f t="shared" si="485"/>
        <v>0</v>
      </c>
      <c r="QWG27" s="126">
        <f t="shared" si="485"/>
        <v>0</v>
      </c>
      <c r="QWH27" s="126">
        <f t="shared" si="485"/>
        <v>0</v>
      </c>
      <c r="QWI27" s="126">
        <f t="shared" si="485"/>
        <v>0</v>
      </c>
      <c r="QWJ27" s="126">
        <f t="shared" si="485"/>
        <v>0</v>
      </c>
      <c r="QWK27" s="126">
        <f t="shared" si="485"/>
        <v>0</v>
      </c>
      <c r="QWL27" s="126">
        <f t="shared" si="485"/>
        <v>0</v>
      </c>
      <c r="QWM27" s="126">
        <f t="shared" si="485"/>
        <v>0</v>
      </c>
      <c r="QWN27" s="126">
        <f t="shared" si="485"/>
        <v>0</v>
      </c>
      <c r="QWO27" s="126">
        <f t="shared" ref="QWO27:QYZ27" si="486">QWO24*0.2</f>
        <v>0</v>
      </c>
      <c r="QWP27" s="126">
        <f t="shared" si="486"/>
        <v>0</v>
      </c>
      <c r="QWQ27" s="126">
        <f t="shared" si="486"/>
        <v>0</v>
      </c>
      <c r="QWR27" s="126">
        <f t="shared" si="486"/>
        <v>0</v>
      </c>
      <c r="QWS27" s="126">
        <f t="shared" si="486"/>
        <v>0</v>
      </c>
      <c r="QWT27" s="126">
        <f t="shared" si="486"/>
        <v>0</v>
      </c>
      <c r="QWU27" s="126">
        <f t="shared" si="486"/>
        <v>0</v>
      </c>
      <c r="QWV27" s="126">
        <f t="shared" si="486"/>
        <v>0</v>
      </c>
      <c r="QWW27" s="126">
        <f t="shared" si="486"/>
        <v>0</v>
      </c>
      <c r="QWX27" s="126">
        <f t="shared" si="486"/>
        <v>0</v>
      </c>
      <c r="QWY27" s="126">
        <f t="shared" si="486"/>
        <v>0</v>
      </c>
      <c r="QWZ27" s="126">
        <f t="shared" si="486"/>
        <v>0</v>
      </c>
      <c r="QXA27" s="126">
        <f t="shared" si="486"/>
        <v>0</v>
      </c>
      <c r="QXB27" s="126">
        <f t="shared" si="486"/>
        <v>0</v>
      </c>
      <c r="QXC27" s="126">
        <f t="shared" si="486"/>
        <v>0</v>
      </c>
      <c r="QXD27" s="126">
        <f t="shared" si="486"/>
        <v>0</v>
      </c>
      <c r="QXE27" s="126">
        <f t="shared" si="486"/>
        <v>0</v>
      </c>
      <c r="QXF27" s="126">
        <f t="shared" si="486"/>
        <v>0</v>
      </c>
      <c r="QXG27" s="126">
        <f t="shared" si="486"/>
        <v>0</v>
      </c>
      <c r="QXH27" s="126">
        <f t="shared" si="486"/>
        <v>0</v>
      </c>
      <c r="QXI27" s="126">
        <f t="shared" si="486"/>
        <v>0</v>
      </c>
      <c r="QXJ27" s="126">
        <f t="shared" si="486"/>
        <v>0</v>
      </c>
      <c r="QXK27" s="126">
        <f t="shared" si="486"/>
        <v>0</v>
      </c>
      <c r="QXL27" s="126">
        <f t="shared" si="486"/>
        <v>0</v>
      </c>
      <c r="QXM27" s="126">
        <f t="shared" si="486"/>
        <v>0</v>
      </c>
      <c r="QXN27" s="126">
        <f t="shared" si="486"/>
        <v>0</v>
      </c>
      <c r="QXO27" s="126">
        <f t="shared" si="486"/>
        <v>0</v>
      </c>
      <c r="QXP27" s="126">
        <f t="shared" si="486"/>
        <v>0</v>
      </c>
      <c r="QXQ27" s="126">
        <f t="shared" si="486"/>
        <v>0</v>
      </c>
      <c r="QXR27" s="126">
        <f t="shared" si="486"/>
        <v>0</v>
      </c>
      <c r="QXS27" s="126">
        <f t="shared" si="486"/>
        <v>0</v>
      </c>
      <c r="QXT27" s="126">
        <f t="shared" si="486"/>
        <v>0</v>
      </c>
      <c r="QXU27" s="126">
        <f t="shared" si="486"/>
        <v>0</v>
      </c>
      <c r="QXV27" s="126">
        <f t="shared" si="486"/>
        <v>0</v>
      </c>
      <c r="QXW27" s="126">
        <f t="shared" si="486"/>
        <v>0</v>
      </c>
      <c r="QXX27" s="126">
        <f t="shared" si="486"/>
        <v>0</v>
      </c>
      <c r="QXY27" s="126">
        <f t="shared" si="486"/>
        <v>0</v>
      </c>
      <c r="QXZ27" s="126">
        <f t="shared" si="486"/>
        <v>0</v>
      </c>
      <c r="QYA27" s="126">
        <f t="shared" si="486"/>
        <v>0</v>
      </c>
      <c r="QYB27" s="126">
        <f t="shared" si="486"/>
        <v>0</v>
      </c>
      <c r="QYC27" s="126">
        <f t="shared" si="486"/>
        <v>0</v>
      </c>
      <c r="QYD27" s="126">
        <f t="shared" si="486"/>
        <v>0</v>
      </c>
      <c r="QYE27" s="126">
        <f t="shared" si="486"/>
        <v>0</v>
      </c>
      <c r="QYF27" s="126">
        <f t="shared" si="486"/>
        <v>0</v>
      </c>
      <c r="QYG27" s="126">
        <f t="shared" si="486"/>
        <v>0</v>
      </c>
      <c r="QYH27" s="126">
        <f t="shared" si="486"/>
        <v>0</v>
      </c>
      <c r="QYI27" s="126">
        <f t="shared" si="486"/>
        <v>0</v>
      </c>
      <c r="QYJ27" s="126">
        <f t="shared" si="486"/>
        <v>0</v>
      </c>
      <c r="QYK27" s="126">
        <f t="shared" si="486"/>
        <v>0</v>
      </c>
      <c r="QYL27" s="126">
        <f t="shared" si="486"/>
        <v>0</v>
      </c>
      <c r="QYM27" s="126">
        <f t="shared" si="486"/>
        <v>0</v>
      </c>
      <c r="QYN27" s="126">
        <f t="shared" si="486"/>
        <v>0</v>
      </c>
      <c r="QYO27" s="126">
        <f t="shared" si="486"/>
        <v>0</v>
      </c>
      <c r="QYP27" s="126">
        <f t="shared" si="486"/>
        <v>0</v>
      </c>
      <c r="QYQ27" s="126">
        <f t="shared" si="486"/>
        <v>0</v>
      </c>
      <c r="QYR27" s="126">
        <f t="shared" si="486"/>
        <v>0</v>
      </c>
      <c r="QYS27" s="126">
        <f t="shared" si="486"/>
        <v>0</v>
      </c>
      <c r="QYT27" s="126">
        <f t="shared" si="486"/>
        <v>0</v>
      </c>
      <c r="QYU27" s="126">
        <f t="shared" si="486"/>
        <v>0</v>
      </c>
      <c r="QYV27" s="126">
        <f t="shared" si="486"/>
        <v>0</v>
      </c>
      <c r="QYW27" s="126">
        <f t="shared" si="486"/>
        <v>0</v>
      </c>
      <c r="QYX27" s="126">
        <f t="shared" si="486"/>
        <v>0</v>
      </c>
      <c r="QYY27" s="126">
        <f t="shared" si="486"/>
        <v>0</v>
      </c>
      <c r="QYZ27" s="126">
        <f t="shared" si="486"/>
        <v>0</v>
      </c>
      <c r="QZA27" s="126">
        <f t="shared" ref="QZA27:RBL27" si="487">QZA24*0.2</f>
        <v>0</v>
      </c>
      <c r="QZB27" s="126">
        <f t="shared" si="487"/>
        <v>0</v>
      </c>
      <c r="QZC27" s="126">
        <f t="shared" si="487"/>
        <v>0</v>
      </c>
      <c r="QZD27" s="126">
        <f t="shared" si="487"/>
        <v>0</v>
      </c>
      <c r="QZE27" s="126">
        <f t="shared" si="487"/>
        <v>0</v>
      </c>
      <c r="QZF27" s="126">
        <f t="shared" si="487"/>
        <v>0</v>
      </c>
      <c r="QZG27" s="126">
        <f t="shared" si="487"/>
        <v>0</v>
      </c>
      <c r="QZH27" s="126">
        <f t="shared" si="487"/>
        <v>0</v>
      </c>
      <c r="QZI27" s="126">
        <f t="shared" si="487"/>
        <v>0</v>
      </c>
      <c r="QZJ27" s="126">
        <f t="shared" si="487"/>
        <v>0</v>
      </c>
      <c r="QZK27" s="126">
        <f t="shared" si="487"/>
        <v>0</v>
      </c>
      <c r="QZL27" s="126">
        <f t="shared" si="487"/>
        <v>0</v>
      </c>
      <c r="QZM27" s="126">
        <f t="shared" si="487"/>
        <v>0</v>
      </c>
      <c r="QZN27" s="126">
        <f t="shared" si="487"/>
        <v>0</v>
      </c>
      <c r="QZO27" s="126">
        <f t="shared" si="487"/>
        <v>0</v>
      </c>
      <c r="QZP27" s="126">
        <f t="shared" si="487"/>
        <v>0</v>
      </c>
      <c r="QZQ27" s="126">
        <f t="shared" si="487"/>
        <v>0</v>
      </c>
      <c r="QZR27" s="126">
        <f t="shared" si="487"/>
        <v>0</v>
      </c>
      <c r="QZS27" s="126">
        <f t="shared" si="487"/>
        <v>0</v>
      </c>
      <c r="QZT27" s="126">
        <f t="shared" si="487"/>
        <v>0</v>
      </c>
      <c r="QZU27" s="126">
        <f t="shared" si="487"/>
        <v>0</v>
      </c>
      <c r="QZV27" s="126">
        <f t="shared" si="487"/>
        <v>0</v>
      </c>
      <c r="QZW27" s="126">
        <f t="shared" si="487"/>
        <v>0</v>
      </c>
      <c r="QZX27" s="126">
        <f t="shared" si="487"/>
        <v>0</v>
      </c>
      <c r="QZY27" s="126">
        <f t="shared" si="487"/>
        <v>0</v>
      </c>
      <c r="QZZ27" s="126">
        <f t="shared" si="487"/>
        <v>0</v>
      </c>
      <c r="RAA27" s="126">
        <f t="shared" si="487"/>
        <v>0</v>
      </c>
      <c r="RAB27" s="126">
        <f t="shared" si="487"/>
        <v>0</v>
      </c>
      <c r="RAC27" s="126">
        <f t="shared" si="487"/>
        <v>0</v>
      </c>
      <c r="RAD27" s="126">
        <f t="shared" si="487"/>
        <v>0</v>
      </c>
      <c r="RAE27" s="126">
        <f t="shared" si="487"/>
        <v>0</v>
      </c>
      <c r="RAF27" s="126">
        <f t="shared" si="487"/>
        <v>0</v>
      </c>
      <c r="RAG27" s="126">
        <f t="shared" si="487"/>
        <v>0</v>
      </c>
      <c r="RAH27" s="126">
        <f t="shared" si="487"/>
        <v>0</v>
      </c>
      <c r="RAI27" s="126">
        <f t="shared" si="487"/>
        <v>0</v>
      </c>
      <c r="RAJ27" s="126">
        <f t="shared" si="487"/>
        <v>0</v>
      </c>
      <c r="RAK27" s="126">
        <f t="shared" si="487"/>
        <v>0</v>
      </c>
      <c r="RAL27" s="126">
        <f t="shared" si="487"/>
        <v>0</v>
      </c>
      <c r="RAM27" s="126">
        <f t="shared" si="487"/>
        <v>0</v>
      </c>
      <c r="RAN27" s="126">
        <f t="shared" si="487"/>
        <v>0</v>
      </c>
      <c r="RAO27" s="126">
        <f t="shared" si="487"/>
        <v>0</v>
      </c>
      <c r="RAP27" s="126">
        <f t="shared" si="487"/>
        <v>0</v>
      </c>
      <c r="RAQ27" s="126">
        <f t="shared" si="487"/>
        <v>0</v>
      </c>
      <c r="RAR27" s="126">
        <f t="shared" si="487"/>
        <v>0</v>
      </c>
      <c r="RAS27" s="126">
        <f t="shared" si="487"/>
        <v>0</v>
      </c>
      <c r="RAT27" s="126">
        <f t="shared" si="487"/>
        <v>0</v>
      </c>
      <c r="RAU27" s="126">
        <f t="shared" si="487"/>
        <v>0</v>
      </c>
      <c r="RAV27" s="126">
        <f t="shared" si="487"/>
        <v>0</v>
      </c>
      <c r="RAW27" s="126">
        <f t="shared" si="487"/>
        <v>0</v>
      </c>
      <c r="RAX27" s="126">
        <f t="shared" si="487"/>
        <v>0</v>
      </c>
      <c r="RAY27" s="126">
        <f t="shared" si="487"/>
        <v>0</v>
      </c>
      <c r="RAZ27" s="126">
        <f t="shared" si="487"/>
        <v>0</v>
      </c>
      <c r="RBA27" s="126">
        <f t="shared" si="487"/>
        <v>0</v>
      </c>
      <c r="RBB27" s="126">
        <f t="shared" si="487"/>
        <v>0</v>
      </c>
      <c r="RBC27" s="126">
        <f t="shared" si="487"/>
        <v>0</v>
      </c>
      <c r="RBD27" s="126">
        <f t="shared" si="487"/>
        <v>0</v>
      </c>
      <c r="RBE27" s="126">
        <f t="shared" si="487"/>
        <v>0</v>
      </c>
      <c r="RBF27" s="126">
        <f t="shared" si="487"/>
        <v>0</v>
      </c>
      <c r="RBG27" s="126">
        <f t="shared" si="487"/>
        <v>0</v>
      </c>
      <c r="RBH27" s="126">
        <f t="shared" si="487"/>
        <v>0</v>
      </c>
      <c r="RBI27" s="126">
        <f t="shared" si="487"/>
        <v>0</v>
      </c>
      <c r="RBJ27" s="126">
        <f t="shared" si="487"/>
        <v>0</v>
      </c>
      <c r="RBK27" s="126">
        <f t="shared" si="487"/>
        <v>0</v>
      </c>
      <c r="RBL27" s="126">
        <f t="shared" si="487"/>
        <v>0</v>
      </c>
      <c r="RBM27" s="126">
        <f t="shared" ref="RBM27:RDX27" si="488">RBM24*0.2</f>
        <v>0</v>
      </c>
      <c r="RBN27" s="126">
        <f t="shared" si="488"/>
        <v>0</v>
      </c>
      <c r="RBO27" s="126">
        <f t="shared" si="488"/>
        <v>0</v>
      </c>
      <c r="RBP27" s="126">
        <f t="shared" si="488"/>
        <v>0</v>
      </c>
      <c r="RBQ27" s="126">
        <f t="shared" si="488"/>
        <v>0</v>
      </c>
      <c r="RBR27" s="126">
        <f t="shared" si="488"/>
        <v>0</v>
      </c>
      <c r="RBS27" s="126">
        <f t="shared" si="488"/>
        <v>0</v>
      </c>
      <c r="RBT27" s="126">
        <f t="shared" si="488"/>
        <v>0</v>
      </c>
      <c r="RBU27" s="126">
        <f t="shared" si="488"/>
        <v>0</v>
      </c>
      <c r="RBV27" s="126">
        <f t="shared" si="488"/>
        <v>0</v>
      </c>
      <c r="RBW27" s="126">
        <f t="shared" si="488"/>
        <v>0</v>
      </c>
      <c r="RBX27" s="126">
        <f t="shared" si="488"/>
        <v>0</v>
      </c>
      <c r="RBY27" s="126">
        <f t="shared" si="488"/>
        <v>0</v>
      </c>
      <c r="RBZ27" s="126">
        <f t="shared" si="488"/>
        <v>0</v>
      </c>
      <c r="RCA27" s="126">
        <f t="shared" si="488"/>
        <v>0</v>
      </c>
      <c r="RCB27" s="126">
        <f t="shared" si="488"/>
        <v>0</v>
      </c>
      <c r="RCC27" s="126">
        <f t="shared" si="488"/>
        <v>0</v>
      </c>
      <c r="RCD27" s="126">
        <f t="shared" si="488"/>
        <v>0</v>
      </c>
      <c r="RCE27" s="126">
        <f t="shared" si="488"/>
        <v>0</v>
      </c>
      <c r="RCF27" s="126">
        <f t="shared" si="488"/>
        <v>0</v>
      </c>
      <c r="RCG27" s="126">
        <f t="shared" si="488"/>
        <v>0</v>
      </c>
      <c r="RCH27" s="126">
        <f t="shared" si="488"/>
        <v>0</v>
      </c>
      <c r="RCI27" s="126">
        <f t="shared" si="488"/>
        <v>0</v>
      </c>
      <c r="RCJ27" s="126">
        <f t="shared" si="488"/>
        <v>0</v>
      </c>
      <c r="RCK27" s="126">
        <f t="shared" si="488"/>
        <v>0</v>
      </c>
      <c r="RCL27" s="126">
        <f t="shared" si="488"/>
        <v>0</v>
      </c>
      <c r="RCM27" s="126">
        <f t="shared" si="488"/>
        <v>0</v>
      </c>
      <c r="RCN27" s="126">
        <f t="shared" si="488"/>
        <v>0</v>
      </c>
      <c r="RCO27" s="126">
        <f t="shared" si="488"/>
        <v>0</v>
      </c>
      <c r="RCP27" s="126">
        <f t="shared" si="488"/>
        <v>0</v>
      </c>
      <c r="RCQ27" s="126">
        <f t="shared" si="488"/>
        <v>0</v>
      </c>
      <c r="RCR27" s="126">
        <f t="shared" si="488"/>
        <v>0</v>
      </c>
      <c r="RCS27" s="126">
        <f t="shared" si="488"/>
        <v>0</v>
      </c>
      <c r="RCT27" s="126">
        <f t="shared" si="488"/>
        <v>0</v>
      </c>
      <c r="RCU27" s="126">
        <f t="shared" si="488"/>
        <v>0</v>
      </c>
      <c r="RCV27" s="126">
        <f t="shared" si="488"/>
        <v>0</v>
      </c>
      <c r="RCW27" s="126">
        <f t="shared" si="488"/>
        <v>0</v>
      </c>
      <c r="RCX27" s="126">
        <f t="shared" si="488"/>
        <v>0</v>
      </c>
      <c r="RCY27" s="126">
        <f t="shared" si="488"/>
        <v>0</v>
      </c>
      <c r="RCZ27" s="126">
        <f t="shared" si="488"/>
        <v>0</v>
      </c>
      <c r="RDA27" s="126">
        <f t="shared" si="488"/>
        <v>0</v>
      </c>
      <c r="RDB27" s="126">
        <f t="shared" si="488"/>
        <v>0</v>
      </c>
      <c r="RDC27" s="126">
        <f t="shared" si="488"/>
        <v>0</v>
      </c>
      <c r="RDD27" s="126">
        <f t="shared" si="488"/>
        <v>0</v>
      </c>
      <c r="RDE27" s="126">
        <f t="shared" si="488"/>
        <v>0</v>
      </c>
      <c r="RDF27" s="126">
        <f t="shared" si="488"/>
        <v>0</v>
      </c>
      <c r="RDG27" s="126">
        <f t="shared" si="488"/>
        <v>0</v>
      </c>
      <c r="RDH27" s="126">
        <f t="shared" si="488"/>
        <v>0</v>
      </c>
      <c r="RDI27" s="126">
        <f t="shared" si="488"/>
        <v>0</v>
      </c>
      <c r="RDJ27" s="126">
        <f t="shared" si="488"/>
        <v>0</v>
      </c>
      <c r="RDK27" s="126">
        <f t="shared" si="488"/>
        <v>0</v>
      </c>
      <c r="RDL27" s="126">
        <f t="shared" si="488"/>
        <v>0</v>
      </c>
      <c r="RDM27" s="126">
        <f t="shared" si="488"/>
        <v>0</v>
      </c>
      <c r="RDN27" s="126">
        <f t="shared" si="488"/>
        <v>0</v>
      </c>
      <c r="RDO27" s="126">
        <f t="shared" si="488"/>
        <v>0</v>
      </c>
      <c r="RDP27" s="126">
        <f t="shared" si="488"/>
        <v>0</v>
      </c>
      <c r="RDQ27" s="126">
        <f t="shared" si="488"/>
        <v>0</v>
      </c>
      <c r="RDR27" s="126">
        <f t="shared" si="488"/>
        <v>0</v>
      </c>
      <c r="RDS27" s="126">
        <f t="shared" si="488"/>
        <v>0</v>
      </c>
      <c r="RDT27" s="126">
        <f t="shared" si="488"/>
        <v>0</v>
      </c>
      <c r="RDU27" s="126">
        <f t="shared" si="488"/>
        <v>0</v>
      </c>
      <c r="RDV27" s="126">
        <f t="shared" si="488"/>
        <v>0</v>
      </c>
      <c r="RDW27" s="126">
        <f t="shared" si="488"/>
        <v>0</v>
      </c>
      <c r="RDX27" s="126">
        <f t="shared" si="488"/>
        <v>0</v>
      </c>
      <c r="RDY27" s="126">
        <f t="shared" ref="RDY27:RGJ27" si="489">RDY24*0.2</f>
        <v>0</v>
      </c>
      <c r="RDZ27" s="126">
        <f t="shared" si="489"/>
        <v>0</v>
      </c>
      <c r="REA27" s="126">
        <f t="shared" si="489"/>
        <v>0</v>
      </c>
      <c r="REB27" s="126">
        <f t="shared" si="489"/>
        <v>0</v>
      </c>
      <c r="REC27" s="126">
        <f t="shared" si="489"/>
        <v>0</v>
      </c>
      <c r="RED27" s="126">
        <f t="shared" si="489"/>
        <v>0</v>
      </c>
      <c r="REE27" s="126">
        <f t="shared" si="489"/>
        <v>0</v>
      </c>
      <c r="REF27" s="126">
        <f t="shared" si="489"/>
        <v>0</v>
      </c>
      <c r="REG27" s="126">
        <f t="shared" si="489"/>
        <v>0</v>
      </c>
      <c r="REH27" s="126">
        <f t="shared" si="489"/>
        <v>0</v>
      </c>
      <c r="REI27" s="126">
        <f t="shared" si="489"/>
        <v>0</v>
      </c>
      <c r="REJ27" s="126">
        <f t="shared" si="489"/>
        <v>0</v>
      </c>
      <c r="REK27" s="126">
        <f t="shared" si="489"/>
        <v>0</v>
      </c>
      <c r="REL27" s="126">
        <f t="shared" si="489"/>
        <v>0</v>
      </c>
      <c r="REM27" s="126">
        <f t="shared" si="489"/>
        <v>0</v>
      </c>
      <c r="REN27" s="126">
        <f t="shared" si="489"/>
        <v>0</v>
      </c>
      <c r="REO27" s="126">
        <f t="shared" si="489"/>
        <v>0</v>
      </c>
      <c r="REP27" s="126">
        <f t="shared" si="489"/>
        <v>0</v>
      </c>
      <c r="REQ27" s="126">
        <f t="shared" si="489"/>
        <v>0</v>
      </c>
      <c r="RER27" s="126">
        <f t="shared" si="489"/>
        <v>0</v>
      </c>
      <c r="RES27" s="126">
        <f t="shared" si="489"/>
        <v>0</v>
      </c>
      <c r="RET27" s="126">
        <f t="shared" si="489"/>
        <v>0</v>
      </c>
      <c r="REU27" s="126">
        <f t="shared" si="489"/>
        <v>0</v>
      </c>
      <c r="REV27" s="126">
        <f t="shared" si="489"/>
        <v>0</v>
      </c>
      <c r="REW27" s="126">
        <f t="shared" si="489"/>
        <v>0</v>
      </c>
      <c r="REX27" s="126">
        <f t="shared" si="489"/>
        <v>0</v>
      </c>
      <c r="REY27" s="126">
        <f t="shared" si="489"/>
        <v>0</v>
      </c>
      <c r="REZ27" s="126">
        <f t="shared" si="489"/>
        <v>0</v>
      </c>
      <c r="RFA27" s="126">
        <f t="shared" si="489"/>
        <v>0</v>
      </c>
      <c r="RFB27" s="126">
        <f t="shared" si="489"/>
        <v>0</v>
      </c>
      <c r="RFC27" s="126">
        <f t="shared" si="489"/>
        <v>0</v>
      </c>
      <c r="RFD27" s="126">
        <f t="shared" si="489"/>
        <v>0</v>
      </c>
      <c r="RFE27" s="126">
        <f t="shared" si="489"/>
        <v>0</v>
      </c>
      <c r="RFF27" s="126">
        <f t="shared" si="489"/>
        <v>0</v>
      </c>
      <c r="RFG27" s="126">
        <f t="shared" si="489"/>
        <v>0</v>
      </c>
      <c r="RFH27" s="126">
        <f t="shared" si="489"/>
        <v>0</v>
      </c>
      <c r="RFI27" s="126">
        <f t="shared" si="489"/>
        <v>0</v>
      </c>
      <c r="RFJ27" s="126">
        <f t="shared" si="489"/>
        <v>0</v>
      </c>
      <c r="RFK27" s="126">
        <f t="shared" si="489"/>
        <v>0</v>
      </c>
      <c r="RFL27" s="126">
        <f t="shared" si="489"/>
        <v>0</v>
      </c>
      <c r="RFM27" s="126">
        <f t="shared" si="489"/>
        <v>0</v>
      </c>
      <c r="RFN27" s="126">
        <f t="shared" si="489"/>
        <v>0</v>
      </c>
      <c r="RFO27" s="126">
        <f t="shared" si="489"/>
        <v>0</v>
      </c>
      <c r="RFP27" s="126">
        <f t="shared" si="489"/>
        <v>0</v>
      </c>
      <c r="RFQ27" s="126">
        <f t="shared" si="489"/>
        <v>0</v>
      </c>
      <c r="RFR27" s="126">
        <f t="shared" si="489"/>
        <v>0</v>
      </c>
      <c r="RFS27" s="126">
        <f t="shared" si="489"/>
        <v>0</v>
      </c>
      <c r="RFT27" s="126">
        <f t="shared" si="489"/>
        <v>0</v>
      </c>
      <c r="RFU27" s="126">
        <f t="shared" si="489"/>
        <v>0</v>
      </c>
      <c r="RFV27" s="126">
        <f t="shared" si="489"/>
        <v>0</v>
      </c>
      <c r="RFW27" s="126">
        <f t="shared" si="489"/>
        <v>0</v>
      </c>
      <c r="RFX27" s="126">
        <f t="shared" si="489"/>
        <v>0</v>
      </c>
      <c r="RFY27" s="126">
        <f t="shared" si="489"/>
        <v>0</v>
      </c>
      <c r="RFZ27" s="126">
        <f t="shared" si="489"/>
        <v>0</v>
      </c>
      <c r="RGA27" s="126">
        <f t="shared" si="489"/>
        <v>0</v>
      </c>
      <c r="RGB27" s="126">
        <f t="shared" si="489"/>
        <v>0</v>
      </c>
      <c r="RGC27" s="126">
        <f t="shared" si="489"/>
        <v>0</v>
      </c>
      <c r="RGD27" s="126">
        <f t="shared" si="489"/>
        <v>0</v>
      </c>
      <c r="RGE27" s="126">
        <f t="shared" si="489"/>
        <v>0</v>
      </c>
      <c r="RGF27" s="126">
        <f t="shared" si="489"/>
        <v>0</v>
      </c>
      <c r="RGG27" s="126">
        <f t="shared" si="489"/>
        <v>0</v>
      </c>
      <c r="RGH27" s="126">
        <f t="shared" si="489"/>
        <v>0</v>
      </c>
      <c r="RGI27" s="126">
        <f t="shared" si="489"/>
        <v>0</v>
      </c>
      <c r="RGJ27" s="126">
        <f t="shared" si="489"/>
        <v>0</v>
      </c>
      <c r="RGK27" s="126">
        <f t="shared" ref="RGK27:RIV27" si="490">RGK24*0.2</f>
        <v>0</v>
      </c>
      <c r="RGL27" s="126">
        <f t="shared" si="490"/>
        <v>0</v>
      </c>
      <c r="RGM27" s="126">
        <f t="shared" si="490"/>
        <v>0</v>
      </c>
      <c r="RGN27" s="126">
        <f t="shared" si="490"/>
        <v>0</v>
      </c>
      <c r="RGO27" s="126">
        <f t="shared" si="490"/>
        <v>0</v>
      </c>
      <c r="RGP27" s="126">
        <f t="shared" si="490"/>
        <v>0</v>
      </c>
      <c r="RGQ27" s="126">
        <f t="shared" si="490"/>
        <v>0</v>
      </c>
      <c r="RGR27" s="126">
        <f t="shared" si="490"/>
        <v>0</v>
      </c>
      <c r="RGS27" s="126">
        <f t="shared" si="490"/>
        <v>0</v>
      </c>
      <c r="RGT27" s="126">
        <f t="shared" si="490"/>
        <v>0</v>
      </c>
      <c r="RGU27" s="126">
        <f t="shared" si="490"/>
        <v>0</v>
      </c>
      <c r="RGV27" s="126">
        <f t="shared" si="490"/>
        <v>0</v>
      </c>
      <c r="RGW27" s="126">
        <f t="shared" si="490"/>
        <v>0</v>
      </c>
      <c r="RGX27" s="126">
        <f t="shared" si="490"/>
        <v>0</v>
      </c>
      <c r="RGY27" s="126">
        <f t="shared" si="490"/>
        <v>0</v>
      </c>
      <c r="RGZ27" s="126">
        <f t="shared" si="490"/>
        <v>0</v>
      </c>
      <c r="RHA27" s="126">
        <f t="shared" si="490"/>
        <v>0</v>
      </c>
      <c r="RHB27" s="126">
        <f t="shared" si="490"/>
        <v>0</v>
      </c>
      <c r="RHC27" s="126">
        <f t="shared" si="490"/>
        <v>0</v>
      </c>
      <c r="RHD27" s="126">
        <f t="shared" si="490"/>
        <v>0</v>
      </c>
      <c r="RHE27" s="126">
        <f t="shared" si="490"/>
        <v>0</v>
      </c>
      <c r="RHF27" s="126">
        <f t="shared" si="490"/>
        <v>0</v>
      </c>
      <c r="RHG27" s="126">
        <f t="shared" si="490"/>
        <v>0</v>
      </c>
      <c r="RHH27" s="126">
        <f t="shared" si="490"/>
        <v>0</v>
      </c>
      <c r="RHI27" s="126">
        <f t="shared" si="490"/>
        <v>0</v>
      </c>
      <c r="RHJ27" s="126">
        <f t="shared" si="490"/>
        <v>0</v>
      </c>
      <c r="RHK27" s="126">
        <f t="shared" si="490"/>
        <v>0</v>
      </c>
      <c r="RHL27" s="126">
        <f t="shared" si="490"/>
        <v>0</v>
      </c>
      <c r="RHM27" s="126">
        <f t="shared" si="490"/>
        <v>0</v>
      </c>
      <c r="RHN27" s="126">
        <f t="shared" si="490"/>
        <v>0</v>
      </c>
      <c r="RHO27" s="126">
        <f t="shared" si="490"/>
        <v>0</v>
      </c>
      <c r="RHP27" s="126">
        <f t="shared" si="490"/>
        <v>0</v>
      </c>
      <c r="RHQ27" s="126">
        <f t="shared" si="490"/>
        <v>0</v>
      </c>
      <c r="RHR27" s="126">
        <f t="shared" si="490"/>
        <v>0</v>
      </c>
      <c r="RHS27" s="126">
        <f t="shared" si="490"/>
        <v>0</v>
      </c>
      <c r="RHT27" s="126">
        <f t="shared" si="490"/>
        <v>0</v>
      </c>
      <c r="RHU27" s="126">
        <f t="shared" si="490"/>
        <v>0</v>
      </c>
      <c r="RHV27" s="126">
        <f t="shared" si="490"/>
        <v>0</v>
      </c>
      <c r="RHW27" s="126">
        <f t="shared" si="490"/>
        <v>0</v>
      </c>
      <c r="RHX27" s="126">
        <f t="shared" si="490"/>
        <v>0</v>
      </c>
      <c r="RHY27" s="126">
        <f t="shared" si="490"/>
        <v>0</v>
      </c>
      <c r="RHZ27" s="126">
        <f t="shared" si="490"/>
        <v>0</v>
      </c>
      <c r="RIA27" s="126">
        <f t="shared" si="490"/>
        <v>0</v>
      </c>
      <c r="RIB27" s="126">
        <f t="shared" si="490"/>
        <v>0</v>
      </c>
      <c r="RIC27" s="126">
        <f t="shared" si="490"/>
        <v>0</v>
      </c>
      <c r="RID27" s="126">
        <f t="shared" si="490"/>
        <v>0</v>
      </c>
      <c r="RIE27" s="126">
        <f t="shared" si="490"/>
        <v>0</v>
      </c>
      <c r="RIF27" s="126">
        <f t="shared" si="490"/>
        <v>0</v>
      </c>
      <c r="RIG27" s="126">
        <f t="shared" si="490"/>
        <v>0</v>
      </c>
      <c r="RIH27" s="126">
        <f t="shared" si="490"/>
        <v>0</v>
      </c>
      <c r="RII27" s="126">
        <f t="shared" si="490"/>
        <v>0</v>
      </c>
      <c r="RIJ27" s="126">
        <f t="shared" si="490"/>
        <v>0</v>
      </c>
      <c r="RIK27" s="126">
        <f t="shared" si="490"/>
        <v>0</v>
      </c>
      <c r="RIL27" s="126">
        <f t="shared" si="490"/>
        <v>0</v>
      </c>
      <c r="RIM27" s="126">
        <f t="shared" si="490"/>
        <v>0</v>
      </c>
      <c r="RIN27" s="126">
        <f t="shared" si="490"/>
        <v>0</v>
      </c>
      <c r="RIO27" s="126">
        <f t="shared" si="490"/>
        <v>0</v>
      </c>
      <c r="RIP27" s="126">
        <f t="shared" si="490"/>
        <v>0</v>
      </c>
      <c r="RIQ27" s="126">
        <f t="shared" si="490"/>
        <v>0</v>
      </c>
      <c r="RIR27" s="126">
        <f t="shared" si="490"/>
        <v>0</v>
      </c>
      <c r="RIS27" s="126">
        <f t="shared" si="490"/>
        <v>0</v>
      </c>
      <c r="RIT27" s="126">
        <f t="shared" si="490"/>
        <v>0</v>
      </c>
      <c r="RIU27" s="126">
        <f t="shared" si="490"/>
        <v>0</v>
      </c>
      <c r="RIV27" s="126">
        <f t="shared" si="490"/>
        <v>0</v>
      </c>
      <c r="RIW27" s="126">
        <f t="shared" ref="RIW27:RLH27" si="491">RIW24*0.2</f>
        <v>0</v>
      </c>
      <c r="RIX27" s="126">
        <f t="shared" si="491"/>
        <v>0</v>
      </c>
      <c r="RIY27" s="126">
        <f t="shared" si="491"/>
        <v>0</v>
      </c>
      <c r="RIZ27" s="126">
        <f t="shared" si="491"/>
        <v>0</v>
      </c>
      <c r="RJA27" s="126">
        <f t="shared" si="491"/>
        <v>0</v>
      </c>
      <c r="RJB27" s="126">
        <f t="shared" si="491"/>
        <v>0</v>
      </c>
      <c r="RJC27" s="126">
        <f t="shared" si="491"/>
        <v>0</v>
      </c>
      <c r="RJD27" s="126">
        <f t="shared" si="491"/>
        <v>0</v>
      </c>
      <c r="RJE27" s="126">
        <f t="shared" si="491"/>
        <v>0</v>
      </c>
      <c r="RJF27" s="126">
        <f t="shared" si="491"/>
        <v>0</v>
      </c>
      <c r="RJG27" s="126">
        <f t="shared" si="491"/>
        <v>0</v>
      </c>
      <c r="RJH27" s="126">
        <f t="shared" si="491"/>
        <v>0</v>
      </c>
      <c r="RJI27" s="126">
        <f t="shared" si="491"/>
        <v>0</v>
      </c>
      <c r="RJJ27" s="126">
        <f t="shared" si="491"/>
        <v>0</v>
      </c>
      <c r="RJK27" s="126">
        <f t="shared" si="491"/>
        <v>0</v>
      </c>
      <c r="RJL27" s="126">
        <f t="shared" si="491"/>
        <v>0</v>
      </c>
      <c r="RJM27" s="126">
        <f t="shared" si="491"/>
        <v>0</v>
      </c>
      <c r="RJN27" s="126">
        <f t="shared" si="491"/>
        <v>0</v>
      </c>
      <c r="RJO27" s="126">
        <f t="shared" si="491"/>
        <v>0</v>
      </c>
      <c r="RJP27" s="126">
        <f t="shared" si="491"/>
        <v>0</v>
      </c>
      <c r="RJQ27" s="126">
        <f t="shared" si="491"/>
        <v>0</v>
      </c>
      <c r="RJR27" s="126">
        <f t="shared" si="491"/>
        <v>0</v>
      </c>
      <c r="RJS27" s="126">
        <f t="shared" si="491"/>
        <v>0</v>
      </c>
      <c r="RJT27" s="126">
        <f t="shared" si="491"/>
        <v>0</v>
      </c>
      <c r="RJU27" s="126">
        <f t="shared" si="491"/>
        <v>0</v>
      </c>
      <c r="RJV27" s="126">
        <f t="shared" si="491"/>
        <v>0</v>
      </c>
      <c r="RJW27" s="126">
        <f t="shared" si="491"/>
        <v>0</v>
      </c>
      <c r="RJX27" s="126">
        <f t="shared" si="491"/>
        <v>0</v>
      </c>
      <c r="RJY27" s="126">
        <f t="shared" si="491"/>
        <v>0</v>
      </c>
      <c r="RJZ27" s="126">
        <f t="shared" si="491"/>
        <v>0</v>
      </c>
      <c r="RKA27" s="126">
        <f t="shared" si="491"/>
        <v>0</v>
      </c>
      <c r="RKB27" s="126">
        <f t="shared" si="491"/>
        <v>0</v>
      </c>
      <c r="RKC27" s="126">
        <f t="shared" si="491"/>
        <v>0</v>
      </c>
      <c r="RKD27" s="126">
        <f t="shared" si="491"/>
        <v>0</v>
      </c>
      <c r="RKE27" s="126">
        <f t="shared" si="491"/>
        <v>0</v>
      </c>
      <c r="RKF27" s="126">
        <f t="shared" si="491"/>
        <v>0</v>
      </c>
      <c r="RKG27" s="126">
        <f t="shared" si="491"/>
        <v>0</v>
      </c>
      <c r="RKH27" s="126">
        <f t="shared" si="491"/>
        <v>0</v>
      </c>
      <c r="RKI27" s="126">
        <f t="shared" si="491"/>
        <v>0</v>
      </c>
      <c r="RKJ27" s="126">
        <f t="shared" si="491"/>
        <v>0</v>
      </c>
      <c r="RKK27" s="126">
        <f t="shared" si="491"/>
        <v>0</v>
      </c>
      <c r="RKL27" s="126">
        <f t="shared" si="491"/>
        <v>0</v>
      </c>
      <c r="RKM27" s="126">
        <f t="shared" si="491"/>
        <v>0</v>
      </c>
      <c r="RKN27" s="126">
        <f t="shared" si="491"/>
        <v>0</v>
      </c>
      <c r="RKO27" s="126">
        <f t="shared" si="491"/>
        <v>0</v>
      </c>
      <c r="RKP27" s="126">
        <f t="shared" si="491"/>
        <v>0</v>
      </c>
      <c r="RKQ27" s="126">
        <f t="shared" si="491"/>
        <v>0</v>
      </c>
      <c r="RKR27" s="126">
        <f t="shared" si="491"/>
        <v>0</v>
      </c>
      <c r="RKS27" s="126">
        <f t="shared" si="491"/>
        <v>0</v>
      </c>
      <c r="RKT27" s="126">
        <f t="shared" si="491"/>
        <v>0</v>
      </c>
      <c r="RKU27" s="126">
        <f t="shared" si="491"/>
        <v>0</v>
      </c>
      <c r="RKV27" s="126">
        <f t="shared" si="491"/>
        <v>0</v>
      </c>
      <c r="RKW27" s="126">
        <f t="shared" si="491"/>
        <v>0</v>
      </c>
      <c r="RKX27" s="126">
        <f t="shared" si="491"/>
        <v>0</v>
      </c>
      <c r="RKY27" s="126">
        <f t="shared" si="491"/>
        <v>0</v>
      </c>
      <c r="RKZ27" s="126">
        <f t="shared" si="491"/>
        <v>0</v>
      </c>
      <c r="RLA27" s="126">
        <f t="shared" si="491"/>
        <v>0</v>
      </c>
      <c r="RLB27" s="126">
        <f t="shared" si="491"/>
        <v>0</v>
      </c>
      <c r="RLC27" s="126">
        <f t="shared" si="491"/>
        <v>0</v>
      </c>
      <c r="RLD27" s="126">
        <f t="shared" si="491"/>
        <v>0</v>
      </c>
      <c r="RLE27" s="126">
        <f t="shared" si="491"/>
        <v>0</v>
      </c>
      <c r="RLF27" s="126">
        <f t="shared" si="491"/>
        <v>0</v>
      </c>
      <c r="RLG27" s="126">
        <f t="shared" si="491"/>
        <v>0</v>
      </c>
      <c r="RLH27" s="126">
        <f t="shared" si="491"/>
        <v>0</v>
      </c>
      <c r="RLI27" s="126">
        <f t="shared" ref="RLI27:RNT27" si="492">RLI24*0.2</f>
        <v>0</v>
      </c>
      <c r="RLJ27" s="126">
        <f t="shared" si="492"/>
        <v>0</v>
      </c>
      <c r="RLK27" s="126">
        <f t="shared" si="492"/>
        <v>0</v>
      </c>
      <c r="RLL27" s="126">
        <f t="shared" si="492"/>
        <v>0</v>
      </c>
      <c r="RLM27" s="126">
        <f t="shared" si="492"/>
        <v>0</v>
      </c>
      <c r="RLN27" s="126">
        <f t="shared" si="492"/>
        <v>0</v>
      </c>
      <c r="RLO27" s="126">
        <f t="shared" si="492"/>
        <v>0</v>
      </c>
      <c r="RLP27" s="126">
        <f t="shared" si="492"/>
        <v>0</v>
      </c>
      <c r="RLQ27" s="126">
        <f t="shared" si="492"/>
        <v>0</v>
      </c>
      <c r="RLR27" s="126">
        <f t="shared" si="492"/>
        <v>0</v>
      </c>
      <c r="RLS27" s="126">
        <f t="shared" si="492"/>
        <v>0</v>
      </c>
      <c r="RLT27" s="126">
        <f t="shared" si="492"/>
        <v>0</v>
      </c>
      <c r="RLU27" s="126">
        <f t="shared" si="492"/>
        <v>0</v>
      </c>
      <c r="RLV27" s="126">
        <f t="shared" si="492"/>
        <v>0</v>
      </c>
      <c r="RLW27" s="126">
        <f t="shared" si="492"/>
        <v>0</v>
      </c>
      <c r="RLX27" s="126">
        <f t="shared" si="492"/>
        <v>0</v>
      </c>
      <c r="RLY27" s="126">
        <f t="shared" si="492"/>
        <v>0</v>
      </c>
      <c r="RLZ27" s="126">
        <f t="shared" si="492"/>
        <v>0</v>
      </c>
      <c r="RMA27" s="126">
        <f t="shared" si="492"/>
        <v>0</v>
      </c>
      <c r="RMB27" s="126">
        <f t="shared" si="492"/>
        <v>0</v>
      </c>
      <c r="RMC27" s="126">
        <f t="shared" si="492"/>
        <v>0</v>
      </c>
      <c r="RMD27" s="126">
        <f t="shared" si="492"/>
        <v>0</v>
      </c>
      <c r="RME27" s="126">
        <f t="shared" si="492"/>
        <v>0</v>
      </c>
      <c r="RMF27" s="126">
        <f t="shared" si="492"/>
        <v>0</v>
      </c>
      <c r="RMG27" s="126">
        <f t="shared" si="492"/>
        <v>0</v>
      </c>
      <c r="RMH27" s="126">
        <f t="shared" si="492"/>
        <v>0</v>
      </c>
      <c r="RMI27" s="126">
        <f t="shared" si="492"/>
        <v>0</v>
      </c>
      <c r="RMJ27" s="126">
        <f t="shared" si="492"/>
        <v>0</v>
      </c>
      <c r="RMK27" s="126">
        <f t="shared" si="492"/>
        <v>0</v>
      </c>
      <c r="RML27" s="126">
        <f t="shared" si="492"/>
        <v>0</v>
      </c>
      <c r="RMM27" s="126">
        <f t="shared" si="492"/>
        <v>0</v>
      </c>
      <c r="RMN27" s="126">
        <f t="shared" si="492"/>
        <v>0</v>
      </c>
      <c r="RMO27" s="126">
        <f t="shared" si="492"/>
        <v>0</v>
      </c>
      <c r="RMP27" s="126">
        <f t="shared" si="492"/>
        <v>0</v>
      </c>
      <c r="RMQ27" s="126">
        <f t="shared" si="492"/>
        <v>0</v>
      </c>
      <c r="RMR27" s="126">
        <f t="shared" si="492"/>
        <v>0</v>
      </c>
      <c r="RMS27" s="126">
        <f t="shared" si="492"/>
        <v>0</v>
      </c>
      <c r="RMT27" s="126">
        <f t="shared" si="492"/>
        <v>0</v>
      </c>
      <c r="RMU27" s="126">
        <f t="shared" si="492"/>
        <v>0</v>
      </c>
      <c r="RMV27" s="126">
        <f t="shared" si="492"/>
        <v>0</v>
      </c>
      <c r="RMW27" s="126">
        <f t="shared" si="492"/>
        <v>0</v>
      </c>
      <c r="RMX27" s="126">
        <f t="shared" si="492"/>
        <v>0</v>
      </c>
      <c r="RMY27" s="126">
        <f t="shared" si="492"/>
        <v>0</v>
      </c>
      <c r="RMZ27" s="126">
        <f t="shared" si="492"/>
        <v>0</v>
      </c>
      <c r="RNA27" s="126">
        <f t="shared" si="492"/>
        <v>0</v>
      </c>
      <c r="RNB27" s="126">
        <f t="shared" si="492"/>
        <v>0</v>
      </c>
      <c r="RNC27" s="126">
        <f t="shared" si="492"/>
        <v>0</v>
      </c>
      <c r="RND27" s="126">
        <f t="shared" si="492"/>
        <v>0</v>
      </c>
      <c r="RNE27" s="126">
        <f t="shared" si="492"/>
        <v>0</v>
      </c>
      <c r="RNF27" s="126">
        <f t="shared" si="492"/>
        <v>0</v>
      </c>
      <c r="RNG27" s="126">
        <f t="shared" si="492"/>
        <v>0</v>
      </c>
      <c r="RNH27" s="126">
        <f t="shared" si="492"/>
        <v>0</v>
      </c>
      <c r="RNI27" s="126">
        <f t="shared" si="492"/>
        <v>0</v>
      </c>
      <c r="RNJ27" s="126">
        <f t="shared" si="492"/>
        <v>0</v>
      </c>
      <c r="RNK27" s="126">
        <f t="shared" si="492"/>
        <v>0</v>
      </c>
      <c r="RNL27" s="126">
        <f t="shared" si="492"/>
        <v>0</v>
      </c>
      <c r="RNM27" s="126">
        <f t="shared" si="492"/>
        <v>0</v>
      </c>
      <c r="RNN27" s="126">
        <f t="shared" si="492"/>
        <v>0</v>
      </c>
      <c r="RNO27" s="126">
        <f t="shared" si="492"/>
        <v>0</v>
      </c>
      <c r="RNP27" s="126">
        <f t="shared" si="492"/>
        <v>0</v>
      </c>
      <c r="RNQ27" s="126">
        <f t="shared" si="492"/>
        <v>0</v>
      </c>
      <c r="RNR27" s="126">
        <f t="shared" si="492"/>
        <v>0</v>
      </c>
      <c r="RNS27" s="126">
        <f t="shared" si="492"/>
        <v>0</v>
      </c>
      <c r="RNT27" s="126">
        <f t="shared" si="492"/>
        <v>0</v>
      </c>
      <c r="RNU27" s="126">
        <f t="shared" ref="RNU27:RQF27" si="493">RNU24*0.2</f>
        <v>0</v>
      </c>
      <c r="RNV27" s="126">
        <f t="shared" si="493"/>
        <v>0</v>
      </c>
      <c r="RNW27" s="126">
        <f t="shared" si="493"/>
        <v>0</v>
      </c>
      <c r="RNX27" s="126">
        <f t="shared" si="493"/>
        <v>0</v>
      </c>
      <c r="RNY27" s="126">
        <f t="shared" si="493"/>
        <v>0</v>
      </c>
      <c r="RNZ27" s="126">
        <f t="shared" si="493"/>
        <v>0</v>
      </c>
      <c r="ROA27" s="126">
        <f t="shared" si="493"/>
        <v>0</v>
      </c>
      <c r="ROB27" s="126">
        <f t="shared" si="493"/>
        <v>0</v>
      </c>
      <c r="ROC27" s="126">
        <f t="shared" si="493"/>
        <v>0</v>
      </c>
      <c r="ROD27" s="126">
        <f t="shared" si="493"/>
        <v>0</v>
      </c>
      <c r="ROE27" s="126">
        <f t="shared" si="493"/>
        <v>0</v>
      </c>
      <c r="ROF27" s="126">
        <f t="shared" si="493"/>
        <v>0</v>
      </c>
      <c r="ROG27" s="126">
        <f t="shared" si="493"/>
        <v>0</v>
      </c>
      <c r="ROH27" s="126">
        <f t="shared" si="493"/>
        <v>0</v>
      </c>
      <c r="ROI27" s="126">
        <f t="shared" si="493"/>
        <v>0</v>
      </c>
      <c r="ROJ27" s="126">
        <f t="shared" si="493"/>
        <v>0</v>
      </c>
      <c r="ROK27" s="126">
        <f t="shared" si="493"/>
        <v>0</v>
      </c>
      <c r="ROL27" s="126">
        <f t="shared" si="493"/>
        <v>0</v>
      </c>
      <c r="ROM27" s="126">
        <f t="shared" si="493"/>
        <v>0</v>
      </c>
      <c r="RON27" s="126">
        <f t="shared" si="493"/>
        <v>0</v>
      </c>
      <c r="ROO27" s="126">
        <f t="shared" si="493"/>
        <v>0</v>
      </c>
      <c r="ROP27" s="126">
        <f t="shared" si="493"/>
        <v>0</v>
      </c>
      <c r="ROQ27" s="126">
        <f t="shared" si="493"/>
        <v>0</v>
      </c>
      <c r="ROR27" s="126">
        <f t="shared" si="493"/>
        <v>0</v>
      </c>
      <c r="ROS27" s="126">
        <f t="shared" si="493"/>
        <v>0</v>
      </c>
      <c r="ROT27" s="126">
        <f t="shared" si="493"/>
        <v>0</v>
      </c>
      <c r="ROU27" s="126">
        <f t="shared" si="493"/>
        <v>0</v>
      </c>
      <c r="ROV27" s="126">
        <f t="shared" si="493"/>
        <v>0</v>
      </c>
      <c r="ROW27" s="126">
        <f t="shared" si="493"/>
        <v>0</v>
      </c>
      <c r="ROX27" s="126">
        <f t="shared" si="493"/>
        <v>0</v>
      </c>
      <c r="ROY27" s="126">
        <f t="shared" si="493"/>
        <v>0</v>
      </c>
      <c r="ROZ27" s="126">
        <f t="shared" si="493"/>
        <v>0</v>
      </c>
      <c r="RPA27" s="126">
        <f t="shared" si="493"/>
        <v>0</v>
      </c>
      <c r="RPB27" s="126">
        <f t="shared" si="493"/>
        <v>0</v>
      </c>
      <c r="RPC27" s="126">
        <f t="shared" si="493"/>
        <v>0</v>
      </c>
      <c r="RPD27" s="126">
        <f t="shared" si="493"/>
        <v>0</v>
      </c>
      <c r="RPE27" s="126">
        <f t="shared" si="493"/>
        <v>0</v>
      </c>
      <c r="RPF27" s="126">
        <f t="shared" si="493"/>
        <v>0</v>
      </c>
      <c r="RPG27" s="126">
        <f t="shared" si="493"/>
        <v>0</v>
      </c>
      <c r="RPH27" s="126">
        <f t="shared" si="493"/>
        <v>0</v>
      </c>
      <c r="RPI27" s="126">
        <f t="shared" si="493"/>
        <v>0</v>
      </c>
      <c r="RPJ27" s="126">
        <f t="shared" si="493"/>
        <v>0</v>
      </c>
      <c r="RPK27" s="126">
        <f t="shared" si="493"/>
        <v>0</v>
      </c>
      <c r="RPL27" s="126">
        <f t="shared" si="493"/>
        <v>0</v>
      </c>
      <c r="RPM27" s="126">
        <f t="shared" si="493"/>
        <v>0</v>
      </c>
      <c r="RPN27" s="126">
        <f t="shared" si="493"/>
        <v>0</v>
      </c>
      <c r="RPO27" s="126">
        <f t="shared" si="493"/>
        <v>0</v>
      </c>
      <c r="RPP27" s="126">
        <f t="shared" si="493"/>
        <v>0</v>
      </c>
      <c r="RPQ27" s="126">
        <f t="shared" si="493"/>
        <v>0</v>
      </c>
      <c r="RPR27" s="126">
        <f t="shared" si="493"/>
        <v>0</v>
      </c>
      <c r="RPS27" s="126">
        <f t="shared" si="493"/>
        <v>0</v>
      </c>
      <c r="RPT27" s="126">
        <f t="shared" si="493"/>
        <v>0</v>
      </c>
      <c r="RPU27" s="126">
        <f t="shared" si="493"/>
        <v>0</v>
      </c>
      <c r="RPV27" s="126">
        <f t="shared" si="493"/>
        <v>0</v>
      </c>
      <c r="RPW27" s="126">
        <f t="shared" si="493"/>
        <v>0</v>
      </c>
      <c r="RPX27" s="126">
        <f t="shared" si="493"/>
        <v>0</v>
      </c>
      <c r="RPY27" s="126">
        <f t="shared" si="493"/>
        <v>0</v>
      </c>
      <c r="RPZ27" s="126">
        <f t="shared" si="493"/>
        <v>0</v>
      </c>
      <c r="RQA27" s="126">
        <f t="shared" si="493"/>
        <v>0</v>
      </c>
      <c r="RQB27" s="126">
        <f t="shared" si="493"/>
        <v>0</v>
      </c>
      <c r="RQC27" s="126">
        <f t="shared" si="493"/>
        <v>0</v>
      </c>
      <c r="RQD27" s="126">
        <f t="shared" si="493"/>
        <v>0</v>
      </c>
      <c r="RQE27" s="126">
        <f t="shared" si="493"/>
        <v>0</v>
      </c>
      <c r="RQF27" s="126">
        <f t="shared" si="493"/>
        <v>0</v>
      </c>
      <c r="RQG27" s="126">
        <f t="shared" ref="RQG27:RSR27" si="494">RQG24*0.2</f>
        <v>0</v>
      </c>
      <c r="RQH27" s="126">
        <f t="shared" si="494"/>
        <v>0</v>
      </c>
      <c r="RQI27" s="126">
        <f t="shared" si="494"/>
        <v>0</v>
      </c>
      <c r="RQJ27" s="126">
        <f t="shared" si="494"/>
        <v>0</v>
      </c>
      <c r="RQK27" s="126">
        <f t="shared" si="494"/>
        <v>0</v>
      </c>
      <c r="RQL27" s="126">
        <f t="shared" si="494"/>
        <v>0</v>
      </c>
      <c r="RQM27" s="126">
        <f t="shared" si="494"/>
        <v>0</v>
      </c>
      <c r="RQN27" s="126">
        <f t="shared" si="494"/>
        <v>0</v>
      </c>
      <c r="RQO27" s="126">
        <f t="shared" si="494"/>
        <v>0</v>
      </c>
      <c r="RQP27" s="126">
        <f t="shared" si="494"/>
        <v>0</v>
      </c>
      <c r="RQQ27" s="126">
        <f t="shared" si="494"/>
        <v>0</v>
      </c>
      <c r="RQR27" s="126">
        <f t="shared" si="494"/>
        <v>0</v>
      </c>
      <c r="RQS27" s="126">
        <f t="shared" si="494"/>
        <v>0</v>
      </c>
      <c r="RQT27" s="126">
        <f t="shared" si="494"/>
        <v>0</v>
      </c>
      <c r="RQU27" s="126">
        <f t="shared" si="494"/>
        <v>0</v>
      </c>
      <c r="RQV27" s="126">
        <f t="shared" si="494"/>
        <v>0</v>
      </c>
      <c r="RQW27" s="126">
        <f t="shared" si="494"/>
        <v>0</v>
      </c>
      <c r="RQX27" s="126">
        <f t="shared" si="494"/>
        <v>0</v>
      </c>
      <c r="RQY27" s="126">
        <f t="shared" si="494"/>
        <v>0</v>
      </c>
      <c r="RQZ27" s="126">
        <f t="shared" si="494"/>
        <v>0</v>
      </c>
      <c r="RRA27" s="126">
        <f t="shared" si="494"/>
        <v>0</v>
      </c>
      <c r="RRB27" s="126">
        <f t="shared" si="494"/>
        <v>0</v>
      </c>
      <c r="RRC27" s="126">
        <f t="shared" si="494"/>
        <v>0</v>
      </c>
      <c r="RRD27" s="126">
        <f t="shared" si="494"/>
        <v>0</v>
      </c>
      <c r="RRE27" s="126">
        <f t="shared" si="494"/>
        <v>0</v>
      </c>
      <c r="RRF27" s="126">
        <f t="shared" si="494"/>
        <v>0</v>
      </c>
      <c r="RRG27" s="126">
        <f t="shared" si="494"/>
        <v>0</v>
      </c>
      <c r="RRH27" s="126">
        <f t="shared" si="494"/>
        <v>0</v>
      </c>
      <c r="RRI27" s="126">
        <f t="shared" si="494"/>
        <v>0</v>
      </c>
      <c r="RRJ27" s="126">
        <f t="shared" si="494"/>
        <v>0</v>
      </c>
      <c r="RRK27" s="126">
        <f t="shared" si="494"/>
        <v>0</v>
      </c>
      <c r="RRL27" s="126">
        <f t="shared" si="494"/>
        <v>0</v>
      </c>
      <c r="RRM27" s="126">
        <f t="shared" si="494"/>
        <v>0</v>
      </c>
      <c r="RRN27" s="126">
        <f t="shared" si="494"/>
        <v>0</v>
      </c>
      <c r="RRO27" s="126">
        <f t="shared" si="494"/>
        <v>0</v>
      </c>
      <c r="RRP27" s="126">
        <f t="shared" si="494"/>
        <v>0</v>
      </c>
      <c r="RRQ27" s="126">
        <f t="shared" si="494"/>
        <v>0</v>
      </c>
      <c r="RRR27" s="126">
        <f t="shared" si="494"/>
        <v>0</v>
      </c>
      <c r="RRS27" s="126">
        <f t="shared" si="494"/>
        <v>0</v>
      </c>
      <c r="RRT27" s="126">
        <f t="shared" si="494"/>
        <v>0</v>
      </c>
      <c r="RRU27" s="126">
        <f t="shared" si="494"/>
        <v>0</v>
      </c>
      <c r="RRV27" s="126">
        <f t="shared" si="494"/>
        <v>0</v>
      </c>
      <c r="RRW27" s="126">
        <f t="shared" si="494"/>
        <v>0</v>
      </c>
      <c r="RRX27" s="126">
        <f t="shared" si="494"/>
        <v>0</v>
      </c>
      <c r="RRY27" s="126">
        <f t="shared" si="494"/>
        <v>0</v>
      </c>
      <c r="RRZ27" s="126">
        <f t="shared" si="494"/>
        <v>0</v>
      </c>
      <c r="RSA27" s="126">
        <f t="shared" si="494"/>
        <v>0</v>
      </c>
      <c r="RSB27" s="126">
        <f t="shared" si="494"/>
        <v>0</v>
      </c>
      <c r="RSC27" s="126">
        <f t="shared" si="494"/>
        <v>0</v>
      </c>
      <c r="RSD27" s="126">
        <f t="shared" si="494"/>
        <v>0</v>
      </c>
      <c r="RSE27" s="126">
        <f t="shared" si="494"/>
        <v>0</v>
      </c>
      <c r="RSF27" s="126">
        <f t="shared" si="494"/>
        <v>0</v>
      </c>
      <c r="RSG27" s="126">
        <f t="shared" si="494"/>
        <v>0</v>
      </c>
      <c r="RSH27" s="126">
        <f t="shared" si="494"/>
        <v>0</v>
      </c>
      <c r="RSI27" s="126">
        <f t="shared" si="494"/>
        <v>0</v>
      </c>
      <c r="RSJ27" s="126">
        <f t="shared" si="494"/>
        <v>0</v>
      </c>
      <c r="RSK27" s="126">
        <f t="shared" si="494"/>
        <v>0</v>
      </c>
      <c r="RSL27" s="126">
        <f t="shared" si="494"/>
        <v>0</v>
      </c>
      <c r="RSM27" s="126">
        <f t="shared" si="494"/>
        <v>0</v>
      </c>
      <c r="RSN27" s="126">
        <f t="shared" si="494"/>
        <v>0</v>
      </c>
      <c r="RSO27" s="126">
        <f t="shared" si="494"/>
        <v>0</v>
      </c>
      <c r="RSP27" s="126">
        <f t="shared" si="494"/>
        <v>0</v>
      </c>
      <c r="RSQ27" s="126">
        <f t="shared" si="494"/>
        <v>0</v>
      </c>
      <c r="RSR27" s="126">
        <f t="shared" si="494"/>
        <v>0</v>
      </c>
      <c r="RSS27" s="126">
        <f t="shared" ref="RSS27:RVD27" si="495">RSS24*0.2</f>
        <v>0</v>
      </c>
      <c r="RST27" s="126">
        <f t="shared" si="495"/>
        <v>0</v>
      </c>
      <c r="RSU27" s="126">
        <f t="shared" si="495"/>
        <v>0</v>
      </c>
      <c r="RSV27" s="126">
        <f t="shared" si="495"/>
        <v>0</v>
      </c>
      <c r="RSW27" s="126">
        <f t="shared" si="495"/>
        <v>0</v>
      </c>
      <c r="RSX27" s="126">
        <f t="shared" si="495"/>
        <v>0</v>
      </c>
      <c r="RSY27" s="126">
        <f t="shared" si="495"/>
        <v>0</v>
      </c>
      <c r="RSZ27" s="126">
        <f t="shared" si="495"/>
        <v>0</v>
      </c>
      <c r="RTA27" s="126">
        <f t="shared" si="495"/>
        <v>0</v>
      </c>
      <c r="RTB27" s="126">
        <f t="shared" si="495"/>
        <v>0</v>
      </c>
      <c r="RTC27" s="126">
        <f t="shared" si="495"/>
        <v>0</v>
      </c>
      <c r="RTD27" s="126">
        <f t="shared" si="495"/>
        <v>0</v>
      </c>
      <c r="RTE27" s="126">
        <f t="shared" si="495"/>
        <v>0</v>
      </c>
      <c r="RTF27" s="126">
        <f t="shared" si="495"/>
        <v>0</v>
      </c>
      <c r="RTG27" s="126">
        <f t="shared" si="495"/>
        <v>0</v>
      </c>
      <c r="RTH27" s="126">
        <f t="shared" si="495"/>
        <v>0</v>
      </c>
      <c r="RTI27" s="126">
        <f t="shared" si="495"/>
        <v>0</v>
      </c>
      <c r="RTJ27" s="126">
        <f t="shared" si="495"/>
        <v>0</v>
      </c>
      <c r="RTK27" s="126">
        <f t="shared" si="495"/>
        <v>0</v>
      </c>
      <c r="RTL27" s="126">
        <f t="shared" si="495"/>
        <v>0</v>
      </c>
      <c r="RTM27" s="126">
        <f t="shared" si="495"/>
        <v>0</v>
      </c>
      <c r="RTN27" s="126">
        <f t="shared" si="495"/>
        <v>0</v>
      </c>
      <c r="RTO27" s="126">
        <f t="shared" si="495"/>
        <v>0</v>
      </c>
      <c r="RTP27" s="126">
        <f t="shared" si="495"/>
        <v>0</v>
      </c>
      <c r="RTQ27" s="126">
        <f t="shared" si="495"/>
        <v>0</v>
      </c>
      <c r="RTR27" s="126">
        <f t="shared" si="495"/>
        <v>0</v>
      </c>
      <c r="RTS27" s="126">
        <f t="shared" si="495"/>
        <v>0</v>
      </c>
      <c r="RTT27" s="126">
        <f t="shared" si="495"/>
        <v>0</v>
      </c>
      <c r="RTU27" s="126">
        <f t="shared" si="495"/>
        <v>0</v>
      </c>
      <c r="RTV27" s="126">
        <f t="shared" si="495"/>
        <v>0</v>
      </c>
      <c r="RTW27" s="126">
        <f t="shared" si="495"/>
        <v>0</v>
      </c>
      <c r="RTX27" s="126">
        <f t="shared" si="495"/>
        <v>0</v>
      </c>
      <c r="RTY27" s="126">
        <f t="shared" si="495"/>
        <v>0</v>
      </c>
      <c r="RTZ27" s="126">
        <f t="shared" si="495"/>
        <v>0</v>
      </c>
      <c r="RUA27" s="126">
        <f t="shared" si="495"/>
        <v>0</v>
      </c>
      <c r="RUB27" s="126">
        <f t="shared" si="495"/>
        <v>0</v>
      </c>
      <c r="RUC27" s="126">
        <f t="shared" si="495"/>
        <v>0</v>
      </c>
      <c r="RUD27" s="126">
        <f t="shared" si="495"/>
        <v>0</v>
      </c>
      <c r="RUE27" s="126">
        <f t="shared" si="495"/>
        <v>0</v>
      </c>
      <c r="RUF27" s="126">
        <f t="shared" si="495"/>
        <v>0</v>
      </c>
      <c r="RUG27" s="126">
        <f t="shared" si="495"/>
        <v>0</v>
      </c>
      <c r="RUH27" s="126">
        <f t="shared" si="495"/>
        <v>0</v>
      </c>
      <c r="RUI27" s="126">
        <f t="shared" si="495"/>
        <v>0</v>
      </c>
      <c r="RUJ27" s="126">
        <f t="shared" si="495"/>
        <v>0</v>
      </c>
      <c r="RUK27" s="126">
        <f t="shared" si="495"/>
        <v>0</v>
      </c>
      <c r="RUL27" s="126">
        <f t="shared" si="495"/>
        <v>0</v>
      </c>
      <c r="RUM27" s="126">
        <f t="shared" si="495"/>
        <v>0</v>
      </c>
      <c r="RUN27" s="126">
        <f t="shared" si="495"/>
        <v>0</v>
      </c>
      <c r="RUO27" s="126">
        <f t="shared" si="495"/>
        <v>0</v>
      </c>
      <c r="RUP27" s="126">
        <f t="shared" si="495"/>
        <v>0</v>
      </c>
      <c r="RUQ27" s="126">
        <f t="shared" si="495"/>
        <v>0</v>
      </c>
      <c r="RUR27" s="126">
        <f t="shared" si="495"/>
        <v>0</v>
      </c>
      <c r="RUS27" s="126">
        <f t="shared" si="495"/>
        <v>0</v>
      </c>
      <c r="RUT27" s="126">
        <f t="shared" si="495"/>
        <v>0</v>
      </c>
      <c r="RUU27" s="126">
        <f t="shared" si="495"/>
        <v>0</v>
      </c>
      <c r="RUV27" s="126">
        <f t="shared" si="495"/>
        <v>0</v>
      </c>
      <c r="RUW27" s="126">
        <f t="shared" si="495"/>
        <v>0</v>
      </c>
      <c r="RUX27" s="126">
        <f t="shared" si="495"/>
        <v>0</v>
      </c>
      <c r="RUY27" s="126">
        <f t="shared" si="495"/>
        <v>0</v>
      </c>
      <c r="RUZ27" s="126">
        <f t="shared" si="495"/>
        <v>0</v>
      </c>
      <c r="RVA27" s="126">
        <f t="shared" si="495"/>
        <v>0</v>
      </c>
      <c r="RVB27" s="126">
        <f t="shared" si="495"/>
        <v>0</v>
      </c>
      <c r="RVC27" s="126">
        <f t="shared" si="495"/>
        <v>0</v>
      </c>
      <c r="RVD27" s="126">
        <f t="shared" si="495"/>
        <v>0</v>
      </c>
      <c r="RVE27" s="126">
        <f t="shared" ref="RVE27:RXP27" si="496">RVE24*0.2</f>
        <v>0</v>
      </c>
      <c r="RVF27" s="126">
        <f t="shared" si="496"/>
        <v>0</v>
      </c>
      <c r="RVG27" s="126">
        <f t="shared" si="496"/>
        <v>0</v>
      </c>
      <c r="RVH27" s="126">
        <f t="shared" si="496"/>
        <v>0</v>
      </c>
      <c r="RVI27" s="126">
        <f t="shared" si="496"/>
        <v>0</v>
      </c>
      <c r="RVJ27" s="126">
        <f t="shared" si="496"/>
        <v>0</v>
      </c>
      <c r="RVK27" s="126">
        <f t="shared" si="496"/>
        <v>0</v>
      </c>
      <c r="RVL27" s="126">
        <f t="shared" si="496"/>
        <v>0</v>
      </c>
      <c r="RVM27" s="126">
        <f t="shared" si="496"/>
        <v>0</v>
      </c>
      <c r="RVN27" s="126">
        <f t="shared" si="496"/>
        <v>0</v>
      </c>
      <c r="RVO27" s="126">
        <f t="shared" si="496"/>
        <v>0</v>
      </c>
      <c r="RVP27" s="126">
        <f t="shared" si="496"/>
        <v>0</v>
      </c>
      <c r="RVQ27" s="126">
        <f t="shared" si="496"/>
        <v>0</v>
      </c>
      <c r="RVR27" s="126">
        <f t="shared" si="496"/>
        <v>0</v>
      </c>
      <c r="RVS27" s="126">
        <f t="shared" si="496"/>
        <v>0</v>
      </c>
      <c r="RVT27" s="126">
        <f t="shared" si="496"/>
        <v>0</v>
      </c>
      <c r="RVU27" s="126">
        <f t="shared" si="496"/>
        <v>0</v>
      </c>
      <c r="RVV27" s="126">
        <f t="shared" si="496"/>
        <v>0</v>
      </c>
      <c r="RVW27" s="126">
        <f t="shared" si="496"/>
        <v>0</v>
      </c>
      <c r="RVX27" s="126">
        <f t="shared" si="496"/>
        <v>0</v>
      </c>
      <c r="RVY27" s="126">
        <f t="shared" si="496"/>
        <v>0</v>
      </c>
      <c r="RVZ27" s="126">
        <f t="shared" si="496"/>
        <v>0</v>
      </c>
      <c r="RWA27" s="126">
        <f t="shared" si="496"/>
        <v>0</v>
      </c>
      <c r="RWB27" s="126">
        <f t="shared" si="496"/>
        <v>0</v>
      </c>
      <c r="RWC27" s="126">
        <f t="shared" si="496"/>
        <v>0</v>
      </c>
      <c r="RWD27" s="126">
        <f t="shared" si="496"/>
        <v>0</v>
      </c>
      <c r="RWE27" s="126">
        <f t="shared" si="496"/>
        <v>0</v>
      </c>
      <c r="RWF27" s="126">
        <f t="shared" si="496"/>
        <v>0</v>
      </c>
      <c r="RWG27" s="126">
        <f t="shared" si="496"/>
        <v>0</v>
      </c>
      <c r="RWH27" s="126">
        <f t="shared" si="496"/>
        <v>0</v>
      </c>
      <c r="RWI27" s="126">
        <f t="shared" si="496"/>
        <v>0</v>
      </c>
      <c r="RWJ27" s="126">
        <f t="shared" si="496"/>
        <v>0</v>
      </c>
      <c r="RWK27" s="126">
        <f t="shared" si="496"/>
        <v>0</v>
      </c>
      <c r="RWL27" s="126">
        <f t="shared" si="496"/>
        <v>0</v>
      </c>
      <c r="RWM27" s="126">
        <f t="shared" si="496"/>
        <v>0</v>
      </c>
      <c r="RWN27" s="126">
        <f t="shared" si="496"/>
        <v>0</v>
      </c>
      <c r="RWO27" s="126">
        <f t="shared" si="496"/>
        <v>0</v>
      </c>
      <c r="RWP27" s="126">
        <f t="shared" si="496"/>
        <v>0</v>
      </c>
      <c r="RWQ27" s="126">
        <f t="shared" si="496"/>
        <v>0</v>
      </c>
      <c r="RWR27" s="126">
        <f t="shared" si="496"/>
        <v>0</v>
      </c>
      <c r="RWS27" s="126">
        <f t="shared" si="496"/>
        <v>0</v>
      </c>
      <c r="RWT27" s="126">
        <f t="shared" si="496"/>
        <v>0</v>
      </c>
      <c r="RWU27" s="126">
        <f t="shared" si="496"/>
        <v>0</v>
      </c>
      <c r="RWV27" s="126">
        <f t="shared" si="496"/>
        <v>0</v>
      </c>
      <c r="RWW27" s="126">
        <f t="shared" si="496"/>
        <v>0</v>
      </c>
      <c r="RWX27" s="126">
        <f t="shared" si="496"/>
        <v>0</v>
      </c>
      <c r="RWY27" s="126">
        <f t="shared" si="496"/>
        <v>0</v>
      </c>
      <c r="RWZ27" s="126">
        <f t="shared" si="496"/>
        <v>0</v>
      </c>
      <c r="RXA27" s="126">
        <f t="shared" si="496"/>
        <v>0</v>
      </c>
      <c r="RXB27" s="126">
        <f t="shared" si="496"/>
        <v>0</v>
      </c>
      <c r="RXC27" s="126">
        <f t="shared" si="496"/>
        <v>0</v>
      </c>
      <c r="RXD27" s="126">
        <f t="shared" si="496"/>
        <v>0</v>
      </c>
      <c r="RXE27" s="126">
        <f t="shared" si="496"/>
        <v>0</v>
      </c>
      <c r="RXF27" s="126">
        <f t="shared" si="496"/>
        <v>0</v>
      </c>
      <c r="RXG27" s="126">
        <f t="shared" si="496"/>
        <v>0</v>
      </c>
      <c r="RXH27" s="126">
        <f t="shared" si="496"/>
        <v>0</v>
      </c>
      <c r="RXI27" s="126">
        <f t="shared" si="496"/>
        <v>0</v>
      </c>
      <c r="RXJ27" s="126">
        <f t="shared" si="496"/>
        <v>0</v>
      </c>
      <c r="RXK27" s="126">
        <f t="shared" si="496"/>
        <v>0</v>
      </c>
      <c r="RXL27" s="126">
        <f t="shared" si="496"/>
        <v>0</v>
      </c>
      <c r="RXM27" s="126">
        <f t="shared" si="496"/>
        <v>0</v>
      </c>
      <c r="RXN27" s="126">
        <f t="shared" si="496"/>
        <v>0</v>
      </c>
      <c r="RXO27" s="126">
        <f t="shared" si="496"/>
        <v>0</v>
      </c>
      <c r="RXP27" s="126">
        <f t="shared" si="496"/>
        <v>0</v>
      </c>
      <c r="RXQ27" s="126">
        <f t="shared" ref="RXQ27:SAB27" si="497">RXQ24*0.2</f>
        <v>0</v>
      </c>
      <c r="RXR27" s="126">
        <f t="shared" si="497"/>
        <v>0</v>
      </c>
      <c r="RXS27" s="126">
        <f t="shared" si="497"/>
        <v>0</v>
      </c>
      <c r="RXT27" s="126">
        <f t="shared" si="497"/>
        <v>0</v>
      </c>
      <c r="RXU27" s="126">
        <f t="shared" si="497"/>
        <v>0</v>
      </c>
      <c r="RXV27" s="126">
        <f t="shared" si="497"/>
        <v>0</v>
      </c>
      <c r="RXW27" s="126">
        <f t="shared" si="497"/>
        <v>0</v>
      </c>
      <c r="RXX27" s="126">
        <f t="shared" si="497"/>
        <v>0</v>
      </c>
      <c r="RXY27" s="126">
        <f t="shared" si="497"/>
        <v>0</v>
      </c>
      <c r="RXZ27" s="126">
        <f t="shared" si="497"/>
        <v>0</v>
      </c>
      <c r="RYA27" s="126">
        <f t="shared" si="497"/>
        <v>0</v>
      </c>
      <c r="RYB27" s="126">
        <f t="shared" si="497"/>
        <v>0</v>
      </c>
      <c r="RYC27" s="126">
        <f t="shared" si="497"/>
        <v>0</v>
      </c>
      <c r="RYD27" s="126">
        <f t="shared" si="497"/>
        <v>0</v>
      </c>
      <c r="RYE27" s="126">
        <f t="shared" si="497"/>
        <v>0</v>
      </c>
      <c r="RYF27" s="126">
        <f t="shared" si="497"/>
        <v>0</v>
      </c>
      <c r="RYG27" s="126">
        <f t="shared" si="497"/>
        <v>0</v>
      </c>
      <c r="RYH27" s="126">
        <f t="shared" si="497"/>
        <v>0</v>
      </c>
      <c r="RYI27" s="126">
        <f t="shared" si="497"/>
        <v>0</v>
      </c>
      <c r="RYJ27" s="126">
        <f t="shared" si="497"/>
        <v>0</v>
      </c>
      <c r="RYK27" s="126">
        <f t="shared" si="497"/>
        <v>0</v>
      </c>
      <c r="RYL27" s="126">
        <f t="shared" si="497"/>
        <v>0</v>
      </c>
      <c r="RYM27" s="126">
        <f t="shared" si="497"/>
        <v>0</v>
      </c>
      <c r="RYN27" s="126">
        <f t="shared" si="497"/>
        <v>0</v>
      </c>
      <c r="RYO27" s="126">
        <f t="shared" si="497"/>
        <v>0</v>
      </c>
      <c r="RYP27" s="126">
        <f t="shared" si="497"/>
        <v>0</v>
      </c>
      <c r="RYQ27" s="126">
        <f t="shared" si="497"/>
        <v>0</v>
      </c>
      <c r="RYR27" s="126">
        <f t="shared" si="497"/>
        <v>0</v>
      </c>
      <c r="RYS27" s="126">
        <f t="shared" si="497"/>
        <v>0</v>
      </c>
      <c r="RYT27" s="126">
        <f t="shared" si="497"/>
        <v>0</v>
      </c>
      <c r="RYU27" s="126">
        <f t="shared" si="497"/>
        <v>0</v>
      </c>
      <c r="RYV27" s="126">
        <f t="shared" si="497"/>
        <v>0</v>
      </c>
      <c r="RYW27" s="126">
        <f t="shared" si="497"/>
        <v>0</v>
      </c>
      <c r="RYX27" s="126">
        <f t="shared" si="497"/>
        <v>0</v>
      </c>
      <c r="RYY27" s="126">
        <f t="shared" si="497"/>
        <v>0</v>
      </c>
      <c r="RYZ27" s="126">
        <f t="shared" si="497"/>
        <v>0</v>
      </c>
      <c r="RZA27" s="126">
        <f t="shared" si="497"/>
        <v>0</v>
      </c>
      <c r="RZB27" s="126">
        <f t="shared" si="497"/>
        <v>0</v>
      </c>
      <c r="RZC27" s="126">
        <f t="shared" si="497"/>
        <v>0</v>
      </c>
      <c r="RZD27" s="126">
        <f t="shared" si="497"/>
        <v>0</v>
      </c>
      <c r="RZE27" s="126">
        <f t="shared" si="497"/>
        <v>0</v>
      </c>
      <c r="RZF27" s="126">
        <f t="shared" si="497"/>
        <v>0</v>
      </c>
      <c r="RZG27" s="126">
        <f t="shared" si="497"/>
        <v>0</v>
      </c>
      <c r="RZH27" s="126">
        <f t="shared" si="497"/>
        <v>0</v>
      </c>
      <c r="RZI27" s="126">
        <f t="shared" si="497"/>
        <v>0</v>
      </c>
      <c r="RZJ27" s="126">
        <f t="shared" si="497"/>
        <v>0</v>
      </c>
      <c r="RZK27" s="126">
        <f t="shared" si="497"/>
        <v>0</v>
      </c>
      <c r="RZL27" s="126">
        <f t="shared" si="497"/>
        <v>0</v>
      </c>
      <c r="RZM27" s="126">
        <f t="shared" si="497"/>
        <v>0</v>
      </c>
      <c r="RZN27" s="126">
        <f t="shared" si="497"/>
        <v>0</v>
      </c>
      <c r="RZO27" s="126">
        <f t="shared" si="497"/>
        <v>0</v>
      </c>
      <c r="RZP27" s="126">
        <f t="shared" si="497"/>
        <v>0</v>
      </c>
      <c r="RZQ27" s="126">
        <f t="shared" si="497"/>
        <v>0</v>
      </c>
      <c r="RZR27" s="126">
        <f t="shared" si="497"/>
        <v>0</v>
      </c>
      <c r="RZS27" s="126">
        <f t="shared" si="497"/>
        <v>0</v>
      </c>
      <c r="RZT27" s="126">
        <f t="shared" si="497"/>
        <v>0</v>
      </c>
      <c r="RZU27" s="126">
        <f t="shared" si="497"/>
        <v>0</v>
      </c>
      <c r="RZV27" s="126">
        <f t="shared" si="497"/>
        <v>0</v>
      </c>
      <c r="RZW27" s="126">
        <f t="shared" si="497"/>
        <v>0</v>
      </c>
      <c r="RZX27" s="126">
        <f t="shared" si="497"/>
        <v>0</v>
      </c>
      <c r="RZY27" s="126">
        <f t="shared" si="497"/>
        <v>0</v>
      </c>
      <c r="RZZ27" s="126">
        <f t="shared" si="497"/>
        <v>0</v>
      </c>
      <c r="SAA27" s="126">
        <f t="shared" si="497"/>
        <v>0</v>
      </c>
      <c r="SAB27" s="126">
        <f t="shared" si="497"/>
        <v>0</v>
      </c>
      <c r="SAC27" s="126">
        <f t="shared" ref="SAC27:SCN27" si="498">SAC24*0.2</f>
        <v>0</v>
      </c>
      <c r="SAD27" s="126">
        <f t="shared" si="498"/>
        <v>0</v>
      </c>
      <c r="SAE27" s="126">
        <f t="shared" si="498"/>
        <v>0</v>
      </c>
      <c r="SAF27" s="126">
        <f t="shared" si="498"/>
        <v>0</v>
      </c>
      <c r="SAG27" s="126">
        <f t="shared" si="498"/>
        <v>0</v>
      </c>
      <c r="SAH27" s="126">
        <f t="shared" si="498"/>
        <v>0</v>
      </c>
      <c r="SAI27" s="126">
        <f t="shared" si="498"/>
        <v>0</v>
      </c>
      <c r="SAJ27" s="126">
        <f t="shared" si="498"/>
        <v>0</v>
      </c>
      <c r="SAK27" s="126">
        <f t="shared" si="498"/>
        <v>0</v>
      </c>
      <c r="SAL27" s="126">
        <f t="shared" si="498"/>
        <v>0</v>
      </c>
      <c r="SAM27" s="126">
        <f t="shared" si="498"/>
        <v>0</v>
      </c>
      <c r="SAN27" s="126">
        <f t="shared" si="498"/>
        <v>0</v>
      </c>
      <c r="SAO27" s="126">
        <f t="shared" si="498"/>
        <v>0</v>
      </c>
      <c r="SAP27" s="126">
        <f t="shared" si="498"/>
        <v>0</v>
      </c>
      <c r="SAQ27" s="126">
        <f t="shared" si="498"/>
        <v>0</v>
      </c>
      <c r="SAR27" s="126">
        <f t="shared" si="498"/>
        <v>0</v>
      </c>
      <c r="SAS27" s="126">
        <f t="shared" si="498"/>
        <v>0</v>
      </c>
      <c r="SAT27" s="126">
        <f t="shared" si="498"/>
        <v>0</v>
      </c>
      <c r="SAU27" s="126">
        <f t="shared" si="498"/>
        <v>0</v>
      </c>
      <c r="SAV27" s="126">
        <f t="shared" si="498"/>
        <v>0</v>
      </c>
      <c r="SAW27" s="126">
        <f t="shared" si="498"/>
        <v>0</v>
      </c>
      <c r="SAX27" s="126">
        <f t="shared" si="498"/>
        <v>0</v>
      </c>
      <c r="SAY27" s="126">
        <f t="shared" si="498"/>
        <v>0</v>
      </c>
      <c r="SAZ27" s="126">
        <f t="shared" si="498"/>
        <v>0</v>
      </c>
      <c r="SBA27" s="126">
        <f t="shared" si="498"/>
        <v>0</v>
      </c>
      <c r="SBB27" s="126">
        <f t="shared" si="498"/>
        <v>0</v>
      </c>
      <c r="SBC27" s="126">
        <f t="shared" si="498"/>
        <v>0</v>
      </c>
      <c r="SBD27" s="126">
        <f t="shared" si="498"/>
        <v>0</v>
      </c>
      <c r="SBE27" s="126">
        <f t="shared" si="498"/>
        <v>0</v>
      </c>
      <c r="SBF27" s="126">
        <f t="shared" si="498"/>
        <v>0</v>
      </c>
      <c r="SBG27" s="126">
        <f t="shared" si="498"/>
        <v>0</v>
      </c>
      <c r="SBH27" s="126">
        <f t="shared" si="498"/>
        <v>0</v>
      </c>
      <c r="SBI27" s="126">
        <f t="shared" si="498"/>
        <v>0</v>
      </c>
      <c r="SBJ27" s="126">
        <f t="shared" si="498"/>
        <v>0</v>
      </c>
      <c r="SBK27" s="126">
        <f t="shared" si="498"/>
        <v>0</v>
      </c>
      <c r="SBL27" s="126">
        <f t="shared" si="498"/>
        <v>0</v>
      </c>
      <c r="SBM27" s="126">
        <f t="shared" si="498"/>
        <v>0</v>
      </c>
      <c r="SBN27" s="126">
        <f t="shared" si="498"/>
        <v>0</v>
      </c>
      <c r="SBO27" s="126">
        <f t="shared" si="498"/>
        <v>0</v>
      </c>
      <c r="SBP27" s="126">
        <f t="shared" si="498"/>
        <v>0</v>
      </c>
      <c r="SBQ27" s="126">
        <f t="shared" si="498"/>
        <v>0</v>
      </c>
      <c r="SBR27" s="126">
        <f t="shared" si="498"/>
        <v>0</v>
      </c>
      <c r="SBS27" s="126">
        <f t="shared" si="498"/>
        <v>0</v>
      </c>
      <c r="SBT27" s="126">
        <f t="shared" si="498"/>
        <v>0</v>
      </c>
      <c r="SBU27" s="126">
        <f t="shared" si="498"/>
        <v>0</v>
      </c>
      <c r="SBV27" s="126">
        <f t="shared" si="498"/>
        <v>0</v>
      </c>
      <c r="SBW27" s="126">
        <f t="shared" si="498"/>
        <v>0</v>
      </c>
      <c r="SBX27" s="126">
        <f t="shared" si="498"/>
        <v>0</v>
      </c>
      <c r="SBY27" s="126">
        <f t="shared" si="498"/>
        <v>0</v>
      </c>
      <c r="SBZ27" s="126">
        <f t="shared" si="498"/>
        <v>0</v>
      </c>
      <c r="SCA27" s="126">
        <f t="shared" si="498"/>
        <v>0</v>
      </c>
      <c r="SCB27" s="126">
        <f t="shared" si="498"/>
        <v>0</v>
      </c>
      <c r="SCC27" s="126">
        <f t="shared" si="498"/>
        <v>0</v>
      </c>
      <c r="SCD27" s="126">
        <f t="shared" si="498"/>
        <v>0</v>
      </c>
      <c r="SCE27" s="126">
        <f t="shared" si="498"/>
        <v>0</v>
      </c>
      <c r="SCF27" s="126">
        <f t="shared" si="498"/>
        <v>0</v>
      </c>
      <c r="SCG27" s="126">
        <f t="shared" si="498"/>
        <v>0</v>
      </c>
      <c r="SCH27" s="126">
        <f t="shared" si="498"/>
        <v>0</v>
      </c>
      <c r="SCI27" s="126">
        <f t="shared" si="498"/>
        <v>0</v>
      </c>
      <c r="SCJ27" s="126">
        <f t="shared" si="498"/>
        <v>0</v>
      </c>
      <c r="SCK27" s="126">
        <f t="shared" si="498"/>
        <v>0</v>
      </c>
      <c r="SCL27" s="126">
        <f t="shared" si="498"/>
        <v>0</v>
      </c>
      <c r="SCM27" s="126">
        <f t="shared" si="498"/>
        <v>0</v>
      </c>
      <c r="SCN27" s="126">
        <f t="shared" si="498"/>
        <v>0</v>
      </c>
      <c r="SCO27" s="126">
        <f t="shared" ref="SCO27:SEZ27" si="499">SCO24*0.2</f>
        <v>0</v>
      </c>
      <c r="SCP27" s="126">
        <f t="shared" si="499"/>
        <v>0</v>
      </c>
      <c r="SCQ27" s="126">
        <f t="shared" si="499"/>
        <v>0</v>
      </c>
      <c r="SCR27" s="126">
        <f t="shared" si="499"/>
        <v>0</v>
      </c>
      <c r="SCS27" s="126">
        <f t="shared" si="499"/>
        <v>0</v>
      </c>
      <c r="SCT27" s="126">
        <f t="shared" si="499"/>
        <v>0</v>
      </c>
      <c r="SCU27" s="126">
        <f t="shared" si="499"/>
        <v>0</v>
      </c>
      <c r="SCV27" s="126">
        <f t="shared" si="499"/>
        <v>0</v>
      </c>
      <c r="SCW27" s="126">
        <f t="shared" si="499"/>
        <v>0</v>
      </c>
      <c r="SCX27" s="126">
        <f t="shared" si="499"/>
        <v>0</v>
      </c>
      <c r="SCY27" s="126">
        <f t="shared" si="499"/>
        <v>0</v>
      </c>
      <c r="SCZ27" s="126">
        <f t="shared" si="499"/>
        <v>0</v>
      </c>
      <c r="SDA27" s="126">
        <f t="shared" si="499"/>
        <v>0</v>
      </c>
      <c r="SDB27" s="126">
        <f t="shared" si="499"/>
        <v>0</v>
      </c>
      <c r="SDC27" s="126">
        <f t="shared" si="499"/>
        <v>0</v>
      </c>
      <c r="SDD27" s="126">
        <f t="shared" si="499"/>
        <v>0</v>
      </c>
      <c r="SDE27" s="126">
        <f t="shared" si="499"/>
        <v>0</v>
      </c>
      <c r="SDF27" s="126">
        <f t="shared" si="499"/>
        <v>0</v>
      </c>
      <c r="SDG27" s="126">
        <f t="shared" si="499"/>
        <v>0</v>
      </c>
      <c r="SDH27" s="126">
        <f t="shared" si="499"/>
        <v>0</v>
      </c>
      <c r="SDI27" s="126">
        <f t="shared" si="499"/>
        <v>0</v>
      </c>
      <c r="SDJ27" s="126">
        <f t="shared" si="499"/>
        <v>0</v>
      </c>
      <c r="SDK27" s="126">
        <f t="shared" si="499"/>
        <v>0</v>
      </c>
      <c r="SDL27" s="126">
        <f t="shared" si="499"/>
        <v>0</v>
      </c>
      <c r="SDM27" s="126">
        <f t="shared" si="499"/>
        <v>0</v>
      </c>
      <c r="SDN27" s="126">
        <f t="shared" si="499"/>
        <v>0</v>
      </c>
      <c r="SDO27" s="126">
        <f t="shared" si="499"/>
        <v>0</v>
      </c>
      <c r="SDP27" s="126">
        <f t="shared" si="499"/>
        <v>0</v>
      </c>
      <c r="SDQ27" s="126">
        <f t="shared" si="499"/>
        <v>0</v>
      </c>
      <c r="SDR27" s="126">
        <f t="shared" si="499"/>
        <v>0</v>
      </c>
      <c r="SDS27" s="126">
        <f t="shared" si="499"/>
        <v>0</v>
      </c>
      <c r="SDT27" s="126">
        <f t="shared" si="499"/>
        <v>0</v>
      </c>
      <c r="SDU27" s="126">
        <f t="shared" si="499"/>
        <v>0</v>
      </c>
      <c r="SDV27" s="126">
        <f t="shared" si="499"/>
        <v>0</v>
      </c>
      <c r="SDW27" s="126">
        <f t="shared" si="499"/>
        <v>0</v>
      </c>
      <c r="SDX27" s="126">
        <f t="shared" si="499"/>
        <v>0</v>
      </c>
      <c r="SDY27" s="126">
        <f t="shared" si="499"/>
        <v>0</v>
      </c>
      <c r="SDZ27" s="126">
        <f t="shared" si="499"/>
        <v>0</v>
      </c>
      <c r="SEA27" s="126">
        <f t="shared" si="499"/>
        <v>0</v>
      </c>
      <c r="SEB27" s="126">
        <f t="shared" si="499"/>
        <v>0</v>
      </c>
      <c r="SEC27" s="126">
        <f t="shared" si="499"/>
        <v>0</v>
      </c>
      <c r="SED27" s="126">
        <f t="shared" si="499"/>
        <v>0</v>
      </c>
      <c r="SEE27" s="126">
        <f t="shared" si="499"/>
        <v>0</v>
      </c>
      <c r="SEF27" s="126">
        <f t="shared" si="499"/>
        <v>0</v>
      </c>
      <c r="SEG27" s="126">
        <f t="shared" si="499"/>
        <v>0</v>
      </c>
      <c r="SEH27" s="126">
        <f t="shared" si="499"/>
        <v>0</v>
      </c>
      <c r="SEI27" s="126">
        <f t="shared" si="499"/>
        <v>0</v>
      </c>
      <c r="SEJ27" s="126">
        <f t="shared" si="499"/>
        <v>0</v>
      </c>
      <c r="SEK27" s="126">
        <f t="shared" si="499"/>
        <v>0</v>
      </c>
      <c r="SEL27" s="126">
        <f t="shared" si="499"/>
        <v>0</v>
      </c>
      <c r="SEM27" s="126">
        <f t="shared" si="499"/>
        <v>0</v>
      </c>
      <c r="SEN27" s="126">
        <f t="shared" si="499"/>
        <v>0</v>
      </c>
      <c r="SEO27" s="126">
        <f t="shared" si="499"/>
        <v>0</v>
      </c>
      <c r="SEP27" s="126">
        <f t="shared" si="499"/>
        <v>0</v>
      </c>
      <c r="SEQ27" s="126">
        <f t="shared" si="499"/>
        <v>0</v>
      </c>
      <c r="SER27" s="126">
        <f t="shared" si="499"/>
        <v>0</v>
      </c>
      <c r="SES27" s="126">
        <f t="shared" si="499"/>
        <v>0</v>
      </c>
      <c r="SET27" s="126">
        <f t="shared" si="499"/>
        <v>0</v>
      </c>
      <c r="SEU27" s="126">
        <f t="shared" si="499"/>
        <v>0</v>
      </c>
      <c r="SEV27" s="126">
        <f t="shared" si="499"/>
        <v>0</v>
      </c>
      <c r="SEW27" s="126">
        <f t="shared" si="499"/>
        <v>0</v>
      </c>
      <c r="SEX27" s="126">
        <f t="shared" si="499"/>
        <v>0</v>
      </c>
      <c r="SEY27" s="126">
        <f t="shared" si="499"/>
        <v>0</v>
      </c>
      <c r="SEZ27" s="126">
        <f t="shared" si="499"/>
        <v>0</v>
      </c>
      <c r="SFA27" s="126">
        <f t="shared" ref="SFA27:SHL27" si="500">SFA24*0.2</f>
        <v>0</v>
      </c>
      <c r="SFB27" s="126">
        <f t="shared" si="500"/>
        <v>0</v>
      </c>
      <c r="SFC27" s="126">
        <f t="shared" si="500"/>
        <v>0</v>
      </c>
      <c r="SFD27" s="126">
        <f t="shared" si="500"/>
        <v>0</v>
      </c>
      <c r="SFE27" s="126">
        <f t="shared" si="500"/>
        <v>0</v>
      </c>
      <c r="SFF27" s="126">
        <f t="shared" si="500"/>
        <v>0</v>
      </c>
      <c r="SFG27" s="126">
        <f t="shared" si="500"/>
        <v>0</v>
      </c>
      <c r="SFH27" s="126">
        <f t="shared" si="500"/>
        <v>0</v>
      </c>
      <c r="SFI27" s="126">
        <f t="shared" si="500"/>
        <v>0</v>
      </c>
      <c r="SFJ27" s="126">
        <f t="shared" si="500"/>
        <v>0</v>
      </c>
      <c r="SFK27" s="126">
        <f t="shared" si="500"/>
        <v>0</v>
      </c>
      <c r="SFL27" s="126">
        <f t="shared" si="500"/>
        <v>0</v>
      </c>
      <c r="SFM27" s="126">
        <f t="shared" si="500"/>
        <v>0</v>
      </c>
      <c r="SFN27" s="126">
        <f t="shared" si="500"/>
        <v>0</v>
      </c>
      <c r="SFO27" s="126">
        <f t="shared" si="500"/>
        <v>0</v>
      </c>
      <c r="SFP27" s="126">
        <f t="shared" si="500"/>
        <v>0</v>
      </c>
      <c r="SFQ27" s="126">
        <f t="shared" si="500"/>
        <v>0</v>
      </c>
      <c r="SFR27" s="126">
        <f t="shared" si="500"/>
        <v>0</v>
      </c>
      <c r="SFS27" s="126">
        <f t="shared" si="500"/>
        <v>0</v>
      </c>
      <c r="SFT27" s="126">
        <f t="shared" si="500"/>
        <v>0</v>
      </c>
      <c r="SFU27" s="126">
        <f t="shared" si="500"/>
        <v>0</v>
      </c>
      <c r="SFV27" s="126">
        <f t="shared" si="500"/>
        <v>0</v>
      </c>
      <c r="SFW27" s="126">
        <f t="shared" si="500"/>
        <v>0</v>
      </c>
      <c r="SFX27" s="126">
        <f t="shared" si="500"/>
        <v>0</v>
      </c>
      <c r="SFY27" s="126">
        <f t="shared" si="500"/>
        <v>0</v>
      </c>
      <c r="SFZ27" s="126">
        <f t="shared" si="500"/>
        <v>0</v>
      </c>
      <c r="SGA27" s="126">
        <f t="shared" si="500"/>
        <v>0</v>
      </c>
      <c r="SGB27" s="126">
        <f t="shared" si="500"/>
        <v>0</v>
      </c>
      <c r="SGC27" s="126">
        <f t="shared" si="500"/>
        <v>0</v>
      </c>
      <c r="SGD27" s="126">
        <f t="shared" si="500"/>
        <v>0</v>
      </c>
      <c r="SGE27" s="126">
        <f t="shared" si="500"/>
        <v>0</v>
      </c>
      <c r="SGF27" s="126">
        <f t="shared" si="500"/>
        <v>0</v>
      </c>
      <c r="SGG27" s="126">
        <f t="shared" si="500"/>
        <v>0</v>
      </c>
      <c r="SGH27" s="126">
        <f t="shared" si="500"/>
        <v>0</v>
      </c>
      <c r="SGI27" s="126">
        <f t="shared" si="500"/>
        <v>0</v>
      </c>
      <c r="SGJ27" s="126">
        <f t="shared" si="500"/>
        <v>0</v>
      </c>
      <c r="SGK27" s="126">
        <f t="shared" si="500"/>
        <v>0</v>
      </c>
      <c r="SGL27" s="126">
        <f t="shared" si="500"/>
        <v>0</v>
      </c>
      <c r="SGM27" s="126">
        <f t="shared" si="500"/>
        <v>0</v>
      </c>
      <c r="SGN27" s="126">
        <f t="shared" si="500"/>
        <v>0</v>
      </c>
      <c r="SGO27" s="126">
        <f t="shared" si="500"/>
        <v>0</v>
      </c>
      <c r="SGP27" s="126">
        <f t="shared" si="500"/>
        <v>0</v>
      </c>
      <c r="SGQ27" s="126">
        <f t="shared" si="500"/>
        <v>0</v>
      </c>
      <c r="SGR27" s="126">
        <f t="shared" si="500"/>
        <v>0</v>
      </c>
      <c r="SGS27" s="126">
        <f t="shared" si="500"/>
        <v>0</v>
      </c>
      <c r="SGT27" s="126">
        <f t="shared" si="500"/>
        <v>0</v>
      </c>
      <c r="SGU27" s="126">
        <f t="shared" si="500"/>
        <v>0</v>
      </c>
      <c r="SGV27" s="126">
        <f t="shared" si="500"/>
        <v>0</v>
      </c>
      <c r="SGW27" s="126">
        <f t="shared" si="500"/>
        <v>0</v>
      </c>
      <c r="SGX27" s="126">
        <f t="shared" si="500"/>
        <v>0</v>
      </c>
      <c r="SGY27" s="126">
        <f t="shared" si="500"/>
        <v>0</v>
      </c>
      <c r="SGZ27" s="126">
        <f t="shared" si="500"/>
        <v>0</v>
      </c>
      <c r="SHA27" s="126">
        <f t="shared" si="500"/>
        <v>0</v>
      </c>
      <c r="SHB27" s="126">
        <f t="shared" si="500"/>
        <v>0</v>
      </c>
      <c r="SHC27" s="126">
        <f t="shared" si="500"/>
        <v>0</v>
      </c>
      <c r="SHD27" s="126">
        <f t="shared" si="500"/>
        <v>0</v>
      </c>
      <c r="SHE27" s="126">
        <f t="shared" si="500"/>
        <v>0</v>
      </c>
      <c r="SHF27" s="126">
        <f t="shared" si="500"/>
        <v>0</v>
      </c>
      <c r="SHG27" s="126">
        <f t="shared" si="500"/>
        <v>0</v>
      </c>
      <c r="SHH27" s="126">
        <f t="shared" si="500"/>
        <v>0</v>
      </c>
      <c r="SHI27" s="126">
        <f t="shared" si="500"/>
        <v>0</v>
      </c>
      <c r="SHJ27" s="126">
        <f t="shared" si="500"/>
        <v>0</v>
      </c>
      <c r="SHK27" s="126">
        <f t="shared" si="500"/>
        <v>0</v>
      </c>
      <c r="SHL27" s="126">
        <f t="shared" si="500"/>
        <v>0</v>
      </c>
      <c r="SHM27" s="126">
        <f t="shared" ref="SHM27:SJX27" si="501">SHM24*0.2</f>
        <v>0</v>
      </c>
      <c r="SHN27" s="126">
        <f t="shared" si="501"/>
        <v>0</v>
      </c>
      <c r="SHO27" s="126">
        <f t="shared" si="501"/>
        <v>0</v>
      </c>
      <c r="SHP27" s="126">
        <f t="shared" si="501"/>
        <v>0</v>
      </c>
      <c r="SHQ27" s="126">
        <f t="shared" si="501"/>
        <v>0</v>
      </c>
      <c r="SHR27" s="126">
        <f t="shared" si="501"/>
        <v>0</v>
      </c>
      <c r="SHS27" s="126">
        <f t="shared" si="501"/>
        <v>0</v>
      </c>
      <c r="SHT27" s="126">
        <f t="shared" si="501"/>
        <v>0</v>
      </c>
      <c r="SHU27" s="126">
        <f t="shared" si="501"/>
        <v>0</v>
      </c>
      <c r="SHV27" s="126">
        <f t="shared" si="501"/>
        <v>0</v>
      </c>
      <c r="SHW27" s="126">
        <f t="shared" si="501"/>
        <v>0</v>
      </c>
      <c r="SHX27" s="126">
        <f t="shared" si="501"/>
        <v>0</v>
      </c>
      <c r="SHY27" s="126">
        <f t="shared" si="501"/>
        <v>0</v>
      </c>
      <c r="SHZ27" s="126">
        <f t="shared" si="501"/>
        <v>0</v>
      </c>
      <c r="SIA27" s="126">
        <f t="shared" si="501"/>
        <v>0</v>
      </c>
      <c r="SIB27" s="126">
        <f t="shared" si="501"/>
        <v>0</v>
      </c>
      <c r="SIC27" s="126">
        <f t="shared" si="501"/>
        <v>0</v>
      </c>
      <c r="SID27" s="126">
        <f t="shared" si="501"/>
        <v>0</v>
      </c>
      <c r="SIE27" s="126">
        <f t="shared" si="501"/>
        <v>0</v>
      </c>
      <c r="SIF27" s="126">
        <f t="shared" si="501"/>
        <v>0</v>
      </c>
      <c r="SIG27" s="126">
        <f t="shared" si="501"/>
        <v>0</v>
      </c>
      <c r="SIH27" s="126">
        <f t="shared" si="501"/>
        <v>0</v>
      </c>
      <c r="SII27" s="126">
        <f t="shared" si="501"/>
        <v>0</v>
      </c>
      <c r="SIJ27" s="126">
        <f t="shared" si="501"/>
        <v>0</v>
      </c>
      <c r="SIK27" s="126">
        <f t="shared" si="501"/>
        <v>0</v>
      </c>
      <c r="SIL27" s="126">
        <f t="shared" si="501"/>
        <v>0</v>
      </c>
      <c r="SIM27" s="126">
        <f t="shared" si="501"/>
        <v>0</v>
      </c>
      <c r="SIN27" s="126">
        <f t="shared" si="501"/>
        <v>0</v>
      </c>
      <c r="SIO27" s="126">
        <f t="shared" si="501"/>
        <v>0</v>
      </c>
      <c r="SIP27" s="126">
        <f t="shared" si="501"/>
        <v>0</v>
      </c>
      <c r="SIQ27" s="126">
        <f t="shared" si="501"/>
        <v>0</v>
      </c>
      <c r="SIR27" s="126">
        <f t="shared" si="501"/>
        <v>0</v>
      </c>
      <c r="SIS27" s="126">
        <f t="shared" si="501"/>
        <v>0</v>
      </c>
      <c r="SIT27" s="126">
        <f t="shared" si="501"/>
        <v>0</v>
      </c>
      <c r="SIU27" s="126">
        <f t="shared" si="501"/>
        <v>0</v>
      </c>
      <c r="SIV27" s="126">
        <f t="shared" si="501"/>
        <v>0</v>
      </c>
      <c r="SIW27" s="126">
        <f t="shared" si="501"/>
        <v>0</v>
      </c>
      <c r="SIX27" s="126">
        <f t="shared" si="501"/>
        <v>0</v>
      </c>
      <c r="SIY27" s="126">
        <f t="shared" si="501"/>
        <v>0</v>
      </c>
      <c r="SIZ27" s="126">
        <f t="shared" si="501"/>
        <v>0</v>
      </c>
      <c r="SJA27" s="126">
        <f t="shared" si="501"/>
        <v>0</v>
      </c>
      <c r="SJB27" s="126">
        <f t="shared" si="501"/>
        <v>0</v>
      </c>
      <c r="SJC27" s="126">
        <f t="shared" si="501"/>
        <v>0</v>
      </c>
      <c r="SJD27" s="126">
        <f t="shared" si="501"/>
        <v>0</v>
      </c>
      <c r="SJE27" s="126">
        <f t="shared" si="501"/>
        <v>0</v>
      </c>
      <c r="SJF27" s="126">
        <f t="shared" si="501"/>
        <v>0</v>
      </c>
      <c r="SJG27" s="126">
        <f t="shared" si="501"/>
        <v>0</v>
      </c>
      <c r="SJH27" s="126">
        <f t="shared" si="501"/>
        <v>0</v>
      </c>
      <c r="SJI27" s="126">
        <f t="shared" si="501"/>
        <v>0</v>
      </c>
      <c r="SJJ27" s="126">
        <f t="shared" si="501"/>
        <v>0</v>
      </c>
      <c r="SJK27" s="126">
        <f t="shared" si="501"/>
        <v>0</v>
      </c>
      <c r="SJL27" s="126">
        <f t="shared" si="501"/>
        <v>0</v>
      </c>
      <c r="SJM27" s="126">
        <f t="shared" si="501"/>
        <v>0</v>
      </c>
      <c r="SJN27" s="126">
        <f t="shared" si="501"/>
        <v>0</v>
      </c>
      <c r="SJO27" s="126">
        <f t="shared" si="501"/>
        <v>0</v>
      </c>
      <c r="SJP27" s="126">
        <f t="shared" si="501"/>
        <v>0</v>
      </c>
      <c r="SJQ27" s="126">
        <f t="shared" si="501"/>
        <v>0</v>
      </c>
      <c r="SJR27" s="126">
        <f t="shared" si="501"/>
        <v>0</v>
      </c>
      <c r="SJS27" s="126">
        <f t="shared" si="501"/>
        <v>0</v>
      </c>
      <c r="SJT27" s="126">
        <f t="shared" si="501"/>
        <v>0</v>
      </c>
      <c r="SJU27" s="126">
        <f t="shared" si="501"/>
        <v>0</v>
      </c>
      <c r="SJV27" s="126">
        <f t="shared" si="501"/>
        <v>0</v>
      </c>
      <c r="SJW27" s="126">
        <f t="shared" si="501"/>
        <v>0</v>
      </c>
      <c r="SJX27" s="126">
        <f t="shared" si="501"/>
        <v>0</v>
      </c>
      <c r="SJY27" s="126">
        <f t="shared" ref="SJY27:SMJ27" si="502">SJY24*0.2</f>
        <v>0</v>
      </c>
      <c r="SJZ27" s="126">
        <f t="shared" si="502"/>
        <v>0</v>
      </c>
      <c r="SKA27" s="126">
        <f t="shared" si="502"/>
        <v>0</v>
      </c>
      <c r="SKB27" s="126">
        <f t="shared" si="502"/>
        <v>0</v>
      </c>
      <c r="SKC27" s="126">
        <f t="shared" si="502"/>
        <v>0</v>
      </c>
      <c r="SKD27" s="126">
        <f t="shared" si="502"/>
        <v>0</v>
      </c>
      <c r="SKE27" s="126">
        <f t="shared" si="502"/>
        <v>0</v>
      </c>
      <c r="SKF27" s="126">
        <f t="shared" si="502"/>
        <v>0</v>
      </c>
      <c r="SKG27" s="126">
        <f t="shared" si="502"/>
        <v>0</v>
      </c>
      <c r="SKH27" s="126">
        <f t="shared" si="502"/>
        <v>0</v>
      </c>
      <c r="SKI27" s="126">
        <f t="shared" si="502"/>
        <v>0</v>
      </c>
      <c r="SKJ27" s="126">
        <f t="shared" si="502"/>
        <v>0</v>
      </c>
      <c r="SKK27" s="126">
        <f t="shared" si="502"/>
        <v>0</v>
      </c>
      <c r="SKL27" s="126">
        <f t="shared" si="502"/>
        <v>0</v>
      </c>
      <c r="SKM27" s="126">
        <f t="shared" si="502"/>
        <v>0</v>
      </c>
      <c r="SKN27" s="126">
        <f t="shared" si="502"/>
        <v>0</v>
      </c>
      <c r="SKO27" s="126">
        <f t="shared" si="502"/>
        <v>0</v>
      </c>
      <c r="SKP27" s="126">
        <f t="shared" si="502"/>
        <v>0</v>
      </c>
      <c r="SKQ27" s="126">
        <f t="shared" si="502"/>
        <v>0</v>
      </c>
      <c r="SKR27" s="126">
        <f t="shared" si="502"/>
        <v>0</v>
      </c>
      <c r="SKS27" s="126">
        <f t="shared" si="502"/>
        <v>0</v>
      </c>
      <c r="SKT27" s="126">
        <f t="shared" si="502"/>
        <v>0</v>
      </c>
      <c r="SKU27" s="126">
        <f t="shared" si="502"/>
        <v>0</v>
      </c>
      <c r="SKV27" s="126">
        <f t="shared" si="502"/>
        <v>0</v>
      </c>
      <c r="SKW27" s="126">
        <f t="shared" si="502"/>
        <v>0</v>
      </c>
      <c r="SKX27" s="126">
        <f t="shared" si="502"/>
        <v>0</v>
      </c>
      <c r="SKY27" s="126">
        <f t="shared" si="502"/>
        <v>0</v>
      </c>
      <c r="SKZ27" s="126">
        <f t="shared" si="502"/>
        <v>0</v>
      </c>
      <c r="SLA27" s="126">
        <f t="shared" si="502"/>
        <v>0</v>
      </c>
      <c r="SLB27" s="126">
        <f t="shared" si="502"/>
        <v>0</v>
      </c>
      <c r="SLC27" s="126">
        <f t="shared" si="502"/>
        <v>0</v>
      </c>
      <c r="SLD27" s="126">
        <f t="shared" si="502"/>
        <v>0</v>
      </c>
      <c r="SLE27" s="126">
        <f t="shared" si="502"/>
        <v>0</v>
      </c>
      <c r="SLF27" s="126">
        <f t="shared" si="502"/>
        <v>0</v>
      </c>
      <c r="SLG27" s="126">
        <f t="shared" si="502"/>
        <v>0</v>
      </c>
      <c r="SLH27" s="126">
        <f t="shared" si="502"/>
        <v>0</v>
      </c>
      <c r="SLI27" s="126">
        <f t="shared" si="502"/>
        <v>0</v>
      </c>
      <c r="SLJ27" s="126">
        <f t="shared" si="502"/>
        <v>0</v>
      </c>
      <c r="SLK27" s="126">
        <f t="shared" si="502"/>
        <v>0</v>
      </c>
      <c r="SLL27" s="126">
        <f t="shared" si="502"/>
        <v>0</v>
      </c>
      <c r="SLM27" s="126">
        <f t="shared" si="502"/>
        <v>0</v>
      </c>
      <c r="SLN27" s="126">
        <f t="shared" si="502"/>
        <v>0</v>
      </c>
      <c r="SLO27" s="126">
        <f t="shared" si="502"/>
        <v>0</v>
      </c>
      <c r="SLP27" s="126">
        <f t="shared" si="502"/>
        <v>0</v>
      </c>
      <c r="SLQ27" s="126">
        <f t="shared" si="502"/>
        <v>0</v>
      </c>
      <c r="SLR27" s="126">
        <f t="shared" si="502"/>
        <v>0</v>
      </c>
      <c r="SLS27" s="126">
        <f t="shared" si="502"/>
        <v>0</v>
      </c>
      <c r="SLT27" s="126">
        <f t="shared" si="502"/>
        <v>0</v>
      </c>
      <c r="SLU27" s="126">
        <f t="shared" si="502"/>
        <v>0</v>
      </c>
      <c r="SLV27" s="126">
        <f t="shared" si="502"/>
        <v>0</v>
      </c>
      <c r="SLW27" s="126">
        <f t="shared" si="502"/>
        <v>0</v>
      </c>
      <c r="SLX27" s="126">
        <f t="shared" si="502"/>
        <v>0</v>
      </c>
      <c r="SLY27" s="126">
        <f t="shared" si="502"/>
        <v>0</v>
      </c>
      <c r="SLZ27" s="126">
        <f t="shared" si="502"/>
        <v>0</v>
      </c>
      <c r="SMA27" s="126">
        <f t="shared" si="502"/>
        <v>0</v>
      </c>
      <c r="SMB27" s="126">
        <f t="shared" si="502"/>
        <v>0</v>
      </c>
      <c r="SMC27" s="126">
        <f t="shared" si="502"/>
        <v>0</v>
      </c>
      <c r="SMD27" s="126">
        <f t="shared" si="502"/>
        <v>0</v>
      </c>
      <c r="SME27" s="126">
        <f t="shared" si="502"/>
        <v>0</v>
      </c>
      <c r="SMF27" s="126">
        <f t="shared" si="502"/>
        <v>0</v>
      </c>
      <c r="SMG27" s="126">
        <f t="shared" si="502"/>
        <v>0</v>
      </c>
      <c r="SMH27" s="126">
        <f t="shared" si="502"/>
        <v>0</v>
      </c>
      <c r="SMI27" s="126">
        <f t="shared" si="502"/>
        <v>0</v>
      </c>
      <c r="SMJ27" s="126">
        <f t="shared" si="502"/>
        <v>0</v>
      </c>
      <c r="SMK27" s="126">
        <f t="shared" ref="SMK27:SOV27" si="503">SMK24*0.2</f>
        <v>0</v>
      </c>
      <c r="SML27" s="126">
        <f t="shared" si="503"/>
        <v>0</v>
      </c>
      <c r="SMM27" s="126">
        <f t="shared" si="503"/>
        <v>0</v>
      </c>
      <c r="SMN27" s="126">
        <f t="shared" si="503"/>
        <v>0</v>
      </c>
      <c r="SMO27" s="126">
        <f t="shared" si="503"/>
        <v>0</v>
      </c>
      <c r="SMP27" s="126">
        <f t="shared" si="503"/>
        <v>0</v>
      </c>
      <c r="SMQ27" s="126">
        <f t="shared" si="503"/>
        <v>0</v>
      </c>
      <c r="SMR27" s="126">
        <f t="shared" si="503"/>
        <v>0</v>
      </c>
      <c r="SMS27" s="126">
        <f t="shared" si="503"/>
        <v>0</v>
      </c>
      <c r="SMT27" s="126">
        <f t="shared" si="503"/>
        <v>0</v>
      </c>
      <c r="SMU27" s="126">
        <f t="shared" si="503"/>
        <v>0</v>
      </c>
      <c r="SMV27" s="126">
        <f t="shared" si="503"/>
        <v>0</v>
      </c>
      <c r="SMW27" s="126">
        <f t="shared" si="503"/>
        <v>0</v>
      </c>
      <c r="SMX27" s="126">
        <f t="shared" si="503"/>
        <v>0</v>
      </c>
      <c r="SMY27" s="126">
        <f t="shared" si="503"/>
        <v>0</v>
      </c>
      <c r="SMZ27" s="126">
        <f t="shared" si="503"/>
        <v>0</v>
      </c>
      <c r="SNA27" s="126">
        <f t="shared" si="503"/>
        <v>0</v>
      </c>
      <c r="SNB27" s="126">
        <f t="shared" si="503"/>
        <v>0</v>
      </c>
      <c r="SNC27" s="126">
        <f t="shared" si="503"/>
        <v>0</v>
      </c>
      <c r="SND27" s="126">
        <f t="shared" si="503"/>
        <v>0</v>
      </c>
      <c r="SNE27" s="126">
        <f t="shared" si="503"/>
        <v>0</v>
      </c>
      <c r="SNF27" s="126">
        <f t="shared" si="503"/>
        <v>0</v>
      </c>
      <c r="SNG27" s="126">
        <f t="shared" si="503"/>
        <v>0</v>
      </c>
      <c r="SNH27" s="126">
        <f t="shared" si="503"/>
        <v>0</v>
      </c>
      <c r="SNI27" s="126">
        <f t="shared" si="503"/>
        <v>0</v>
      </c>
      <c r="SNJ27" s="126">
        <f t="shared" si="503"/>
        <v>0</v>
      </c>
      <c r="SNK27" s="126">
        <f t="shared" si="503"/>
        <v>0</v>
      </c>
      <c r="SNL27" s="126">
        <f t="shared" si="503"/>
        <v>0</v>
      </c>
      <c r="SNM27" s="126">
        <f t="shared" si="503"/>
        <v>0</v>
      </c>
      <c r="SNN27" s="126">
        <f t="shared" si="503"/>
        <v>0</v>
      </c>
      <c r="SNO27" s="126">
        <f t="shared" si="503"/>
        <v>0</v>
      </c>
      <c r="SNP27" s="126">
        <f t="shared" si="503"/>
        <v>0</v>
      </c>
      <c r="SNQ27" s="126">
        <f t="shared" si="503"/>
        <v>0</v>
      </c>
      <c r="SNR27" s="126">
        <f t="shared" si="503"/>
        <v>0</v>
      </c>
      <c r="SNS27" s="126">
        <f t="shared" si="503"/>
        <v>0</v>
      </c>
      <c r="SNT27" s="126">
        <f t="shared" si="503"/>
        <v>0</v>
      </c>
      <c r="SNU27" s="126">
        <f t="shared" si="503"/>
        <v>0</v>
      </c>
      <c r="SNV27" s="126">
        <f t="shared" si="503"/>
        <v>0</v>
      </c>
      <c r="SNW27" s="126">
        <f t="shared" si="503"/>
        <v>0</v>
      </c>
      <c r="SNX27" s="126">
        <f t="shared" si="503"/>
        <v>0</v>
      </c>
      <c r="SNY27" s="126">
        <f t="shared" si="503"/>
        <v>0</v>
      </c>
      <c r="SNZ27" s="126">
        <f t="shared" si="503"/>
        <v>0</v>
      </c>
      <c r="SOA27" s="126">
        <f t="shared" si="503"/>
        <v>0</v>
      </c>
      <c r="SOB27" s="126">
        <f t="shared" si="503"/>
        <v>0</v>
      </c>
      <c r="SOC27" s="126">
        <f t="shared" si="503"/>
        <v>0</v>
      </c>
      <c r="SOD27" s="126">
        <f t="shared" si="503"/>
        <v>0</v>
      </c>
      <c r="SOE27" s="126">
        <f t="shared" si="503"/>
        <v>0</v>
      </c>
      <c r="SOF27" s="126">
        <f t="shared" si="503"/>
        <v>0</v>
      </c>
      <c r="SOG27" s="126">
        <f t="shared" si="503"/>
        <v>0</v>
      </c>
      <c r="SOH27" s="126">
        <f t="shared" si="503"/>
        <v>0</v>
      </c>
      <c r="SOI27" s="126">
        <f t="shared" si="503"/>
        <v>0</v>
      </c>
      <c r="SOJ27" s="126">
        <f t="shared" si="503"/>
        <v>0</v>
      </c>
      <c r="SOK27" s="126">
        <f t="shared" si="503"/>
        <v>0</v>
      </c>
      <c r="SOL27" s="126">
        <f t="shared" si="503"/>
        <v>0</v>
      </c>
      <c r="SOM27" s="126">
        <f t="shared" si="503"/>
        <v>0</v>
      </c>
      <c r="SON27" s="126">
        <f t="shared" si="503"/>
        <v>0</v>
      </c>
      <c r="SOO27" s="126">
        <f t="shared" si="503"/>
        <v>0</v>
      </c>
      <c r="SOP27" s="126">
        <f t="shared" si="503"/>
        <v>0</v>
      </c>
      <c r="SOQ27" s="126">
        <f t="shared" si="503"/>
        <v>0</v>
      </c>
      <c r="SOR27" s="126">
        <f t="shared" si="503"/>
        <v>0</v>
      </c>
      <c r="SOS27" s="126">
        <f t="shared" si="503"/>
        <v>0</v>
      </c>
      <c r="SOT27" s="126">
        <f t="shared" si="503"/>
        <v>0</v>
      </c>
      <c r="SOU27" s="126">
        <f t="shared" si="503"/>
        <v>0</v>
      </c>
      <c r="SOV27" s="126">
        <f t="shared" si="503"/>
        <v>0</v>
      </c>
      <c r="SOW27" s="126">
        <f t="shared" ref="SOW27:SRH27" si="504">SOW24*0.2</f>
        <v>0</v>
      </c>
      <c r="SOX27" s="126">
        <f t="shared" si="504"/>
        <v>0</v>
      </c>
      <c r="SOY27" s="126">
        <f t="shared" si="504"/>
        <v>0</v>
      </c>
      <c r="SOZ27" s="126">
        <f t="shared" si="504"/>
        <v>0</v>
      </c>
      <c r="SPA27" s="126">
        <f t="shared" si="504"/>
        <v>0</v>
      </c>
      <c r="SPB27" s="126">
        <f t="shared" si="504"/>
        <v>0</v>
      </c>
      <c r="SPC27" s="126">
        <f t="shared" si="504"/>
        <v>0</v>
      </c>
      <c r="SPD27" s="126">
        <f t="shared" si="504"/>
        <v>0</v>
      </c>
      <c r="SPE27" s="126">
        <f t="shared" si="504"/>
        <v>0</v>
      </c>
      <c r="SPF27" s="126">
        <f t="shared" si="504"/>
        <v>0</v>
      </c>
      <c r="SPG27" s="126">
        <f t="shared" si="504"/>
        <v>0</v>
      </c>
      <c r="SPH27" s="126">
        <f t="shared" si="504"/>
        <v>0</v>
      </c>
      <c r="SPI27" s="126">
        <f t="shared" si="504"/>
        <v>0</v>
      </c>
      <c r="SPJ27" s="126">
        <f t="shared" si="504"/>
        <v>0</v>
      </c>
      <c r="SPK27" s="126">
        <f t="shared" si="504"/>
        <v>0</v>
      </c>
      <c r="SPL27" s="126">
        <f t="shared" si="504"/>
        <v>0</v>
      </c>
      <c r="SPM27" s="126">
        <f t="shared" si="504"/>
        <v>0</v>
      </c>
      <c r="SPN27" s="126">
        <f t="shared" si="504"/>
        <v>0</v>
      </c>
      <c r="SPO27" s="126">
        <f t="shared" si="504"/>
        <v>0</v>
      </c>
      <c r="SPP27" s="126">
        <f t="shared" si="504"/>
        <v>0</v>
      </c>
      <c r="SPQ27" s="126">
        <f t="shared" si="504"/>
        <v>0</v>
      </c>
      <c r="SPR27" s="126">
        <f t="shared" si="504"/>
        <v>0</v>
      </c>
      <c r="SPS27" s="126">
        <f t="shared" si="504"/>
        <v>0</v>
      </c>
      <c r="SPT27" s="126">
        <f t="shared" si="504"/>
        <v>0</v>
      </c>
      <c r="SPU27" s="126">
        <f t="shared" si="504"/>
        <v>0</v>
      </c>
      <c r="SPV27" s="126">
        <f t="shared" si="504"/>
        <v>0</v>
      </c>
      <c r="SPW27" s="126">
        <f t="shared" si="504"/>
        <v>0</v>
      </c>
      <c r="SPX27" s="126">
        <f t="shared" si="504"/>
        <v>0</v>
      </c>
      <c r="SPY27" s="126">
        <f t="shared" si="504"/>
        <v>0</v>
      </c>
      <c r="SPZ27" s="126">
        <f t="shared" si="504"/>
        <v>0</v>
      </c>
      <c r="SQA27" s="126">
        <f t="shared" si="504"/>
        <v>0</v>
      </c>
      <c r="SQB27" s="126">
        <f t="shared" si="504"/>
        <v>0</v>
      </c>
      <c r="SQC27" s="126">
        <f t="shared" si="504"/>
        <v>0</v>
      </c>
      <c r="SQD27" s="126">
        <f t="shared" si="504"/>
        <v>0</v>
      </c>
      <c r="SQE27" s="126">
        <f t="shared" si="504"/>
        <v>0</v>
      </c>
      <c r="SQF27" s="126">
        <f t="shared" si="504"/>
        <v>0</v>
      </c>
      <c r="SQG27" s="126">
        <f t="shared" si="504"/>
        <v>0</v>
      </c>
      <c r="SQH27" s="126">
        <f t="shared" si="504"/>
        <v>0</v>
      </c>
      <c r="SQI27" s="126">
        <f t="shared" si="504"/>
        <v>0</v>
      </c>
      <c r="SQJ27" s="126">
        <f t="shared" si="504"/>
        <v>0</v>
      </c>
      <c r="SQK27" s="126">
        <f t="shared" si="504"/>
        <v>0</v>
      </c>
      <c r="SQL27" s="126">
        <f t="shared" si="504"/>
        <v>0</v>
      </c>
      <c r="SQM27" s="126">
        <f t="shared" si="504"/>
        <v>0</v>
      </c>
      <c r="SQN27" s="126">
        <f t="shared" si="504"/>
        <v>0</v>
      </c>
      <c r="SQO27" s="126">
        <f t="shared" si="504"/>
        <v>0</v>
      </c>
      <c r="SQP27" s="126">
        <f t="shared" si="504"/>
        <v>0</v>
      </c>
      <c r="SQQ27" s="126">
        <f t="shared" si="504"/>
        <v>0</v>
      </c>
      <c r="SQR27" s="126">
        <f t="shared" si="504"/>
        <v>0</v>
      </c>
      <c r="SQS27" s="126">
        <f t="shared" si="504"/>
        <v>0</v>
      </c>
      <c r="SQT27" s="126">
        <f t="shared" si="504"/>
        <v>0</v>
      </c>
      <c r="SQU27" s="126">
        <f t="shared" si="504"/>
        <v>0</v>
      </c>
      <c r="SQV27" s="126">
        <f t="shared" si="504"/>
        <v>0</v>
      </c>
      <c r="SQW27" s="126">
        <f t="shared" si="504"/>
        <v>0</v>
      </c>
      <c r="SQX27" s="126">
        <f t="shared" si="504"/>
        <v>0</v>
      </c>
      <c r="SQY27" s="126">
        <f t="shared" si="504"/>
        <v>0</v>
      </c>
      <c r="SQZ27" s="126">
        <f t="shared" si="504"/>
        <v>0</v>
      </c>
      <c r="SRA27" s="126">
        <f t="shared" si="504"/>
        <v>0</v>
      </c>
      <c r="SRB27" s="126">
        <f t="shared" si="504"/>
        <v>0</v>
      </c>
      <c r="SRC27" s="126">
        <f t="shared" si="504"/>
        <v>0</v>
      </c>
      <c r="SRD27" s="126">
        <f t="shared" si="504"/>
        <v>0</v>
      </c>
      <c r="SRE27" s="126">
        <f t="shared" si="504"/>
        <v>0</v>
      </c>
      <c r="SRF27" s="126">
        <f t="shared" si="504"/>
        <v>0</v>
      </c>
      <c r="SRG27" s="126">
        <f t="shared" si="504"/>
        <v>0</v>
      </c>
      <c r="SRH27" s="126">
        <f t="shared" si="504"/>
        <v>0</v>
      </c>
      <c r="SRI27" s="126">
        <f t="shared" ref="SRI27:STT27" si="505">SRI24*0.2</f>
        <v>0</v>
      </c>
      <c r="SRJ27" s="126">
        <f t="shared" si="505"/>
        <v>0</v>
      </c>
      <c r="SRK27" s="126">
        <f t="shared" si="505"/>
        <v>0</v>
      </c>
      <c r="SRL27" s="126">
        <f t="shared" si="505"/>
        <v>0</v>
      </c>
      <c r="SRM27" s="126">
        <f t="shared" si="505"/>
        <v>0</v>
      </c>
      <c r="SRN27" s="126">
        <f t="shared" si="505"/>
        <v>0</v>
      </c>
      <c r="SRO27" s="126">
        <f t="shared" si="505"/>
        <v>0</v>
      </c>
      <c r="SRP27" s="126">
        <f t="shared" si="505"/>
        <v>0</v>
      </c>
      <c r="SRQ27" s="126">
        <f t="shared" si="505"/>
        <v>0</v>
      </c>
      <c r="SRR27" s="126">
        <f t="shared" si="505"/>
        <v>0</v>
      </c>
      <c r="SRS27" s="126">
        <f t="shared" si="505"/>
        <v>0</v>
      </c>
      <c r="SRT27" s="126">
        <f t="shared" si="505"/>
        <v>0</v>
      </c>
      <c r="SRU27" s="126">
        <f t="shared" si="505"/>
        <v>0</v>
      </c>
      <c r="SRV27" s="126">
        <f t="shared" si="505"/>
        <v>0</v>
      </c>
      <c r="SRW27" s="126">
        <f t="shared" si="505"/>
        <v>0</v>
      </c>
      <c r="SRX27" s="126">
        <f t="shared" si="505"/>
        <v>0</v>
      </c>
      <c r="SRY27" s="126">
        <f t="shared" si="505"/>
        <v>0</v>
      </c>
      <c r="SRZ27" s="126">
        <f t="shared" si="505"/>
        <v>0</v>
      </c>
      <c r="SSA27" s="126">
        <f t="shared" si="505"/>
        <v>0</v>
      </c>
      <c r="SSB27" s="126">
        <f t="shared" si="505"/>
        <v>0</v>
      </c>
      <c r="SSC27" s="126">
        <f t="shared" si="505"/>
        <v>0</v>
      </c>
      <c r="SSD27" s="126">
        <f t="shared" si="505"/>
        <v>0</v>
      </c>
      <c r="SSE27" s="126">
        <f t="shared" si="505"/>
        <v>0</v>
      </c>
      <c r="SSF27" s="126">
        <f t="shared" si="505"/>
        <v>0</v>
      </c>
      <c r="SSG27" s="126">
        <f t="shared" si="505"/>
        <v>0</v>
      </c>
      <c r="SSH27" s="126">
        <f t="shared" si="505"/>
        <v>0</v>
      </c>
      <c r="SSI27" s="126">
        <f t="shared" si="505"/>
        <v>0</v>
      </c>
      <c r="SSJ27" s="126">
        <f t="shared" si="505"/>
        <v>0</v>
      </c>
      <c r="SSK27" s="126">
        <f t="shared" si="505"/>
        <v>0</v>
      </c>
      <c r="SSL27" s="126">
        <f t="shared" si="505"/>
        <v>0</v>
      </c>
      <c r="SSM27" s="126">
        <f t="shared" si="505"/>
        <v>0</v>
      </c>
      <c r="SSN27" s="126">
        <f t="shared" si="505"/>
        <v>0</v>
      </c>
      <c r="SSO27" s="126">
        <f t="shared" si="505"/>
        <v>0</v>
      </c>
      <c r="SSP27" s="126">
        <f t="shared" si="505"/>
        <v>0</v>
      </c>
      <c r="SSQ27" s="126">
        <f t="shared" si="505"/>
        <v>0</v>
      </c>
      <c r="SSR27" s="126">
        <f t="shared" si="505"/>
        <v>0</v>
      </c>
      <c r="SSS27" s="126">
        <f t="shared" si="505"/>
        <v>0</v>
      </c>
      <c r="SST27" s="126">
        <f t="shared" si="505"/>
        <v>0</v>
      </c>
      <c r="SSU27" s="126">
        <f t="shared" si="505"/>
        <v>0</v>
      </c>
      <c r="SSV27" s="126">
        <f t="shared" si="505"/>
        <v>0</v>
      </c>
      <c r="SSW27" s="126">
        <f t="shared" si="505"/>
        <v>0</v>
      </c>
      <c r="SSX27" s="126">
        <f t="shared" si="505"/>
        <v>0</v>
      </c>
      <c r="SSY27" s="126">
        <f t="shared" si="505"/>
        <v>0</v>
      </c>
      <c r="SSZ27" s="126">
        <f t="shared" si="505"/>
        <v>0</v>
      </c>
      <c r="STA27" s="126">
        <f t="shared" si="505"/>
        <v>0</v>
      </c>
      <c r="STB27" s="126">
        <f t="shared" si="505"/>
        <v>0</v>
      </c>
      <c r="STC27" s="126">
        <f t="shared" si="505"/>
        <v>0</v>
      </c>
      <c r="STD27" s="126">
        <f t="shared" si="505"/>
        <v>0</v>
      </c>
      <c r="STE27" s="126">
        <f t="shared" si="505"/>
        <v>0</v>
      </c>
      <c r="STF27" s="126">
        <f t="shared" si="505"/>
        <v>0</v>
      </c>
      <c r="STG27" s="126">
        <f t="shared" si="505"/>
        <v>0</v>
      </c>
      <c r="STH27" s="126">
        <f t="shared" si="505"/>
        <v>0</v>
      </c>
      <c r="STI27" s="126">
        <f t="shared" si="505"/>
        <v>0</v>
      </c>
      <c r="STJ27" s="126">
        <f t="shared" si="505"/>
        <v>0</v>
      </c>
      <c r="STK27" s="126">
        <f t="shared" si="505"/>
        <v>0</v>
      </c>
      <c r="STL27" s="126">
        <f t="shared" si="505"/>
        <v>0</v>
      </c>
      <c r="STM27" s="126">
        <f t="shared" si="505"/>
        <v>0</v>
      </c>
      <c r="STN27" s="126">
        <f t="shared" si="505"/>
        <v>0</v>
      </c>
      <c r="STO27" s="126">
        <f t="shared" si="505"/>
        <v>0</v>
      </c>
      <c r="STP27" s="126">
        <f t="shared" si="505"/>
        <v>0</v>
      </c>
      <c r="STQ27" s="126">
        <f t="shared" si="505"/>
        <v>0</v>
      </c>
      <c r="STR27" s="126">
        <f t="shared" si="505"/>
        <v>0</v>
      </c>
      <c r="STS27" s="126">
        <f t="shared" si="505"/>
        <v>0</v>
      </c>
      <c r="STT27" s="126">
        <f t="shared" si="505"/>
        <v>0</v>
      </c>
      <c r="STU27" s="126">
        <f t="shared" ref="STU27:SWF27" si="506">STU24*0.2</f>
        <v>0</v>
      </c>
      <c r="STV27" s="126">
        <f t="shared" si="506"/>
        <v>0</v>
      </c>
      <c r="STW27" s="126">
        <f t="shared" si="506"/>
        <v>0</v>
      </c>
      <c r="STX27" s="126">
        <f t="shared" si="506"/>
        <v>0</v>
      </c>
      <c r="STY27" s="126">
        <f t="shared" si="506"/>
        <v>0</v>
      </c>
      <c r="STZ27" s="126">
        <f t="shared" si="506"/>
        <v>0</v>
      </c>
      <c r="SUA27" s="126">
        <f t="shared" si="506"/>
        <v>0</v>
      </c>
      <c r="SUB27" s="126">
        <f t="shared" si="506"/>
        <v>0</v>
      </c>
      <c r="SUC27" s="126">
        <f t="shared" si="506"/>
        <v>0</v>
      </c>
      <c r="SUD27" s="126">
        <f t="shared" si="506"/>
        <v>0</v>
      </c>
      <c r="SUE27" s="126">
        <f t="shared" si="506"/>
        <v>0</v>
      </c>
      <c r="SUF27" s="126">
        <f t="shared" si="506"/>
        <v>0</v>
      </c>
      <c r="SUG27" s="126">
        <f t="shared" si="506"/>
        <v>0</v>
      </c>
      <c r="SUH27" s="126">
        <f t="shared" si="506"/>
        <v>0</v>
      </c>
      <c r="SUI27" s="126">
        <f t="shared" si="506"/>
        <v>0</v>
      </c>
      <c r="SUJ27" s="126">
        <f t="shared" si="506"/>
        <v>0</v>
      </c>
      <c r="SUK27" s="126">
        <f t="shared" si="506"/>
        <v>0</v>
      </c>
      <c r="SUL27" s="126">
        <f t="shared" si="506"/>
        <v>0</v>
      </c>
      <c r="SUM27" s="126">
        <f t="shared" si="506"/>
        <v>0</v>
      </c>
      <c r="SUN27" s="126">
        <f t="shared" si="506"/>
        <v>0</v>
      </c>
      <c r="SUO27" s="126">
        <f t="shared" si="506"/>
        <v>0</v>
      </c>
      <c r="SUP27" s="126">
        <f t="shared" si="506"/>
        <v>0</v>
      </c>
      <c r="SUQ27" s="126">
        <f t="shared" si="506"/>
        <v>0</v>
      </c>
      <c r="SUR27" s="126">
        <f t="shared" si="506"/>
        <v>0</v>
      </c>
      <c r="SUS27" s="126">
        <f t="shared" si="506"/>
        <v>0</v>
      </c>
      <c r="SUT27" s="126">
        <f t="shared" si="506"/>
        <v>0</v>
      </c>
      <c r="SUU27" s="126">
        <f t="shared" si="506"/>
        <v>0</v>
      </c>
      <c r="SUV27" s="126">
        <f t="shared" si="506"/>
        <v>0</v>
      </c>
      <c r="SUW27" s="126">
        <f t="shared" si="506"/>
        <v>0</v>
      </c>
      <c r="SUX27" s="126">
        <f t="shared" si="506"/>
        <v>0</v>
      </c>
      <c r="SUY27" s="126">
        <f t="shared" si="506"/>
        <v>0</v>
      </c>
      <c r="SUZ27" s="126">
        <f t="shared" si="506"/>
        <v>0</v>
      </c>
      <c r="SVA27" s="126">
        <f t="shared" si="506"/>
        <v>0</v>
      </c>
      <c r="SVB27" s="126">
        <f t="shared" si="506"/>
        <v>0</v>
      </c>
      <c r="SVC27" s="126">
        <f t="shared" si="506"/>
        <v>0</v>
      </c>
      <c r="SVD27" s="126">
        <f t="shared" si="506"/>
        <v>0</v>
      </c>
      <c r="SVE27" s="126">
        <f t="shared" si="506"/>
        <v>0</v>
      </c>
      <c r="SVF27" s="126">
        <f t="shared" si="506"/>
        <v>0</v>
      </c>
      <c r="SVG27" s="126">
        <f t="shared" si="506"/>
        <v>0</v>
      </c>
      <c r="SVH27" s="126">
        <f t="shared" si="506"/>
        <v>0</v>
      </c>
      <c r="SVI27" s="126">
        <f t="shared" si="506"/>
        <v>0</v>
      </c>
      <c r="SVJ27" s="126">
        <f t="shared" si="506"/>
        <v>0</v>
      </c>
      <c r="SVK27" s="126">
        <f t="shared" si="506"/>
        <v>0</v>
      </c>
      <c r="SVL27" s="126">
        <f t="shared" si="506"/>
        <v>0</v>
      </c>
      <c r="SVM27" s="126">
        <f t="shared" si="506"/>
        <v>0</v>
      </c>
      <c r="SVN27" s="126">
        <f t="shared" si="506"/>
        <v>0</v>
      </c>
      <c r="SVO27" s="126">
        <f t="shared" si="506"/>
        <v>0</v>
      </c>
      <c r="SVP27" s="126">
        <f t="shared" si="506"/>
        <v>0</v>
      </c>
      <c r="SVQ27" s="126">
        <f t="shared" si="506"/>
        <v>0</v>
      </c>
      <c r="SVR27" s="126">
        <f t="shared" si="506"/>
        <v>0</v>
      </c>
      <c r="SVS27" s="126">
        <f t="shared" si="506"/>
        <v>0</v>
      </c>
      <c r="SVT27" s="126">
        <f t="shared" si="506"/>
        <v>0</v>
      </c>
      <c r="SVU27" s="126">
        <f t="shared" si="506"/>
        <v>0</v>
      </c>
      <c r="SVV27" s="126">
        <f t="shared" si="506"/>
        <v>0</v>
      </c>
      <c r="SVW27" s="126">
        <f t="shared" si="506"/>
        <v>0</v>
      </c>
      <c r="SVX27" s="126">
        <f t="shared" si="506"/>
        <v>0</v>
      </c>
      <c r="SVY27" s="126">
        <f t="shared" si="506"/>
        <v>0</v>
      </c>
      <c r="SVZ27" s="126">
        <f t="shared" si="506"/>
        <v>0</v>
      </c>
      <c r="SWA27" s="126">
        <f t="shared" si="506"/>
        <v>0</v>
      </c>
      <c r="SWB27" s="126">
        <f t="shared" si="506"/>
        <v>0</v>
      </c>
      <c r="SWC27" s="126">
        <f t="shared" si="506"/>
        <v>0</v>
      </c>
      <c r="SWD27" s="126">
        <f t="shared" si="506"/>
        <v>0</v>
      </c>
      <c r="SWE27" s="126">
        <f t="shared" si="506"/>
        <v>0</v>
      </c>
      <c r="SWF27" s="126">
        <f t="shared" si="506"/>
        <v>0</v>
      </c>
      <c r="SWG27" s="126">
        <f t="shared" ref="SWG27:SYR27" si="507">SWG24*0.2</f>
        <v>0</v>
      </c>
      <c r="SWH27" s="126">
        <f t="shared" si="507"/>
        <v>0</v>
      </c>
      <c r="SWI27" s="126">
        <f t="shared" si="507"/>
        <v>0</v>
      </c>
      <c r="SWJ27" s="126">
        <f t="shared" si="507"/>
        <v>0</v>
      </c>
      <c r="SWK27" s="126">
        <f t="shared" si="507"/>
        <v>0</v>
      </c>
      <c r="SWL27" s="126">
        <f t="shared" si="507"/>
        <v>0</v>
      </c>
      <c r="SWM27" s="126">
        <f t="shared" si="507"/>
        <v>0</v>
      </c>
      <c r="SWN27" s="126">
        <f t="shared" si="507"/>
        <v>0</v>
      </c>
      <c r="SWO27" s="126">
        <f t="shared" si="507"/>
        <v>0</v>
      </c>
      <c r="SWP27" s="126">
        <f t="shared" si="507"/>
        <v>0</v>
      </c>
      <c r="SWQ27" s="126">
        <f t="shared" si="507"/>
        <v>0</v>
      </c>
      <c r="SWR27" s="126">
        <f t="shared" si="507"/>
        <v>0</v>
      </c>
      <c r="SWS27" s="126">
        <f t="shared" si="507"/>
        <v>0</v>
      </c>
      <c r="SWT27" s="126">
        <f t="shared" si="507"/>
        <v>0</v>
      </c>
      <c r="SWU27" s="126">
        <f t="shared" si="507"/>
        <v>0</v>
      </c>
      <c r="SWV27" s="126">
        <f t="shared" si="507"/>
        <v>0</v>
      </c>
      <c r="SWW27" s="126">
        <f t="shared" si="507"/>
        <v>0</v>
      </c>
      <c r="SWX27" s="126">
        <f t="shared" si="507"/>
        <v>0</v>
      </c>
      <c r="SWY27" s="126">
        <f t="shared" si="507"/>
        <v>0</v>
      </c>
      <c r="SWZ27" s="126">
        <f t="shared" si="507"/>
        <v>0</v>
      </c>
      <c r="SXA27" s="126">
        <f t="shared" si="507"/>
        <v>0</v>
      </c>
      <c r="SXB27" s="126">
        <f t="shared" si="507"/>
        <v>0</v>
      </c>
      <c r="SXC27" s="126">
        <f t="shared" si="507"/>
        <v>0</v>
      </c>
      <c r="SXD27" s="126">
        <f t="shared" si="507"/>
        <v>0</v>
      </c>
      <c r="SXE27" s="126">
        <f t="shared" si="507"/>
        <v>0</v>
      </c>
      <c r="SXF27" s="126">
        <f t="shared" si="507"/>
        <v>0</v>
      </c>
      <c r="SXG27" s="126">
        <f t="shared" si="507"/>
        <v>0</v>
      </c>
      <c r="SXH27" s="126">
        <f t="shared" si="507"/>
        <v>0</v>
      </c>
      <c r="SXI27" s="126">
        <f t="shared" si="507"/>
        <v>0</v>
      </c>
      <c r="SXJ27" s="126">
        <f t="shared" si="507"/>
        <v>0</v>
      </c>
      <c r="SXK27" s="126">
        <f t="shared" si="507"/>
        <v>0</v>
      </c>
      <c r="SXL27" s="126">
        <f t="shared" si="507"/>
        <v>0</v>
      </c>
      <c r="SXM27" s="126">
        <f t="shared" si="507"/>
        <v>0</v>
      </c>
      <c r="SXN27" s="126">
        <f t="shared" si="507"/>
        <v>0</v>
      </c>
      <c r="SXO27" s="126">
        <f t="shared" si="507"/>
        <v>0</v>
      </c>
      <c r="SXP27" s="126">
        <f t="shared" si="507"/>
        <v>0</v>
      </c>
      <c r="SXQ27" s="126">
        <f t="shared" si="507"/>
        <v>0</v>
      </c>
      <c r="SXR27" s="126">
        <f t="shared" si="507"/>
        <v>0</v>
      </c>
      <c r="SXS27" s="126">
        <f t="shared" si="507"/>
        <v>0</v>
      </c>
      <c r="SXT27" s="126">
        <f t="shared" si="507"/>
        <v>0</v>
      </c>
      <c r="SXU27" s="126">
        <f t="shared" si="507"/>
        <v>0</v>
      </c>
      <c r="SXV27" s="126">
        <f t="shared" si="507"/>
        <v>0</v>
      </c>
      <c r="SXW27" s="126">
        <f t="shared" si="507"/>
        <v>0</v>
      </c>
      <c r="SXX27" s="126">
        <f t="shared" si="507"/>
        <v>0</v>
      </c>
      <c r="SXY27" s="126">
        <f t="shared" si="507"/>
        <v>0</v>
      </c>
      <c r="SXZ27" s="126">
        <f t="shared" si="507"/>
        <v>0</v>
      </c>
      <c r="SYA27" s="126">
        <f t="shared" si="507"/>
        <v>0</v>
      </c>
      <c r="SYB27" s="126">
        <f t="shared" si="507"/>
        <v>0</v>
      </c>
      <c r="SYC27" s="126">
        <f t="shared" si="507"/>
        <v>0</v>
      </c>
      <c r="SYD27" s="126">
        <f t="shared" si="507"/>
        <v>0</v>
      </c>
      <c r="SYE27" s="126">
        <f t="shared" si="507"/>
        <v>0</v>
      </c>
      <c r="SYF27" s="126">
        <f t="shared" si="507"/>
        <v>0</v>
      </c>
      <c r="SYG27" s="126">
        <f t="shared" si="507"/>
        <v>0</v>
      </c>
      <c r="SYH27" s="126">
        <f t="shared" si="507"/>
        <v>0</v>
      </c>
      <c r="SYI27" s="126">
        <f t="shared" si="507"/>
        <v>0</v>
      </c>
      <c r="SYJ27" s="126">
        <f t="shared" si="507"/>
        <v>0</v>
      </c>
      <c r="SYK27" s="126">
        <f t="shared" si="507"/>
        <v>0</v>
      </c>
      <c r="SYL27" s="126">
        <f t="shared" si="507"/>
        <v>0</v>
      </c>
      <c r="SYM27" s="126">
        <f t="shared" si="507"/>
        <v>0</v>
      </c>
      <c r="SYN27" s="126">
        <f t="shared" si="507"/>
        <v>0</v>
      </c>
      <c r="SYO27" s="126">
        <f t="shared" si="507"/>
        <v>0</v>
      </c>
      <c r="SYP27" s="126">
        <f t="shared" si="507"/>
        <v>0</v>
      </c>
      <c r="SYQ27" s="126">
        <f t="shared" si="507"/>
        <v>0</v>
      </c>
      <c r="SYR27" s="126">
        <f t="shared" si="507"/>
        <v>0</v>
      </c>
      <c r="SYS27" s="126">
        <f t="shared" ref="SYS27:TBD27" si="508">SYS24*0.2</f>
        <v>0</v>
      </c>
      <c r="SYT27" s="126">
        <f t="shared" si="508"/>
        <v>0</v>
      </c>
      <c r="SYU27" s="126">
        <f t="shared" si="508"/>
        <v>0</v>
      </c>
      <c r="SYV27" s="126">
        <f t="shared" si="508"/>
        <v>0</v>
      </c>
      <c r="SYW27" s="126">
        <f t="shared" si="508"/>
        <v>0</v>
      </c>
      <c r="SYX27" s="126">
        <f t="shared" si="508"/>
        <v>0</v>
      </c>
      <c r="SYY27" s="126">
        <f t="shared" si="508"/>
        <v>0</v>
      </c>
      <c r="SYZ27" s="126">
        <f t="shared" si="508"/>
        <v>0</v>
      </c>
      <c r="SZA27" s="126">
        <f t="shared" si="508"/>
        <v>0</v>
      </c>
      <c r="SZB27" s="126">
        <f t="shared" si="508"/>
        <v>0</v>
      </c>
      <c r="SZC27" s="126">
        <f t="shared" si="508"/>
        <v>0</v>
      </c>
      <c r="SZD27" s="126">
        <f t="shared" si="508"/>
        <v>0</v>
      </c>
      <c r="SZE27" s="126">
        <f t="shared" si="508"/>
        <v>0</v>
      </c>
      <c r="SZF27" s="126">
        <f t="shared" si="508"/>
        <v>0</v>
      </c>
      <c r="SZG27" s="126">
        <f t="shared" si="508"/>
        <v>0</v>
      </c>
      <c r="SZH27" s="126">
        <f t="shared" si="508"/>
        <v>0</v>
      </c>
      <c r="SZI27" s="126">
        <f t="shared" si="508"/>
        <v>0</v>
      </c>
      <c r="SZJ27" s="126">
        <f t="shared" si="508"/>
        <v>0</v>
      </c>
      <c r="SZK27" s="126">
        <f t="shared" si="508"/>
        <v>0</v>
      </c>
      <c r="SZL27" s="126">
        <f t="shared" si="508"/>
        <v>0</v>
      </c>
      <c r="SZM27" s="126">
        <f t="shared" si="508"/>
        <v>0</v>
      </c>
      <c r="SZN27" s="126">
        <f t="shared" si="508"/>
        <v>0</v>
      </c>
      <c r="SZO27" s="126">
        <f t="shared" si="508"/>
        <v>0</v>
      </c>
      <c r="SZP27" s="126">
        <f t="shared" si="508"/>
        <v>0</v>
      </c>
      <c r="SZQ27" s="126">
        <f t="shared" si="508"/>
        <v>0</v>
      </c>
      <c r="SZR27" s="126">
        <f t="shared" si="508"/>
        <v>0</v>
      </c>
      <c r="SZS27" s="126">
        <f t="shared" si="508"/>
        <v>0</v>
      </c>
      <c r="SZT27" s="126">
        <f t="shared" si="508"/>
        <v>0</v>
      </c>
      <c r="SZU27" s="126">
        <f t="shared" si="508"/>
        <v>0</v>
      </c>
      <c r="SZV27" s="126">
        <f t="shared" si="508"/>
        <v>0</v>
      </c>
      <c r="SZW27" s="126">
        <f t="shared" si="508"/>
        <v>0</v>
      </c>
      <c r="SZX27" s="126">
        <f t="shared" si="508"/>
        <v>0</v>
      </c>
      <c r="SZY27" s="126">
        <f t="shared" si="508"/>
        <v>0</v>
      </c>
      <c r="SZZ27" s="126">
        <f t="shared" si="508"/>
        <v>0</v>
      </c>
      <c r="TAA27" s="126">
        <f t="shared" si="508"/>
        <v>0</v>
      </c>
      <c r="TAB27" s="126">
        <f t="shared" si="508"/>
        <v>0</v>
      </c>
      <c r="TAC27" s="126">
        <f t="shared" si="508"/>
        <v>0</v>
      </c>
      <c r="TAD27" s="126">
        <f t="shared" si="508"/>
        <v>0</v>
      </c>
      <c r="TAE27" s="126">
        <f t="shared" si="508"/>
        <v>0</v>
      </c>
      <c r="TAF27" s="126">
        <f t="shared" si="508"/>
        <v>0</v>
      </c>
      <c r="TAG27" s="126">
        <f t="shared" si="508"/>
        <v>0</v>
      </c>
      <c r="TAH27" s="126">
        <f t="shared" si="508"/>
        <v>0</v>
      </c>
      <c r="TAI27" s="126">
        <f t="shared" si="508"/>
        <v>0</v>
      </c>
      <c r="TAJ27" s="126">
        <f t="shared" si="508"/>
        <v>0</v>
      </c>
      <c r="TAK27" s="126">
        <f t="shared" si="508"/>
        <v>0</v>
      </c>
      <c r="TAL27" s="126">
        <f t="shared" si="508"/>
        <v>0</v>
      </c>
      <c r="TAM27" s="126">
        <f t="shared" si="508"/>
        <v>0</v>
      </c>
      <c r="TAN27" s="126">
        <f t="shared" si="508"/>
        <v>0</v>
      </c>
      <c r="TAO27" s="126">
        <f t="shared" si="508"/>
        <v>0</v>
      </c>
      <c r="TAP27" s="126">
        <f t="shared" si="508"/>
        <v>0</v>
      </c>
      <c r="TAQ27" s="126">
        <f t="shared" si="508"/>
        <v>0</v>
      </c>
      <c r="TAR27" s="126">
        <f t="shared" si="508"/>
        <v>0</v>
      </c>
      <c r="TAS27" s="126">
        <f t="shared" si="508"/>
        <v>0</v>
      </c>
      <c r="TAT27" s="126">
        <f t="shared" si="508"/>
        <v>0</v>
      </c>
      <c r="TAU27" s="126">
        <f t="shared" si="508"/>
        <v>0</v>
      </c>
      <c r="TAV27" s="126">
        <f t="shared" si="508"/>
        <v>0</v>
      </c>
      <c r="TAW27" s="126">
        <f t="shared" si="508"/>
        <v>0</v>
      </c>
      <c r="TAX27" s="126">
        <f t="shared" si="508"/>
        <v>0</v>
      </c>
      <c r="TAY27" s="126">
        <f t="shared" si="508"/>
        <v>0</v>
      </c>
      <c r="TAZ27" s="126">
        <f t="shared" si="508"/>
        <v>0</v>
      </c>
      <c r="TBA27" s="126">
        <f t="shared" si="508"/>
        <v>0</v>
      </c>
      <c r="TBB27" s="126">
        <f t="shared" si="508"/>
        <v>0</v>
      </c>
      <c r="TBC27" s="126">
        <f t="shared" si="508"/>
        <v>0</v>
      </c>
      <c r="TBD27" s="126">
        <f t="shared" si="508"/>
        <v>0</v>
      </c>
      <c r="TBE27" s="126">
        <f t="shared" ref="TBE27:TDP27" si="509">TBE24*0.2</f>
        <v>0</v>
      </c>
      <c r="TBF27" s="126">
        <f t="shared" si="509"/>
        <v>0</v>
      </c>
      <c r="TBG27" s="126">
        <f t="shared" si="509"/>
        <v>0</v>
      </c>
      <c r="TBH27" s="126">
        <f t="shared" si="509"/>
        <v>0</v>
      </c>
      <c r="TBI27" s="126">
        <f t="shared" si="509"/>
        <v>0</v>
      </c>
      <c r="TBJ27" s="126">
        <f t="shared" si="509"/>
        <v>0</v>
      </c>
      <c r="TBK27" s="126">
        <f t="shared" si="509"/>
        <v>0</v>
      </c>
      <c r="TBL27" s="126">
        <f t="shared" si="509"/>
        <v>0</v>
      </c>
      <c r="TBM27" s="126">
        <f t="shared" si="509"/>
        <v>0</v>
      </c>
      <c r="TBN27" s="126">
        <f t="shared" si="509"/>
        <v>0</v>
      </c>
      <c r="TBO27" s="126">
        <f t="shared" si="509"/>
        <v>0</v>
      </c>
      <c r="TBP27" s="126">
        <f t="shared" si="509"/>
        <v>0</v>
      </c>
      <c r="TBQ27" s="126">
        <f t="shared" si="509"/>
        <v>0</v>
      </c>
      <c r="TBR27" s="126">
        <f t="shared" si="509"/>
        <v>0</v>
      </c>
      <c r="TBS27" s="126">
        <f t="shared" si="509"/>
        <v>0</v>
      </c>
      <c r="TBT27" s="126">
        <f t="shared" si="509"/>
        <v>0</v>
      </c>
      <c r="TBU27" s="126">
        <f t="shared" si="509"/>
        <v>0</v>
      </c>
      <c r="TBV27" s="126">
        <f t="shared" si="509"/>
        <v>0</v>
      </c>
      <c r="TBW27" s="126">
        <f t="shared" si="509"/>
        <v>0</v>
      </c>
      <c r="TBX27" s="126">
        <f t="shared" si="509"/>
        <v>0</v>
      </c>
      <c r="TBY27" s="126">
        <f t="shared" si="509"/>
        <v>0</v>
      </c>
      <c r="TBZ27" s="126">
        <f t="shared" si="509"/>
        <v>0</v>
      </c>
      <c r="TCA27" s="126">
        <f t="shared" si="509"/>
        <v>0</v>
      </c>
      <c r="TCB27" s="126">
        <f t="shared" si="509"/>
        <v>0</v>
      </c>
      <c r="TCC27" s="126">
        <f t="shared" si="509"/>
        <v>0</v>
      </c>
      <c r="TCD27" s="126">
        <f t="shared" si="509"/>
        <v>0</v>
      </c>
      <c r="TCE27" s="126">
        <f t="shared" si="509"/>
        <v>0</v>
      </c>
      <c r="TCF27" s="126">
        <f t="shared" si="509"/>
        <v>0</v>
      </c>
      <c r="TCG27" s="126">
        <f t="shared" si="509"/>
        <v>0</v>
      </c>
      <c r="TCH27" s="126">
        <f t="shared" si="509"/>
        <v>0</v>
      </c>
      <c r="TCI27" s="126">
        <f t="shared" si="509"/>
        <v>0</v>
      </c>
      <c r="TCJ27" s="126">
        <f t="shared" si="509"/>
        <v>0</v>
      </c>
      <c r="TCK27" s="126">
        <f t="shared" si="509"/>
        <v>0</v>
      </c>
      <c r="TCL27" s="126">
        <f t="shared" si="509"/>
        <v>0</v>
      </c>
      <c r="TCM27" s="126">
        <f t="shared" si="509"/>
        <v>0</v>
      </c>
      <c r="TCN27" s="126">
        <f t="shared" si="509"/>
        <v>0</v>
      </c>
      <c r="TCO27" s="126">
        <f t="shared" si="509"/>
        <v>0</v>
      </c>
      <c r="TCP27" s="126">
        <f t="shared" si="509"/>
        <v>0</v>
      </c>
      <c r="TCQ27" s="126">
        <f t="shared" si="509"/>
        <v>0</v>
      </c>
      <c r="TCR27" s="126">
        <f t="shared" si="509"/>
        <v>0</v>
      </c>
      <c r="TCS27" s="126">
        <f t="shared" si="509"/>
        <v>0</v>
      </c>
      <c r="TCT27" s="126">
        <f t="shared" si="509"/>
        <v>0</v>
      </c>
      <c r="TCU27" s="126">
        <f t="shared" si="509"/>
        <v>0</v>
      </c>
      <c r="TCV27" s="126">
        <f t="shared" si="509"/>
        <v>0</v>
      </c>
      <c r="TCW27" s="126">
        <f t="shared" si="509"/>
        <v>0</v>
      </c>
      <c r="TCX27" s="126">
        <f t="shared" si="509"/>
        <v>0</v>
      </c>
      <c r="TCY27" s="126">
        <f t="shared" si="509"/>
        <v>0</v>
      </c>
      <c r="TCZ27" s="126">
        <f t="shared" si="509"/>
        <v>0</v>
      </c>
      <c r="TDA27" s="126">
        <f t="shared" si="509"/>
        <v>0</v>
      </c>
      <c r="TDB27" s="126">
        <f t="shared" si="509"/>
        <v>0</v>
      </c>
      <c r="TDC27" s="126">
        <f t="shared" si="509"/>
        <v>0</v>
      </c>
      <c r="TDD27" s="126">
        <f t="shared" si="509"/>
        <v>0</v>
      </c>
      <c r="TDE27" s="126">
        <f t="shared" si="509"/>
        <v>0</v>
      </c>
      <c r="TDF27" s="126">
        <f t="shared" si="509"/>
        <v>0</v>
      </c>
      <c r="TDG27" s="126">
        <f t="shared" si="509"/>
        <v>0</v>
      </c>
      <c r="TDH27" s="126">
        <f t="shared" si="509"/>
        <v>0</v>
      </c>
      <c r="TDI27" s="126">
        <f t="shared" si="509"/>
        <v>0</v>
      </c>
      <c r="TDJ27" s="126">
        <f t="shared" si="509"/>
        <v>0</v>
      </c>
      <c r="TDK27" s="126">
        <f t="shared" si="509"/>
        <v>0</v>
      </c>
      <c r="TDL27" s="126">
        <f t="shared" si="509"/>
        <v>0</v>
      </c>
      <c r="TDM27" s="126">
        <f t="shared" si="509"/>
        <v>0</v>
      </c>
      <c r="TDN27" s="126">
        <f t="shared" si="509"/>
        <v>0</v>
      </c>
      <c r="TDO27" s="126">
        <f t="shared" si="509"/>
        <v>0</v>
      </c>
      <c r="TDP27" s="126">
        <f t="shared" si="509"/>
        <v>0</v>
      </c>
      <c r="TDQ27" s="126">
        <f t="shared" ref="TDQ27:TGB27" si="510">TDQ24*0.2</f>
        <v>0</v>
      </c>
      <c r="TDR27" s="126">
        <f t="shared" si="510"/>
        <v>0</v>
      </c>
      <c r="TDS27" s="126">
        <f t="shared" si="510"/>
        <v>0</v>
      </c>
      <c r="TDT27" s="126">
        <f t="shared" si="510"/>
        <v>0</v>
      </c>
      <c r="TDU27" s="126">
        <f t="shared" si="510"/>
        <v>0</v>
      </c>
      <c r="TDV27" s="126">
        <f t="shared" si="510"/>
        <v>0</v>
      </c>
      <c r="TDW27" s="126">
        <f t="shared" si="510"/>
        <v>0</v>
      </c>
      <c r="TDX27" s="126">
        <f t="shared" si="510"/>
        <v>0</v>
      </c>
      <c r="TDY27" s="126">
        <f t="shared" si="510"/>
        <v>0</v>
      </c>
      <c r="TDZ27" s="126">
        <f t="shared" si="510"/>
        <v>0</v>
      </c>
      <c r="TEA27" s="126">
        <f t="shared" si="510"/>
        <v>0</v>
      </c>
      <c r="TEB27" s="126">
        <f t="shared" si="510"/>
        <v>0</v>
      </c>
      <c r="TEC27" s="126">
        <f t="shared" si="510"/>
        <v>0</v>
      </c>
      <c r="TED27" s="126">
        <f t="shared" si="510"/>
        <v>0</v>
      </c>
      <c r="TEE27" s="126">
        <f t="shared" si="510"/>
        <v>0</v>
      </c>
      <c r="TEF27" s="126">
        <f t="shared" si="510"/>
        <v>0</v>
      </c>
      <c r="TEG27" s="126">
        <f t="shared" si="510"/>
        <v>0</v>
      </c>
      <c r="TEH27" s="126">
        <f t="shared" si="510"/>
        <v>0</v>
      </c>
      <c r="TEI27" s="126">
        <f t="shared" si="510"/>
        <v>0</v>
      </c>
      <c r="TEJ27" s="126">
        <f t="shared" si="510"/>
        <v>0</v>
      </c>
      <c r="TEK27" s="126">
        <f t="shared" si="510"/>
        <v>0</v>
      </c>
      <c r="TEL27" s="126">
        <f t="shared" si="510"/>
        <v>0</v>
      </c>
      <c r="TEM27" s="126">
        <f t="shared" si="510"/>
        <v>0</v>
      </c>
      <c r="TEN27" s="126">
        <f t="shared" si="510"/>
        <v>0</v>
      </c>
      <c r="TEO27" s="126">
        <f t="shared" si="510"/>
        <v>0</v>
      </c>
      <c r="TEP27" s="126">
        <f t="shared" si="510"/>
        <v>0</v>
      </c>
      <c r="TEQ27" s="126">
        <f t="shared" si="510"/>
        <v>0</v>
      </c>
      <c r="TER27" s="126">
        <f t="shared" si="510"/>
        <v>0</v>
      </c>
      <c r="TES27" s="126">
        <f t="shared" si="510"/>
        <v>0</v>
      </c>
      <c r="TET27" s="126">
        <f t="shared" si="510"/>
        <v>0</v>
      </c>
      <c r="TEU27" s="126">
        <f t="shared" si="510"/>
        <v>0</v>
      </c>
      <c r="TEV27" s="126">
        <f t="shared" si="510"/>
        <v>0</v>
      </c>
      <c r="TEW27" s="126">
        <f t="shared" si="510"/>
        <v>0</v>
      </c>
      <c r="TEX27" s="126">
        <f t="shared" si="510"/>
        <v>0</v>
      </c>
      <c r="TEY27" s="126">
        <f t="shared" si="510"/>
        <v>0</v>
      </c>
      <c r="TEZ27" s="126">
        <f t="shared" si="510"/>
        <v>0</v>
      </c>
      <c r="TFA27" s="126">
        <f t="shared" si="510"/>
        <v>0</v>
      </c>
      <c r="TFB27" s="126">
        <f t="shared" si="510"/>
        <v>0</v>
      </c>
      <c r="TFC27" s="126">
        <f t="shared" si="510"/>
        <v>0</v>
      </c>
      <c r="TFD27" s="126">
        <f t="shared" si="510"/>
        <v>0</v>
      </c>
      <c r="TFE27" s="126">
        <f t="shared" si="510"/>
        <v>0</v>
      </c>
      <c r="TFF27" s="126">
        <f t="shared" si="510"/>
        <v>0</v>
      </c>
      <c r="TFG27" s="126">
        <f t="shared" si="510"/>
        <v>0</v>
      </c>
      <c r="TFH27" s="126">
        <f t="shared" si="510"/>
        <v>0</v>
      </c>
      <c r="TFI27" s="126">
        <f t="shared" si="510"/>
        <v>0</v>
      </c>
      <c r="TFJ27" s="126">
        <f t="shared" si="510"/>
        <v>0</v>
      </c>
      <c r="TFK27" s="126">
        <f t="shared" si="510"/>
        <v>0</v>
      </c>
      <c r="TFL27" s="126">
        <f t="shared" si="510"/>
        <v>0</v>
      </c>
      <c r="TFM27" s="126">
        <f t="shared" si="510"/>
        <v>0</v>
      </c>
      <c r="TFN27" s="126">
        <f t="shared" si="510"/>
        <v>0</v>
      </c>
      <c r="TFO27" s="126">
        <f t="shared" si="510"/>
        <v>0</v>
      </c>
      <c r="TFP27" s="126">
        <f t="shared" si="510"/>
        <v>0</v>
      </c>
      <c r="TFQ27" s="126">
        <f t="shared" si="510"/>
        <v>0</v>
      </c>
      <c r="TFR27" s="126">
        <f t="shared" si="510"/>
        <v>0</v>
      </c>
      <c r="TFS27" s="126">
        <f t="shared" si="510"/>
        <v>0</v>
      </c>
      <c r="TFT27" s="126">
        <f t="shared" si="510"/>
        <v>0</v>
      </c>
      <c r="TFU27" s="126">
        <f t="shared" si="510"/>
        <v>0</v>
      </c>
      <c r="TFV27" s="126">
        <f t="shared" si="510"/>
        <v>0</v>
      </c>
      <c r="TFW27" s="126">
        <f t="shared" si="510"/>
        <v>0</v>
      </c>
      <c r="TFX27" s="126">
        <f t="shared" si="510"/>
        <v>0</v>
      </c>
      <c r="TFY27" s="126">
        <f t="shared" si="510"/>
        <v>0</v>
      </c>
      <c r="TFZ27" s="126">
        <f t="shared" si="510"/>
        <v>0</v>
      </c>
      <c r="TGA27" s="126">
        <f t="shared" si="510"/>
        <v>0</v>
      </c>
      <c r="TGB27" s="126">
        <f t="shared" si="510"/>
        <v>0</v>
      </c>
      <c r="TGC27" s="126">
        <f t="shared" ref="TGC27:TIN27" si="511">TGC24*0.2</f>
        <v>0</v>
      </c>
      <c r="TGD27" s="126">
        <f t="shared" si="511"/>
        <v>0</v>
      </c>
      <c r="TGE27" s="126">
        <f t="shared" si="511"/>
        <v>0</v>
      </c>
      <c r="TGF27" s="126">
        <f t="shared" si="511"/>
        <v>0</v>
      </c>
      <c r="TGG27" s="126">
        <f t="shared" si="511"/>
        <v>0</v>
      </c>
      <c r="TGH27" s="126">
        <f t="shared" si="511"/>
        <v>0</v>
      </c>
      <c r="TGI27" s="126">
        <f t="shared" si="511"/>
        <v>0</v>
      </c>
      <c r="TGJ27" s="126">
        <f t="shared" si="511"/>
        <v>0</v>
      </c>
      <c r="TGK27" s="126">
        <f t="shared" si="511"/>
        <v>0</v>
      </c>
      <c r="TGL27" s="126">
        <f t="shared" si="511"/>
        <v>0</v>
      </c>
      <c r="TGM27" s="126">
        <f t="shared" si="511"/>
        <v>0</v>
      </c>
      <c r="TGN27" s="126">
        <f t="shared" si="511"/>
        <v>0</v>
      </c>
      <c r="TGO27" s="126">
        <f t="shared" si="511"/>
        <v>0</v>
      </c>
      <c r="TGP27" s="126">
        <f t="shared" si="511"/>
        <v>0</v>
      </c>
      <c r="TGQ27" s="126">
        <f t="shared" si="511"/>
        <v>0</v>
      </c>
      <c r="TGR27" s="126">
        <f t="shared" si="511"/>
        <v>0</v>
      </c>
      <c r="TGS27" s="126">
        <f t="shared" si="511"/>
        <v>0</v>
      </c>
      <c r="TGT27" s="126">
        <f t="shared" si="511"/>
        <v>0</v>
      </c>
      <c r="TGU27" s="126">
        <f t="shared" si="511"/>
        <v>0</v>
      </c>
      <c r="TGV27" s="126">
        <f t="shared" si="511"/>
        <v>0</v>
      </c>
      <c r="TGW27" s="126">
        <f t="shared" si="511"/>
        <v>0</v>
      </c>
      <c r="TGX27" s="126">
        <f t="shared" si="511"/>
        <v>0</v>
      </c>
      <c r="TGY27" s="126">
        <f t="shared" si="511"/>
        <v>0</v>
      </c>
      <c r="TGZ27" s="126">
        <f t="shared" si="511"/>
        <v>0</v>
      </c>
      <c r="THA27" s="126">
        <f t="shared" si="511"/>
        <v>0</v>
      </c>
      <c r="THB27" s="126">
        <f t="shared" si="511"/>
        <v>0</v>
      </c>
      <c r="THC27" s="126">
        <f t="shared" si="511"/>
        <v>0</v>
      </c>
      <c r="THD27" s="126">
        <f t="shared" si="511"/>
        <v>0</v>
      </c>
      <c r="THE27" s="126">
        <f t="shared" si="511"/>
        <v>0</v>
      </c>
      <c r="THF27" s="126">
        <f t="shared" si="511"/>
        <v>0</v>
      </c>
      <c r="THG27" s="126">
        <f t="shared" si="511"/>
        <v>0</v>
      </c>
      <c r="THH27" s="126">
        <f t="shared" si="511"/>
        <v>0</v>
      </c>
      <c r="THI27" s="126">
        <f t="shared" si="511"/>
        <v>0</v>
      </c>
      <c r="THJ27" s="126">
        <f t="shared" si="511"/>
        <v>0</v>
      </c>
      <c r="THK27" s="126">
        <f t="shared" si="511"/>
        <v>0</v>
      </c>
      <c r="THL27" s="126">
        <f t="shared" si="511"/>
        <v>0</v>
      </c>
      <c r="THM27" s="126">
        <f t="shared" si="511"/>
        <v>0</v>
      </c>
      <c r="THN27" s="126">
        <f t="shared" si="511"/>
        <v>0</v>
      </c>
      <c r="THO27" s="126">
        <f t="shared" si="511"/>
        <v>0</v>
      </c>
      <c r="THP27" s="126">
        <f t="shared" si="511"/>
        <v>0</v>
      </c>
      <c r="THQ27" s="126">
        <f t="shared" si="511"/>
        <v>0</v>
      </c>
      <c r="THR27" s="126">
        <f t="shared" si="511"/>
        <v>0</v>
      </c>
      <c r="THS27" s="126">
        <f t="shared" si="511"/>
        <v>0</v>
      </c>
      <c r="THT27" s="126">
        <f t="shared" si="511"/>
        <v>0</v>
      </c>
      <c r="THU27" s="126">
        <f t="shared" si="511"/>
        <v>0</v>
      </c>
      <c r="THV27" s="126">
        <f t="shared" si="511"/>
        <v>0</v>
      </c>
      <c r="THW27" s="126">
        <f t="shared" si="511"/>
        <v>0</v>
      </c>
      <c r="THX27" s="126">
        <f t="shared" si="511"/>
        <v>0</v>
      </c>
      <c r="THY27" s="126">
        <f t="shared" si="511"/>
        <v>0</v>
      </c>
      <c r="THZ27" s="126">
        <f t="shared" si="511"/>
        <v>0</v>
      </c>
      <c r="TIA27" s="126">
        <f t="shared" si="511"/>
        <v>0</v>
      </c>
      <c r="TIB27" s="126">
        <f t="shared" si="511"/>
        <v>0</v>
      </c>
      <c r="TIC27" s="126">
        <f t="shared" si="511"/>
        <v>0</v>
      </c>
      <c r="TID27" s="126">
        <f t="shared" si="511"/>
        <v>0</v>
      </c>
      <c r="TIE27" s="126">
        <f t="shared" si="511"/>
        <v>0</v>
      </c>
      <c r="TIF27" s="126">
        <f t="shared" si="511"/>
        <v>0</v>
      </c>
      <c r="TIG27" s="126">
        <f t="shared" si="511"/>
        <v>0</v>
      </c>
      <c r="TIH27" s="126">
        <f t="shared" si="511"/>
        <v>0</v>
      </c>
      <c r="TII27" s="126">
        <f t="shared" si="511"/>
        <v>0</v>
      </c>
      <c r="TIJ27" s="126">
        <f t="shared" si="511"/>
        <v>0</v>
      </c>
      <c r="TIK27" s="126">
        <f t="shared" si="511"/>
        <v>0</v>
      </c>
      <c r="TIL27" s="126">
        <f t="shared" si="511"/>
        <v>0</v>
      </c>
      <c r="TIM27" s="126">
        <f t="shared" si="511"/>
        <v>0</v>
      </c>
      <c r="TIN27" s="126">
        <f t="shared" si="511"/>
        <v>0</v>
      </c>
      <c r="TIO27" s="126">
        <f t="shared" ref="TIO27:TKZ27" si="512">TIO24*0.2</f>
        <v>0</v>
      </c>
      <c r="TIP27" s="126">
        <f t="shared" si="512"/>
        <v>0</v>
      </c>
      <c r="TIQ27" s="126">
        <f t="shared" si="512"/>
        <v>0</v>
      </c>
      <c r="TIR27" s="126">
        <f t="shared" si="512"/>
        <v>0</v>
      </c>
      <c r="TIS27" s="126">
        <f t="shared" si="512"/>
        <v>0</v>
      </c>
      <c r="TIT27" s="126">
        <f t="shared" si="512"/>
        <v>0</v>
      </c>
      <c r="TIU27" s="126">
        <f t="shared" si="512"/>
        <v>0</v>
      </c>
      <c r="TIV27" s="126">
        <f t="shared" si="512"/>
        <v>0</v>
      </c>
      <c r="TIW27" s="126">
        <f t="shared" si="512"/>
        <v>0</v>
      </c>
      <c r="TIX27" s="126">
        <f t="shared" si="512"/>
        <v>0</v>
      </c>
      <c r="TIY27" s="126">
        <f t="shared" si="512"/>
        <v>0</v>
      </c>
      <c r="TIZ27" s="126">
        <f t="shared" si="512"/>
        <v>0</v>
      </c>
      <c r="TJA27" s="126">
        <f t="shared" si="512"/>
        <v>0</v>
      </c>
      <c r="TJB27" s="126">
        <f t="shared" si="512"/>
        <v>0</v>
      </c>
      <c r="TJC27" s="126">
        <f t="shared" si="512"/>
        <v>0</v>
      </c>
      <c r="TJD27" s="126">
        <f t="shared" si="512"/>
        <v>0</v>
      </c>
      <c r="TJE27" s="126">
        <f t="shared" si="512"/>
        <v>0</v>
      </c>
      <c r="TJF27" s="126">
        <f t="shared" si="512"/>
        <v>0</v>
      </c>
      <c r="TJG27" s="126">
        <f t="shared" si="512"/>
        <v>0</v>
      </c>
      <c r="TJH27" s="126">
        <f t="shared" si="512"/>
        <v>0</v>
      </c>
      <c r="TJI27" s="126">
        <f t="shared" si="512"/>
        <v>0</v>
      </c>
      <c r="TJJ27" s="126">
        <f t="shared" si="512"/>
        <v>0</v>
      </c>
      <c r="TJK27" s="126">
        <f t="shared" si="512"/>
        <v>0</v>
      </c>
      <c r="TJL27" s="126">
        <f t="shared" si="512"/>
        <v>0</v>
      </c>
      <c r="TJM27" s="126">
        <f t="shared" si="512"/>
        <v>0</v>
      </c>
      <c r="TJN27" s="126">
        <f t="shared" si="512"/>
        <v>0</v>
      </c>
      <c r="TJO27" s="126">
        <f t="shared" si="512"/>
        <v>0</v>
      </c>
      <c r="TJP27" s="126">
        <f t="shared" si="512"/>
        <v>0</v>
      </c>
      <c r="TJQ27" s="126">
        <f t="shared" si="512"/>
        <v>0</v>
      </c>
      <c r="TJR27" s="126">
        <f t="shared" si="512"/>
        <v>0</v>
      </c>
      <c r="TJS27" s="126">
        <f t="shared" si="512"/>
        <v>0</v>
      </c>
      <c r="TJT27" s="126">
        <f t="shared" si="512"/>
        <v>0</v>
      </c>
      <c r="TJU27" s="126">
        <f t="shared" si="512"/>
        <v>0</v>
      </c>
      <c r="TJV27" s="126">
        <f t="shared" si="512"/>
        <v>0</v>
      </c>
      <c r="TJW27" s="126">
        <f t="shared" si="512"/>
        <v>0</v>
      </c>
      <c r="TJX27" s="126">
        <f t="shared" si="512"/>
        <v>0</v>
      </c>
      <c r="TJY27" s="126">
        <f t="shared" si="512"/>
        <v>0</v>
      </c>
      <c r="TJZ27" s="126">
        <f t="shared" si="512"/>
        <v>0</v>
      </c>
      <c r="TKA27" s="126">
        <f t="shared" si="512"/>
        <v>0</v>
      </c>
      <c r="TKB27" s="126">
        <f t="shared" si="512"/>
        <v>0</v>
      </c>
      <c r="TKC27" s="126">
        <f t="shared" si="512"/>
        <v>0</v>
      </c>
      <c r="TKD27" s="126">
        <f t="shared" si="512"/>
        <v>0</v>
      </c>
      <c r="TKE27" s="126">
        <f t="shared" si="512"/>
        <v>0</v>
      </c>
      <c r="TKF27" s="126">
        <f t="shared" si="512"/>
        <v>0</v>
      </c>
      <c r="TKG27" s="126">
        <f t="shared" si="512"/>
        <v>0</v>
      </c>
      <c r="TKH27" s="126">
        <f t="shared" si="512"/>
        <v>0</v>
      </c>
      <c r="TKI27" s="126">
        <f t="shared" si="512"/>
        <v>0</v>
      </c>
      <c r="TKJ27" s="126">
        <f t="shared" si="512"/>
        <v>0</v>
      </c>
      <c r="TKK27" s="126">
        <f t="shared" si="512"/>
        <v>0</v>
      </c>
      <c r="TKL27" s="126">
        <f t="shared" si="512"/>
        <v>0</v>
      </c>
      <c r="TKM27" s="126">
        <f t="shared" si="512"/>
        <v>0</v>
      </c>
      <c r="TKN27" s="126">
        <f t="shared" si="512"/>
        <v>0</v>
      </c>
      <c r="TKO27" s="126">
        <f t="shared" si="512"/>
        <v>0</v>
      </c>
      <c r="TKP27" s="126">
        <f t="shared" si="512"/>
        <v>0</v>
      </c>
      <c r="TKQ27" s="126">
        <f t="shared" si="512"/>
        <v>0</v>
      </c>
      <c r="TKR27" s="126">
        <f t="shared" si="512"/>
        <v>0</v>
      </c>
      <c r="TKS27" s="126">
        <f t="shared" si="512"/>
        <v>0</v>
      </c>
      <c r="TKT27" s="126">
        <f t="shared" si="512"/>
        <v>0</v>
      </c>
      <c r="TKU27" s="126">
        <f t="shared" si="512"/>
        <v>0</v>
      </c>
      <c r="TKV27" s="126">
        <f t="shared" si="512"/>
        <v>0</v>
      </c>
      <c r="TKW27" s="126">
        <f t="shared" si="512"/>
        <v>0</v>
      </c>
      <c r="TKX27" s="126">
        <f t="shared" si="512"/>
        <v>0</v>
      </c>
      <c r="TKY27" s="126">
        <f t="shared" si="512"/>
        <v>0</v>
      </c>
      <c r="TKZ27" s="126">
        <f t="shared" si="512"/>
        <v>0</v>
      </c>
      <c r="TLA27" s="126">
        <f t="shared" ref="TLA27:TNL27" si="513">TLA24*0.2</f>
        <v>0</v>
      </c>
      <c r="TLB27" s="126">
        <f t="shared" si="513"/>
        <v>0</v>
      </c>
      <c r="TLC27" s="126">
        <f t="shared" si="513"/>
        <v>0</v>
      </c>
      <c r="TLD27" s="126">
        <f t="shared" si="513"/>
        <v>0</v>
      </c>
      <c r="TLE27" s="126">
        <f t="shared" si="513"/>
        <v>0</v>
      </c>
      <c r="TLF27" s="126">
        <f t="shared" si="513"/>
        <v>0</v>
      </c>
      <c r="TLG27" s="126">
        <f t="shared" si="513"/>
        <v>0</v>
      </c>
      <c r="TLH27" s="126">
        <f t="shared" si="513"/>
        <v>0</v>
      </c>
      <c r="TLI27" s="126">
        <f t="shared" si="513"/>
        <v>0</v>
      </c>
      <c r="TLJ27" s="126">
        <f t="shared" si="513"/>
        <v>0</v>
      </c>
      <c r="TLK27" s="126">
        <f t="shared" si="513"/>
        <v>0</v>
      </c>
      <c r="TLL27" s="126">
        <f t="shared" si="513"/>
        <v>0</v>
      </c>
      <c r="TLM27" s="126">
        <f t="shared" si="513"/>
        <v>0</v>
      </c>
      <c r="TLN27" s="126">
        <f t="shared" si="513"/>
        <v>0</v>
      </c>
      <c r="TLO27" s="126">
        <f t="shared" si="513"/>
        <v>0</v>
      </c>
      <c r="TLP27" s="126">
        <f t="shared" si="513"/>
        <v>0</v>
      </c>
      <c r="TLQ27" s="126">
        <f t="shared" si="513"/>
        <v>0</v>
      </c>
      <c r="TLR27" s="126">
        <f t="shared" si="513"/>
        <v>0</v>
      </c>
      <c r="TLS27" s="126">
        <f t="shared" si="513"/>
        <v>0</v>
      </c>
      <c r="TLT27" s="126">
        <f t="shared" si="513"/>
        <v>0</v>
      </c>
      <c r="TLU27" s="126">
        <f t="shared" si="513"/>
        <v>0</v>
      </c>
      <c r="TLV27" s="126">
        <f t="shared" si="513"/>
        <v>0</v>
      </c>
      <c r="TLW27" s="126">
        <f t="shared" si="513"/>
        <v>0</v>
      </c>
      <c r="TLX27" s="126">
        <f t="shared" si="513"/>
        <v>0</v>
      </c>
      <c r="TLY27" s="126">
        <f t="shared" si="513"/>
        <v>0</v>
      </c>
      <c r="TLZ27" s="126">
        <f t="shared" si="513"/>
        <v>0</v>
      </c>
      <c r="TMA27" s="126">
        <f t="shared" si="513"/>
        <v>0</v>
      </c>
      <c r="TMB27" s="126">
        <f t="shared" si="513"/>
        <v>0</v>
      </c>
      <c r="TMC27" s="126">
        <f t="shared" si="513"/>
        <v>0</v>
      </c>
      <c r="TMD27" s="126">
        <f t="shared" si="513"/>
        <v>0</v>
      </c>
      <c r="TME27" s="126">
        <f t="shared" si="513"/>
        <v>0</v>
      </c>
      <c r="TMF27" s="126">
        <f t="shared" si="513"/>
        <v>0</v>
      </c>
      <c r="TMG27" s="126">
        <f t="shared" si="513"/>
        <v>0</v>
      </c>
      <c r="TMH27" s="126">
        <f t="shared" si="513"/>
        <v>0</v>
      </c>
      <c r="TMI27" s="126">
        <f t="shared" si="513"/>
        <v>0</v>
      </c>
      <c r="TMJ27" s="126">
        <f t="shared" si="513"/>
        <v>0</v>
      </c>
      <c r="TMK27" s="126">
        <f t="shared" si="513"/>
        <v>0</v>
      </c>
      <c r="TML27" s="126">
        <f t="shared" si="513"/>
        <v>0</v>
      </c>
      <c r="TMM27" s="126">
        <f t="shared" si="513"/>
        <v>0</v>
      </c>
      <c r="TMN27" s="126">
        <f t="shared" si="513"/>
        <v>0</v>
      </c>
      <c r="TMO27" s="126">
        <f t="shared" si="513"/>
        <v>0</v>
      </c>
      <c r="TMP27" s="126">
        <f t="shared" si="513"/>
        <v>0</v>
      </c>
      <c r="TMQ27" s="126">
        <f t="shared" si="513"/>
        <v>0</v>
      </c>
      <c r="TMR27" s="126">
        <f t="shared" si="513"/>
        <v>0</v>
      </c>
      <c r="TMS27" s="126">
        <f t="shared" si="513"/>
        <v>0</v>
      </c>
      <c r="TMT27" s="126">
        <f t="shared" si="513"/>
        <v>0</v>
      </c>
      <c r="TMU27" s="126">
        <f t="shared" si="513"/>
        <v>0</v>
      </c>
      <c r="TMV27" s="126">
        <f t="shared" si="513"/>
        <v>0</v>
      </c>
      <c r="TMW27" s="126">
        <f t="shared" si="513"/>
        <v>0</v>
      </c>
      <c r="TMX27" s="126">
        <f t="shared" si="513"/>
        <v>0</v>
      </c>
      <c r="TMY27" s="126">
        <f t="shared" si="513"/>
        <v>0</v>
      </c>
      <c r="TMZ27" s="126">
        <f t="shared" si="513"/>
        <v>0</v>
      </c>
      <c r="TNA27" s="126">
        <f t="shared" si="513"/>
        <v>0</v>
      </c>
      <c r="TNB27" s="126">
        <f t="shared" si="513"/>
        <v>0</v>
      </c>
      <c r="TNC27" s="126">
        <f t="shared" si="513"/>
        <v>0</v>
      </c>
      <c r="TND27" s="126">
        <f t="shared" si="513"/>
        <v>0</v>
      </c>
      <c r="TNE27" s="126">
        <f t="shared" si="513"/>
        <v>0</v>
      </c>
      <c r="TNF27" s="126">
        <f t="shared" si="513"/>
        <v>0</v>
      </c>
      <c r="TNG27" s="126">
        <f t="shared" si="513"/>
        <v>0</v>
      </c>
      <c r="TNH27" s="126">
        <f t="shared" si="513"/>
        <v>0</v>
      </c>
      <c r="TNI27" s="126">
        <f t="shared" si="513"/>
        <v>0</v>
      </c>
      <c r="TNJ27" s="126">
        <f t="shared" si="513"/>
        <v>0</v>
      </c>
      <c r="TNK27" s="126">
        <f t="shared" si="513"/>
        <v>0</v>
      </c>
      <c r="TNL27" s="126">
        <f t="shared" si="513"/>
        <v>0</v>
      </c>
      <c r="TNM27" s="126">
        <f t="shared" ref="TNM27:TPX27" si="514">TNM24*0.2</f>
        <v>0</v>
      </c>
      <c r="TNN27" s="126">
        <f t="shared" si="514"/>
        <v>0</v>
      </c>
      <c r="TNO27" s="126">
        <f t="shared" si="514"/>
        <v>0</v>
      </c>
      <c r="TNP27" s="126">
        <f t="shared" si="514"/>
        <v>0</v>
      </c>
      <c r="TNQ27" s="126">
        <f t="shared" si="514"/>
        <v>0</v>
      </c>
      <c r="TNR27" s="126">
        <f t="shared" si="514"/>
        <v>0</v>
      </c>
      <c r="TNS27" s="126">
        <f t="shared" si="514"/>
        <v>0</v>
      </c>
      <c r="TNT27" s="126">
        <f t="shared" si="514"/>
        <v>0</v>
      </c>
      <c r="TNU27" s="126">
        <f t="shared" si="514"/>
        <v>0</v>
      </c>
      <c r="TNV27" s="126">
        <f t="shared" si="514"/>
        <v>0</v>
      </c>
      <c r="TNW27" s="126">
        <f t="shared" si="514"/>
        <v>0</v>
      </c>
      <c r="TNX27" s="126">
        <f t="shared" si="514"/>
        <v>0</v>
      </c>
      <c r="TNY27" s="126">
        <f t="shared" si="514"/>
        <v>0</v>
      </c>
      <c r="TNZ27" s="126">
        <f t="shared" si="514"/>
        <v>0</v>
      </c>
      <c r="TOA27" s="126">
        <f t="shared" si="514"/>
        <v>0</v>
      </c>
      <c r="TOB27" s="126">
        <f t="shared" si="514"/>
        <v>0</v>
      </c>
      <c r="TOC27" s="126">
        <f t="shared" si="514"/>
        <v>0</v>
      </c>
      <c r="TOD27" s="126">
        <f t="shared" si="514"/>
        <v>0</v>
      </c>
      <c r="TOE27" s="126">
        <f t="shared" si="514"/>
        <v>0</v>
      </c>
      <c r="TOF27" s="126">
        <f t="shared" si="514"/>
        <v>0</v>
      </c>
      <c r="TOG27" s="126">
        <f t="shared" si="514"/>
        <v>0</v>
      </c>
      <c r="TOH27" s="126">
        <f t="shared" si="514"/>
        <v>0</v>
      </c>
      <c r="TOI27" s="126">
        <f t="shared" si="514"/>
        <v>0</v>
      </c>
      <c r="TOJ27" s="126">
        <f t="shared" si="514"/>
        <v>0</v>
      </c>
      <c r="TOK27" s="126">
        <f t="shared" si="514"/>
        <v>0</v>
      </c>
      <c r="TOL27" s="126">
        <f t="shared" si="514"/>
        <v>0</v>
      </c>
      <c r="TOM27" s="126">
        <f t="shared" si="514"/>
        <v>0</v>
      </c>
      <c r="TON27" s="126">
        <f t="shared" si="514"/>
        <v>0</v>
      </c>
      <c r="TOO27" s="126">
        <f t="shared" si="514"/>
        <v>0</v>
      </c>
      <c r="TOP27" s="126">
        <f t="shared" si="514"/>
        <v>0</v>
      </c>
      <c r="TOQ27" s="126">
        <f t="shared" si="514"/>
        <v>0</v>
      </c>
      <c r="TOR27" s="126">
        <f t="shared" si="514"/>
        <v>0</v>
      </c>
      <c r="TOS27" s="126">
        <f t="shared" si="514"/>
        <v>0</v>
      </c>
      <c r="TOT27" s="126">
        <f t="shared" si="514"/>
        <v>0</v>
      </c>
      <c r="TOU27" s="126">
        <f t="shared" si="514"/>
        <v>0</v>
      </c>
      <c r="TOV27" s="126">
        <f t="shared" si="514"/>
        <v>0</v>
      </c>
      <c r="TOW27" s="126">
        <f t="shared" si="514"/>
        <v>0</v>
      </c>
      <c r="TOX27" s="126">
        <f t="shared" si="514"/>
        <v>0</v>
      </c>
      <c r="TOY27" s="126">
        <f t="shared" si="514"/>
        <v>0</v>
      </c>
      <c r="TOZ27" s="126">
        <f t="shared" si="514"/>
        <v>0</v>
      </c>
      <c r="TPA27" s="126">
        <f t="shared" si="514"/>
        <v>0</v>
      </c>
      <c r="TPB27" s="126">
        <f t="shared" si="514"/>
        <v>0</v>
      </c>
      <c r="TPC27" s="126">
        <f t="shared" si="514"/>
        <v>0</v>
      </c>
      <c r="TPD27" s="126">
        <f t="shared" si="514"/>
        <v>0</v>
      </c>
      <c r="TPE27" s="126">
        <f t="shared" si="514"/>
        <v>0</v>
      </c>
      <c r="TPF27" s="126">
        <f t="shared" si="514"/>
        <v>0</v>
      </c>
      <c r="TPG27" s="126">
        <f t="shared" si="514"/>
        <v>0</v>
      </c>
      <c r="TPH27" s="126">
        <f t="shared" si="514"/>
        <v>0</v>
      </c>
      <c r="TPI27" s="126">
        <f t="shared" si="514"/>
        <v>0</v>
      </c>
      <c r="TPJ27" s="126">
        <f t="shared" si="514"/>
        <v>0</v>
      </c>
      <c r="TPK27" s="126">
        <f t="shared" si="514"/>
        <v>0</v>
      </c>
      <c r="TPL27" s="126">
        <f t="shared" si="514"/>
        <v>0</v>
      </c>
      <c r="TPM27" s="126">
        <f t="shared" si="514"/>
        <v>0</v>
      </c>
      <c r="TPN27" s="126">
        <f t="shared" si="514"/>
        <v>0</v>
      </c>
      <c r="TPO27" s="126">
        <f t="shared" si="514"/>
        <v>0</v>
      </c>
      <c r="TPP27" s="126">
        <f t="shared" si="514"/>
        <v>0</v>
      </c>
      <c r="TPQ27" s="126">
        <f t="shared" si="514"/>
        <v>0</v>
      </c>
      <c r="TPR27" s="126">
        <f t="shared" si="514"/>
        <v>0</v>
      </c>
      <c r="TPS27" s="126">
        <f t="shared" si="514"/>
        <v>0</v>
      </c>
      <c r="TPT27" s="126">
        <f t="shared" si="514"/>
        <v>0</v>
      </c>
      <c r="TPU27" s="126">
        <f t="shared" si="514"/>
        <v>0</v>
      </c>
      <c r="TPV27" s="126">
        <f t="shared" si="514"/>
        <v>0</v>
      </c>
      <c r="TPW27" s="126">
        <f t="shared" si="514"/>
        <v>0</v>
      </c>
      <c r="TPX27" s="126">
        <f t="shared" si="514"/>
        <v>0</v>
      </c>
      <c r="TPY27" s="126">
        <f t="shared" ref="TPY27:TSJ27" si="515">TPY24*0.2</f>
        <v>0</v>
      </c>
      <c r="TPZ27" s="126">
        <f t="shared" si="515"/>
        <v>0</v>
      </c>
      <c r="TQA27" s="126">
        <f t="shared" si="515"/>
        <v>0</v>
      </c>
      <c r="TQB27" s="126">
        <f t="shared" si="515"/>
        <v>0</v>
      </c>
      <c r="TQC27" s="126">
        <f t="shared" si="515"/>
        <v>0</v>
      </c>
      <c r="TQD27" s="126">
        <f t="shared" si="515"/>
        <v>0</v>
      </c>
      <c r="TQE27" s="126">
        <f t="shared" si="515"/>
        <v>0</v>
      </c>
      <c r="TQF27" s="126">
        <f t="shared" si="515"/>
        <v>0</v>
      </c>
      <c r="TQG27" s="126">
        <f t="shared" si="515"/>
        <v>0</v>
      </c>
      <c r="TQH27" s="126">
        <f t="shared" si="515"/>
        <v>0</v>
      </c>
      <c r="TQI27" s="126">
        <f t="shared" si="515"/>
        <v>0</v>
      </c>
      <c r="TQJ27" s="126">
        <f t="shared" si="515"/>
        <v>0</v>
      </c>
      <c r="TQK27" s="126">
        <f t="shared" si="515"/>
        <v>0</v>
      </c>
      <c r="TQL27" s="126">
        <f t="shared" si="515"/>
        <v>0</v>
      </c>
      <c r="TQM27" s="126">
        <f t="shared" si="515"/>
        <v>0</v>
      </c>
      <c r="TQN27" s="126">
        <f t="shared" si="515"/>
        <v>0</v>
      </c>
      <c r="TQO27" s="126">
        <f t="shared" si="515"/>
        <v>0</v>
      </c>
      <c r="TQP27" s="126">
        <f t="shared" si="515"/>
        <v>0</v>
      </c>
      <c r="TQQ27" s="126">
        <f t="shared" si="515"/>
        <v>0</v>
      </c>
      <c r="TQR27" s="126">
        <f t="shared" si="515"/>
        <v>0</v>
      </c>
      <c r="TQS27" s="126">
        <f t="shared" si="515"/>
        <v>0</v>
      </c>
      <c r="TQT27" s="126">
        <f t="shared" si="515"/>
        <v>0</v>
      </c>
      <c r="TQU27" s="126">
        <f t="shared" si="515"/>
        <v>0</v>
      </c>
      <c r="TQV27" s="126">
        <f t="shared" si="515"/>
        <v>0</v>
      </c>
      <c r="TQW27" s="126">
        <f t="shared" si="515"/>
        <v>0</v>
      </c>
      <c r="TQX27" s="126">
        <f t="shared" si="515"/>
        <v>0</v>
      </c>
      <c r="TQY27" s="126">
        <f t="shared" si="515"/>
        <v>0</v>
      </c>
      <c r="TQZ27" s="126">
        <f t="shared" si="515"/>
        <v>0</v>
      </c>
      <c r="TRA27" s="126">
        <f t="shared" si="515"/>
        <v>0</v>
      </c>
      <c r="TRB27" s="126">
        <f t="shared" si="515"/>
        <v>0</v>
      </c>
      <c r="TRC27" s="126">
        <f t="shared" si="515"/>
        <v>0</v>
      </c>
      <c r="TRD27" s="126">
        <f t="shared" si="515"/>
        <v>0</v>
      </c>
      <c r="TRE27" s="126">
        <f t="shared" si="515"/>
        <v>0</v>
      </c>
      <c r="TRF27" s="126">
        <f t="shared" si="515"/>
        <v>0</v>
      </c>
      <c r="TRG27" s="126">
        <f t="shared" si="515"/>
        <v>0</v>
      </c>
      <c r="TRH27" s="126">
        <f t="shared" si="515"/>
        <v>0</v>
      </c>
      <c r="TRI27" s="126">
        <f t="shared" si="515"/>
        <v>0</v>
      </c>
      <c r="TRJ27" s="126">
        <f t="shared" si="515"/>
        <v>0</v>
      </c>
      <c r="TRK27" s="126">
        <f t="shared" si="515"/>
        <v>0</v>
      </c>
      <c r="TRL27" s="126">
        <f t="shared" si="515"/>
        <v>0</v>
      </c>
      <c r="TRM27" s="126">
        <f t="shared" si="515"/>
        <v>0</v>
      </c>
      <c r="TRN27" s="126">
        <f t="shared" si="515"/>
        <v>0</v>
      </c>
      <c r="TRO27" s="126">
        <f t="shared" si="515"/>
        <v>0</v>
      </c>
      <c r="TRP27" s="126">
        <f t="shared" si="515"/>
        <v>0</v>
      </c>
      <c r="TRQ27" s="126">
        <f t="shared" si="515"/>
        <v>0</v>
      </c>
      <c r="TRR27" s="126">
        <f t="shared" si="515"/>
        <v>0</v>
      </c>
      <c r="TRS27" s="126">
        <f t="shared" si="515"/>
        <v>0</v>
      </c>
      <c r="TRT27" s="126">
        <f t="shared" si="515"/>
        <v>0</v>
      </c>
      <c r="TRU27" s="126">
        <f t="shared" si="515"/>
        <v>0</v>
      </c>
      <c r="TRV27" s="126">
        <f t="shared" si="515"/>
        <v>0</v>
      </c>
      <c r="TRW27" s="126">
        <f t="shared" si="515"/>
        <v>0</v>
      </c>
      <c r="TRX27" s="126">
        <f t="shared" si="515"/>
        <v>0</v>
      </c>
      <c r="TRY27" s="126">
        <f t="shared" si="515"/>
        <v>0</v>
      </c>
      <c r="TRZ27" s="126">
        <f t="shared" si="515"/>
        <v>0</v>
      </c>
      <c r="TSA27" s="126">
        <f t="shared" si="515"/>
        <v>0</v>
      </c>
      <c r="TSB27" s="126">
        <f t="shared" si="515"/>
        <v>0</v>
      </c>
      <c r="TSC27" s="126">
        <f t="shared" si="515"/>
        <v>0</v>
      </c>
      <c r="TSD27" s="126">
        <f t="shared" si="515"/>
        <v>0</v>
      </c>
      <c r="TSE27" s="126">
        <f t="shared" si="515"/>
        <v>0</v>
      </c>
      <c r="TSF27" s="126">
        <f t="shared" si="515"/>
        <v>0</v>
      </c>
      <c r="TSG27" s="126">
        <f t="shared" si="515"/>
        <v>0</v>
      </c>
      <c r="TSH27" s="126">
        <f t="shared" si="515"/>
        <v>0</v>
      </c>
      <c r="TSI27" s="126">
        <f t="shared" si="515"/>
        <v>0</v>
      </c>
      <c r="TSJ27" s="126">
        <f t="shared" si="515"/>
        <v>0</v>
      </c>
      <c r="TSK27" s="126">
        <f t="shared" ref="TSK27:TUV27" si="516">TSK24*0.2</f>
        <v>0</v>
      </c>
      <c r="TSL27" s="126">
        <f t="shared" si="516"/>
        <v>0</v>
      </c>
      <c r="TSM27" s="126">
        <f t="shared" si="516"/>
        <v>0</v>
      </c>
      <c r="TSN27" s="126">
        <f t="shared" si="516"/>
        <v>0</v>
      </c>
      <c r="TSO27" s="126">
        <f t="shared" si="516"/>
        <v>0</v>
      </c>
      <c r="TSP27" s="126">
        <f t="shared" si="516"/>
        <v>0</v>
      </c>
      <c r="TSQ27" s="126">
        <f t="shared" si="516"/>
        <v>0</v>
      </c>
      <c r="TSR27" s="126">
        <f t="shared" si="516"/>
        <v>0</v>
      </c>
      <c r="TSS27" s="126">
        <f t="shared" si="516"/>
        <v>0</v>
      </c>
      <c r="TST27" s="126">
        <f t="shared" si="516"/>
        <v>0</v>
      </c>
      <c r="TSU27" s="126">
        <f t="shared" si="516"/>
        <v>0</v>
      </c>
      <c r="TSV27" s="126">
        <f t="shared" si="516"/>
        <v>0</v>
      </c>
      <c r="TSW27" s="126">
        <f t="shared" si="516"/>
        <v>0</v>
      </c>
      <c r="TSX27" s="126">
        <f t="shared" si="516"/>
        <v>0</v>
      </c>
      <c r="TSY27" s="126">
        <f t="shared" si="516"/>
        <v>0</v>
      </c>
      <c r="TSZ27" s="126">
        <f t="shared" si="516"/>
        <v>0</v>
      </c>
      <c r="TTA27" s="126">
        <f t="shared" si="516"/>
        <v>0</v>
      </c>
      <c r="TTB27" s="126">
        <f t="shared" si="516"/>
        <v>0</v>
      </c>
      <c r="TTC27" s="126">
        <f t="shared" si="516"/>
        <v>0</v>
      </c>
      <c r="TTD27" s="126">
        <f t="shared" si="516"/>
        <v>0</v>
      </c>
      <c r="TTE27" s="126">
        <f t="shared" si="516"/>
        <v>0</v>
      </c>
      <c r="TTF27" s="126">
        <f t="shared" si="516"/>
        <v>0</v>
      </c>
      <c r="TTG27" s="126">
        <f t="shared" si="516"/>
        <v>0</v>
      </c>
      <c r="TTH27" s="126">
        <f t="shared" si="516"/>
        <v>0</v>
      </c>
      <c r="TTI27" s="126">
        <f t="shared" si="516"/>
        <v>0</v>
      </c>
      <c r="TTJ27" s="126">
        <f t="shared" si="516"/>
        <v>0</v>
      </c>
      <c r="TTK27" s="126">
        <f t="shared" si="516"/>
        <v>0</v>
      </c>
      <c r="TTL27" s="126">
        <f t="shared" si="516"/>
        <v>0</v>
      </c>
      <c r="TTM27" s="126">
        <f t="shared" si="516"/>
        <v>0</v>
      </c>
      <c r="TTN27" s="126">
        <f t="shared" si="516"/>
        <v>0</v>
      </c>
      <c r="TTO27" s="126">
        <f t="shared" si="516"/>
        <v>0</v>
      </c>
      <c r="TTP27" s="126">
        <f t="shared" si="516"/>
        <v>0</v>
      </c>
      <c r="TTQ27" s="126">
        <f t="shared" si="516"/>
        <v>0</v>
      </c>
      <c r="TTR27" s="126">
        <f t="shared" si="516"/>
        <v>0</v>
      </c>
      <c r="TTS27" s="126">
        <f t="shared" si="516"/>
        <v>0</v>
      </c>
      <c r="TTT27" s="126">
        <f t="shared" si="516"/>
        <v>0</v>
      </c>
      <c r="TTU27" s="126">
        <f t="shared" si="516"/>
        <v>0</v>
      </c>
      <c r="TTV27" s="126">
        <f t="shared" si="516"/>
        <v>0</v>
      </c>
      <c r="TTW27" s="126">
        <f t="shared" si="516"/>
        <v>0</v>
      </c>
      <c r="TTX27" s="126">
        <f t="shared" si="516"/>
        <v>0</v>
      </c>
      <c r="TTY27" s="126">
        <f t="shared" si="516"/>
        <v>0</v>
      </c>
      <c r="TTZ27" s="126">
        <f t="shared" si="516"/>
        <v>0</v>
      </c>
      <c r="TUA27" s="126">
        <f t="shared" si="516"/>
        <v>0</v>
      </c>
      <c r="TUB27" s="126">
        <f t="shared" si="516"/>
        <v>0</v>
      </c>
      <c r="TUC27" s="126">
        <f t="shared" si="516"/>
        <v>0</v>
      </c>
      <c r="TUD27" s="126">
        <f t="shared" si="516"/>
        <v>0</v>
      </c>
      <c r="TUE27" s="126">
        <f t="shared" si="516"/>
        <v>0</v>
      </c>
      <c r="TUF27" s="126">
        <f t="shared" si="516"/>
        <v>0</v>
      </c>
      <c r="TUG27" s="126">
        <f t="shared" si="516"/>
        <v>0</v>
      </c>
      <c r="TUH27" s="126">
        <f t="shared" si="516"/>
        <v>0</v>
      </c>
      <c r="TUI27" s="126">
        <f t="shared" si="516"/>
        <v>0</v>
      </c>
      <c r="TUJ27" s="126">
        <f t="shared" si="516"/>
        <v>0</v>
      </c>
      <c r="TUK27" s="126">
        <f t="shared" si="516"/>
        <v>0</v>
      </c>
      <c r="TUL27" s="126">
        <f t="shared" si="516"/>
        <v>0</v>
      </c>
      <c r="TUM27" s="126">
        <f t="shared" si="516"/>
        <v>0</v>
      </c>
      <c r="TUN27" s="126">
        <f t="shared" si="516"/>
        <v>0</v>
      </c>
      <c r="TUO27" s="126">
        <f t="shared" si="516"/>
        <v>0</v>
      </c>
      <c r="TUP27" s="126">
        <f t="shared" si="516"/>
        <v>0</v>
      </c>
      <c r="TUQ27" s="126">
        <f t="shared" si="516"/>
        <v>0</v>
      </c>
      <c r="TUR27" s="126">
        <f t="shared" si="516"/>
        <v>0</v>
      </c>
      <c r="TUS27" s="126">
        <f t="shared" si="516"/>
        <v>0</v>
      </c>
      <c r="TUT27" s="126">
        <f t="shared" si="516"/>
        <v>0</v>
      </c>
      <c r="TUU27" s="126">
        <f t="shared" si="516"/>
        <v>0</v>
      </c>
      <c r="TUV27" s="126">
        <f t="shared" si="516"/>
        <v>0</v>
      </c>
      <c r="TUW27" s="126">
        <f t="shared" ref="TUW27:TXH27" si="517">TUW24*0.2</f>
        <v>0</v>
      </c>
      <c r="TUX27" s="126">
        <f t="shared" si="517"/>
        <v>0</v>
      </c>
      <c r="TUY27" s="126">
        <f t="shared" si="517"/>
        <v>0</v>
      </c>
      <c r="TUZ27" s="126">
        <f t="shared" si="517"/>
        <v>0</v>
      </c>
      <c r="TVA27" s="126">
        <f t="shared" si="517"/>
        <v>0</v>
      </c>
      <c r="TVB27" s="126">
        <f t="shared" si="517"/>
        <v>0</v>
      </c>
      <c r="TVC27" s="126">
        <f t="shared" si="517"/>
        <v>0</v>
      </c>
      <c r="TVD27" s="126">
        <f t="shared" si="517"/>
        <v>0</v>
      </c>
      <c r="TVE27" s="126">
        <f t="shared" si="517"/>
        <v>0</v>
      </c>
      <c r="TVF27" s="126">
        <f t="shared" si="517"/>
        <v>0</v>
      </c>
      <c r="TVG27" s="126">
        <f t="shared" si="517"/>
        <v>0</v>
      </c>
      <c r="TVH27" s="126">
        <f t="shared" si="517"/>
        <v>0</v>
      </c>
      <c r="TVI27" s="126">
        <f t="shared" si="517"/>
        <v>0</v>
      </c>
      <c r="TVJ27" s="126">
        <f t="shared" si="517"/>
        <v>0</v>
      </c>
      <c r="TVK27" s="126">
        <f t="shared" si="517"/>
        <v>0</v>
      </c>
      <c r="TVL27" s="126">
        <f t="shared" si="517"/>
        <v>0</v>
      </c>
      <c r="TVM27" s="126">
        <f t="shared" si="517"/>
        <v>0</v>
      </c>
      <c r="TVN27" s="126">
        <f t="shared" si="517"/>
        <v>0</v>
      </c>
      <c r="TVO27" s="126">
        <f t="shared" si="517"/>
        <v>0</v>
      </c>
      <c r="TVP27" s="126">
        <f t="shared" si="517"/>
        <v>0</v>
      </c>
      <c r="TVQ27" s="126">
        <f t="shared" si="517"/>
        <v>0</v>
      </c>
      <c r="TVR27" s="126">
        <f t="shared" si="517"/>
        <v>0</v>
      </c>
      <c r="TVS27" s="126">
        <f t="shared" si="517"/>
        <v>0</v>
      </c>
      <c r="TVT27" s="126">
        <f t="shared" si="517"/>
        <v>0</v>
      </c>
      <c r="TVU27" s="126">
        <f t="shared" si="517"/>
        <v>0</v>
      </c>
      <c r="TVV27" s="126">
        <f t="shared" si="517"/>
        <v>0</v>
      </c>
      <c r="TVW27" s="126">
        <f t="shared" si="517"/>
        <v>0</v>
      </c>
      <c r="TVX27" s="126">
        <f t="shared" si="517"/>
        <v>0</v>
      </c>
      <c r="TVY27" s="126">
        <f t="shared" si="517"/>
        <v>0</v>
      </c>
      <c r="TVZ27" s="126">
        <f t="shared" si="517"/>
        <v>0</v>
      </c>
      <c r="TWA27" s="126">
        <f t="shared" si="517"/>
        <v>0</v>
      </c>
      <c r="TWB27" s="126">
        <f t="shared" si="517"/>
        <v>0</v>
      </c>
      <c r="TWC27" s="126">
        <f t="shared" si="517"/>
        <v>0</v>
      </c>
      <c r="TWD27" s="126">
        <f t="shared" si="517"/>
        <v>0</v>
      </c>
      <c r="TWE27" s="126">
        <f t="shared" si="517"/>
        <v>0</v>
      </c>
      <c r="TWF27" s="126">
        <f t="shared" si="517"/>
        <v>0</v>
      </c>
      <c r="TWG27" s="126">
        <f t="shared" si="517"/>
        <v>0</v>
      </c>
      <c r="TWH27" s="126">
        <f t="shared" si="517"/>
        <v>0</v>
      </c>
      <c r="TWI27" s="126">
        <f t="shared" si="517"/>
        <v>0</v>
      </c>
      <c r="TWJ27" s="126">
        <f t="shared" si="517"/>
        <v>0</v>
      </c>
      <c r="TWK27" s="126">
        <f t="shared" si="517"/>
        <v>0</v>
      </c>
      <c r="TWL27" s="126">
        <f t="shared" si="517"/>
        <v>0</v>
      </c>
      <c r="TWM27" s="126">
        <f t="shared" si="517"/>
        <v>0</v>
      </c>
      <c r="TWN27" s="126">
        <f t="shared" si="517"/>
        <v>0</v>
      </c>
      <c r="TWO27" s="126">
        <f t="shared" si="517"/>
        <v>0</v>
      </c>
      <c r="TWP27" s="126">
        <f t="shared" si="517"/>
        <v>0</v>
      </c>
      <c r="TWQ27" s="126">
        <f t="shared" si="517"/>
        <v>0</v>
      </c>
      <c r="TWR27" s="126">
        <f t="shared" si="517"/>
        <v>0</v>
      </c>
      <c r="TWS27" s="126">
        <f t="shared" si="517"/>
        <v>0</v>
      </c>
      <c r="TWT27" s="126">
        <f t="shared" si="517"/>
        <v>0</v>
      </c>
      <c r="TWU27" s="126">
        <f t="shared" si="517"/>
        <v>0</v>
      </c>
      <c r="TWV27" s="126">
        <f t="shared" si="517"/>
        <v>0</v>
      </c>
      <c r="TWW27" s="126">
        <f t="shared" si="517"/>
        <v>0</v>
      </c>
      <c r="TWX27" s="126">
        <f t="shared" si="517"/>
        <v>0</v>
      </c>
      <c r="TWY27" s="126">
        <f t="shared" si="517"/>
        <v>0</v>
      </c>
      <c r="TWZ27" s="126">
        <f t="shared" si="517"/>
        <v>0</v>
      </c>
      <c r="TXA27" s="126">
        <f t="shared" si="517"/>
        <v>0</v>
      </c>
      <c r="TXB27" s="126">
        <f t="shared" si="517"/>
        <v>0</v>
      </c>
      <c r="TXC27" s="126">
        <f t="shared" si="517"/>
        <v>0</v>
      </c>
      <c r="TXD27" s="126">
        <f t="shared" si="517"/>
        <v>0</v>
      </c>
      <c r="TXE27" s="126">
        <f t="shared" si="517"/>
        <v>0</v>
      </c>
      <c r="TXF27" s="126">
        <f t="shared" si="517"/>
        <v>0</v>
      </c>
      <c r="TXG27" s="126">
        <f t="shared" si="517"/>
        <v>0</v>
      </c>
      <c r="TXH27" s="126">
        <f t="shared" si="517"/>
        <v>0</v>
      </c>
      <c r="TXI27" s="126">
        <f t="shared" ref="TXI27:TZT27" si="518">TXI24*0.2</f>
        <v>0</v>
      </c>
      <c r="TXJ27" s="126">
        <f t="shared" si="518"/>
        <v>0</v>
      </c>
      <c r="TXK27" s="126">
        <f t="shared" si="518"/>
        <v>0</v>
      </c>
      <c r="TXL27" s="126">
        <f t="shared" si="518"/>
        <v>0</v>
      </c>
      <c r="TXM27" s="126">
        <f t="shared" si="518"/>
        <v>0</v>
      </c>
      <c r="TXN27" s="126">
        <f t="shared" si="518"/>
        <v>0</v>
      </c>
      <c r="TXO27" s="126">
        <f t="shared" si="518"/>
        <v>0</v>
      </c>
      <c r="TXP27" s="126">
        <f t="shared" si="518"/>
        <v>0</v>
      </c>
      <c r="TXQ27" s="126">
        <f t="shared" si="518"/>
        <v>0</v>
      </c>
      <c r="TXR27" s="126">
        <f t="shared" si="518"/>
        <v>0</v>
      </c>
      <c r="TXS27" s="126">
        <f t="shared" si="518"/>
        <v>0</v>
      </c>
      <c r="TXT27" s="126">
        <f t="shared" si="518"/>
        <v>0</v>
      </c>
      <c r="TXU27" s="126">
        <f t="shared" si="518"/>
        <v>0</v>
      </c>
      <c r="TXV27" s="126">
        <f t="shared" si="518"/>
        <v>0</v>
      </c>
      <c r="TXW27" s="126">
        <f t="shared" si="518"/>
        <v>0</v>
      </c>
      <c r="TXX27" s="126">
        <f t="shared" si="518"/>
        <v>0</v>
      </c>
      <c r="TXY27" s="126">
        <f t="shared" si="518"/>
        <v>0</v>
      </c>
      <c r="TXZ27" s="126">
        <f t="shared" si="518"/>
        <v>0</v>
      </c>
      <c r="TYA27" s="126">
        <f t="shared" si="518"/>
        <v>0</v>
      </c>
      <c r="TYB27" s="126">
        <f t="shared" si="518"/>
        <v>0</v>
      </c>
      <c r="TYC27" s="126">
        <f t="shared" si="518"/>
        <v>0</v>
      </c>
      <c r="TYD27" s="126">
        <f t="shared" si="518"/>
        <v>0</v>
      </c>
      <c r="TYE27" s="126">
        <f t="shared" si="518"/>
        <v>0</v>
      </c>
      <c r="TYF27" s="126">
        <f t="shared" si="518"/>
        <v>0</v>
      </c>
      <c r="TYG27" s="126">
        <f t="shared" si="518"/>
        <v>0</v>
      </c>
      <c r="TYH27" s="126">
        <f t="shared" si="518"/>
        <v>0</v>
      </c>
      <c r="TYI27" s="126">
        <f t="shared" si="518"/>
        <v>0</v>
      </c>
      <c r="TYJ27" s="126">
        <f t="shared" si="518"/>
        <v>0</v>
      </c>
      <c r="TYK27" s="126">
        <f t="shared" si="518"/>
        <v>0</v>
      </c>
      <c r="TYL27" s="126">
        <f t="shared" si="518"/>
        <v>0</v>
      </c>
      <c r="TYM27" s="126">
        <f t="shared" si="518"/>
        <v>0</v>
      </c>
      <c r="TYN27" s="126">
        <f t="shared" si="518"/>
        <v>0</v>
      </c>
      <c r="TYO27" s="126">
        <f t="shared" si="518"/>
        <v>0</v>
      </c>
      <c r="TYP27" s="126">
        <f t="shared" si="518"/>
        <v>0</v>
      </c>
      <c r="TYQ27" s="126">
        <f t="shared" si="518"/>
        <v>0</v>
      </c>
      <c r="TYR27" s="126">
        <f t="shared" si="518"/>
        <v>0</v>
      </c>
      <c r="TYS27" s="126">
        <f t="shared" si="518"/>
        <v>0</v>
      </c>
      <c r="TYT27" s="126">
        <f t="shared" si="518"/>
        <v>0</v>
      </c>
      <c r="TYU27" s="126">
        <f t="shared" si="518"/>
        <v>0</v>
      </c>
      <c r="TYV27" s="126">
        <f t="shared" si="518"/>
        <v>0</v>
      </c>
      <c r="TYW27" s="126">
        <f t="shared" si="518"/>
        <v>0</v>
      </c>
      <c r="TYX27" s="126">
        <f t="shared" si="518"/>
        <v>0</v>
      </c>
      <c r="TYY27" s="126">
        <f t="shared" si="518"/>
        <v>0</v>
      </c>
      <c r="TYZ27" s="126">
        <f t="shared" si="518"/>
        <v>0</v>
      </c>
      <c r="TZA27" s="126">
        <f t="shared" si="518"/>
        <v>0</v>
      </c>
      <c r="TZB27" s="126">
        <f t="shared" si="518"/>
        <v>0</v>
      </c>
      <c r="TZC27" s="126">
        <f t="shared" si="518"/>
        <v>0</v>
      </c>
      <c r="TZD27" s="126">
        <f t="shared" si="518"/>
        <v>0</v>
      </c>
      <c r="TZE27" s="126">
        <f t="shared" si="518"/>
        <v>0</v>
      </c>
      <c r="TZF27" s="126">
        <f t="shared" si="518"/>
        <v>0</v>
      </c>
      <c r="TZG27" s="126">
        <f t="shared" si="518"/>
        <v>0</v>
      </c>
      <c r="TZH27" s="126">
        <f t="shared" si="518"/>
        <v>0</v>
      </c>
      <c r="TZI27" s="126">
        <f t="shared" si="518"/>
        <v>0</v>
      </c>
      <c r="TZJ27" s="126">
        <f t="shared" si="518"/>
        <v>0</v>
      </c>
      <c r="TZK27" s="126">
        <f t="shared" si="518"/>
        <v>0</v>
      </c>
      <c r="TZL27" s="126">
        <f t="shared" si="518"/>
        <v>0</v>
      </c>
      <c r="TZM27" s="126">
        <f t="shared" si="518"/>
        <v>0</v>
      </c>
      <c r="TZN27" s="126">
        <f t="shared" si="518"/>
        <v>0</v>
      </c>
      <c r="TZO27" s="126">
        <f t="shared" si="518"/>
        <v>0</v>
      </c>
      <c r="TZP27" s="126">
        <f t="shared" si="518"/>
        <v>0</v>
      </c>
      <c r="TZQ27" s="126">
        <f t="shared" si="518"/>
        <v>0</v>
      </c>
      <c r="TZR27" s="126">
        <f t="shared" si="518"/>
        <v>0</v>
      </c>
      <c r="TZS27" s="126">
        <f t="shared" si="518"/>
        <v>0</v>
      </c>
      <c r="TZT27" s="126">
        <f t="shared" si="518"/>
        <v>0</v>
      </c>
      <c r="TZU27" s="126">
        <f t="shared" ref="TZU27:UCF27" si="519">TZU24*0.2</f>
        <v>0</v>
      </c>
      <c r="TZV27" s="126">
        <f t="shared" si="519"/>
        <v>0</v>
      </c>
      <c r="TZW27" s="126">
        <f t="shared" si="519"/>
        <v>0</v>
      </c>
      <c r="TZX27" s="126">
        <f t="shared" si="519"/>
        <v>0</v>
      </c>
      <c r="TZY27" s="126">
        <f t="shared" si="519"/>
        <v>0</v>
      </c>
      <c r="TZZ27" s="126">
        <f t="shared" si="519"/>
        <v>0</v>
      </c>
      <c r="UAA27" s="126">
        <f t="shared" si="519"/>
        <v>0</v>
      </c>
      <c r="UAB27" s="126">
        <f t="shared" si="519"/>
        <v>0</v>
      </c>
      <c r="UAC27" s="126">
        <f t="shared" si="519"/>
        <v>0</v>
      </c>
      <c r="UAD27" s="126">
        <f t="shared" si="519"/>
        <v>0</v>
      </c>
      <c r="UAE27" s="126">
        <f t="shared" si="519"/>
        <v>0</v>
      </c>
      <c r="UAF27" s="126">
        <f t="shared" si="519"/>
        <v>0</v>
      </c>
      <c r="UAG27" s="126">
        <f t="shared" si="519"/>
        <v>0</v>
      </c>
      <c r="UAH27" s="126">
        <f t="shared" si="519"/>
        <v>0</v>
      </c>
      <c r="UAI27" s="126">
        <f t="shared" si="519"/>
        <v>0</v>
      </c>
      <c r="UAJ27" s="126">
        <f t="shared" si="519"/>
        <v>0</v>
      </c>
      <c r="UAK27" s="126">
        <f t="shared" si="519"/>
        <v>0</v>
      </c>
      <c r="UAL27" s="126">
        <f t="shared" si="519"/>
        <v>0</v>
      </c>
      <c r="UAM27" s="126">
        <f t="shared" si="519"/>
        <v>0</v>
      </c>
      <c r="UAN27" s="126">
        <f t="shared" si="519"/>
        <v>0</v>
      </c>
      <c r="UAO27" s="126">
        <f t="shared" si="519"/>
        <v>0</v>
      </c>
      <c r="UAP27" s="126">
        <f t="shared" si="519"/>
        <v>0</v>
      </c>
      <c r="UAQ27" s="126">
        <f t="shared" si="519"/>
        <v>0</v>
      </c>
      <c r="UAR27" s="126">
        <f t="shared" si="519"/>
        <v>0</v>
      </c>
      <c r="UAS27" s="126">
        <f t="shared" si="519"/>
        <v>0</v>
      </c>
      <c r="UAT27" s="126">
        <f t="shared" si="519"/>
        <v>0</v>
      </c>
      <c r="UAU27" s="126">
        <f t="shared" si="519"/>
        <v>0</v>
      </c>
      <c r="UAV27" s="126">
        <f t="shared" si="519"/>
        <v>0</v>
      </c>
      <c r="UAW27" s="126">
        <f t="shared" si="519"/>
        <v>0</v>
      </c>
      <c r="UAX27" s="126">
        <f t="shared" si="519"/>
        <v>0</v>
      </c>
      <c r="UAY27" s="126">
        <f t="shared" si="519"/>
        <v>0</v>
      </c>
      <c r="UAZ27" s="126">
        <f t="shared" si="519"/>
        <v>0</v>
      </c>
      <c r="UBA27" s="126">
        <f t="shared" si="519"/>
        <v>0</v>
      </c>
      <c r="UBB27" s="126">
        <f t="shared" si="519"/>
        <v>0</v>
      </c>
      <c r="UBC27" s="126">
        <f t="shared" si="519"/>
        <v>0</v>
      </c>
      <c r="UBD27" s="126">
        <f t="shared" si="519"/>
        <v>0</v>
      </c>
      <c r="UBE27" s="126">
        <f t="shared" si="519"/>
        <v>0</v>
      </c>
      <c r="UBF27" s="126">
        <f t="shared" si="519"/>
        <v>0</v>
      </c>
      <c r="UBG27" s="126">
        <f t="shared" si="519"/>
        <v>0</v>
      </c>
      <c r="UBH27" s="126">
        <f t="shared" si="519"/>
        <v>0</v>
      </c>
      <c r="UBI27" s="126">
        <f t="shared" si="519"/>
        <v>0</v>
      </c>
      <c r="UBJ27" s="126">
        <f t="shared" si="519"/>
        <v>0</v>
      </c>
      <c r="UBK27" s="126">
        <f t="shared" si="519"/>
        <v>0</v>
      </c>
      <c r="UBL27" s="126">
        <f t="shared" si="519"/>
        <v>0</v>
      </c>
      <c r="UBM27" s="126">
        <f t="shared" si="519"/>
        <v>0</v>
      </c>
      <c r="UBN27" s="126">
        <f t="shared" si="519"/>
        <v>0</v>
      </c>
      <c r="UBO27" s="126">
        <f t="shared" si="519"/>
        <v>0</v>
      </c>
      <c r="UBP27" s="126">
        <f t="shared" si="519"/>
        <v>0</v>
      </c>
      <c r="UBQ27" s="126">
        <f t="shared" si="519"/>
        <v>0</v>
      </c>
      <c r="UBR27" s="126">
        <f t="shared" si="519"/>
        <v>0</v>
      </c>
      <c r="UBS27" s="126">
        <f t="shared" si="519"/>
        <v>0</v>
      </c>
      <c r="UBT27" s="126">
        <f t="shared" si="519"/>
        <v>0</v>
      </c>
      <c r="UBU27" s="126">
        <f t="shared" si="519"/>
        <v>0</v>
      </c>
      <c r="UBV27" s="126">
        <f t="shared" si="519"/>
        <v>0</v>
      </c>
      <c r="UBW27" s="126">
        <f t="shared" si="519"/>
        <v>0</v>
      </c>
      <c r="UBX27" s="126">
        <f t="shared" si="519"/>
        <v>0</v>
      </c>
      <c r="UBY27" s="126">
        <f t="shared" si="519"/>
        <v>0</v>
      </c>
      <c r="UBZ27" s="126">
        <f t="shared" si="519"/>
        <v>0</v>
      </c>
      <c r="UCA27" s="126">
        <f t="shared" si="519"/>
        <v>0</v>
      </c>
      <c r="UCB27" s="126">
        <f t="shared" si="519"/>
        <v>0</v>
      </c>
      <c r="UCC27" s="126">
        <f t="shared" si="519"/>
        <v>0</v>
      </c>
      <c r="UCD27" s="126">
        <f t="shared" si="519"/>
        <v>0</v>
      </c>
      <c r="UCE27" s="126">
        <f t="shared" si="519"/>
        <v>0</v>
      </c>
      <c r="UCF27" s="126">
        <f t="shared" si="519"/>
        <v>0</v>
      </c>
      <c r="UCG27" s="126">
        <f t="shared" ref="UCG27:UER27" si="520">UCG24*0.2</f>
        <v>0</v>
      </c>
      <c r="UCH27" s="126">
        <f t="shared" si="520"/>
        <v>0</v>
      </c>
      <c r="UCI27" s="126">
        <f t="shared" si="520"/>
        <v>0</v>
      </c>
      <c r="UCJ27" s="126">
        <f t="shared" si="520"/>
        <v>0</v>
      </c>
      <c r="UCK27" s="126">
        <f t="shared" si="520"/>
        <v>0</v>
      </c>
      <c r="UCL27" s="126">
        <f t="shared" si="520"/>
        <v>0</v>
      </c>
      <c r="UCM27" s="126">
        <f t="shared" si="520"/>
        <v>0</v>
      </c>
      <c r="UCN27" s="126">
        <f t="shared" si="520"/>
        <v>0</v>
      </c>
      <c r="UCO27" s="126">
        <f t="shared" si="520"/>
        <v>0</v>
      </c>
      <c r="UCP27" s="126">
        <f t="shared" si="520"/>
        <v>0</v>
      </c>
      <c r="UCQ27" s="126">
        <f t="shared" si="520"/>
        <v>0</v>
      </c>
      <c r="UCR27" s="126">
        <f t="shared" si="520"/>
        <v>0</v>
      </c>
      <c r="UCS27" s="126">
        <f t="shared" si="520"/>
        <v>0</v>
      </c>
      <c r="UCT27" s="126">
        <f t="shared" si="520"/>
        <v>0</v>
      </c>
      <c r="UCU27" s="126">
        <f t="shared" si="520"/>
        <v>0</v>
      </c>
      <c r="UCV27" s="126">
        <f t="shared" si="520"/>
        <v>0</v>
      </c>
      <c r="UCW27" s="126">
        <f t="shared" si="520"/>
        <v>0</v>
      </c>
      <c r="UCX27" s="126">
        <f t="shared" si="520"/>
        <v>0</v>
      </c>
      <c r="UCY27" s="126">
        <f t="shared" si="520"/>
        <v>0</v>
      </c>
      <c r="UCZ27" s="126">
        <f t="shared" si="520"/>
        <v>0</v>
      </c>
      <c r="UDA27" s="126">
        <f t="shared" si="520"/>
        <v>0</v>
      </c>
      <c r="UDB27" s="126">
        <f t="shared" si="520"/>
        <v>0</v>
      </c>
      <c r="UDC27" s="126">
        <f t="shared" si="520"/>
        <v>0</v>
      </c>
      <c r="UDD27" s="126">
        <f t="shared" si="520"/>
        <v>0</v>
      </c>
      <c r="UDE27" s="126">
        <f t="shared" si="520"/>
        <v>0</v>
      </c>
      <c r="UDF27" s="126">
        <f t="shared" si="520"/>
        <v>0</v>
      </c>
      <c r="UDG27" s="126">
        <f t="shared" si="520"/>
        <v>0</v>
      </c>
      <c r="UDH27" s="126">
        <f t="shared" si="520"/>
        <v>0</v>
      </c>
      <c r="UDI27" s="126">
        <f t="shared" si="520"/>
        <v>0</v>
      </c>
      <c r="UDJ27" s="126">
        <f t="shared" si="520"/>
        <v>0</v>
      </c>
      <c r="UDK27" s="126">
        <f t="shared" si="520"/>
        <v>0</v>
      </c>
      <c r="UDL27" s="126">
        <f t="shared" si="520"/>
        <v>0</v>
      </c>
      <c r="UDM27" s="126">
        <f t="shared" si="520"/>
        <v>0</v>
      </c>
      <c r="UDN27" s="126">
        <f t="shared" si="520"/>
        <v>0</v>
      </c>
      <c r="UDO27" s="126">
        <f t="shared" si="520"/>
        <v>0</v>
      </c>
      <c r="UDP27" s="126">
        <f t="shared" si="520"/>
        <v>0</v>
      </c>
      <c r="UDQ27" s="126">
        <f t="shared" si="520"/>
        <v>0</v>
      </c>
      <c r="UDR27" s="126">
        <f t="shared" si="520"/>
        <v>0</v>
      </c>
      <c r="UDS27" s="126">
        <f t="shared" si="520"/>
        <v>0</v>
      </c>
      <c r="UDT27" s="126">
        <f t="shared" si="520"/>
        <v>0</v>
      </c>
      <c r="UDU27" s="126">
        <f t="shared" si="520"/>
        <v>0</v>
      </c>
      <c r="UDV27" s="126">
        <f t="shared" si="520"/>
        <v>0</v>
      </c>
      <c r="UDW27" s="126">
        <f t="shared" si="520"/>
        <v>0</v>
      </c>
      <c r="UDX27" s="126">
        <f t="shared" si="520"/>
        <v>0</v>
      </c>
      <c r="UDY27" s="126">
        <f t="shared" si="520"/>
        <v>0</v>
      </c>
      <c r="UDZ27" s="126">
        <f t="shared" si="520"/>
        <v>0</v>
      </c>
      <c r="UEA27" s="126">
        <f t="shared" si="520"/>
        <v>0</v>
      </c>
      <c r="UEB27" s="126">
        <f t="shared" si="520"/>
        <v>0</v>
      </c>
      <c r="UEC27" s="126">
        <f t="shared" si="520"/>
        <v>0</v>
      </c>
      <c r="UED27" s="126">
        <f t="shared" si="520"/>
        <v>0</v>
      </c>
      <c r="UEE27" s="126">
        <f t="shared" si="520"/>
        <v>0</v>
      </c>
      <c r="UEF27" s="126">
        <f t="shared" si="520"/>
        <v>0</v>
      </c>
      <c r="UEG27" s="126">
        <f t="shared" si="520"/>
        <v>0</v>
      </c>
      <c r="UEH27" s="126">
        <f t="shared" si="520"/>
        <v>0</v>
      </c>
      <c r="UEI27" s="126">
        <f t="shared" si="520"/>
        <v>0</v>
      </c>
      <c r="UEJ27" s="126">
        <f t="shared" si="520"/>
        <v>0</v>
      </c>
      <c r="UEK27" s="126">
        <f t="shared" si="520"/>
        <v>0</v>
      </c>
      <c r="UEL27" s="126">
        <f t="shared" si="520"/>
        <v>0</v>
      </c>
      <c r="UEM27" s="126">
        <f t="shared" si="520"/>
        <v>0</v>
      </c>
      <c r="UEN27" s="126">
        <f t="shared" si="520"/>
        <v>0</v>
      </c>
      <c r="UEO27" s="126">
        <f t="shared" si="520"/>
        <v>0</v>
      </c>
      <c r="UEP27" s="126">
        <f t="shared" si="520"/>
        <v>0</v>
      </c>
      <c r="UEQ27" s="126">
        <f t="shared" si="520"/>
        <v>0</v>
      </c>
      <c r="UER27" s="126">
        <f t="shared" si="520"/>
        <v>0</v>
      </c>
      <c r="UES27" s="126">
        <f t="shared" ref="UES27:UHD27" si="521">UES24*0.2</f>
        <v>0</v>
      </c>
      <c r="UET27" s="126">
        <f t="shared" si="521"/>
        <v>0</v>
      </c>
      <c r="UEU27" s="126">
        <f t="shared" si="521"/>
        <v>0</v>
      </c>
      <c r="UEV27" s="126">
        <f t="shared" si="521"/>
        <v>0</v>
      </c>
      <c r="UEW27" s="126">
        <f t="shared" si="521"/>
        <v>0</v>
      </c>
      <c r="UEX27" s="126">
        <f t="shared" si="521"/>
        <v>0</v>
      </c>
      <c r="UEY27" s="126">
        <f t="shared" si="521"/>
        <v>0</v>
      </c>
      <c r="UEZ27" s="126">
        <f t="shared" si="521"/>
        <v>0</v>
      </c>
      <c r="UFA27" s="126">
        <f t="shared" si="521"/>
        <v>0</v>
      </c>
      <c r="UFB27" s="126">
        <f t="shared" si="521"/>
        <v>0</v>
      </c>
      <c r="UFC27" s="126">
        <f t="shared" si="521"/>
        <v>0</v>
      </c>
      <c r="UFD27" s="126">
        <f t="shared" si="521"/>
        <v>0</v>
      </c>
      <c r="UFE27" s="126">
        <f t="shared" si="521"/>
        <v>0</v>
      </c>
      <c r="UFF27" s="126">
        <f t="shared" si="521"/>
        <v>0</v>
      </c>
      <c r="UFG27" s="126">
        <f t="shared" si="521"/>
        <v>0</v>
      </c>
      <c r="UFH27" s="126">
        <f t="shared" si="521"/>
        <v>0</v>
      </c>
      <c r="UFI27" s="126">
        <f t="shared" si="521"/>
        <v>0</v>
      </c>
      <c r="UFJ27" s="126">
        <f t="shared" si="521"/>
        <v>0</v>
      </c>
      <c r="UFK27" s="126">
        <f t="shared" si="521"/>
        <v>0</v>
      </c>
      <c r="UFL27" s="126">
        <f t="shared" si="521"/>
        <v>0</v>
      </c>
      <c r="UFM27" s="126">
        <f t="shared" si="521"/>
        <v>0</v>
      </c>
      <c r="UFN27" s="126">
        <f t="shared" si="521"/>
        <v>0</v>
      </c>
      <c r="UFO27" s="126">
        <f t="shared" si="521"/>
        <v>0</v>
      </c>
      <c r="UFP27" s="126">
        <f t="shared" si="521"/>
        <v>0</v>
      </c>
      <c r="UFQ27" s="126">
        <f t="shared" si="521"/>
        <v>0</v>
      </c>
      <c r="UFR27" s="126">
        <f t="shared" si="521"/>
        <v>0</v>
      </c>
      <c r="UFS27" s="126">
        <f t="shared" si="521"/>
        <v>0</v>
      </c>
      <c r="UFT27" s="126">
        <f t="shared" si="521"/>
        <v>0</v>
      </c>
      <c r="UFU27" s="126">
        <f t="shared" si="521"/>
        <v>0</v>
      </c>
      <c r="UFV27" s="126">
        <f t="shared" si="521"/>
        <v>0</v>
      </c>
      <c r="UFW27" s="126">
        <f t="shared" si="521"/>
        <v>0</v>
      </c>
      <c r="UFX27" s="126">
        <f t="shared" si="521"/>
        <v>0</v>
      </c>
      <c r="UFY27" s="126">
        <f t="shared" si="521"/>
        <v>0</v>
      </c>
      <c r="UFZ27" s="126">
        <f t="shared" si="521"/>
        <v>0</v>
      </c>
      <c r="UGA27" s="126">
        <f t="shared" si="521"/>
        <v>0</v>
      </c>
      <c r="UGB27" s="126">
        <f t="shared" si="521"/>
        <v>0</v>
      </c>
      <c r="UGC27" s="126">
        <f t="shared" si="521"/>
        <v>0</v>
      </c>
      <c r="UGD27" s="126">
        <f t="shared" si="521"/>
        <v>0</v>
      </c>
      <c r="UGE27" s="126">
        <f t="shared" si="521"/>
        <v>0</v>
      </c>
      <c r="UGF27" s="126">
        <f t="shared" si="521"/>
        <v>0</v>
      </c>
      <c r="UGG27" s="126">
        <f t="shared" si="521"/>
        <v>0</v>
      </c>
      <c r="UGH27" s="126">
        <f t="shared" si="521"/>
        <v>0</v>
      </c>
      <c r="UGI27" s="126">
        <f t="shared" si="521"/>
        <v>0</v>
      </c>
      <c r="UGJ27" s="126">
        <f t="shared" si="521"/>
        <v>0</v>
      </c>
      <c r="UGK27" s="126">
        <f t="shared" si="521"/>
        <v>0</v>
      </c>
      <c r="UGL27" s="126">
        <f t="shared" si="521"/>
        <v>0</v>
      </c>
      <c r="UGM27" s="126">
        <f t="shared" si="521"/>
        <v>0</v>
      </c>
      <c r="UGN27" s="126">
        <f t="shared" si="521"/>
        <v>0</v>
      </c>
      <c r="UGO27" s="126">
        <f t="shared" si="521"/>
        <v>0</v>
      </c>
      <c r="UGP27" s="126">
        <f t="shared" si="521"/>
        <v>0</v>
      </c>
      <c r="UGQ27" s="126">
        <f t="shared" si="521"/>
        <v>0</v>
      </c>
      <c r="UGR27" s="126">
        <f t="shared" si="521"/>
        <v>0</v>
      </c>
      <c r="UGS27" s="126">
        <f t="shared" si="521"/>
        <v>0</v>
      </c>
      <c r="UGT27" s="126">
        <f t="shared" si="521"/>
        <v>0</v>
      </c>
      <c r="UGU27" s="126">
        <f t="shared" si="521"/>
        <v>0</v>
      </c>
      <c r="UGV27" s="126">
        <f t="shared" si="521"/>
        <v>0</v>
      </c>
      <c r="UGW27" s="126">
        <f t="shared" si="521"/>
        <v>0</v>
      </c>
      <c r="UGX27" s="126">
        <f t="shared" si="521"/>
        <v>0</v>
      </c>
      <c r="UGY27" s="126">
        <f t="shared" si="521"/>
        <v>0</v>
      </c>
      <c r="UGZ27" s="126">
        <f t="shared" si="521"/>
        <v>0</v>
      </c>
      <c r="UHA27" s="126">
        <f t="shared" si="521"/>
        <v>0</v>
      </c>
      <c r="UHB27" s="126">
        <f t="shared" si="521"/>
        <v>0</v>
      </c>
      <c r="UHC27" s="126">
        <f t="shared" si="521"/>
        <v>0</v>
      </c>
      <c r="UHD27" s="126">
        <f t="shared" si="521"/>
        <v>0</v>
      </c>
      <c r="UHE27" s="126">
        <f t="shared" ref="UHE27:UJP27" si="522">UHE24*0.2</f>
        <v>0</v>
      </c>
      <c r="UHF27" s="126">
        <f t="shared" si="522"/>
        <v>0</v>
      </c>
      <c r="UHG27" s="126">
        <f t="shared" si="522"/>
        <v>0</v>
      </c>
      <c r="UHH27" s="126">
        <f t="shared" si="522"/>
        <v>0</v>
      </c>
      <c r="UHI27" s="126">
        <f t="shared" si="522"/>
        <v>0</v>
      </c>
      <c r="UHJ27" s="126">
        <f t="shared" si="522"/>
        <v>0</v>
      </c>
      <c r="UHK27" s="126">
        <f t="shared" si="522"/>
        <v>0</v>
      </c>
      <c r="UHL27" s="126">
        <f t="shared" si="522"/>
        <v>0</v>
      </c>
      <c r="UHM27" s="126">
        <f t="shared" si="522"/>
        <v>0</v>
      </c>
      <c r="UHN27" s="126">
        <f t="shared" si="522"/>
        <v>0</v>
      </c>
      <c r="UHO27" s="126">
        <f t="shared" si="522"/>
        <v>0</v>
      </c>
      <c r="UHP27" s="126">
        <f t="shared" si="522"/>
        <v>0</v>
      </c>
      <c r="UHQ27" s="126">
        <f t="shared" si="522"/>
        <v>0</v>
      </c>
      <c r="UHR27" s="126">
        <f t="shared" si="522"/>
        <v>0</v>
      </c>
      <c r="UHS27" s="126">
        <f t="shared" si="522"/>
        <v>0</v>
      </c>
      <c r="UHT27" s="126">
        <f t="shared" si="522"/>
        <v>0</v>
      </c>
      <c r="UHU27" s="126">
        <f t="shared" si="522"/>
        <v>0</v>
      </c>
      <c r="UHV27" s="126">
        <f t="shared" si="522"/>
        <v>0</v>
      </c>
      <c r="UHW27" s="126">
        <f t="shared" si="522"/>
        <v>0</v>
      </c>
      <c r="UHX27" s="126">
        <f t="shared" si="522"/>
        <v>0</v>
      </c>
      <c r="UHY27" s="126">
        <f t="shared" si="522"/>
        <v>0</v>
      </c>
      <c r="UHZ27" s="126">
        <f t="shared" si="522"/>
        <v>0</v>
      </c>
      <c r="UIA27" s="126">
        <f t="shared" si="522"/>
        <v>0</v>
      </c>
      <c r="UIB27" s="126">
        <f t="shared" si="522"/>
        <v>0</v>
      </c>
      <c r="UIC27" s="126">
        <f t="shared" si="522"/>
        <v>0</v>
      </c>
      <c r="UID27" s="126">
        <f t="shared" si="522"/>
        <v>0</v>
      </c>
      <c r="UIE27" s="126">
        <f t="shared" si="522"/>
        <v>0</v>
      </c>
      <c r="UIF27" s="126">
        <f t="shared" si="522"/>
        <v>0</v>
      </c>
      <c r="UIG27" s="126">
        <f t="shared" si="522"/>
        <v>0</v>
      </c>
      <c r="UIH27" s="126">
        <f t="shared" si="522"/>
        <v>0</v>
      </c>
      <c r="UII27" s="126">
        <f t="shared" si="522"/>
        <v>0</v>
      </c>
      <c r="UIJ27" s="126">
        <f t="shared" si="522"/>
        <v>0</v>
      </c>
      <c r="UIK27" s="126">
        <f t="shared" si="522"/>
        <v>0</v>
      </c>
      <c r="UIL27" s="126">
        <f t="shared" si="522"/>
        <v>0</v>
      </c>
      <c r="UIM27" s="126">
        <f t="shared" si="522"/>
        <v>0</v>
      </c>
      <c r="UIN27" s="126">
        <f t="shared" si="522"/>
        <v>0</v>
      </c>
      <c r="UIO27" s="126">
        <f t="shared" si="522"/>
        <v>0</v>
      </c>
      <c r="UIP27" s="126">
        <f t="shared" si="522"/>
        <v>0</v>
      </c>
      <c r="UIQ27" s="126">
        <f t="shared" si="522"/>
        <v>0</v>
      </c>
      <c r="UIR27" s="126">
        <f t="shared" si="522"/>
        <v>0</v>
      </c>
      <c r="UIS27" s="126">
        <f t="shared" si="522"/>
        <v>0</v>
      </c>
      <c r="UIT27" s="126">
        <f t="shared" si="522"/>
        <v>0</v>
      </c>
      <c r="UIU27" s="126">
        <f t="shared" si="522"/>
        <v>0</v>
      </c>
      <c r="UIV27" s="126">
        <f t="shared" si="522"/>
        <v>0</v>
      </c>
      <c r="UIW27" s="126">
        <f t="shared" si="522"/>
        <v>0</v>
      </c>
      <c r="UIX27" s="126">
        <f t="shared" si="522"/>
        <v>0</v>
      </c>
      <c r="UIY27" s="126">
        <f t="shared" si="522"/>
        <v>0</v>
      </c>
      <c r="UIZ27" s="126">
        <f t="shared" si="522"/>
        <v>0</v>
      </c>
      <c r="UJA27" s="126">
        <f t="shared" si="522"/>
        <v>0</v>
      </c>
      <c r="UJB27" s="126">
        <f t="shared" si="522"/>
        <v>0</v>
      </c>
      <c r="UJC27" s="126">
        <f t="shared" si="522"/>
        <v>0</v>
      </c>
      <c r="UJD27" s="126">
        <f t="shared" si="522"/>
        <v>0</v>
      </c>
      <c r="UJE27" s="126">
        <f t="shared" si="522"/>
        <v>0</v>
      </c>
      <c r="UJF27" s="126">
        <f t="shared" si="522"/>
        <v>0</v>
      </c>
      <c r="UJG27" s="126">
        <f t="shared" si="522"/>
        <v>0</v>
      </c>
      <c r="UJH27" s="126">
        <f t="shared" si="522"/>
        <v>0</v>
      </c>
      <c r="UJI27" s="126">
        <f t="shared" si="522"/>
        <v>0</v>
      </c>
      <c r="UJJ27" s="126">
        <f t="shared" si="522"/>
        <v>0</v>
      </c>
      <c r="UJK27" s="126">
        <f t="shared" si="522"/>
        <v>0</v>
      </c>
      <c r="UJL27" s="126">
        <f t="shared" si="522"/>
        <v>0</v>
      </c>
      <c r="UJM27" s="126">
        <f t="shared" si="522"/>
        <v>0</v>
      </c>
      <c r="UJN27" s="126">
        <f t="shared" si="522"/>
        <v>0</v>
      </c>
      <c r="UJO27" s="126">
        <f t="shared" si="522"/>
        <v>0</v>
      </c>
      <c r="UJP27" s="126">
        <f t="shared" si="522"/>
        <v>0</v>
      </c>
      <c r="UJQ27" s="126">
        <f t="shared" ref="UJQ27:UMB27" si="523">UJQ24*0.2</f>
        <v>0</v>
      </c>
      <c r="UJR27" s="126">
        <f t="shared" si="523"/>
        <v>0</v>
      </c>
      <c r="UJS27" s="126">
        <f t="shared" si="523"/>
        <v>0</v>
      </c>
      <c r="UJT27" s="126">
        <f t="shared" si="523"/>
        <v>0</v>
      </c>
      <c r="UJU27" s="126">
        <f t="shared" si="523"/>
        <v>0</v>
      </c>
      <c r="UJV27" s="126">
        <f t="shared" si="523"/>
        <v>0</v>
      </c>
      <c r="UJW27" s="126">
        <f t="shared" si="523"/>
        <v>0</v>
      </c>
      <c r="UJX27" s="126">
        <f t="shared" si="523"/>
        <v>0</v>
      </c>
      <c r="UJY27" s="126">
        <f t="shared" si="523"/>
        <v>0</v>
      </c>
      <c r="UJZ27" s="126">
        <f t="shared" si="523"/>
        <v>0</v>
      </c>
      <c r="UKA27" s="126">
        <f t="shared" si="523"/>
        <v>0</v>
      </c>
      <c r="UKB27" s="126">
        <f t="shared" si="523"/>
        <v>0</v>
      </c>
      <c r="UKC27" s="126">
        <f t="shared" si="523"/>
        <v>0</v>
      </c>
      <c r="UKD27" s="126">
        <f t="shared" si="523"/>
        <v>0</v>
      </c>
      <c r="UKE27" s="126">
        <f t="shared" si="523"/>
        <v>0</v>
      </c>
      <c r="UKF27" s="126">
        <f t="shared" si="523"/>
        <v>0</v>
      </c>
      <c r="UKG27" s="126">
        <f t="shared" si="523"/>
        <v>0</v>
      </c>
      <c r="UKH27" s="126">
        <f t="shared" si="523"/>
        <v>0</v>
      </c>
      <c r="UKI27" s="126">
        <f t="shared" si="523"/>
        <v>0</v>
      </c>
      <c r="UKJ27" s="126">
        <f t="shared" si="523"/>
        <v>0</v>
      </c>
      <c r="UKK27" s="126">
        <f t="shared" si="523"/>
        <v>0</v>
      </c>
      <c r="UKL27" s="126">
        <f t="shared" si="523"/>
        <v>0</v>
      </c>
      <c r="UKM27" s="126">
        <f t="shared" si="523"/>
        <v>0</v>
      </c>
      <c r="UKN27" s="126">
        <f t="shared" si="523"/>
        <v>0</v>
      </c>
      <c r="UKO27" s="126">
        <f t="shared" si="523"/>
        <v>0</v>
      </c>
      <c r="UKP27" s="126">
        <f t="shared" si="523"/>
        <v>0</v>
      </c>
      <c r="UKQ27" s="126">
        <f t="shared" si="523"/>
        <v>0</v>
      </c>
      <c r="UKR27" s="126">
        <f t="shared" si="523"/>
        <v>0</v>
      </c>
      <c r="UKS27" s="126">
        <f t="shared" si="523"/>
        <v>0</v>
      </c>
      <c r="UKT27" s="126">
        <f t="shared" si="523"/>
        <v>0</v>
      </c>
      <c r="UKU27" s="126">
        <f t="shared" si="523"/>
        <v>0</v>
      </c>
      <c r="UKV27" s="126">
        <f t="shared" si="523"/>
        <v>0</v>
      </c>
      <c r="UKW27" s="126">
        <f t="shared" si="523"/>
        <v>0</v>
      </c>
      <c r="UKX27" s="126">
        <f t="shared" si="523"/>
        <v>0</v>
      </c>
      <c r="UKY27" s="126">
        <f t="shared" si="523"/>
        <v>0</v>
      </c>
      <c r="UKZ27" s="126">
        <f t="shared" si="523"/>
        <v>0</v>
      </c>
      <c r="ULA27" s="126">
        <f t="shared" si="523"/>
        <v>0</v>
      </c>
      <c r="ULB27" s="126">
        <f t="shared" si="523"/>
        <v>0</v>
      </c>
      <c r="ULC27" s="126">
        <f t="shared" si="523"/>
        <v>0</v>
      </c>
      <c r="ULD27" s="126">
        <f t="shared" si="523"/>
        <v>0</v>
      </c>
      <c r="ULE27" s="126">
        <f t="shared" si="523"/>
        <v>0</v>
      </c>
      <c r="ULF27" s="126">
        <f t="shared" si="523"/>
        <v>0</v>
      </c>
      <c r="ULG27" s="126">
        <f t="shared" si="523"/>
        <v>0</v>
      </c>
      <c r="ULH27" s="126">
        <f t="shared" si="523"/>
        <v>0</v>
      </c>
      <c r="ULI27" s="126">
        <f t="shared" si="523"/>
        <v>0</v>
      </c>
      <c r="ULJ27" s="126">
        <f t="shared" si="523"/>
        <v>0</v>
      </c>
      <c r="ULK27" s="126">
        <f t="shared" si="523"/>
        <v>0</v>
      </c>
      <c r="ULL27" s="126">
        <f t="shared" si="523"/>
        <v>0</v>
      </c>
      <c r="ULM27" s="126">
        <f t="shared" si="523"/>
        <v>0</v>
      </c>
      <c r="ULN27" s="126">
        <f t="shared" si="523"/>
        <v>0</v>
      </c>
      <c r="ULO27" s="126">
        <f t="shared" si="523"/>
        <v>0</v>
      </c>
      <c r="ULP27" s="126">
        <f t="shared" si="523"/>
        <v>0</v>
      </c>
      <c r="ULQ27" s="126">
        <f t="shared" si="523"/>
        <v>0</v>
      </c>
      <c r="ULR27" s="126">
        <f t="shared" si="523"/>
        <v>0</v>
      </c>
      <c r="ULS27" s="126">
        <f t="shared" si="523"/>
        <v>0</v>
      </c>
      <c r="ULT27" s="126">
        <f t="shared" si="523"/>
        <v>0</v>
      </c>
      <c r="ULU27" s="126">
        <f t="shared" si="523"/>
        <v>0</v>
      </c>
      <c r="ULV27" s="126">
        <f t="shared" si="523"/>
        <v>0</v>
      </c>
      <c r="ULW27" s="126">
        <f t="shared" si="523"/>
        <v>0</v>
      </c>
      <c r="ULX27" s="126">
        <f t="shared" si="523"/>
        <v>0</v>
      </c>
      <c r="ULY27" s="126">
        <f t="shared" si="523"/>
        <v>0</v>
      </c>
      <c r="ULZ27" s="126">
        <f t="shared" si="523"/>
        <v>0</v>
      </c>
      <c r="UMA27" s="126">
        <f t="shared" si="523"/>
        <v>0</v>
      </c>
      <c r="UMB27" s="126">
        <f t="shared" si="523"/>
        <v>0</v>
      </c>
      <c r="UMC27" s="126">
        <f t="shared" ref="UMC27:UON27" si="524">UMC24*0.2</f>
        <v>0</v>
      </c>
      <c r="UMD27" s="126">
        <f t="shared" si="524"/>
        <v>0</v>
      </c>
      <c r="UME27" s="126">
        <f t="shared" si="524"/>
        <v>0</v>
      </c>
      <c r="UMF27" s="126">
        <f t="shared" si="524"/>
        <v>0</v>
      </c>
      <c r="UMG27" s="126">
        <f t="shared" si="524"/>
        <v>0</v>
      </c>
      <c r="UMH27" s="126">
        <f t="shared" si="524"/>
        <v>0</v>
      </c>
      <c r="UMI27" s="126">
        <f t="shared" si="524"/>
        <v>0</v>
      </c>
      <c r="UMJ27" s="126">
        <f t="shared" si="524"/>
        <v>0</v>
      </c>
      <c r="UMK27" s="126">
        <f t="shared" si="524"/>
        <v>0</v>
      </c>
      <c r="UML27" s="126">
        <f t="shared" si="524"/>
        <v>0</v>
      </c>
      <c r="UMM27" s="126">
        <f t="shared" si="524"/>
        <v>0</v>
      </c>
      <c r="UMN27" s="126">
        <f t="shared" si="524"/>
        <v>0</v>
      </c>
      <c r="UMO27" s="126">
        <f t="shared" si="524"/>
        <v>0</v>
      </c>
      <c r="UMP27" s="126">
        <f t="shared" si="524"/>
        <v>0</v>
      </c>
      <c r="UMQ27" s="126">
        <f t="shared" si="524"/>
        <v>0</v>
      </c>
      <c r="UMR27" s="126">
        <f t="shared" si="524"/>
        <v>0</v>
      </c>
      <c r="UMS27" s="126">
        <f t="shared" si="524"/>
        <v>0</v>
      </c>
      <c r="UMT27" s="126">
        <f t="shared" si="524"/>
        <v>0</v>
      </c>
      <c r="UMU27" s="126">
        <f t="shared" si="524"/>
        <v>0</v>
      </c>
      <c r="UMV27" s="126">
        <f t="shared" si="524"/>
        <v>0</v>
      </c>
      <c r="UMW27" s="126">
        <f t="shared" si="524"/>
        <v>0</v>
      </c>
      <c r="UMX27" s="126">
        <f t="shared" si="524"/>
        <v>0</v>
      </c>
      <c r="UMY27" s="126">
        <f t="shared" si="524"/>
        <v>0</v>
      </c>
      <c r="UMZ27" s="126">
        <f t="shared" si="524"/>
        <v>0</v>
      </c>
      <c r="UNA27" s="126">
        <f t="shared" si="524"/>
        <v>0</v>
      </c>
      <c r="UNB27" s="126">
        <f t="shared" si="524"/>
        <v>0</v>
      </c>
      <c r="UNC27" s="126">
        <f t="shared" si="524"/>
        <v>0</v>
      </c>
      <c r="UND27" s="126">
        <f t="shared" si="524"/>
        <v>0</v>
      </c>
      <c r="UNE27" s="126">
        <f t="shared" si="524"/>
        <v>0</v>
      </c>
      <c r="UNF27" s="126">
        <f t="shared" si="524"/>
        <v>0</v>
      </c>
      <c r="UNG27" s="126">
        <f t="shared" si="524"/>
        <v>0</v>
      </c>
      <c r="UNH27" s="126">
        <f t="shared" si="524"/>
        <v>0</v>
      </c>
      <c r="UNI27" s="126">
        <f t="shared" si="524"/>
        <v>0</v>
      </c>
      <c r="UNJ27" s="126">
        <f t="shared" si="524"/>
        <v>0</v>
      </c>
      <c r="UNK27" s="126">
        <f t="shared" si="524"/>
        <v>0</v>
      </c>
      <c r="UNL27" s="126">
        <f t="shared" si="524"/>
        <v>0</v>
      </c>
      <c r="UNM27" s="126">
        <f t="shared" si="524"/>
        <v>0</v>
      </c>
      <c r="UNN27" s="126">
        <f t="shared" si="524"/>
        <v>0</v>
      </c>
      <c r="UNO27" s="126">
        <f t="shared" si="524"/>
        <v>0</v>
      </c>
      <c r="UNP27" s="126">
        <f t="shared" si="524"/>
        <v>0</v>
      </c>
      <c r="UNQ27" s="126">
        <f t="shared" si="524"/>
        <v>0</v>
      </c>
      <c r="UNR27" s="126">
        <f t="shared" si="524"/>
        <v>0</v>
      </c>
      <c r="UNS27" s="126">
        <f t="shared" si="524"/>
        <v>0</v>
      </c>
      <c r="UNT27" s="126">
        <f t="shared" si="524"/>
        <v>0</v>
      </c>
      <c r="UNU27" s="126">
        <f t="shared" si="524"/>
        <v>0</v>
      </c>
      <c r="UNV27" s="126">
        <f t="shared" si="524"/>
        <v>0</v>
      </c>
      <c r="UNW27" s="126">
        <f t="shared" si="524"/>
        <v>0</v>
      </c>
      <c r="UNX27" s="126">
        <f t="shared" si="524"/>
        <v>0</v>
      </c>
      <c r="UNY27" s="126">
        <f t="shared" si="524"/>
        <v>0</v>
      </c>
      <c r="UNZ27" s="126">
        <f t="shared" si="524"/>
        <v>0</v>
      </c>
      <c r="UOA27" s="126">
        <f t="shared" si="524"/>
        <v>0</v>
      </c>
      <c r="UOB27" s="126">
        <f t="shared" si="524"/>
        <v>0</v>
      </c>
      <c r="UOC27" s="126">
        <f t="shared" si="524"/>
        <v>0</v>
      </c>
      <c r="UOD27" s="126">
        <f t="shared" si="524"/>
        <v>0</v>
      </c>
      <c r="UOE27" s="126">
        <f t="shared" si="524"/>
        <v>0</v>
      </c>
      <c r="UOF27" s="126">
        <f t="shared" si="524"/>
        <v>0</v>
      </c>
      <c r="UOG27" s="126">
        <f t="shared" si="524"/>
        <v>0</v>
      </c>
      <c r="UOH27" s="126">
        <f t="shared" si="524"/>
        <v>0</v>
      </c>
      <c r="UOI27" s="126">
        <f t="shared" si="524"/>
        <v>0</v>
      </c>
      <c r="UOJ27" s="126">
        <f t="shared" si="524"/>
        <v>0</v>
      </c>
      <c r="UOK27" s="126">
        <f t="shared" si="524"/>
        <v>0</v>
      </c>
      <c r="UOL27" s="126">
        <f t="shared" si="524"/>
        <v>0</v>
      </c>
      <c r="UOM27" s="126">
        <f t="shared" si="524"/>
        <v>0</v>
      </c>
      <c r="UON27" s="126">
        <f t="shared" si="524"/>
        <v>0</v>
      </c>
      <c r="UOO27" s="126">
        <f t="shared" ref="UOO27:UQZ27" si="525">UOO24*0.2</f>
        <v>0</v>
      </c>
      <c r="UOP27" s="126">
        <f t="shared" si="525"/>
        <v>0</v>
      </c>
      <c r="UOQ27" s="126">
        <f t="shared" si="525"/>
        <v>0</v>
      </c>
      <c r="UOR27" s="126">
        <f t="shared" si="525"/>
        <v>0</v>
      </c>
      <c r="UOS27" s="126">
        <f t="shared" si="525"/>
        <v>0</v>
      </c>
      <c r="UOT27" s="126">
        <f t="shared" si="525"/>
        <v>0</v>
      </c>
      <c r="UOU27" s="126">
        <f t="shared" si="525"/>
        <v>0</v>
      </c>
      <c r="UOV27" s="126">
        <f t="shared" si="525"/>
        <v>0</v>
      </c>
      <c r="UOW27" s="126">
        <f t="shared" si="525"/>
        <v>0</v>
      </c>
      <c r="UOX27" s="126">
        <f t="shared" si="525"/>
        <v>0</v>
      </c>
      <c r="UOY27" s="126">
        <f t="shared" si="525"/>
        <v>0</v>
      </c>
      <c r="UOZ27" s="126">
        <f t="shared" si="525"/>
        <v>0</v>
      </c>
      <c r="UPA27" s="126">
        <f t="shared" si="525"/>
        <v>0</v>
      </c>
      <c r="UPB27" s="126">
        <f t="shared" si="525"/>
        <v>0</v>
      </c>
      <c r="UPC27" s="126">
        <f t="shared" si="525"/>
        <v>0</v>
      </c>
      <c r="UPD27" s="126">
        <f t="shared" si="525"/>
        <v>0</v>
      </c>
      <c r="UPE27" s="126">
        <f t="shared" si="525"/>
        <v>0</v>
      </c>
      <c r="UPF27" s="126">
        <f t="shared" si="525"/>
        <v>0</v>
      </c>
      <c r="UPG27" s="126">
        <f t="shared" si="525"/>
        <v>0</v>
      </c>
      <c r="UPH27" s="126">
        <f t="shared" si="525"/>
        <v>0</v>
      </c>
      <c r="UPI27" s="126">
        <f t="shared" si="525"/>
        <v>0</v>
      </c>
      <c r="UPJ27" s="126">
        <f t="shared" si="525"/>
        <v>0</v>
      </c>
      <c r="UPK27" s="126">
        <f t="shared" si="525"/>
        <v>0</v>
      </c>
      <c r="UPL27" s="126">
        <f t="shared" si="525"/>
        <v>0</v>
      </c>
      <c r="UPM27" s="126">
        <f t="shared" si="525"/>
        <v>0</v>
      </c>
      <c r="UPN27" s="126">
        <f t="shared" si="525"/>
        <v>0</v>
      </c>
      <c r="UPO27" s="126">
        <f t="shared" si="525"/>
        <v>0</v>
      </c>
      <c r="UPP27" s="126">
        <f t="shared" si="525"/>
        <v>0</v>
      </c>
      <c r="UPQ27" s="126">
        <f t="shared" si="525"/>
        <v>0</v>
      </c>
      <c r="UPR27" s="126">
        <f t="shared" si="525"/>
        <v>0</v>
      </c>
      <c r="UPS27" s="126">
        <f t="shared" si="525"/>
        <v>0</v>
      </c>
      <c r="UPT27" s="126">
        <f t="shared" si="525"/>
        <v>0</v>
      </c>
      <c r="UPU27" s="126">
        <f t="shared" si="525"/>
        <v>0</v>
      </c>
      <c r="UPV27" s="126">
        <f t="shared" si="525"/>
        <v>0</v>
      </c>
      <c r="UPW27" s="126">
        <f t="shared" si="525"/>
        <v>0</v>
      </c>
      <c r="UPX27" s="126">
        <f t="shared" si="525"/>
        <v>0</v>
      </c>
      <c r="UPY27" s="126">
        <f t="shared" si="525"/>
        <v>0</v>
      </c>
      <c r="UPZ27" s="126">
        <f t="shared" si="525"/>
        <v>0</v>
      </c>
      <c r="UQA27" s="126">
        <f t="shared" si="525"/>
        <v>0</v>
      </c>
      <c r="UQB27" s="126">
        <f t="shared" si="525"/>
        <v>0</v>
      </c>
      <c r="UQC27" s="126">
        <f t="shared" si="525"/>
        <v>0</v>
      </c>
      <c r="UQD27" s="126">
        <f t="shared" si="525"/>
        <v>0</v>
      </c>
      <c r="UQE27" s="126">
        <f t="shared" si="525"/>
        <v>0</v>
      </c>
      <c r="UQF27" s="126">
        <f t="shared" si="525"/>
        <v>0</v>
      </c>
      <c r="UQG27" s="126">
        <f t="shared" si="525"/>
        <v>0</v>
      </c>
      <c r="UQH27" s="126">
        <f t="shared" si="525"/>
        <v>0</v>
      </c>
      <c r="UQI27" s="126">
        <f t="shared" si="525"/>
        <v>0</v>
      </c>
      <c r="UQJ27" s="126">
        <f t="shared" si="525"/>
        <v>0</v>
      </c>
      <c r="UQK27" s="126">
        <f t="shared" si="525"/>
        <v>0</v>
      </c>
      <c r="UQL27" s="126">
        <f t="shared" si="525"/>
        <v>0</v>
      </c>
      <c r="UQM27" s="126">
        <f t="shared" si="525"/>
        <v>0</v>
      </c>
      <c r="UQN27" s="126">
        <f t="shared" si="525"/>
        <v>0</v>
      </c>
      <c r="UQO27" s="126">
        <f t="shared" si="525"/>
        <v>0</v>
      </c>
      <c r="UQP27" s="126">
        <f t="shared" si="525"/>
        <v>0</v>
      </c>
      <c r="UQQ27" s="126">
        <f t="shared" si="525"/>
        <v>0</v>
      </c>
      <c r="UQR27" s="126">
        <f t="shared" si="525"/>
        <v>0</v>
      </c>
      <c r="UQS27" s="126">
        <f t="shared" si="525"/>
        <v>0</v>
      </c>
      <c r="UQT27" s="126">
        <f t="shared" si="525"/>
        <v>0</v>
      </c>
      <c r="UQU27" s="126">
        <f t="shared" si="525"/>
        <v>0</v>
      </c>
      <c r="UQV27" s="126">
        <f t="shared" si="525"/>
        <v>0</v>
      </c>
      <c r="UQW27" s="126">
        <f t="shared" si="525"/>
        <v>0</v>
      </c>
      <c r="UQX27" s="126">
        <f t="shared" si="525"/>
        <v>0</v>
      </c>
      <c r="UQY27" s="126">
        <f t="shared" si="525"/>
        <v>0</v>
      </c>
      <c r="UQZ27" s="126">
        <f t="shared" si="525"/>
        <v>0</v>
      </c>
      <c r="URA27" s="126">
        <f t="shared" ref="URA27:UTL27" si="526">URA24*0.2</f>
        <v>0</v>
      </c>
      <c r="URB27" s="126">
        <f t="shared" si="526"/>
        <v>0</v>
      </c>
      <c r="URC27" s="126">
        <f t="shared" si="526"/>
        <v>0</v>
      </c>
      <c r="URD27" s="126">
        <f t="shared" si="526"/>
        <v>0</v>
      </c>
      <c r="URE27" s="126">
        <f t="shared" si="526"/>
        <v>0</v>
      </c>
      <c r="URF27" s="126">
        <f t="shared" si="526"/>
        <v>0</v>
      </c>
      <c r="URG27" s="126">
        <f t="shared" si="526"/>
        <v>0</v>
      </c>
      <c r="URH27" s="126">
        <f t="shared" si="526"/>
        <v>0</v>
      </c>
      <c r="URI27" s="126">
        <f t="shared" si="526"/>
        <v>0</v>
      </c>
      <c r="URJ27" s="126">
        <f t="shared" si="526"/>
        <v>0</v>
      </c>
      <c r="URK27" s="126">
        <f t="shared" si="526"/>
        <v>0</v>
      </c>
      <c r="URL27" s="126">
        <f t="shared" si="526"/>
        <v>0</v>
      </c>
      <c r="URM27" s="126">
        <f t="shared" si="526"/>
        <v>0</v>
      </c>
      <c r="URN27" s="126">
        <f t="shared" si="526"/>
        <v>0</v>
      </c>
      <c r="URO27" s="126">
        <f t="shared" si="526"/>
        <v>0</v>
      </c>
      <c r="URP27" s="126">
        <f t="shared" si="526"/>
        <v>0</v>
      </c>
      <c r="URQ27" s="126">
        <f t="shared" si="526"/>
        <v>0</v>
      </c>
      <c r="URR27" s="126">
        <f t="shared" si="526"/>
        <v>0</v>
      </c>
      <c r="URS27" s="126">
        <f t="shared" si="526"/>
        <v>0</v>
      </c>
      <c r="URT27" s="126">
        <f t="shared" si="526"/>
        <v>0</v>
      </c>
      <c r="URU27" s="126">
        <f t="shared" si="526"/>
        <v>0</v>
      </c>
      <c r="URV27" s="126">
        <f t="shared" si="526"/>
        <v>0</v>
      </c>
      <c r="URW27" s="126">
        <f t="shared" si="526"/>
        <v>0</v>
      </c>
      <c r="URX27" s="126">
        <f t="shared" si="526"/>
        <v>0</v>
      </c>
      <c r="URY27" s="126">
        <f t="shared" si="526"/>
        <v>0</v>
      </c>
      <c r="URZ27" s="126">
        <f t="shared" si="526"/>
        <v>0</v>
      </c>
      <c r="USA27" s="126">
        <f t="shared" si="526"/>
        <v>0</v>
      </c>
      <c r="USB27" s="126">
        <f t="shared" si="526"/>
        <v>0</v>
      </c>
      <c r="USC27" s="126">
        <f t="shared" si="526"/>
        <v>0</v>
      </c>
      <c r="USD27" s="126">
        <f t="shared" si="526"/>
        <v>0</v>
      </c>
      <c r="USE27" s="126">
        <f t="shared" si="526"/>
        <v>0</v>
      </c>
      <c r="USF27" s="126">
        <f t="shared" si="526"/>
        <v>0</v>
      </c>
      <c r="USG27" s="126">
        <f t="shared" si="526"/>
        <v>0</v>
      </c>
      <c r="USH27" s="126">
        <f t="shared" si="526"/>
        <v>0</v>
      </c>
      <c r="USI27" s="126">
        <f t="shared" si="526"/>
        <v>0</v>
      </c>
      <c r="USJ27" s="126">
        <f t="shared" si="526"/>
        <v>0</v>
      </c>
      <c r="USK27" s="126">
        <f t="shared" si="526"/>
        <v>0</v>
      </c>
      <c r="USL27" s="126">
        <f t="shared" si="526"/>
        <v>0</v>
      </c>
      <c r="USM27" s="126">
        <f t="shared" si="526"/>
        <v>0</v>
      </c>
      <c r="USN27" s="126">
        <f t="shared" si="526"/>
        <v>0</v>
      </c>
      <c r="USO27" s="126">
        <f t="shared" si="526"/>
        <v>0</v>
      </c>
      <c r="USP27" s="126">
        <f t="shared" si="526"/>
        <v>0</v>
      </c>
      <c r="USQ27" s="126">
        <f t="shared" si="526"/>
        <v>0</v>
      </c>
      <c r="USR27" s="126">
        <f t="shared" si="526"/>
        <v>0</v>
      </c>
      <c r="USS27" s="126">
        <f t="shared" si="526"/>
        <v>0</v>
      </c>
      <c r="UST27" s="126">
        <f t="shared" si="526"/>
        <v>0</v>
      </c>
      <c r="USU27" s="126">
        <f t="shared" si="526"/>
        <v>0</v>
      </c>
      <c r="USV27" s="126">
        <f t="shared" si="526"/>
        <v>0</v>
      </c>
      <c r="USW27" s="126">
        <f t="shared" si="526"/>
        <v>0</v>
      </c>
      <c r="USX27" s="126">
        <f t="shared" si="526"/>
        <v>0</v>
      </c>
      <c r="USY27" s="126">
        <f t="shared" si="526"/>
        <v>0</v>
      </c>
      <c r="USZ27" s="126">
        <f t="shared" si="526"/>
        <v>0</v>
      </c>
      <c r="UTA27" s="126">
        <f t="shared" si="526"/>
        <v>0</v>
      </c>
      <c r="UTB27" s="126">
        <f t="shared" si="526"/>
        <v>0</v>
      </c>
      <c r="UTC27" s="126">
        <f t="shared" si="526"/>
        <v>0</v>
      </c>
      <c r="UTD27" s="126">
        <f t="shared" si="526"/>
        <v>0</v>
      </c>
      <c r="UTE27" s="126">
        <f t="shared" si="526"/>
        <v>0</v>
      </c>
      <c r="UTF27" s="126">
        <f t="shared" si="526"/>
        <v>0</v>
      </c>
      <c r="UTG27" s="126">
        <f t="shared" si="526"/>
        <v>0</v>
      </c>
      <c r="UTH27" s="126">
        <f t="shared" si="526"/>
        <v>0</v>
      </c>
      <c r="UTI27" s="126">
        <f t="shared" si="526"/>
        <v>0</v>
      </c>
      <c r="UTJ27" s="126">
        <f t="shared" si="526"/>
        <v>0</v>
      </c>
      <c r="UTK27" s="126">
        <f t="shared" si="526"/>
        <v>0</v>
      </c>
      <c r="UTL27" s="126">
        <f t="shared" si="526"/>
        <v>0</v>
      </c>
      <c r="UTM27" s="126">
        <f t="shared" ref="UTM27:UVX27" si="527">UTM24*0.2</f>
        <v>0</v>
      </c>
      <c r="UTN27" s="126">
        <f t="shared" si="527"/>
        <v>0</v>
      </c>
      <c r="UTO27" s="126">
        <f t="shared" si="527"/>
        <v>0</v>
      </c>
      <c r="UTP27" s="126">
        <f t="shared" si="527"/>
        <v>0</v>
      </c>
      <c r="UTQ27" s="126">
        <f t="shared" si="527"/>
        <v>0</v>
      </c>
      <c r="UTR27" s="126">
        <f t="shared" si="527"/>
        <v>0</v>
      </c>
      <c r="UTS27" s="126">
        <f t="shared" si="527"/>
        <v>0</v>
      </c>
      <c r="UTT27" s="126">
        <f t="shared" si="527"/>
        <v>0</v>
      </c>
      <c r="UTU27" s="126">
        <f t="shared" si="527"/>
        <v>0</v>
      </c>
      <c r="UTV27" s="126">
        <f t="shared" si="527"/>
        <v>0</v>
      </c>
      <c r="UTW27" s="126">
        <f t="shared" si="527"/>
        <v>0</v>
      </c>
      <c r="UTX27" s="126">
        <f t="shared" si="527"/>
        <v>0</v>
      </c>
      <c r="UTY27" s="126">
        <f t="shared" si="527"/>
        <v>0</v>
      </c>
      <c r="UTZ27" s="126">
        <f t="shared" si="527"/>
        <v>0</v>
      </c>
      <c r="UUA27" s="126">
        <f t="shared" si="527"/>
        <v>0</v>
      </c>
      <c r="UUB27" s="126">
        <f t="shared" si="527"/>
        <v>0</v>
      </c>
      <c r="UUC27" s="126">
        <f t="shared" si="527"/>
        <v>0</v>
      </c>
      <c r="UUD27" s="126">
        <f t="shared" si="527"/>
        <v>0</v>
      </c>
      <c r="UUE27" s="126">
        <f t="shared" si="527"/>
        <v>0</v>
      </c>
      <c r="UUF27" s="126">
        <f t="shared" si="527"/>
        <v>0</v>
      </c>
      <c r="UUG27" s="126">
        <f t="shared" si="527"/>
        <v>0</v>
      </c>
      <c r="UUH27" s="126">
        <f t="shared" si="527"/>
        <v>0</v>
      </c>
      <c r="UUI27" s="126">
        <f t="shared" si="527"/>
        <v>0</v>
      </c>
      <c r="UUJ27" s="126">
        <f t="shared" si="527"/>
        <v>0</v>
      </c>
      <c r="UUK27" s="126">
        <f t="shared" si="527"/>
        <v>0</v>
      </c>
      <c r="UUL27" s="126">
        <f t="shared" si="527"/>
        <v>0</v>
      </c>
      <c r="UUM27" s="126">
        <f t="shared" si="527"/>
        <v>0</v>
      </c>
      <c r="UUN27" s="126">
        <f t="shared" si="527"/>
        <v>0</v>
      </c>
      <c r="UUO27" s="126">
        <f t="shared" si="527"/>
        <v>0</v>
      </c>
      <c r="UUP27" s="126">
        <f t="shared" si="527"/>
        <v>0</v>
      </c>
      <c r="UUQ27" s="126">
        <f t="shared" si="527"/>
        <v>0</v>
      </c>
      <c r="UUR27" s="126">
        <f t="shared" si="527"/>
        <v>0</v>
      </c>
      <c r="UUS27" s="126">
        <f t="shared" si="527"/>
        <v>0</v>
      </c>
      <c r="UUT27" s="126">
        <f t="shared" si="527"/>
        <v>0</v>
      </c>
      <c r="UUU27" s="126">
        <f t="shared" si="527"/>
        <v>0</v>
      </c>
      <c r="UUV27" s="126">
        <f t="shared" si="527"/>
        <v>0</v>
      </c>
      <c r="UUW27" s="126">
        <f t="shared" si="527"/>
        <v>0</v>
      </c>
      <c r="UUX27" s="126">
        <f t="shared" si="527"/>
        <v>0</v>
      </c>
      <c r="UUY27" s="126">
        <f t="shared" si="527"/>
        <v>0</v>
      </c>
      <c r="UUZ27" s="126">
        <f t="shared" si="527"/>
        <v>0</v>
      </c>
      <c r="UVA27" s="126">
        <f t="shared" si="527"/>
        <v>0</v>
      </c>
      <c r="UVB27" s="126">
        <f t="shared" si="527"/>
        <v>0</v>
      </c>
      <c r="UVC27" s="126">
        <f t="shared" si="527"/>
        <v>0</v>
      </c>
      <c r="UVD27" s="126">
        <f t="shared" si="527"/>
        <v>0</v>
      </c>
      <c r="UVE27" s="126">
        <f t="shared" si="527"/>
        <v>0</v>
      </c>
      <c r="UVF27" s="126">
        <f t="shared" si="527"/>
        <v>0</v>
      </c>
      <c r="UVG27" s="126">
        <f t="shared" si="527"/>
        <v>0</v>
      </c>
      <c r="UVH27" s="126">
        <f t="shared" si="527"/>
        <v>0</v>
      </c>
      <c r="UVI27" s="126">
        <f t="shared" si="527"/>
        <v>0</v>
      </c>
      <c r="UVJ27" s="126">
        <f t="shared" si="527"/>
        <v>0</v>
      </c>
      <c r="UVK27" s="126">
        <f t="shared" si="527"/>
        <v>0</v>
      </c>
      <c r="UVL27" s="126">
        <f t="shared" si="527"/>
        <v>0</v>
      </c>
      <c r="UVM27" s="126">
        <f t="shared" si="527"/>
        <v>0</v>
      </c>
      <c r="UVN27" s="126">
        <f t="shared" si="527"/>
        <v>0</v>
      </c>
      <c r="UVO27" s="126">
        <f t="shared" si="527"/>
        <v>0</v>
      </c>
      <c r="UVP27" s="126">
        <f t="shared" si="527"/>
        <v>0</v>
      </c>
      <c r="UVQ27" s="126">
        <f t="shared" si="527"/>
        <v>0</v>
      </c>
      <c r="UVR27" s="126">
        <f t="shared" si="527"/>
        <v>0</v>
      </c>
      <c r="UVS27" s="126">
        <f t="shared" si="527"/>
        <v>0</v>
      </c>
      <c r="UVT27" s="126">
        <f t="shared" si="527"/>
        <v>0</v>
      </c>
      <c r="UVU27" s="126">
        <f t="shared" si="527"/>
        <v>0</v>
      </c>
      <c r="UVV27" s="126">
        <f t="shared" si="527"/>
        <v>0</v>
      </c>
      <c r="UVW27" s="126">
        <f t="shared" si="527"/>
        <v>0</v>
      </c>
      <c r="UVX27" s="126">
        <f t="shared" si="527"/>
        <v>0</v>
      </c>
      <c r="UVY27" s="126">
        <f t="shared" ref="UVY27:UYJ27" si="528">UVY24*0.2</f>
        <v>0</v>
      </c>
      <c r="UVZ27" s="126">
        <f t="shared" si="528"/>
        <v>0</v>
      </c>
      <c r="UWA27" s="126">
        <f t="shared" si="528"/>
        <v>0</v>
      </c>
      <c r="UWB27" s="126">
        <f t="shared" si="528"/>
        <v>0</v>
      </c>
      <c r="UWC27" s="126">
        <f t="shared" si="528"/>
        <v>0</v>
      </c>
      <c r="UWD27" s="126">
        <f t="shared" si="528"/>
        <v>0</v>
      </c>
      <c r="UWE27" s="126">
        <f t="shared" si="528"/>
        <v>0</v>
      </c>
      <c r="UWF27" s="126">
        <f t="shared" si="528"/>
        <v>0</v>
      </c>
      <c r="UWG27" s="126">
        <f t="shared" si="528"/>
        <v>0</v>
      </c>
      <c r="UWH27" s="126">
        <f t="shared" si="528"/>
        <v>0</v>
      </c>
      <c r="UWI27" s="126">
        <f t="shared" si="528"/>
        <v>0</v>
      </c>
      <c r="UWJ27" s="126">
        <f t="shared" si="528"/>
        <v>0</v>
      </c>
      <c r="UWK27" s="126">
        <f t="shared" si="528"/>
        <v>0</v>
      </c>
      <c r="UWL27" s="126">
        <f t="shared" si="528"/>
        <v>0</v>
      </c>
      <c r="UWM27" s="126">
        <f t="shared" si="528"/>
        <v>0</v>
      </c>
      <c r="UWN27" s="126">
        <f t="shared" si="528"/>
        <v>0</v>
      </c>
      <c r="UWO27" s="126">
        <f t="shared" si="528"/>
        <v>0</v>
      </c>
      <c r="UWP27" s="126">
        <f t="shared" si="528"/>
        <v>0</v>
      </c>
      <c r="UWQ27" s="126">
        <f t="shared" si="528"/>
        <v>0</v>
      </c>
      <c r="UWR27" s="126">
        <f t="shared" si="528"/>
        <v>0</v>
      </c>
      <c r="UWS27" s="126">
        <f t="shared" si="528"/>
        <v>0</v>
      </c>
      <c r="UWT27" s="126">
        <f t="shared" si="528"/>
        <v>0</v>
      </c>
      <c r="UWU27" s="126">
        <f t="shared" si="528"/>
        <v>0</v>
      </c>
      <c r="UWV27" s="126">
        <f t="shared" si="528"/>
        <v>0</v>
      </c>
      <c r="UWW27" s="126">
        <f t="shared" si="528"/>
        <v>0</v>
      </c>
      <c r="UWX27" s="126">
        <f t="shared" si="528"/>
        <v>0</v>
      </c>
      <c r="UWY27" s="126">
        <f t="shared" si="528"/>
        <v>0</v>
      </c>
      <c r="UWZ27" s="126">
        <f t="shared" si="528"/>
        <v>0</v>
      </c>
      <c r="UXA27" s="126">
        <f t="shared" si="528"/>
        <v>0</v>
      </c>
      <c r="UXB27" s="126">
        <f t="shared" si="528"/>
        <v>0</v>
      </c>
      <c r="UXC27" s="126">
        <f t="shared" si="528"/>
        <v>0</v>
      </c>
      <c r="UXD27" s="126">
        <f t="shared" si="528"/>
        <v>0</v>
      </c>
      <c r="UXE27" s="126">
        <f t="shared" si="528"/>
        <v>0</v>
      </c>
      <c r="UXF27" s="126">
        <f t="shared" si="528"/>
        <v>0</v>
      </c>
      <c r="UXG27" s="126">
        <f t="shared" si="528"/>
        <v>0</v>
      </c>
      <c r="UXH27" s="126">
        <f t="shared" si="528"/>
        <v>0</v>
      </c>
      <c r="UXI27" s="126">
        <f t="shared" si="528"/>
        <v>0</v>
      </c>
      <c r="UXJ27" s="126">
        <f t="shared" si="528"/>
        <v>0</v>
      </c>
      <c r="UXK27" s="126">
        <f t="shared" si="528"/>
        <v>0</v>
      </c>
      <c r="UXL27" s="126">
        <f t="shared" si="528"/>
        <v>0</v>
      </c>
      <c r="UXM27" s="126">
        <f t="shared" si="528"/>
        <v>0</v>
      </c>
      <c r="UXN27" s="126">
        <f t="shared" si="528"/>
        <v>0</v>
      </c>
      <c r="UXO27" s="126">
        <f t="shared" si="528"/>
        <v>0</v>
      </c>
      <c r="UXP27" s="126">
        <f t="shared" si="528"/>
        <v>0</v>
      </c>
      <c r="UXQ27" s="126">
        <f t="shared" si="528"/>
        <v>0</v>
      </c>
      <c r="UXR27" s="126">
        <f t="shared" si="528"/>
        <v>0</v>
      </c>
      <c r="UXS27" s="126">
        <f t="shared" si="528"/>
        <v>0</v>
      </c>
      <c r="UXT27" s="126">
        <f t="shared" si="528"/>
        <v>0</v>
      </c>
      <c r="UXU27" s="126">
        <f t="shared" si="528"/>
        <v>0</v>
      </c>
      <c r="UXV27" s="126">
        <f t="shared" si="528"/>
        <v>0</v>
      </c>
      <c r="UXW27" s="126">
        <f t="shared" si="528"/>
        <v>0</v>
      </c>
      <c r="UXX27" s="126">
        <f t="shared" si="528"/>
        <v>0</v>
      </c>
      <c r="UXY27" s="126">
        <f t="shared" si="528"/>
        <v>0</v>
      </c>
      <c r="UXZ27" s="126">
        <f t="shared" si="528"/>
        <v>0</v>
      </c>
      <c r="UYA27" s="126">
        <f t="shared" si="528"/>
        <v>0</v>
      </c>
      <c r="UYB27" s="126">
        <f t="shared" si="528"/>
        <v>0</v>
      </c>
      <c r="UYC27" s="126">
        <f t="shared" si="528"/>
        <v>0</v>
      </c>
      <c r="UYD27" s="126">
        <f t="shared" si="528"/>
        <v>0</v>
      </c>
      <c r="UYE27" s="126">
        <f t="shared" si="528"/>
        <v>0</v>
      </c>
      <c r="UYF27" s="126">
        <f t="shared" si="528"/>
        <v>0</v>
      </c>
      <c r="UYG27" s="126">
        <f t="shared" si="528"/>
        <v>0</v>
      </c>
      <c r="UYH27" s="126">
        <f t="shared" si="528"/>
        <v>0</v>
      </c>
      <c r="UYI27" s="126">
        <f t="shared" si="528"/>
        <v>0</v>
      </c>
      <c r="UYJ27" s="126">
        <f t="shared" si="528"/>
        <v>0</v>
      </c>
      <c r="UYK27" s="126">
        <f t="shared" ref="UYK27:VAV27" si="529">UYK24*0.2</f>
        <v>0</v>
      </c>
      <c r="UYL27" s="126">
        <f t="shared" si="529"/>
        <v>0</v>
      </c>
      <c r="UYM27" s="126">
        <f t="shared" si="529"/>
        <v>0</v>
      </c>
      <c r="UYN27" s="126">
        <f t="shared" si="529"/>
        <v>0</v>
      </c>
      <c r="UYO27" s="126">
        <f t="shared" si="529"/>
        <v>0</v>
      </c>
      <c r="UYP27" s="126">
        <f t="shared" si="529"/>
        <v>0</v>
      </c>
      <c r="UYQ27" s="126">
        <f t="shared" si="529"/>
        <v>0</v>
      </c>
      <c r="UYR27" s="126">
        <f t="shared" si="529"/>
        <v>0</v>
      </c>
      <c r="UYS27" s="126">
        <f t="shared" si="529"/>
        <v>0</v>
      </c>
      <c r="UYT27" s="126">
        <f t="shared" si="529"/>
        <v>0</v>
      </c>
      <c r="UYU27" s="126">
        <f t="shared" si="529"/>
        <v>0</v>
      </c>
      <c r="UYV27" s="126">
        <f t="shared" si="529"/>
        <v>0</v>
      </c>
      <c r="UYW27" s="126">
        <f t="shared" si="529"/>
        <v>0</v>
      </c>
      <c r="UYX27" s="126">
        <f t="shared" si="529"/>
        <v>0</v>
      </c>
      <c r="UYY27" s="126">
        <f t="shared" si="529"/>
        <v>0</v>
      </c>
      <c r="UYZ27" s="126">
        <f t="shared" si="529"/>
        <v>0</v>
      </c>
      <c r="UZA27" s="126">
        <f t="shared" si="529"/>
        <v>0</v>
      </c>
      <c r="UZB27" s="126">
        <f t="shared" si="529"/>
        <v>0</v>
      </c>
      <c r="UZC27" s="126">
        <f t="shared" si="529"/>
        <v>0</v>
      </c>
      <c r="UZD27" s="126">
        <f t="shared" si="529"/>
        <v>0</v>
      </c>
      <c r="UZE27" s="126">
        <f t="shared" si="529"/>
        <v>0</v>
      </c>
      <c r="UZF27" s="126">
        <f t="shared" si="529"/>
        <v>0</v>
      </c>
      <c r="UZG27" s="126">
        <f t="shared" si="529"/>
        <v>0</v>
      </c>
      <c r="UZH27" s="126">
        <f t="shared" si="529"/>
        <v>0</v>
      </c>
      <c r="UZI27" s="126">
        <f t="shared" si="529"/>
        <v>0</v>
      </c>
      <c r="UZJ27" s="126">
        <f t="shared" si="529"/>
        <v>0</v>
      </c>
      <c r="UZK27" s="126">
        <f t="shared" si="529"/>
        <v>0</v>
      </c>
      <c r="UZL27" s="126">
        <f t="shared" si="529"/>
        <v>0</v>
      </c>
      <c r="UZM27" s="126">
        <f t="shared" si="529"/>
        <v>0</v>
      </c>
      <c r="UZN27" s="126">
        <f t="shared" si="529"/>
        <v>0</v>
      </c>
      <c r="UZO27" s="126">
        <f t="shared" si="529"/>
        <v>0</v>
      </c>
      <c r="UZP27" s="126">
        <f t="shared" si="529"/>
        <v>0</v>
      </c>
      <c r="UZQ27" s="126">
        <f t="shared" si="529"/>
        <v>0</v>
      </c>
      <c r="UZR27" s="126">
        <f t="shared" si="529"/>
        <v>0</v>
      </c>
      <c r="UZS27" s="126">
        <f t="shared" si="529"/>
        <v>0</v>
      </c>
      <c r="UZT27" s="126">
        <f t="shared" si="529"/>
        <v>0</v>
      </c>
      <c r="UZU27" s="126">
        <f t="shared" si="529"/>
        <v>0</v>
      </c>
      <c r="UZV27" s="126">
        <f t="shared" si="529"/>
        <v>0</v>
      </c>
      <c r="UZW27" s="126">
        <f t="shared" si="529"/>
        <v>0</v>
      </c>
      <c r="UZX27" s="126">
        <f t="shared" si="529"/>
        <v>0</v>
      </c>
      <c r="UZY27" s="126">
        <f t="shared" si="529"/>
        <v>0</v>
      </c>
      <c r="UZZ27" s="126">
        <f t="shared" si="529"/>
        <v>0</v>
      </c>
      <c r="VAA27" s="126">
        <f t="shared" si="529"/>
        <v>0</v>
      </c>
      <c r="VAB27" s="126">
        <f t="shared" si="529"/>
        <v>0</v>
      </c>
      <c r="VAC27" s="126">
        <f t="shared" si="529"/>
        <v>0</v>
      </c>
      <c r="VAD27" s="126">
        <f t="shared" si="529"/>
        <v>0</v>
      </c>
      <c r="VAE27" s="126">
        <f t="shared" si="529"/>
        <v>0</v>
      </c>
      <c r="VAF27" s="126">
        <f t="shared" si="529"/>
        <v>0</v>
      </c>
      <c r="VAG27" s="126">
        <f t="shared" si="529"/>
        <v>0</v>
      </c>
      <c r="VAH27" s="126">
        <f t="shared" si="529"/>
        <v>0</v>
      </c>
      <c r="VAI27" s="126">
        <f t="shared" si="529"/>
        <v>0</v>
      </c>
      <c r="VAJ27" s="126">
        <f t="shared" si="529"/>
        <v>0</v>
      </c>
      <c r="VAK27" s="126">
        <f t="shared" si="529"/>
        <v>0</v>
      </c>
      <c r="VAL27" s="126">
        <f t="shared" si="529"/>
        <v>0</v>
      </c>
      <c r="VAM27" s="126">
        <f t="shared" si="529"/>
        <v>0</v>
      </c>
      <c r="VAN27" s="126">
        <f t="shared" si="529"/>
        <v>0</v>
      </c>
      <c r="VAO27" s="126">
        <f t="shared" si="529"/>
        <v>0</v>
      </c>
      <c r="VAP27" s="126">
        <f t="shared" si="529"/>
        <v>0</v>
      </c>
      <c r="VAQ27" s="126">
        <f t="shared" si="529"/>
        <v>0</v>
      </c>
      <c r="VAR27" s="126">
        <f t="shared" si="529"/>
        <v>0</v>
      </c>
      <c r="VAS27" s="126">
        <f t="shared" si="529"/>
        <v>0</v>
      </c>
      <c r="VAT27" s="126">
        <f t="shared" si="529"/>
        <v>0</v>
      </c>
      <c r="VAU27" s="126">
        <f t="shared" si="529"/>
        <v>0</v>
      </c>
      <c r="VAV27" s="126">
        <f t="shared" si="529"/>
        <v>0</v>
      </c>
      <c r="VAW27" s="126">
        <f t="shared" ref="VAW27:VDH27" si="530">VAW24*0.2</f>
        <v>0</v>
      </c>
      <c r="VAX27" s="126">
        <f t="shared" si="530"/>
        <v>0</v>
      </c>
      <c r="VAY27" s="126">
        <f t="shared" si="530"/>
        <v>0</v>
      </c>
      <c r="VAZ27" s="126">
        <f t="shared" si="530"/>
        <v>0</v>
      </c>
      <c r="VBA27" s="126">
        <f t="shared" si="530"/>
        <v>0</v>
      </c>
      <c r="VBB27" s="126">
        <f t="shared" si="530"/>
        <v>0</v>
      </c>
      <c r="VBC27" s="126">
        <f t="shared" si="530"/>
        <v>0</v>
      </c>
      <c r="VBD27" s="126">
        <f t="shared" si="530"/>
        <v>0</v>
      </c>
      <c r="VBE27" s="126">
        <f t="shared" si="530"/>
        <v>0</v>
      </c>
      <c r="VBF27" s="126">
        <f t="shared" si="530"/>
        <v>0</v>
      </c>
      <c r="VBG27" s="126">
        <f t="shared" si="530"/>
        <v>0</v>
      </c>
      <c r="VBH27" s="126">
        <f t="shared" si="530"/>
        <v>0</v>
      </c>
      <c r="VBI27" s="126">
        <f t="shared" si="530"/>
        <v>0</v>
      </c>
      <c r="VBJ27" s="126">
        <f t="shared" si="530"/>
        <v>0</v>
      </c>
      <c r="VBK27" s="126">
        <f t="shared" si="530"/>
        <v>0</v>
      </c>
      <c r="VBL27" s="126">
        <f t="shared" si="530"/>
        <v>0</v>
      </c>
      <c r="VBM27" s="126">
        <f t="shared" si="530"/>
        <v>0</v>
      </c>
      <c r="VBN27" s="126">
        <f t="shared" si="530"/>
        <v>0</v>
      </c>
      <c r="VBO27" s="126">
        <f t="shared" si="530"/>
        <v>0</v>
      </c>
      <c r="VBP27" s="126">
        <f t="shared" si="530"/>
        <v>0</v>
      </c>
      <c r="VBQ27" s="126">
        <f t="shared" si="530"/>
        <v>0</v>
      </c>
      <c r="VBR27" s="126">
        <f t="shared" si="530"/>
        <v>0</v>
      </c>
      <c r="VBS27" s="126">
        <f t="shared" si="530"/>
        <v>0</v>
      </c>
      <c r="VBT27" s="126">
        <f t="shared" si="530"/>
        <v>0</v>
      </c>
      <c r="VBU27" s="126">
        <f t="shared" si="530"/>
        <v>0</v>
      </c>
      <c r="VBV27" s="126">
        <f t="shared" si="530"/>
        <v>0</v>
      </c>
      <c r="VBW27" s="126">
        <f t="shared" si="530"/>
        <v>0</v>
      </c>
      <c r="VBX27" s="126">
        <f t="shared" si="530"/>
        <v>0</v>
      </c>
      <c r="VBY27" s="126">
        <f t="shared" si="530"/>
        <v>0</v>
      </c>
      <c r="VBZ27" s="126">
        <f t="shared" si="530"/>
        <v>0</v>
      </c>
      <c r="VCA27" s="126">
        <f t="shared" si="530"/>
        <v>0</v>
      </c>
      <c r="VCB27" s="126">
        <f t="shared" si="530"/>
        <v>0</v>
      </c>
      <c r="VCC27" s="126">
        <f t="shared" si="530"/>
        <v>0</v>
      </c>
      <c r="VCD27" s="126">
        <f t="shared" si="530"/>
        <v>0</v>
      </c>
      <c r="VCE27" s="126">
        <f t="shared" si="530"/>
        <v>0</v>
      </c>
      <c r="VCF27" s="126">
        <f t="shared" si="530"/>
        <v>0</v>
      </c>
      <c r="VCG27" s="126">
        <f t="shared" si="530"/>
        <v>0</v>
      </c>
      <c r="VCH27" s="126">
        <f t="shared" si="530"/>
        <v>0</v>
      </c>
      <c r="VCI27" s="126">
        <f t="shared" si="530"/>
        <v>0</v>
      </c>
      <c r="VCJ27" s="126">
        <f t="shared" si="530"/>
        <v>0</v>
      </c>
      <c r="VCK27" s="126">
        <f t="shared" si="530"/>
        <v>0</v>
      </c>
      <c r="VCL27" s="126">
        <f t="shared" si="530"/>
        <v>0</v>
      </c>
      <c r="VCM27" s="126">
        <f t="shared" si="530"/>
        <v>0</v>
      </c>
      <c r="VCN27" s="126">
        <f t="shared" si="530"/>
        <v>0</v>
      </c>
      <c r="VCO27" s="126">
        <f t="shared" si="530"/>
        <v>0</v>
      </c>
      <c r="VCP27" s="126">
        <f t="shared" si="530"/>
        <v>0</v>
      </c>
      <c r="VCQ27" s="126">
        <f t="shared" si="530"/>
        <v>0</v>
      </c>
      <c r="VCR27" s="126">
        <f t="shared" si="530"/>
        <v>0</v>
      </c>
      <c r="VCS27" s="126">
        <f t="shared" si="530"/>
        <v>0</v>
      </c>
      <c r="VCT27" s="126">
        <f t="shared" si="530"/>
        <v>0</v>
      </c>
      <c r="VCU27" s="126">
        <f t="shared" si="530"/>
        <v>0</v>
      </c>
      <c r="VCV27" s="126">
        <f t="shared" si="530"/>
        <v>0</v>
      </c>
      <c r="VCW27" s="126">
        <f t="shared" si="530"/>
        <v>0</v>
      </c>
      <c r="VCX27" s="126">
        <f t="shared" si="530"/>
        <v>0</v>
      </c>
      <c r="VCY27" s="126">
        <f t="shared" si="530"/>
        <v>0</v>
      </c>
      <c r="VCZ27" s="126">
        <f t="shared" si="530"/>
        <v>0</v>
      </c>
      <c r="VDA27" s="126">
        <f t="shared" si="530"/>
        <v>0</v>
      </c>
      <c r="VDB27" s="126">
        <f t="shared" si="530"/>
        <v>0</v>
      </c>
      <c r="VDC27" s="126">
        <f t="shared" si="530"/>
        <v>0</v>
      </c>
      <c r="VDD27" s="126">
        <f t="shared" si="530"/>
        <v>0</v>
      </c>
      <c r="VDE27" s="126">
        <f t="shared" si="530"/>
        <v>0</v>
      </c>
      <c r="VDF27" s="126">
        <f t="shared" si="530"/>
        <v>0</v>
      </c>
      <c r="VDG27" s="126">
        <f t="shared" si="530"/>
        <v>0</v>
      </c>
      <c r="VDH27" s="126">
        <f t="shared" si="530"/>
        <v>0</v>
      </c>
      <c r="VDI27" s="126">
        <f t="shared" ref="VDI27:VFT27" si="531">VDI24*0.2</f>
        <v>0</v>
      </c>
      <c r="VDJ27" s="126">
        <f t="shared" si="531"/>
        <v>0</v>
      </c>
      <c r="VDK27" s="126">
        <f t="shared" si="531"/>
        <v>0</v>
      </c>
      <c r="VDL27" s="126">
        <f t="shared" si="531"/>
        <v>0</v>
      </c>
      <c r="VDM27" s="126">
        <f t="shared" si="531"/>
        <v>0</v>
      </c>
      <c r="VDN27" s="126">
        <f t="shared" si="531"/>
        <v>0</v>
      </c>
      <c r="VDO27" s="126">
        <f t="shared" si="531"/>
        <v>0</v>
      </c>
      <c r="VDP27" s="126">
        <f t="shared" si="531"/>
        <v>0</v>
      </c>
      <c r="VDQ27" s="126">
        <f t="shared" si="531"/>
        <v>0</v>
      </c>
      <c r="VDR27" s="126">
        <f t="shared" si="531"/>
        <v>0</v>
      </c>
      <c r="VDS27" s="126">
        <f t="shared" si="531"/>
        <v>0</v>
      </c>
      <c r="VDT27" s="126">
        <f t="shared" si="531"/>
        <v>0</v>
      </c>
      <c r="VDU27" s="126">
        <f t="shared" si="531"/>
        <v>0</v>
      </c>
      <c r="VDV27" s="126">
        <f t="shared" si="531"/>
        <v>0</v>
      </c>
      <c r="VDW27" s="126">
        <f t="shared" si="531"/>
        <v>0</v>
      </c>
      <c r="VDX27" s="126">
        <f t="shared" si="531"/>
        <v>0</v>
      </c>
      <c r="VDY27" s="126">
        <f t="shared" si="531"/>
        <v>0</v>
      </c>
      <c r="VDZ27" s="126">
        <f t="shared" si="531"/>
        <v>0</v>
      </c>
      <c r="VEA27" s="126">
        <f t="shared" si="531"/>
        <v>0</v>
      </c>
      <c r="VEB27" s="126">
        <f t="shared" si="531"/>
        <v>0</v>
      </c>
      <c r="VEC27" s="126">
        <f t="shared" si="531"/>
        <v>0</v>
      </c>
      <c r="VED27" s="126">
        <f t="shared" si="531"/>
        <v>0</v>
      </c>
      <c r="VEE27" s="126">
        <f t="shared" si="531"/>
        <v>0</v>
      </c>
      <c r="VEF27" s="126">
        <f t="shared" si="531"/>
        <v>0</v>
      </c>
      <c r="VEG27" s="126">
        <f t="shared" si="531"/>
        <v>0</v>
      </c>
      <c r="VEH27" s="126">
        <f t="shared" si="531"/>
        <v>0</v>
      </c>
      <c r="VEI27" s="126">
        <f t="shared" si="531"/>
        <v>0</v>
      </c>
      <c r="VEJ27" s="126">
        <f t="shared" si="531"/>
        <v>0</v>
      </c>
      <c r="VEK27" s="126">
        <f t="shared" si="531"/>
        <v>0</v>
      </c>
      <c r="VEL27" s="126">
        <f t="shared" si="531"/>
        <v>0</v>
      </c>
      <c r="VEM27" s="126">
        <f t="shared" si="531"/>
        <v>0</v>
      </c>
      <c r="VEN27" s="126">
        <f t="shared" si="531"/>
        <v>0</v>
      </c>
      <c r="VEO27" s="126">
        <f t="shared" si="531"/>
        <v>0</v>
      </c>
      <c r="VEP27" s="126">
        <f t="shared" si="531"/>
        <v>0</v>
      </c>
      <c r="VEQ27" s="126">
        <f t="shared" si="531"/>
        <v>0</v>
      </c>
      <c r="VER27" s="126">
        <f t="shared" si="531"/>
        <v>0</v>
      </c>
      <c r="VES27" s="126">
        <f t="shared" si="531"/>
        <v>0</v>
      </c>
      <c r="VET27" s="126">
        <f t="shared" si="531"/>
        <v>0</v>
      </c>
      <c r="VEU27" s="126">
        <f t="shared" si="531"/>
        <v>0</v>
      </c>
      <c r="VEV27" s="126">
        <f t="shared" si="531"/>
        <v>0</v>
      </c>
      <c r="VEW27" s="126">
        <f t="shared" si="531"/>
        <v>0</v>
      </c>
      <c r="VEX27" s="126">
        <f t="shared" si="531"/>
        <v>0</v>
      </c>
      <c r="VEY27" s="126">
        <f t="shared" si="531"/>
        <v>0</v>
      </c>
      <c r="VEZ27" s="126">
        <f t="shared" si="531"/>
        <v>0</v>
      </c>
      <c r="VFA27" s="126">
        <f t="shared" si="531"/>
        <v>0</v>
      </c>
      <c r="VFB27" s="126">
        <f t="shared" si="531"/>
        <v>0</v>
      </c>
      <c r="VFC27" s="126">
        <f t="shared" si="531"/>
        <v>0</v>
      </c>
      <c r="VFD27" s="126">
        <f t="shared" si="531"/>
        <v>0</v>
      </c>
      <c r="VFE27" s="126">
        <f t="shared" si="531"/>
        <v>0</v>
      </c>
      <c r="VFF27" s="126">
        <f t="shared" si="531"/>
        <v>0</v>
      </c>
      <c r="VFG27" s="126">
        <f t="shared" si="531"/>
        <v>0</v>
      </c>
      <c r="VFH27" s="126">
        <f t="shared" si="531"/>
        <v>0</v>
      </c>
      <c r="VFI27" s="126">
        <f t="shared" si="531"/>
        <v>0</v>
      </c>
      <c r="VFJ27" s="126">
        <f t="shared" si="531"/>
        <v>0</v>
      </c>
      <c r="VFK27" s="126">
        <f t="shared" si="531"/>
        <v>0</v>
      </c>
      <c r="VFL27" s="126">
        <f t="shared" si="531"/>
        <v>0</v>
      </c>
      <c r="VFM27" s="126">
        <f t="shared" si="531"/>
        <v>0</v>
      </c>
      <c r="VFN27" s="126">
        <f t="shared" si="531"/>
        <v>0</v>
      </c>
      <c r="VFO27" s="126">
        <f t="shared" si="531"/>
        <v>0</v>
      </c>
      <c r="VFP27" s="126">
        <f t="shared" si="531"/>
        <v>0</v>
      </c>
      <c r="VFQ27" s="126">
        <f t="shared" si="531"/>
        <v>0</v>
      </c>
      <c r="VFR27" s="126">
        <f t="shared" si="531"/>
        <v>0</v>
      </c>
      <c r="VFS27" s="126">
        <f t="shared" si="531"/>
        <v>0</v>
      </c>
      <c r="VFT27" s="126">
        <f t="shared" si="531"/>
        <v>0</v>
      </c>
      <c r="VFU27" s="126">
        <f t="shared" ref="VFU27:VIF27" si="532">VFU24*0.2</f>
        <v>0</v>
      </c>
      <c r="VFV27" s="126">
        <f t="shared" si="532"/>
        <v>0</v>
      </c>
      <c r="VFW27" s="126">
        <f t="shared" si="532"/>
        <v>0</v>
      </c>
      <c r="VFX27" s="126">
        <f t="shared" si="532"/>
        <v>0</v>
      </c>
      <c r="VFY27" s="126">
        <f t="shared" si="532"/>
        <v>0</v>
      </c>
      <c r="VFZ27" s="126">
        <f t="shared" si="532"/>
        <v>0</v>
      </c>
      <c r="VGA27" s="126">
        <f t="shared" si="532"/>
        <v>0</v>
      </c>
      <c r="VGB27" s="126">
        <f t="shared" si="532"/>
        <v>0</v>
      </c>
      <c r="VGC27" s="126">
        <f t="shared" si="532"/>
        <v>0</v>
      </c>
      <c r="VGD27" s="126">
        <f t="shared" si="532"/>
        <v>0</v>
      </c>
      <c r="VGE27" s="126">
        <f t="shared" si="532"/>
        <v>0</v>
      </c>
      <c r="VGF27" s="126">
        <f t="shared" si="532"/>
        <v>0</v>
      </c>
      <c r="VGG27" s="126">
        <f t="shared" si="532"/>
        <v>0</v>
      </c>
      <c r="VGH27" s="126">
        <f t="shared" si="532"/>
        <v>0</v>
      </c>
      <c r="VGI27" s="126">
        <f t="shared" si="532"/>
        <v>0</v>
      </c>
      <c r="VGJ27" s="126">
        <f t="shared" si="532"/>
        <v>0</v>
      </c>
      <c r="VGK27" s="126">
        <f t="shared" si="532"/>
        <v>0</v>
      </c>
      <c r="VGL27" s="126">
        <f t="shared" si="532"/>
        <v>0</v>
      </c>
      <c r="VGM27" s="126">
        <f t="shared" si="532"/>
        <v>0</v>
      </c>
      <c r="VGN27" s="126">
        <f t="shared" si="532"/>
        <v>0</v>
      </c>
      <c r="VGO27" s="126">
        <f t="shared" si="532"/>
        <v>0</v>
      </c>
      <c r="VGP27" s="126">
        <f t="shared" si="532"/>
        <v>0</v>
      </c>
      <c r="VGQ27" s="126">
        <f t="shared" si="532"/>
        <v>0</v>
      </c>
      <c r="VGR27" s="126">
        <f t="shared" si="532"/>
        <v>0</v>
      </c>
      <c r="VGS27" s="126">
        <f t="shared" si="532"/>
        <v>0</v>
      </c>
      <c r="VGT27" s="126">
        <f t="shared" si="532"/>
        <v>0</v>
      </c>
      <c r="VGU27" s="126">
        <f t="shared" si="532"/>
        <v>0</v>
      </c>
      <c r="VGV27" s="126">
        <f t="shared" si="532"/>
        <v>0</v>
      </c>
      <c r="VGW27" s="126">
        <f t="shared" si="532"/>
        <v>0</v>
      </c>
      <c r="VGX27" s="126">
        <f t="shared" si="532"/>
        <v>0</v>
      </c>
      <c r="VGY27" s="126">
        <f t="shared" si="532"/>
        <v>0</v>
      </c>
      <c r="VGZ27" s="126">
        <f t="shared" si="532"/>
        <v>0</v>
      </c>
      <c r="VHA27" s="126">
        <f t="shared" si="532"/>
        <v>0</v>
      </c>
      <c r="VHB27" s="126">
        <f t="shared" si="532"/>
        <v>0</v>
      </c>
      <c r="VHC27" s="126">
        <f t="shared" si="532"/>
        <v>0</v>
      </c>
      <c r="VHD27" s="126">
        <f t="shared" si="532"/>
        <v>0</v>
      </c>
      <c r="VHE27" s="126">
        <f t="shared" si="532"/>
        <v>0</v>
      </c>
      <c r="VHF27" s="126">
        <f t="shared" si="532"/>
        <v>0</v>
      </c>
      <c r="VHG27" s="126">
        <f t="shared" si="532"/>
        <v>0</v>
      </c>
      <c r="VHH27" s="126">
        <f t="shared" si="532"/>
        <v>0</v>
      </c>
      <c r="VHI27" s="126">
        <f t="shared" si="532"/>
        <v>0</v>
      </c>
      <c r="VHJ27" s="126">
        <f t="shared" si="532"/>
        <v>0</v>
      </c>
      <c r="VHK27" s="126">
        <f t="shared" si="532"/>
        <v>0</v>
      </c>
      <c r="VHL27" s="126">
        <f t="shared" si="532"/>
        <v>0</v>
      </c>
      <c r="VHM27" s="126">
        <f t="shared" si="532"/>
        <v>0</v>
      </c>
      <c r="VHN27" s="126">
        <f t="shared" si="532"/>
        <v>0</v>
      </c>
      <c r="VHO27" s="126">
        <f t="shared" si="532"/>
        <v>0</v>
      </c>
      <c r="VHP27" s="126">
        <f t="shared" si="532"/>
        <v>0</v>
      </c>
      <c r="VHQ27" s="126">
        <f t="shared" si="532"/>
        <v>0</v>
      </c>
      <c r="VHR27" s="126">
        <f t="shared" si="532"/>
        <v>0</v>
      </c>
      <c r="VHS27" s="126">
        <f t="shared" si="532"/>
        <v>0</v>
      </c>
      <c r="VHT27" s="126">
        <f t="shared" si="532"/>
        <v>0</v>
      </c>
      <c r="VHU27" s="126">
        <f t="shared" si="532"/>
        <v>0</v>
      </c>
      <c r="VHV27" s="126">
        <f t="shared" si="532"/>
        <v>0</v>
      </c>
      <c r="VHW27" s="126">
        <f t="shared" si="532"/>
        <v>0</v>
      </c>
      <c r="VHX27" s="126">
        <f t="shared" si="532"/>
        <v>0</v>
      </c>
      <c r="VHY27" s="126">
        <f t="shared" si="532"/>
        <v>0</v>
      </c>
      <c r="VHZ27" s="126">
        <f t="shared" si="532"/>
        <v>0</v>
      </c>
      <c r="VIA27" s="126">
        <f t="shared" si="532"/>
        <v>0</v>
      </c>
      <c r="VIB27" s="126">
        <f t="shared" si="532"/>
        <v>0</v>
      </c>
      <c r="VIC27" s="126">
        <f t="shared" si="532"/>
        <v>0</v>
      </c>
      <c r="VID27" s="126">
        <f t="shared" si="532"/>
        <v>0</v>
      </c>
      <c r="VIE27" s="126">
        <f t="shared" si="532"/>
        <v>0</v>
      </c>
      <c r="VIF27" s="126">
        <f t="shared" si="532"/>
        <v>0</v>
      </c>
      <c r="VIG27" s="126">
        <f t="shared" ref="VIG27:VKR27" si="533">VIG24*0.2</f>
        <v>0</v>
      </c>
      <c r="VIH27" s="126">
        <f t="shared" si="533"/>
        <v>0</v>
      </c>
      <c r="VII27" s="126">
        <f t="shared" si="533"/>
        <v>0</v>
      </c>
      <c r="VIJ27" s="126">
        <f t="shared" si="533"/>
        <v>0</v>
      </c>
      <c r="VIK27" s="126">
        <f t="shared" si="533"/>
        <v>0</v>
      </c>
      <c r="VIL27" s="126">
        <f t="shared" si="533"/>
        <v>0</v>
      </c>
      <c r="VIM27" s="126">
        <f t="shared" si="533"/>
        <v>0</v>
      </c>
      <c r="VIN27" s="126">
        <f t="shared" si="533"/>
        <v>0</v>
      </c>
      <c r="VIO27" s="126">
        <f t="shared" si="533"/>
        <v>0</v>
      </c>
      <c r="VIP27" s="126">
        <f t="shared" si="533"/>
        <v>0</v>
      </c>
      <c r="VIQ27" s="126">
        <f t="shared" si="533"/>
        <v>0</v>
      </c>
      <c r="VIR27" s="126">
        <f t="shared" si="533"/>
        <v>0</v>
      </c>
      <c r="VIS27" s="126">
        <f t="shared" si="533"/>
        <v>0</v>
      </c>
      <c r="VIT27" s="126">
        <f t="shared" si="533"/>
        <v>0</v>
      </c>
      <c r="VIU27" s="126">
        <f t="shared" si="533"/>
        <v>0</v>
      </c>
      <c r="VIV27" s="126">
        <f t="shared" si="533"/>
        <v>0</v>
      </c>
      <c r="VIW27" s="126">
        <f t="shared" si="533"/>
        <v>0</v>
      </c>
      <c r="VIX27" s="126">
        <f t="shared" si="533"/>
        <v>0</v>
      </c>
      <c r="VIY27" s="126">
        <f t="shared" si="533"/>
        <v>0</v>
      </c>
      <c r="VIZ27" s="126">
        <f t="shared" si="533"/>
        <v>0</v>
      </c>
      <c r="VJA27" s="126">
        <f t="shared" si="533"/>
        <v>0</v>
      </c>
      <c r="VJB27" s="126">
        <f t="shared" si="533"/>
        <v>0</v>
      </c>
      <c r="VJC27" s="126">
        <f t="shared" si="533"/>
        <v>0</v>
      </c>
      <c r="VJD27" s="126">
        <f t="shared" si="533"/>
        <v>0</v>
      </c>
      <c r="VJE27" s="126">
        <f t="shared" si="533"/>
        <v>0</v>
      </c>
      <c r="VJF27" s="126">
        <f t="shared" si="533"/>
        <v>0</v>
      </c>
      <c r="VJG27" s="126">
        <f t="shared" si="533"/>
        <v>0</v>
      </c>
      <c r="VJH27" s="126">
        <f t="shared" si="533"/>
        <v>0</v>
      </c>
      <c r="VJI27" s="126">
        <f t="shared" si="533"/>
        <v>0</v>
      </c>
      <c r="VJJ27" s="126">
        <f t="shared" si="533"/>
        <v>0</v>
      </c>
      <c r="VJK27" s="126">
        <f t="shared" si="533"/>
        <v>0</v>
      </c>
      <c r="VJL27" s="126">
        <f t="shared" si="533"/>
        <v>0</v>
      </c>
      <c r="VJM27" s="126">
        <f t="shared" si="533"/>
        <v>0</v>
      </c>
      <c r="VJN27" s="126">
        <f t="shared" si="533"/>
        <v>0</v>
      </c>
      <c r="VJO27" s="126">
        <f t="shared" si="533"/>
        <v>0</v>
      </c>
      <c r="VJP27" s="126">
        <f t="shared" si="533"/>
        <v>0</v>
      </c>
      <c r="VJQ27" s="126">
        <f t="shared" si="533"/>
        <v>0</v>
      </c>
      <c r="VJR27" s="126">
        <f t="shared" si="533"/>
        <v>0</v>
      </c>
      <c r="VJS27" s="126">
        <f t="shared" si="533"/>
        <v>0</v>
      </c>
      <c r="VJT27" s="126">
        <f t="shared" si="533"/>
        <v>0</v>
      </c>
      <c r="VJU27" s="126">
        <f t="shared" si="533"/>
        <v>0</v>
      </c>
      <c r="VJV27" s="126">
        <f t="shared" si="533"/>
        <v>0</v>
      </c>
      <c r="VJW27" s="126">
        <f t="shared" si="533"/>
        <v>0</v>
      </c>
      <c r="VJX27" s="126">
        <f t="shared" si="533"/>
        <v>0</v>
      </c>
      <c r="VJY27" s="126">
        <f t="shared" si="533"/>
        <v>0</v>
      </c>
      <c r="VJZ27" s="126">
        <f t="shared" si="533"/>
        <v>0</v>
      </c>
      <c r="VKA27" s="126">
        <f t="shared" si="533"/>
        <v>0</v>
      </c>
      <c r="VKB27" s="126">
        <f t="shared" si="533"/>
        <v>0</v>
      </c>
      <c r="VKC27" s="126">
        <f t="shared" si="533"/>
        <v>0</v>
      </c>
      <c r="VKD27" s="126">
        <f t="shared" si="533"/>
        <v>0</v>
      </c>
      <c r="VKE27" s="126">
        <f t="shared" si="533"/>
        <v>0</v>
      </c>
      <c r="VKF27" s="126">
        <f t="shared" si="533"/>
        <v>0</v>
      </c>
      <c r="VKG27" s="126">
        <f t="shared" si="533"/>
        <v>0</v>
      </c>
      <c r="VKH27" s="126">
        <f t="shared" si="533"/>
        <v>0</v>
      </c>
      <c r="VKI27" s="126">
        <f t="shared" si="533"/>
        <v>0</v>
      </c>
      <c r="VKJ27" s="126">
        <f t="shared" si="533"/>
        <v>0</v>
      </c>
      <c r="VKK27" s="126">
        <f t="shared" si="533"/>
        <v>0</v>
      </c>
      <c r="VKL27" s="126">
        <f t="shared" si="533"/>
        <v>0</v>
      </c>
      <c r="VKM27" s="126">
        <f t="shared" si="533"/>
        <v>0</v>
      </c>
      <c r="VKN27" s="126">
        <f t="shared" si="533"/>
        <v>0</v>
      </c>
      <c r="VKO27" s="126">
        <f t="shared" si="533"/>
        <v>0</v>
      </c>
      <c r="VKP27" s="126">
        <f t="shared" si="533"/>
        <v>0</v>
      </c>
      <c r="VKQ27" s="126">
        <f t="shared" si="533"/>
        <v>0</v>
      </c>
      <c r="VKR27" s="126">
        <f t="shared" si="533"/>
        <v>0</v>
      </c>
      <c r="VKS27" s="126">
        <f t="shared" ref="VKS27:VND27" si="534">VKS24*0.2</f>
        <v>0</v>
      </c>
      <c r="VKT27" s="126">
        <f t="shared" si="534"/>
        <v>0</v>
      </c>
      <c r="VKU27" s="126">
        <f t="shared" si="534"/>
        <v>0</v>
      </c>
      <c r="VKV27" s="126">
        <f t="shared" si="534"/>
        <v>0</v>
      </c>
      <c r="VKW27" s="126">
        <f t="shared" si="534"/>
        <v>0</v>
      </c>
      <c r="VKX27" s="126">
        <f t="shared" si="534"/>
        <v>0</v>
      </c>
      <c r="VKY27" s="126">
        <f t="shared" si="534"/>
        <v>0</v>
      </c>
      <c r="VKZ27" s="126">
        <f t="shared" si="534"/>
        <v>0</v>
      </c>
      <c r="VLA27" s="126">
        <f t="shared" si="534"/>
        <v>0</v>
      </c>
      <c r="VLB27" s="126">
        <f t="shared" si="534"/>
        <v>0</v>
      </c>
      <c r="VLC27" s="126">
        <f t="shared" si="534"/>
        <v>0</v>
      </c>
      <c r="VLD27" s="126">
        <f t="shared" si="534"/>
        <v>0</v>
      </c>
      <c r="VLE27" s="126">
        <f t="shared" si="534"/>
        <v>0</v>
      </c>
      <c r="VLF27" s="126">
        <f t="shared" si="534"/>
        <v>0</v>
      </c>
      <c r="VLG27" s="126">
        <f t="shared" si="534"/>
        <v>0</v>
      </c>
      <c r="VLH27" s="126">
        <f t="shared" si="534"/>
        <v>0</v>
      </c>
      <c r="VLI27" s="126">
        <f t="shared" si="534"/>
        <v>0</v>
      </c>
      <c r="VLJ27" s="126">
        <f t="shared" si="534"/>
        <v>0</v>
      </c>
      <c r="VLK27" s="126">
        <f t="shared" si="534"/>
        <v>0</v>
      </c>
      <c r="VLL27" s="126">
        <f t="shared" si="534"/>
        <v>0</v>
      </c>
      <c r="VLM27" s="126">
        <f t="shared" si="534"/>
        <v>0</v>
      </c>
      <c r="VLN27" s="126">
        <f t="shared" si="534"/>
        <v>0</v>
      </c>
      <c r="VLO27" s="126">
        <f t="shared" si="534"/>
        <v>0</v>
      </c>
      <c r="VLP27" s="126">
        <f t="shared" si="534"/>
        <v>0</v>
      </c>
      <c r="VLQ27" s="126">
        <f t="shared" si="534"/>
        <v>0</v>
      </c>
      <c r="VLR27" s="126">
        <f t="shared" si="534"/>
        <v>0</v>
      </c>
      <c r="VLS27" s="126">
        <f t="shared" si="534"/>
        <v>0</v>
      </c>
      <c r="VLT27" s="126">
        <f t="shared" si="534"/>
        <v>0</v>
      </c>
      <c r="VLU27" s="126">
        <f t="shared" si="534"/>
        <v>0</v>
      </c>
      <c r="VLV27" s="126">
        <f t="shared" si="534"/>
        <v>0</v>
      </c>
      <c r="VLW27" s="126">
        <f t="shared" si="534"/>
        <v>0</v>
      </c>
      <c r="VLX27" s="126">
        <f t="shared" si="534"/>
        <v>0</v>
      </c>
      <c r="VLY27" s="126">
        <f t="shared" si="534"/>
        <v>0</v>
      </c>
      <c r="VLZ27" s="126">
        <f t="shared" si="534"/>
        <v>0</v>
      </c>
      <c r="VMA27" s="126">
        <f t="shared" si="534"/>
        <v>0</v>
      </c>
      <c r="VMB27" s="126">
        <f t="shared" si="534"/>
        <v>0</v>
      </c>
      <c r="VMC27" s="126">
        <f t="shared" si="534"/>
        <v>0</v>
      </c>
      <c r="VMD27" s="126">
        <f t="shared" si="534"/>
        <v>0</v>
      </c>
      <c r="VME27" s="126">
        <f t="shared" si="534"/>
        <v>0</v>
      </c>
      <c r="VMF27" s="126">
        <f t="shared" si="534"/>
        <v>0</v>
      </c>
      <c r="VMG27" s="126">
        <f t="shared" si="534"/>
        <v>0</v>
      </c>
      <c r="VMH27" s="126">
        <f t="shared" si="534"/>
        <v>0</v>
      </c>
      <c r="VMI27" s="126">
        <f t="shared" si="534"/>
        <v>0</v>
      </c>
      <c r="VMJ27" s="126">
        <f t="shared" si="534"/>
        <v>0</v>
      </c>
      <c r="VMK27" s="126">
        <f t="shared" si="534"/>
        <v>0</v>
      </c>
      <c r="VML27" s="126">
        <f t="shared" si="534"/>
        <v>0</v>
      </c>
      <c r="VMM27" s="126">
        <f t="shared" si="534"/>
        <v>0</v>
      </c>
      <c r="VMN27" s="126">
        <f t="shared" si="534"/>
        <v>0</v>
      </c>
      <c r="VMO27" s="126">
        <f t="shared" si="534"/>
        <v>0</v>
      </c>
      <c r="VMP27" s="126">
        <f t="shared" si="534"/>
        <v>0</v>
      </c>
      <c r="VMQ27" s="126">
        <f t="shared" si="534"/>
        <v>0</v>
      </c>
      <c r="VMR27" s="126">
        <f t="shared" si="534"/>
        <v>0</v>
      </c>
      <c r="VMS27" s="126">
        <f t="shared" si="534"/>
        <v>0</v>
      </c>
      <c r="VMT27" s="126">
        <f t="shared" si="534"/>
        <v>0</v>
      </c>
      <c r="VMU27" s="126">
        <f t="shared" si="534"/>
        <v>0</v>
      </c>
      <c r="VMV27" s="126">
        <f t="shared" si="534"/>
        <v>0</v>
      </c>
      <c r="VMW27" s="126">
        <f t="shared" si="534"/>
        <v>0</v>
      </c>
      <c r="VMX27" s="126">
        <f t="shared" si="534"/>
        <v>0</v>
      </c>
      <c r="VMY27" s="126">
        <f t="shared" si="534"/>
        <v>0</v>
      </c>
      <c r="VMZ27" s="126">
        <f t="shared" si="534"/>
        <v>0</v>
      </c>
      <c r="VNA27" s="126">
        <f t="shared" si="534"/>
        <v>0</v>
      </c>
      <c r="VNB27" s="126">
        <f t="shared" si="534"/>
        <v>0</v>
      </c>
      <c r="VNC27" s="126">
        <f t="shared" si="534"/>
        <v>0</v>
      </c>
      <c r="VND27" s="126">
        <f t="shared" si="534"/>
        <v>0</v>
      </c>
      <c r="VNE27" s="126">
        <f t="shared" ref="VNE27:VPP27" si="535">VNE24*0.2</f>
        <v>0</v>
      </c>
      <c r="VNF27" s="126">
        <f t="shared" si="535"/>
        <v>0</v>
      </c>
      <c r="VNG27" s="126">
        <f t="shared" si="535"/>
        <v>0</v>
      </c>
      <c r="VNH27" s="126">
        <f t="shared" si="535"/>
        <v>0</v>
      </c>
      <c r="VNI27" s="126">
        <f t="shared" si="535"/>
        <v>0</v>
      </c>
      <c r="VNJ27" s="126">
        <f t="shared" si="535"/>
        <v>0</v>
      </c>
      <c r="VNK27" s="126">
        <f t="shared" si="535"/>
        <v>0</v>
      </c>
      <c r="VNL27" s="126">
        <f t="shared" si="535"/>
        <v>0</v>
      </c>
      <c r="VNM27" s="126">
        <f t="shared" si="535"/>
        <v>0</v>
      </c>
      <c r="VNN27" s="126">
        <f t="shared" si="535"/>
        <v>0</v>
      </c>
      <c r="VNO27" s="126">
        <f t="shared" si="535"/>
        <v>0</v>
      </c>
      <c r="VNP27" s="126">
        <f t="shared" si="535"/>
        <v>0</v>
      </c>
      <c r="VNQ27" s="126">
        <f t="shared" si="535"/>
        <v>0</v>
      </c>
      <c r="VNR27" s="126">
        <f t="shared" si="535"/>
        <v>0</v>
      </c>
      <c r="VNS27" s="126">
        <f t="shared" si="535"/>
        <v>0</v>
      </c>
      <c r="VNT27" s="126">
        <f t="shared" si="535"/>
        <v>0</v>
      </c>
      <c r="VNU27" s="126">
        <f t="shared" si="535"/>
        <v>0</v>
      </c>
      <c r="VNV27" s="126">
        <f t="shared" si="535"/>
        <v>0</v>
      </c>
      <c r="VNW27" s="126">
        <f t="shared" si="535"/>
        <v>0</v>
      </c>
      <c r="VNX27" s="126">
        <f t="shared" si="535"/>
        <v>0</v>
      </c>
      <c r="VNY27" s="126">
        <f t="shared" si="535"/>
        <v>0</v>
      </c>
      <c r="VNZ27" s="126">
        <f t="shared" si="535"/>
        <v>0</v>
      </c>
      <c r="VOA27" s="126">
        <f t="shared" si="535"/>
        <v>0</v>
      </c>
      <c r="VOB27" s="126">
        <f t="shared" si="535"/>
        <v>0</v>
      </c>
      <c r="VOC27" s="126">
        <f t="shared" si="535"/>
        <v>0</v>
      </c>
      <c r="VOD27" s="126">
        <f t="shared" si="535"/>
        <v>0</v>
      </c>
      <c r="VOE27" s="126">
        <f t="shared" si="535"/>
        <v>0</v>
      </c>
      <c r="VOF27" s="126">
        <f t="shared" si="535"/>
        <v>0</v>
      </c>
      <c r="VOG27" s="126">
        <f t="shared" si="535"/>
        <v>0</v>
      </c>
      <c r="VOH27" s="126">
        <f t="shared" si="535"/>
        <v>0</v>
      </c>
      <c r="VOI27" s="126">
        <f t="shared" si="535"/>
        <v>0</v>
      </c>
      <c r="VOJ27" s="126">
        <f t="shared" si="535"/>
        <v>0</v>
      </c>
      <c r="VOK27" s="126">
        <f t="shared" si="535"/>
        <v>0</v>
      </c>
      <c r="VOL27" s="126">
        <f t="shared" si="535"/>
        <v>0</v>
      </c>
      <c r="VOM27" s="126">
        <f t="shared" si="535"/>
        <v>0</v>
      </c>
      <c r="VON27" s="126">
        <f t="shared" si="535"/>
        <v>0</v>
      </c>
      <c r="VOO27" s="126">
        <f t="shared" si="535"/>
        <v>0</v>
      </c>
      <c r="VOP27" s="126">
        <f t="shared" si="535"/>
        <v>0</v>
      </c>
      <c r="VOQ27" s="126">
        <f t="shared" si="535"/>
        <v>0</v>
      </c>
      <c r="VOR27" s="126">
        <f t="shared" si="535"/>
        <v>0</v>
      </c>
      <c r="VOS27" s="126">
        <f t="shared" si="535"/>
        <v>0</v>
      </c>
      <c r="VOT27" s="126">
        <f t="shared" si="535"/>
        <v>0</v>
      </c>
      <c r="VOU27" s="126">
        <f t="shared" si="535"/>
        <v>0</v>
      </c>
      <c r="VOV27" s="126">
        <f t="shared" si="535"/>
        <v>0</v>
      </c>
      <c r="VOW27" s="126">
        <f t="shared" si="535"/>
        <v>0</v>
      </c>
      <c r="VOX27" s="126">
        <f t="shared" si="535"/>
        <v>0</v>
      </c>
      <c r="VOY27" s="126">
        <f t="shared" si="535"/>
        <v>0</v>
      </c>
      <c r="VOZ27" s="126">
        <f t="shared" si="535"/>
        <v>0</v>
      </c>
      <c r="VPA27" s="126">
        <f t="shared" si="535"/>
        <v>0</v>
      </c>
      <c r="VPB27" s="126">
        <f t="shared" si="535"/>
        <v>0</v>
      </c>
      <c r="VPC27" s="126">
        <f t="shared" si="535"/>
        <v>0</v>
      </c>
      <c r="VPD27" s="126">
        <f t="shared" si="535"/>
        <v>0</v>
      </c>
      <c r="VPE27" s="126">
        <f t="shared" si="535"/>
        <v>0</v>
      </c>
      <c r="VPF27" s="126">
        <f t="shared" si="535"/>
        <v>0</v>
      </c>
      <c r="VPG27" s="126">
        <f t="shared" si="535"/>
        <v>0</v>
      </c>
      <c r="VPH27" s="126">
        <f t="shared" si="535"/>
        <v>0</v>
      </c>
      <c r="VPI27" s="126">
        <f t="shared" si="535"/>
        <v>0</v>
      </c>
      <c r="VPJ27" s="126">
        <f t="shared" si="535"/>
        <v>0</v>
      </c>
      <c r="VPK27" s="126">
        <f t="shared" si="535"/>
        <v>0</v>
      </c>
      <c r="VPL27" s="126">
        <f t="shared" si="535"/>
        <v>0</v>
      </c>
      <c r="VPM27" s="126">
        <f t="shared" si="535"/>
        <v>0</v>
      </c>
      <c r="VPN27" s="126">
        <f t="shared" si="535"/>
        <v>0</v>
      </c>
      <c r="VPO27" s="126">
        <f t="shared" si="535"/>
        <v>0</v>
      </c>
      <c r="VPP27" s="126">
        <f t="shared" si="535"/>
        <v>0</v>
      </c>
      <c r="VPQ27" s="126">
        <f t="shared" ref="VPQ27:VSB27" si="536">VPQ24*0.2</f>
        <v>0</v>
      </c>
      <c r="VPR27" s="126">
        <f t="shared" si="536"/>
        <v>0</v>
      </c>
      <c r="VPS27" s="126">
        <f t="shared" si="536"/>
        <v>0</v>
      </c>
      <c r="VPT27" s="126">
        <f t="shared" si="536"/>
        <v>0</v>
      </c>
      <c r="VPU27" s="126">
        <f t="shared" si="536"/>
        <v>0</v>
      </c>
      <c r="VPV27" s="126">
        <f t="shared" si="536"/>
        <v>0</v>
      </c>
      <c r="VPW27" s="126">
        <f t="shared" si="536"/>
        <v>0</v>
      </c>
      <c r="VPX27" s="126">
        <f t="shared" si="536"/>
        <v>0</v>
      </c>
      <c r="VPY27" s="126">
        <f t="shared" si="536"/>
        <v>0</v>
      </c>
      <c r="VPZ27" s="126">
        <f t="shared" si="536"/>
        <v>0</v>
      </c>
      <c r="VQA27" s="126">
        <f t="shared" si="536"/>
        <v>0</v>
      </c>
      <c r="VQB27" s="126">
        <f t="shared" si="536"/>
        <v>0</v>
      </c>
      <c r="VQC27" s="126">
        <f t="shared" si="536"/>
        <v>0</v>
      </c>
      <c r="VQD27" s="126">
        <f t="shared" si="536"/>
        <v>0</v>
      </c>
      <c r="VQE27" s="126">
        <f t="shared" si="536"/>
        <v>0</v>
      </c>
      <c r="VQF27" s="126">
        <f t="shared" si="536"/>
        <v>0</v>
      </c>
      <c r="VQG27" s="126">
        <f t="shared" si="536"/>
        <v>0</v>
      </c>
      <c r="VQH27" s="126">
        <f t="shared" si="536"/>
        <v>0</v>
      </c>
      <c r="VQI27" s="126">
        <f t="shared" si="536"/>
        <v>0</v>
      </c>
      <c r="VQJ27" s="126">
        <f t="shared" si="536"/>
        <v>0</v>
      </c>
      <c r="VQK27" s="126">
        <f t="shared" si="536"/>
        <v>0</v>
      </c>
      <c r="VQL27" s="126">
        <f t="shared" si="536"/>
        <v>0</v>
      </c>
      <c r="VQM27" s="126">
        <f t="shared" si="536"/>
        <v>0</v>
      </c>
      <c r="VQN27" s="126">
        <f t="shared" si="536"/>
        <v>0</v>
      </c>
      <c r="VQO27" s="126">
        <f t="shared" si="536"/>
        <v>0</v>
      </c>
      <c r="VQP27" s="126">
        <f t="shared" si="536"/>
        <v>0</v>
      </c>
      <c r="VQQ27" s="126">
        <f t="shared" si="536"/>
        <v>0</v>
      </c>
      <c r="VQR27" s="126">
        <f t="shared" si="536"/>
        <v>0</v>
      </c>
      <c r="VQS27" s="126">
        <f t="shared" si="536"/>
        <v>0</v>
      </c>
      <c r="VQT27" s="126">
        <f t="shared" si="536"/>
        <v>0</v>
      </c>
      <c r="VQU27" s="126">
        <f t="shared" si="536"/>
        <v>0</v>
      </c>
      <c r="VQV27" s="126">
        <f t="shared" si="536"/>
        <v>0</v>
      </c>
      <c r="VQW27" s="126">
        <f t="shared" si="536"/>
        <v>0</v>
      </c>
      <c r="VQX27" s="126">
        <f t="shared" si="536"/>
        <v>0</v>
      </c>
      <c r="VQY27" s="126">
        <f t="shared" si="536"/>
        <v>0</v>
      </c>
      <c r="VQZ27" s="126">
        <f t="shared" si="536"/>
        <v>0</v>
      </c>
      <c r="VRA27" s="126">
        <f t="shared" si="536"/>
        <v>0</v>
      </c>
      <c r="VRB27" s="126">
        <f t="shared" si="536"/>
        <v>0</v>
      </c>
      <c r="VRC27" s="126">
        <f t="shared" si="536"/>
        <v>0</v>
      </c>
      <c r="VRD27" s="126">
        <f t="shared" si="536"/>
        <v>0</v>
      </c>
      <c r="VRE27" s="126">
        <f t="shared" si="536"/>
        <v>0</v>
      </c>
      <c r="VRF27" s="126">
        <f t="shared" si="536"/>
        <v>0</v>
      </c>
      <c r="VRG27" s="126">
        <f t="shared" si="536"/>
        <v>0</v>
      </c>
      <c r="VRH27" s="126">
        <f t="shared" si="536"/>
        <v>0</v>
      </c>
      <c r="VRI27" s="126">
        <f t="shared" si="536"/>
        <v>0</v>
      </c>
      <c r="VRJ27" s="126">
        <f t="shared" si="536"/>
        <v>0</v>
      </c>
      <c r="VRK27" s="126">
        <f t="shared" si="536"/>
        <v>0</v>
      </c>
      <c r="VRL27" s="126">
        <f t="shared" si="536"/>
        <v>0</v>
      </c>
      <c r="VRM27" s="126">
        <f t="shared" si="536"/>
        <v>0</v>
      </c>
      <c r="VRN27" s="126">
        <f t="shared" si="536"/>
        <v>0</v>
      </c>
      <c r="VRO27" s="126">
        <f t="shared" si="536"/>
        <v>0</v>
      </c>
      <c r="VRP27" s="126">
        <f t="shared" si="536"/>
        <v>0</v>
      </c>
      <c r="VRQ27" s="126">
        <f t="shared" si="536"/>
        <v>0</v>
      </c>
      <c r="VRR27" s="126">
        <f t="shared" si="536"/>
        <v>0</v>
      </c>
      <c r="VRS27" s="126">
        <f t="shared" si="536"/>
        <v>0</v>
      </c>
      <c r="VRT27" s="126">
        <f t="shared" si="536"/>
        <v>0</v>
      </c>
      <c r="VRU27" s="126">
        <f t="shared" si="536"/>
        <v>0</v>
      </c>
      <c r="VRV27" s="126">
        <f t="shared" si="536"/>
        <v>0</v>
      </c>
      <c r="VRW27" s="126">
        <f t="shared" si="536"/>
        <v>0</v>
      </c>
      <c r="VRX27" s="126">
        <f t="shared" si="536"/>
        <v>0</v>
      </c>
      <c r="VRY27" s="126">
        <f t="shared" si="536"/>
        <v>0</v>
      </c>
      <c r="VRZ27" s="126">
        <f t="shared" si="536"/>
        <v>0</v>
      </c>
      <c r="VSA27" s="126">
        <f t="shared" si="536"/>
        <v>0</v>
      </c>
      <c r="VSB27" s="126">
        <f t="shared" si="536"/>
        <v>0</v>
      </c>
      <c r="VSC27" s="126">
        <f t="shared" ref="VSC27:VUN27" si="537">VSC24*0.2</f>
        <v>0</v>
      </c>
      <c r="VSD27" s="126">
        <f t="shared" si="537"/>
        <v>0</v>
      </c>
      <c r="VSE27" s="126">
        <f t="shared" si="537"/>
        <v>0</v>
      </c>
      <c r="VSF27" s="126">
        <f t="shared" si="537"/>
        <v>0</v>
      </c>
      <c r="VSG27" s="126">
        <f t="shared" si="537"/>
        <v>0</v>
      </c>
      <c r="VSH27" s="126">
        <f t="shared" si="537"/>
        <v>0</v>
      </c>
      <c r="VSI27" s="126">
        <f t="shared" si="537"/>
        <v>0</v>
      </c>
      <c r="VSJ27" s="126">
        <f t="shared" si="537"/>
        <v>0</v>
      </c>
      <c r="VSK27" s="126">
        <f t="shared" si="537"/>
        <v>0</v>
      </c>
      <c r="VSL27" s="126">
        <f t="shared" si="537"/>
        <v>0</v>
      </c>
      <c r="VSM27" s="126">
        <f t="shared" si="537"/>
        <v>0</v>
      </c>
      <c r="VSN27" s="126">
        <f t="shared" si="537"/>
        <v>0</v>
      </c>
      <c r="VSO27" s="126">
        <f t="shared" si="537"/>
        <v>0</v>
      </c>
      <c r="VSP27" s="126">
        <f t="shared" si="537"/>
        <v>0</v>
      </c>
      <c r="VSQ27" s="126">
        <f t="shared" si="537"/>
        <v>0</v>
      </c>
      <c r="VSR27" s="126">
        <f t="shared" si="537"/>
        <v>0</v>
      </c>
      <c r="VSS27" s="126">
        <f t="shared" si="537"/>
        <v>0</v>
      </c>
      <c r="VST27" s="126">
        <f t="shared" si="537"/>
        <v>0</v>
      </c>
      <c r="VSU27" s="126">
        <f t="shared" si="537"/>
        <v>0</v>
      </c>
      <c r="VSV27" s="126">
        <f t="shared" si="537"/>
        <v>0</v>
      </c>
      <c r="VSW27" s="126">
        <f t="shared" si="537"/>
        <v>0</v>
      </c>
      <c r="VSX27" s="126">
        <f t="shared" si="537"/>
        <v>0</v>
      </c>
      <c r="VSY27" s="126">
        <f t="shared" si="537"/>
        <v>0</v>
      </c>
      <c r="VSZ27" s="126">
        <f t="shared" si="537"/>
        <v>0</v>
      </c>
      <c r="VTA27" s="126">
        <f t="shared" si="537"/>
        <v>0</v>
      </c>
      <c r="VTB27" s="126">
        <f t="shared" si="537"/>
        <v>0</v>
      </c>
      <c r="VTC27" s="126">
        <f t="shared" si="537"/>
        <v>0</v>
      </c>
      <c r="VTD27" s="126">
        <f t="shared" si="537"/>
        <v>0</v>
      </c>
      <c r="VTE27" s="126">
        <f t="shared" si="537"/>
        <v>0</v>
      </c>
      <c r="VTF27" s="126">
        <f t="shared" si="537"/>
        <v>0</v>
      </c>
      <c r="VTG27" s="126">
        <f t="shared" si="537"/>
        <v>0</v>
      </c>
      <c r="VTH27" s="126">
        <f t="shared" si="537"/>
        <v>0</v>
      </c>
      <c r="VTI27" s="126">
        <f t="shared" si="537"/>
        <v>0</v>
      </c>
      <c r="VTJ27" s="126">
        <f t="shared" si="537"/>
        <v>0</v>
      </c>
      <c r="VTK27" s="126">
        <f t="shared" si="537"/>
        <v>0</v>
      </c>
      <c r="VTL27" s="126">
        <f t="shared" si="537"/>
        <v>0</v>
      </c>
      <c r="VTM27" s="126">
        <f t="shared" si="537"/>
        <v>0</v>
      </c>
      <c r="VTN27" s="126">
        <f t="shared" si="537"/>
        <v>0</v>
      </c>
      <c r="VTO27" s="126">
        <f t="shared" si="537"/>
        <v>0</v>
      </c>
      <c r="VTP27" s="126">
        <f t="shared" si="537"/>
        <v>0</v>
      </c>
      <c r="VTQ27" s="126">
        <f t="shared" si="537"/>
        <v>0</v>
      </c>
      <c r="VTR27" s="126">
        <f t="shared" si="537"/>
        <v>0</v>
      </c>
      <c r="VTS27" s="126">
        <f t="shared" si="537"/>
        <v>0</v>
      </c>
      <c r="VTT27" s="126">
        <f t="shared" si="537"/>
        <v>0</v>
      </c>
      <c r="VTU27" s="126">
        <f t="shared" si="537"/>
        <v>0</v>
      </c>
      <c r="VTV27" s="126">
        <f t="shared" si="537"/>
        <v>0</v>
      </c>
      <c r="VTW27" s="126">
        <f t="shared" si="537"/>
        <v>0</v>
      </c>
      <c r="VTX27" s="126">
        <f t="shared" si="537"/>
        <v>0</v>
      </c>
      <c r="VTY27" s="126">
        <f t="shared" si="537"/>
        <v>0</v>
      </c>
      <c r="VTZ27" s="126">
        <f t="shared" si="537"/>
        <v>0</v>
      </c>
      <c r="VUA27" s="126">
        <f t="shared" si="537"/>
        <v>0</v>
      </c>
      <c r="VUB27" s="126">
        <f t="shared" si="537"/>
        <v>0</v>
      </c>
      <c r="VUC27" s="126">
        <f t="shared" si="537"/>
        <v>0</v>
      </c>
      <c r="VUD27" s="126">
        <f t="shared" si="537"/>
        <v>0</v>
      </c>
      <c r="VUE27" s="126">
        <f t="shared" si="537"/>
        <v>0</v>
      </c>
      <c r="VUF27" s="126">
        <f t="shared" si="537"/>
        <v>0</v>
      </c>
      <c r="VUG27" s="126">
        <f t="shared" si="537"/>
        <v>0</v>
      </c>
      <c r="VUH27" s="126">
        <f t="shared" si="537"/>
        <v>0</v>
      </c>
      <c r="VUI27" s="126">
        <f t="shared" si="537"/>
        <v>0</v>
      </c>
      <c r="VUJ27" s="126">
        <f t="shared" si="537"/>
        <v>0</v>
      </c>
      <c r="VUK27" s="126">
        <f t="shared" si="537"/>
        <v>0</v>
      </c>
      <c r="VUL27" s="126">
        <f t="shared" si="537"/>
        <v>0</v>
      </c>
      <c r="VUM27" s="126">
        <f t="shared" si="537"/>
        <v>0</v>
      </c>
      <c r="VUN27" s="126">
        <f t="shared" si="537"/>
        <v>0</v>
      </c>
      <c r="VUO27" s="126">
        <f t="shared" ref="VUO27:VWZ27" si="538">VUO24*0.2</f>
        <v>0</v>
      </c>
      <c r="VUP27" s="126">
        <f t="shared" si="538"/>
        <v>0</v>
      </c>
      <c r="VUQ27" s="126">
        <f t="shared" si="538"/>
        <v>0</v>
      </c>
      <c r="VUR27" s="126">
        <f t="shared" si="538"/>
        <v>0</v>
      </c>
      <c r="VUS27" s="126">
        <f t="shared" si="538"/>
        <v>0</v>
      </c>
      <c r="VUT27" s="126">
        <f t="shared" si="538"/>
        <v>0</v>
      </c>
      <c r="VUU27" s="126">
        <f t="shared" si="538"/>
        <v>0</v>
      </c>
      <c r="VUV27" s="126">
        <f t="shared" si="538"/>
        <v>0</v>
      </c>
      <c r="VUW27" s="126">
        <f t="shared" si="538"/>
        <v>0</v>
      </c>
      <c r="VUX27" s="126">
        <f t="shared" si="538"/>
        <v>0</v>
      </c>
      <c r="VUY27" s="126">
        <f t="shared" si="538"/>
        <v>0</v>
      </c>
      <c r="VUZ27" s="126">
        <f t="shared" si="538"/>
        <v>0</v>
      </c>
      <c r="VVA27" s="126">
        <f t="shared" si="538"/>
        <v>0</v>
      </c>
      <c r="VVB27" s="126">
        <f t="shared" si="538"/>
        <v>0</v>
      </c>
      <c r="VVC27" s="126">
        <f t="shared" si="538"/>
        <v>0</v>
      </c>
      <c r="VVD27" s="126">
        <f t="shared" si="538"/>
        <v>0</v>
      </c>
      <c r="VVE27" s="126">
        <f t="shared" si="538"/>
        <v>0</v>
      </c>
      <c r="VVF27" s="126">
        <f t="shared" si="538"/>
        <v>0</v>
      </c>
      <c r="VVG27" s="126">
        <f t="shared" si="538"/>
        <v>0</v>
      </c>
      <c r="VVH27" s="126">
        <f t="shared" si="538"/>
        <v>0</v>
      </c>
      <c r="VVI27" s="126">
        <f t="shared" si="538"/>
        <v>0</v>
      </c>
      <c r="VVJ27" s="126">
        <f t="shared" si="538"/>
        <v>0</v>
      </c>
      <c r="VVK27" s="126">
        <f t="shared" si="538"/>
        <v>0</v>
      </c>
      <c r="VVL27" s="126">
        <f t="shared" si="538"/>
        <v>0</v>
      </c>
      <c r="VVM27" s="126">
        <f t="shared" si="538"/>
        <v>0</v>
      </c>
      <c r="VVN27" s="126">
        <f t="shared" si="538"/>
        <v>0</v>
      </c>
      <c r="VVO27" s="126">
        <f t="shared" si="538"/>
        <v>0</v>
      </c>
      <c r="VVP27" s="126">
        <f t="shared" si="538"/>
        <v>0</v>
      </c>
      <c r="VVQ27" s="126">
        <f t="shared" si="538"/>
        <v>0</v>
      </c>
      <c r="VVR27" s="126">
        <f t="shared" si="538"/>
        <v>0</v>
      </c>
      <c r="VVS27" s="126">
        <f t="shared" si="538"/>
        <v>0</v>
      </c>
      <c r="VVT27" s="126">
        <f t="shared" si="538"/>
        <v>0</v>
      </c>
      <c r="VVU27" s="126">
        <f t="shared" si="538"/>
        <v>0</v>
      </c>
      <c r="VVV27" s="126">
        <f t="shared" si="538"/>
        <v>0</v>
      </c>
      <c r="VVW27" s="126">
        <f t="shared" si="538"/>
        <v>0</v>
      </c>
      <c r="VVX27" s="126">
        <f t="shared" si="538"/>
        <v>0</v>
      </c>
      <c r="VVY27" s="126">
        <f t="shared" si="538"/>
        <v>0</v>
      </c>
      <c r="VVZ27" s="126">
        <f t="shared" si="538"/>
        <v>0</v>
      </c>
      <c r="VWA27" s="126">
        <f t="shared" si="538"/>
        <v>0</v>
      </c>
      <c r="VWB27" s="126">
        <f t="shared" si="538"/>
        <v>0</v>
      </c>
      <c r="VWC27" s="126">
        <f t="shared" si="538"/>
        <v>0</v>
      </c>
      <c r="VWD27" s="126">
        <f t="shared" si="538"/>
        <v>0</v>
      </c>
      <c r="VWE27" s="126">
        <f t="shared" si="538"/>
        <v>0</v>
      </c>
      <c r="VWF27" s="126">
        <f t="shared" si="538"/>
        <v>0</v>
      </c>
      <c r="VWG27" s="126">
        <f t="shared" si="538"/>
        <v>0</v>
      </c>
      <c r="VWH27" s="126">
        <f t="shared" si="538"/>
        <v>0</v>
      </c>
      <c r="VWI27" s="126">
        <f t="shared" si="538"/>
        <v>0</v>
      </c>
      <c r="VWJ27" s="126">
        <f t="shared" si="538"/>
        <v>0</v>
      </c>
      <c r="VWK27" s="126">
        <f t="shared" si="538"/>
        <v>0</v>
      </c>
      <c r="VWL27" s="126">
        <f t="shared" si="538"/>
        <v>0</v>
      </c>
      <c r="VWM27" s="126">
        <f t="shared" si="538"/>
        <v>0</v>
      </c>
      <c r="VWN27" s="126">
        <f t="shared" si="538"/>
        <v>0</v>
      </c>
      <c r="VWO27" s="126">
        <f t="shared" si="538"/>
        <v>0</v>
      </c>
      <c r="VWP27" s="126">
        <f t="shared" si="538"/>
        <v>0</v>
      </c>
      <c r="VWQ27" s="126">
        <f t="shared" si="538"/>
        <v>0</v>
      </c>
      <c r="VWR27" s="126">
        <f t="shared" si="538"/>
        <v>0</v>
      </c>
      <c r="VWS27" s="126">
        <f t="shared" si="538"/>
        <v>0</v>
      </c>
      <c r="VWT27" s="126">
        <f t="shared" si="538"/>
        <v>0</v>
      </c>
      <c r="VWU27" s="126">
        <f t="shared" si="538"/>
        <v>0</v>
      </c>
      <c r="VWV27" s="126">
        <f t="shared" si="538"/>
        <v>0</v>
      </c>
      <c r="VWW27" s="126">
        <f t="shared" si="538"/>
        <v>0</v>
      </c>
      <c r="VWX27" s="126">
        <f t="shared" si="538"/>
        <v>0</v>
      </c>
      <c r="VWY27" s="126">
        <f t="shared" si="538"/>
        <v>0</v>
      </c>
      <c r="VWZ27" s="126">
        <f t="shared" si="538"/>
        <v>0</v>
      </c>
      <c r="VXA27" s="126">
        <f t="shared" ref="VXA27:VZL27" si="539">VXA24*0.2</f>
        <v>0</v>
      </c>
      <c r="VXB27" s="126">
        <f t="shared" si="539"/>
        <v>0</v>
      </c>
      <c r="VXC27" s="126">
        <f t="shared" si="539"/>
        <v>0</v>
      </c>
      <c r="VXD27" s="126">
        <f t="shared" si="539"/>
        <v>0</v>
      </c>
      <c r="VXE27" s="126">
        <f t="shared" si="539"/>
        <v>0</v>
      </c>
      <c r="VXF27" s="126">
        <f t="shared" si="539"/>
        <v>0</v>
      </c>
      <c r="VXG27" s="126">
        <f t="shared" si="539"/>
        <v>0</v>
      </c>
      <c r="VXH27" s="126">
        <f t="shared" si="539"/>
        <v>0</v>
      </c>
      <c r="VXI27" s="126">
        <f t="shared" si="539"/>
        <v>0</v>
      </c>
      <c r="VXJ27" s="126">
        <f t="shared" si="539"/>
        <v>0</v>
      </c>
      <c r="VXK27" s="126">
        <f t="shared" si="539"/>
        <v>0</v>
      </c>
      <c r="VXL27" s="126">
        <f t="shared" si="539"/>
        <v>0</v>
      </c>
      <c r="VXM27" s="126">
        <f t="shared" si="539"/>
        <v>0</v>
      </c>
      <c r="VXN27" s="126">
        <f t="shared" si="539"/>
        <v>0</v>
      </c>
      <c r="VXO27" s="126">
        <f t="shared" si="539"/>
        <v>0</v>
      </c>
      <c r="VXP27" s="126">
        <f t="shared" si="539"/>
        <v>0</v>
      </c>
      <c r="VXQ27" s="126">
        <f t="shared" si="539"/>
        <v>0</v>
      </c>
      <c r="VXR27" s="126">
        <f t="shared" si="539"/>
        <v>0</v>
      </c>
      <c r="VXS27" s="126">
        <f t="shared" si="539"/>
        <v>0</v>
      </c>
      <c r="VXT27" s="126">
        <f t="shared" si="539"/>
        <v>0</v>
      </c>
      <c r="VXU27" s="126">
        <f t="shared" si="539"/>
        <v>0</v>
      </c>
      <c r="VXV27" s="126">
        <f t="shared" si="539"/>
        <v>0</v>
      </c>
      <c r="VXW27" s="126">
        <f t="shared" si="539"/>
        <v>0</v>
      </c>
      <c r="VXX27" s="126">
        <f t="shared" si="539"/>
        <v>0</v>
      </c>
      <c r="VXY27" s="126">
        <f t="shared" si="539"/>
        <v>0</v>
      </c>
      <c r="VXZ27" s="126">
        <f t="shared" si="539"/>
        <v>0</v>
      </c>
      <c r="VYA27" s="126">
        <f t="shared" si="539"/>
        <v>0</v>
      </c>
      <c r="VYB27" s="126">
        <f t="shared" si="539"/>
        <v>0</v>
      </c>
      <c r="VYC27" s="126">
        <f t="shared" si="539"/>
        <v>0</v>
      </c>
      <c r="VYD27" s="126">
        <f t="shared" si="539"/>
        <v>0</v>
      </c>
      <c r="VYE27" s="126">
        <f t="shared" si="539"/>
        <v>0</v>
      </c>
      <c r="VYF27" s="126">
        <f t="shared" si="539"/>
        <v>0</v>
      </c>
      <c r="VYG27" s="126">
        <f t="shared" si="539"/>
        <v>0</v>
      </c>
      <c r="VYH27" s="126">
        <f t="shared" si="539"/>
        <v>0</v>
      </c>
      <c r="VYI27" s="126">
        <f t="shared" si="539"/>
        <v>0</v>
      </c>
      <c r="VYJ27" s="126">
        <f t="shared" si="539"/>
        <v>0</v>
      </c>
      <c r="VYK27" s="126">
        <f t="shared" si="539"/>
        <v>0</v>
      </c>
      <c r="VYL27" s="126">
        <f t="shared" si="539"/>
        <v>0</v>
      </c>
      <c r="VYM27" s="126">
        <f t="shared" si="539"/>
        <v>0</v>
      </c>
      <c r="VYN27" s="126">
        <f t="shared" si="539"/>
        <v>0</v>
      </c>
      <c r="VYO27" s="126">
        <f t="shared" si="539"/>
        <v>0</v>
      </c>
      <c r="VYP27" s="126">
        <f t="shared" si="539"/>
        <v>0</v>
      </c>
      <c r="VYQ27" s="126">
        <f t="shared" si="539"/>
        <v>0</v>
      </c>
      <c r="VYR27" s="126">
        <f t="shared" si="539"/>
        <v>0</v>
      </c>
      <c r="VYS27" s="126">
        <f t="shared" si="539"/>
        <v>0</v>
      </c>
      <c r="VYT27" s="126">
        <f t="shared" si="539"/>
        <v>0</v>
      </c>
      <c r="VYU27" s="126">
        <f t="shared" si="539"/>
        <v>0</v>
      </c>
      <c r="VYV27" s="126">
        <f t="shared" si="539"/>
        <v>0</v>
      </c>
      <c r="VYW27" s="126">
        <f t="shared" si="539"/>
        <v>0</v>
      </c>
      <c r="VYX27" s="126">
        <f t="shared" si="539"/>
        <v>0</v>
      </c>
      <c r="VYY27" s="126">
        <f t="shared" si="539"/>
        <v>0</v>
      </c>
      <c r="VYZ27" s="126">
        <f t="shared" si="539"/>
        <v>0</v>
      </c>
      <c r="VZA27" s="126">
        <f t="shared" si="539"/>
        <v>0</v>
      </c>
      <c r="VZB27" s="126">
        <f t="shared" si="539"/>
        <v>0</v>
      </c>
      <c r="VZC27" s="126">
        <f t="shared" si="539"/>
        <v>0</v>
      </c>
      <c r="VZD27" s="126">
        <f t="shared" si="539"/>
        <v>0</v>
      </c>
      <c r="VZE27" s="126">
        <f t="shared" si="539"/>
        <v>0</v>
      </c>
      <c r="VZF27" s="126">
        <f t="shared" si="539"/>
        <v>0</v>
      </c>
      <c r="VZG27" s="126">
        <f t="shared" si="539"/>
        <v>0</v>
      </c>
      <c r="VZH27" s="126">
        <f t="shared" si="539"/>
        <v>0</v>
      </c>
      <c r="VZI27" s="126">
        <f t="shared" si="539"/>
        <v>0</v>
      </c>
      <c r="VZJ27" s="126">
        <f t="shared" si="539"/>
        <v>0</v>
      </c>
      <c r="VZK27" s="126">
        <f t="shared" si="539"/>
        <v>0</v>
      </c>
      <c r="VZL27" s="126">
        <f t="shared" si="539"/>
        <v>0</v>
      </c>
      <c r="VZM27" s="126">
        <f t="shared" ref="VZM27:WBX27" si="540">VZM24*0.2</f>
        <v>0</v>
      </c>
      <c r="VZN27" s="126">
        <f t="shared" si="540"/>
        <v>0</v>
      </c>
      <c r="VZO27" s="126">
        <f t="shared" si="540"/>
        <v>0</v>
      </c>
      <c r="VZP27" s="126">
        <f t="shared" si="540"/>
        <v>0</v>
      </c>
      <c r="VZQ27" s="126">
        <f t="shared" si="540"/>
        <v>0</v>
      </c>
      <c r="VZR27" s="126">
        <f t="shared" si="540"/>
        <v>0</v>
      </c>
      <c r="VZS27" s="126">
        <f t="shared" si="540"/>
        <v>0</v>
      </c>
      <c r="VZT27" s="126">
        <f t="shared" si="540"/>
        <v>0</v>
      </c>
      <c r="VZU27" s="126">
        <f t="shared" si="540"/>
        <v>0</v>
      </c>
      <c r="VZV27" s="126">
        <f t="shared" si="540"/>
        <v>0</v>
      </c>
      <c r="VZW27" s="126">
        <f t="shared" si="540"/>
        <v>0</v>
      </c>
      <c r="VZX27" s="126">
        <f t="shared" si="540"/>
        <v>0</v>
      </c>
      <c r="VZY27" s="126">
        <f t="shared" si="540"/>
        <v>0</v>
      </c>
      <c r="VZZ27" s="126">
        <f t="shared" si="540"/>
        <v>0</v>
      </c>
      <c r="WAA27" s="126">
        <f t="shared" si="540"/>
        <v>0</v>
      </c>
      <c r="WAB27" s="126">
        <f t="shared" si="540"/>
        <v>0</v>
      </c>
      <c r="WAC27" s="126">
        <f t="shared" si="540"/>
        <v>0</v>
      </c>
      <c r="WAD27" s="126">
        <f t="shared" si="540"/>
        <v>0</v>
      </c>
      <c r="WAE27" s="126">
        <f t="shared" si="540"/>
        <v>0</v>
      </c>
      <c r="WAF27" s="126">
        <f t="shared" si="540"/>
        <v>0</v>
      </c>
      <c r="WAG27" s="126">
        <f t="shared" si="540"/>
        <v>0</v>
      </c>
      <c r="WAH27" s="126">
        <f t="shared" si="540"/>
        <v>0</v>
      </c>
      <c r="WAI27" s="126">
        <f t="shared" si="540"/>
        <v>0</v>
      </c>
      <c r="WAJ27" s="126">
        <f t="shared" si="540"/>
        <v>0</v>
      </c>
      <c r="WAK27" s="126">
        <f t="shared" si="540"/>
        <v>0</v>
      </c>
      <c r="WAL27" s="126">
        <f t="shared" si="540"/>
        <v>0</v>
      </c>
      <c r="WAM27" s="126">
        <f t="shared" si="540"/>
        <v>0</v>
      </c>
      <c r="WAN27" s="126">
        <f t="shared" si="540"/>
        <v>0</v>
      </c>
      <c r="WAO27" s="126">
        <f t="shared" si="540"/>
        <v>0</v>
      </c>
      <c r="WAP27" s="126">
        <f t="shared" si="540"/>
        <v>0</v>
      </c>
      <c r="WAQ27" s="126">
        <f t="shared" si="540"/>
        <v>0</v>
      </c>
      <c r="WAR27" s="126">
        <f t="shared" si="540"/>
        <v>0</v>
      </c>
      <c r="WAS27" s="126">
        <f t="shared" si="540"/>
        <v>0</v>
      </c>
      <c r="WAT27" s="126">
        <f t="shared" si="540"/>
        <v>0</v>
      </c>
      <c r="WAU27" s="126">
        <f t="shared" si="540"/>
        <v>0</v>
      </c>
      <c r="WAV27" s="126">
        <f t="shared" si="540"/>
        <v>0</v>
      </c>
      <c r="WAW27" s="126">
        <f t="shared" si="540"/>
        <v>0</v>
      </c>
      <c r="WAX27" s="126">
        <f t="shared" si="540"/>
        <v>0</v>
      </c>
      <c r="WAY27" s="126">
        <f t="shared" si="540"/>
        <v>0</v>
      </c>
      <c r="WAZ27" s="126">
        <f t="shared" si="540"/>
        <v>0</v>
      </c>
      <c r="WBA27" s="126">
        <f t="shared" si="540"/>
        <v>0</v>
      </c>
      <c r="WBB27" s="126">
        <f t="shared" si="540"/>
        <v>0</v>
      </c>
      <c r="WBC27" s="126">
        <f t="shared" si="540"/>
        <v>0</v>
      </c>
      <c r="WBD27" s="126">
        <f t="shared" si="540"/>
        <v>0</v>
      </c>
      <c r="WBE27" s="126">
        <f t="shared" si="540"/>
        <v>0</v>
      </c>
      <c r="WBF27" s="126">
        <f t="shared" si="540"/>
        <v>0</v>
      </c>
      <c r="WBG27" s="126">
        <f t="shared" si="540"/>
        <v>0</v>
      </c>
      <c r="WBH27" s="126">
        <f t="shared" si="540"/>
        <v>0</v>
      </c>
      <c r="WBI27" s="126">
        <f t="shared" si="540"/>
        <v>0</v>
      </c>
      <c r="WBJ27" s="126">
        <f t="shared" si="540"/>
        <v>0</v>
      </c>
      <c r="WBK27" s="126">
        <f t="shared" si="540"/>
        <v>0</v>
      </c>
      <c r="WBL27" s="126">
        <f t="shared" si="540"/>
        <v>0</v>
      </c>
      <c r="WBM27" s="126">
        <f t="shared" si="540"/>
        <v>0</v>
      </c>
      <c r="WBN27" s="126">
        <f t="shared" si="540"/>
        <v>0</v>
      </c>
      <c r="WBO27" s="126">
        <f t="shared" si="540"/>
        <v>0</v>
      </c>
      <c r="WBP27" s="126">
        <f t="shared" si="540"/>
        <v>0</v>
      </c>
      <c r="WBQ27" s="126">
        <f t="shared" si="540"/>
        <v>0</v>
      </c>
      <c r="WBR27" s="126">
        <f t="shared" si="540"/>
        <v>0</v>
      </c>
      <c r="WBS27" s="126">
        <f t="shared" si="540"/>
        <v>0</v>
      </c>
      <c r="WBT27" s="126">
        <f t="shared" si="540"/>
        <v>0</v>
      </c>
      <c r="WBU27" s="126">
        <f t="shared" si="540"/>
        <v>0</v>
      </c>
      <c r="WBV27" s="126">
        <f t="shared" si="540"/>
        <v>0</v>
      </c>
      <c r="WBW27" s="126">
        <f t="shared" si="540"/>
        <v>0</v>
      </c>
      <c r="WBX27" s="126">
        <f t="shared" si="540"/>
        <v>0</v>
      </c>
      <c r="WBY27" s="126">
        <f t="shared" ref="WBY27:WEJ27" si="541">WBY24*0.2</f>
        <v>0</v>
      </c>
      <c r="WBZ27" s="126">
        <f t="shared" si="541"/>
        <v>0</v>
      </c>
      <c r="WCA27" s="126">
        <f t="shared" si="541"/>
        <v>0</v>
      </c>
      <c r="WCB27" s="126">
        <f t="shared" si="541"/>
        <v>0</v>
      </c>
      <c r="WCC27" s="126">
        <f t="shared" si="541"/>
        <v>0</v>
      </c>
      <c r="WCD27" s="126">
        <f t="shared" si="541"/>
        <v>0</v>
      </c>
      <c r="WCE27" s="126">
        <f t="shared" si="541"/>
        <v>0</v>
      </c>
      <c r="WCF27" s="126">
        <f t="shared" si="541"/>
        <v>0</v>
      </c>
      <c r="WCG27" s="126">
        <f t="shared" si="541"/>
        <v>0</v>
      </c>
      <c r="WCH27" s="126">
        <f t="shared" si="541"/>
        <v>0</v>
      </c>
      <c r="WCI27" s="126">
        <f t="shared" si="541"/>
        <v>0</v>
      </c>
      <c r="WCJ27" s="126">
        <f t="shared" si="541"/>
        <v>0</v>
      </c>
      <c r="WCK27" s="126">
        <f t="shared" si="541"/>
        <v>0</v>
      </c>
      <c r="WCL27" s="126">
        <f t="shared" si="541"/>
        <v>0</v>
      </c>
      <c r="WCM27" s="126">
        <f t="shared" si="541"/>
        <v>0</v>
      </c>
      <c r="WCN27" s="126">
        <f t="shared" si="541"/>
        <v>0</v>
      </c>
      <c r="WCO27" s="126">
        <f t="shared" si="541"/>
        <v>0</v>
      </c>
      <c r="WCP27" s="126">
        <f t="shared" si="541"/>
        <v>0</v>
      </c>
      <c r="WCQ27" s="126">
        <f t="shared" si="541"/>
        <v>0</v>
      </c>
      <c r="WCR27" s="126">
        <f t="shared" si="541"/>
        <v>0</v>
      </c>
      <c r="WCS27" s="126">
        <f t="shared" si="541"/>
        <v>0</v>
      </c>
      <c r="WCT27" s="126">
        <f t="shared" si="541"/>
        <v>0</v>
      </c>
      <c r="WCU27" s="126">
        <f t="shared" si="541"/>
        <v>0</v>
      </c>
      <c r="WCV27" s="126">
        <f t="shared" si="541"/>
        <v>0</v>
      </c>
      <c r="WCW27" s="126">
        <f t="shared" si="541"/>
        <v>0</v>
      </c>
      <c r="WCX27" s="126">
        <f t="shared" si="541"/>
        <v>0</v>
      </c>
      <c r="WCY27" s="126">
        <f t="shared" si="541"/>
        <v>0</v>
      </c>
      <c r="WCZ27" s="126">
        <f t="shared" si="541"/>
        <v>0</v>
      </c>
      <c r="WDA27" s="126">
        <f t="shared" si="541"/>
        <v>0</v>
      </c>
      <c r="WDB27" s="126">
        <f t="shared" si="541"/>
        <v>0</v>
      </c>
      <c r="WDC27" s="126">
        <f t="shared" si="541"/>
        <v>0</v>
      </c>
      <c r="WDD27" s="126">
        <f t="shared" si="541"/>
        <v>0</v>
      </c>
      <c r="WDE27" s="126">
        <f t="shared" si="541"/>
        <v>0</v>
      </c>
      <c r="WDF27" s="126">
        <f t="shared" si="541"/>
        <v>0</v>
      </c>
      <c r="WDG27" s="126">
        <f t="shared" si="541"/>
        <v>0</v>
      </c>
      <c r="WDH27" s="126">
        <f t="shared" si="541"/>
        <v>0</v>
      </c>
      <c r="WDI27" s="126">
        <f t="shared" si="541"/>
        <v>0</v>
      </c>
      <c r="WDJ27" s="126">
        <f t="shared" si="541"/>
        <v>0</v>
      </c>
      <c r="WDK27" s="126">
        <f t="shared" si="541"/>
        <v>0</v>
      </c>
      <c r="WDL27" s="126">
        <f t="shared" si="541"/>
        <v>0</v>
      </c>
      <c r="WDM27" s="126">
        <f t="shared" si="541"/>
        <v>0</v>
      </c>
      <c r="WDN27" s="126">
        <f t="shared" si="541"/>
        <v>0</v>
      </c>
      <c r="WDO27" s="126">
        <f t="shared" si="541"/>
        <v>0</v>
      </c>
      <c r="WDP27" s="126">
        <f t="shared" si="541"/>
        <v>0</v>
      </c>
      <c r="WDQ27" s="126">
        <f t="shared" si="541"/>
        <v>0</v>
      </c>
      <c r="WDR27" s="126">
        <f t="shared" si="541"/>
        <v>0</v>
      </c>
      <c r="WDS27" s="126">
        <f t="shared" si="541"/>
        <v>0</v>
      </c>
      <c r="WDT27" s="126">
        <f t="shared" si="541"/>
        <v>0</v>
      </c>
      <c r="WDU27" s="126">
        <f t="shared" si="541"/>
        <v>0</v>
      </c>
      <c r="WDV27" s="126">
        <f t="shared" si="541"/>
        <v>0</v>
      </c>
      <c r="WDW27" s="126">
        <f t="shared" si="541"/>
        <v>0</v>
      </c>
      <c r="WDX27" s="126">
        <f t="shared" si="541"/>
        <v>0</v>
      </c>
      <c r="WDY27" s="126">
        <f t="shared" si="541"/>
        <v>0</v>
      </c>
      <c r="WDZ27" s="126">
        <f t="shared" si="541"/>
        <v>0</v>
      </c>
      <c r="WEA27" s="126">
        <f t="shared" si="541"/>
        <v>0</v>
      </c>
      <c r="WEB27" s="126">
        <f t="shared" si="541"/>
        <v>0</v>
      </c>
      <c r="WEC27" s="126">
        <f t="shared" si="541"/>
        <v>0</v>
      </c>
      <c r="WED27" s="126">
        <f t="shared" si="541"/>
        <v>0</v>
      </c>
      <c r="WEE27" s="126">
        <f t="shared" si="541"/>
        <v>0</v>
      </c>
      <c r="WEF27" s="126">
        <f t="shared" si="541"/>
        <v>0</v>
      </c>
      <c r="WEG27" s="126">
        <f t="shared" si="541"/>
        <v>0</v>
      </c>
      <c r="WEH27" s="126">
        <f t="shared" si="541"/>
        <v>0</v>
      </c>
      <c r="WEI27" s="126">
        <f t="shared" si="541"/>
        <v>0</v>
      </c>
      <c r="WEJ27" s="126">
        <f t="shared" si="541"/>
        <v>0</v>
      </c>
      <c r="WEK27" s="126">
        <f t="shared" ref="WEK27:WGV27" si="542">WEK24*0.2</f>
        <v>0</v>
      </c>
      <c r="WEL27" s="126">
        <f t="shared" si="542"/>
        <v>0</v>
      </c>
      <c r="WEM27" s="126">
        <f t="shared" si="542"/>
        <v>0</v>
      </c>
      <c r="WEN27" s="126">
        <f t="shared" si="542"/>
        <v>0</v>
      </c>
      <c r="WEO27" s="126">
        <f t="shared" si="542"/>
        <v>0</v>
      </c>
      <c r="WEP27" s="126">
        <f t="shared" si="542"/>
        <v>0</v>
      </c>
      <c r="WEQ27" s="126">
        <f t="shared" si="542"/>
        <v>0</v>
      </c>
      <c r="WER27" s="126">
        <f t="shared" si="542"/>
        <v>0</v>
      </c>
      <c r="WES27" s="126">
        <f t="shared" si="542"/>
        <v>0</v>
      </c>
      <c r="WET27" s="126">
        <f t="shared" si="542"/>
        <v>0</v>
      </c>
      <c r="WEU27" s="126">
        <f t="shared" si="542"/>
        <v>0</v>
      </c>
      <c r="WEV27" s="126">
        <f t="shared" si="542"/>
        <v>0</v>
      </c>
      <c r="WEW27" s="126">
        <f t="shared" si="542"/>
        <v>0</v>
      </c>
      <c r="WEX27" s="126">
        <f t="shared" si="542"/>
        <v>0</v>
      </c>
      <c r="WEY27" s="126">
        <f t="shared" si="542"/>
        <v>0</v>
      </c>
      <c r="WEZ27" s="126">
        <f t="shared" si="542"/>
        <v>0</v>
      </c>
      <c r="WFA27" s="126">
        <f t="shared" si="542"/>
        <v>0</v>
      </c>
      <c r="WFB27" s="126">
        <f t="shared" si="542"/>
        <v>0</v>
      </c>
      <c r="WFC27" s="126">
        <f t="shared" si="542"/>
        <v>0</v>
      </c>
      <c r="WFD27" s="126">
        <f t="shared" si="542"/>
        <v>0</v>
      </c>
      <c r="WFE27" s="126">
        <f t="shared" si="542"/>
        <v>0</v>
      </c>
      <c r="WFF27" s="126">
        <f t="shared" si="542"/>
        <v>0</v>
      </c>
      <c r="WFG27" s="126">
        <f t="shared" si="542"/>
        <v>0</v>
      </c>
      <c r="WFH27" s="126">
        <f t="shared" si="542"/>
        <v>0</v>
      </c>
      <c r="WFI27" s="126">
        <f t="shared" si="542"/>
        <v>0</v>
      </c>
      <c r="WFJ27" s="126">
        <f t="shared" si="542"/>
        <v>0</v>
      </c>
      <c r="WFK27" s="126">
        <f t="shared" si="542"/>
        <v>0</v>
      </c>
      <c r="WFL27" s="126">
        <f t="shared" si="542"/>
        <v>0</v>
      </c>
      <c r="WFM27" s="126">
        <f t="shared" si="542"/>
        <v>0</v>
      </c>
      <c r="WFN27" s="126">
        <f t="shared" si="542"/>
        <v>0</v>
      </c>
      <c r="WFO27" s="126">
        <f t="shared" si="542"/>
        <v>0</v>
      </c>
      <c r="WFP27" s="126">
        <f t="shared" si="542"/>
        <v>0</v>
      </c>
      <c r="WFQ27" s="126">
        <f t="shared" si="542"/>
        <v>0</v>
      </c>
      <c r="WFR27" s="126">
        <f t="shared" si="542"/>
        <v>0</v>
      </c>
      <c r="WFS27" s="126">
        <f t="shared" si="542"/>
        <v>0</v>
      </c>
      <c r="WFT27" s="126">
        <f t="shared" si="542"/>
        <v>0</v>
      </c>
      <c r="WFU27" s="126">
        <f t="shared" si="542"/>
        <v>0</v>
      </c>
      <c r="WFV27" s="126">
        <f t="shared" si="542"/>
        <v>0</v>
      </c>
      <c r="WFW27" s="126">
        <f t="shared" si="542"/>
        <v>0</v>
      </c>
      <c r="WFX27" s="126">
        <f t="shared" si="542"/>
        <v>0</v>
      </c>
      <c r="WFY27" s="126">
        <f t="shared" si="542"/>
        <v>0</v>
      </c>
      <c r="WFZ27" s="126">
        <f t="shared" si="542"/>
        <v>0</v>
      </c>
      <c r="WGA27" s="126">
        <f t="shared" si="542"/>
        <v>0</v>
      </c>
      <c r="WGB27" s="126">
        <f t="shared" si="542"/>
        <v>0</v>
      </c>
      <c r="WGC27" s="126">
        <f t="shared" si="542"/>
        <v>0</v>
      </c>
      <c r="WGD27" s="126">
        <f t="shared" si="542"/>
        <v>0</v>
      </c>
      <c r="WGE27" s="126">
        <f t="shared" si="542"/>
        <v>0</v>
      </c>
      <c r="WGF27" s="126">
        <f t="shared" si="542"/>
        <v>0</v>
      </c>
      <c r="WGG27" s="126">
        <f t="shared" si="542"/>
        <v>0</v>
      </c>
      <c r="WGH27" s="126">
        <f t="shared" si="542"/>
        <v>0</v>
      </c>
      <c r="WGI27" s="126">
        <f t="shared" si="542"/>
        <v>0</v>
      </c>
      <c r="WGJ27" s="126">
        <f t="shared" si="542"/>
        <v>0</v>
      </c>
      <c r="WGK27" s="126">
        <f t="shared" si="542"/>
        <v>0</v>
      </c>
      <c r="WGL27" s="126">
        <f t="shared" si="542"/>
        <v>0</v>
      </c>
      <c r="WGM27" s="126">
        <f t="shared" si="542"/>
        <v>0</v>
      </c>
      <c r="WGN27" s="126">
        <f t="shared" si="542"/>
        <v>0</v>
      </c>
      <c r="WGO27" s="126">
        <f t="shared" si="542"/>
        <v>0</v>
      </c>
      <c r="WGP27" s="126">
        <f t="shared" si="542"/>
        <v>0</v>
      </c>
      <c r="WGQ27" s="126">
        <f t="shared" si="542"/>
        <v>0</v>
      </c>
      <c r="WGR27" s="126">
        <f t="shared" si="542"/>
        <v>0</v>
      </c>
      <c r="WGS27" s="126">
        <f t="shared" si="542"/>
        <v>0</v>
      </c>
      <c r="WGT27" s="126">
        <f t="shared" si="542"/>
        <v>0</v>
      </c>
      <c r="WGU27" s="126">
        <f t="shared" si="542"/>
        <v>0</v>
      </c>
      <c r="WGV27" s="126">
        <f t="shared" si="542"/>
        <v>0</v>
      </c>
      <c r="WGW27" s="126">
        <f t="shared" ref="WGW27:WJH27" si="543">WGW24*0.2</f>
        <v>0</v>
      </c>
      <c r="WGX27" s="126">
        <f t="shared" si="543"/>
        <v>0</v>
      </c>
      <c r="WGY27" s="126">
        <f t="shared" si="543"/>
        <v>0</v>
      </c>
      <c r="WGZ27" s="126">
        <f t="shared" si="543"/>
        <v>0</v>
      </c>
      <c r="WHA27" s="126">
        <f t="shared" si="543"/>
        <v>0</v>
      </c>
      <c r="WHB27" s="126">
        <f t="shared" si="543"/>
        <v>0</v>
      </c>
      <c r="WHC27" s="126">
        <f t="shared" si="543"/>
        <v>0</v>
      </c>
      <c r="WHD27" s="126">
        <f t="shared" si="543"/>
        <v>0</v>
      </c>
      <c r="WHE27" s="126">
        <f t="shared" si="543"/>
        <v>0</v>
      </c>
      <c r="WHF27" s="126">
        <f t="shared" si="543"/>
        <v>0</v>
      </c>
      <c r="WHG27" s="126">
        <f t="shared" si="543"/>
        <v>0</v>
      </c>
      <c r="WHH27" s="126">
        <f t="shared" si="543"/>
        <v>0</v>
      </c>
      <c r="WHI27" s="126">
        <f t="shared" si="543"/>
        <v>0</v>
      </c>
      <c r="WHJ27" s="126">
        <f t="shared" si="543"/>
        <v>0</v>
      </c>
      <c r="WHK27" s="126">
        <f t="shared" si="543"/>
        <v>0</v>
      </c>
      <c r="WHL27" s="126">
        <f t="shared" si="543"/>
        <v>0</v>
      </c>
      <c r="WHM27" s="126">
        <f t="shared" si="543"/>
        <v>0</v>
      </c>
      <c r="WHN27" s="126">
        <f t="shared" si="543"/>
        <v>0</v>
      </c>
      <c r="WHO27" s="126">
        <f t="shared" si="543"/>
        <v>0</v>
      </c>
      <c r="WHP27" s="126">
        <f t="shared" si="543"/>
        <v>0</v>
      </c>
      <c r="WHQ27" s="126">
        <f t="shared" si="543"/>
        <v>0</v>
      </c>
      <c r="WHR27" s="126">
        <f t="shared" si="543"/>
        <v>0</v>
      </c>
      <c r="WHS27" s="126">
        <f t="shared" si="543"/>
        <v>0</v>
      </c>
      <c r="WHT27" s="126">
        <f t="shared" si="543"/>
        <v>0</v>
      </c>
      <c r="WHU27" s="126">
        <f t="shared" si="543"/>
        <v>0</v>
      </c>
      <c r="WHV27" s="126">
        <f t="shared" si="543"/>
        <v>0</v>
      </c>
      <c r="WHW27" s="126">
        <f t="shared" si="543"/>
        <v>0</v>
      </c>
      <c r="WHX27" s="126">
        <f t="shared" si="543"/>
        <v>0</v>
      </c>
      <c r="WHY27" s="126">
        <f t="shared" si="543"/>
        <v>0</v>
      </c>
      <c r="WHZ27" s="126">
        <f t="shared" si="543"/>
        <v>0</v>
      </c>
      <c r="WIA27" s="126">
        <f t="shared" si="543"/>
        <v>0</v>
      </c>
      <c r="WIB27" s="126">
        <f t="shared" si="543"/>
        <v>0</v>
      </c>
      <c r="WIC27" s="126">
        <f t="shared" si="543"/>
        <v>0</v>
      </c>
      <c r="WID27" s="126">
        <f t="shared" si="543"/>
        <v>0</v>
      </c>
      <c r="WIE27" s="126">
        <f t="shared" si="543"/>
        <v>0</v>
      </c>
      <c r="WIF27" s="126">
        <f t="shared" si="543"/>
        <v>0</v>
      </c>
      <c r="WIG27" s="126">
        <f t="shared" si="543"/>
        <v>0</v>
      </c>
      <c r="WIH27" s="126">
        <f t="shared" si="543"/>
        <v>0</v>
      </c>
      <c r="WII27" s="126">
        <f t="shared" si="543"/>
        <v>0</v>
      </c>
      <c r="WIJ27" s="126">
        <f t="shared" si="543"/>
        <v>0</v>
      </c>
      <c r="WIK27" s="126">
        <f t="shared" si="543"/>
        <v>0</v>
      </c>
      <c r="WIL27" s="126">
        <f t="shared" si="543"/>
        <v>0</v>
      </c>
      <c r="WIM27" s="126">
        <f t="shared" si="543"/>
        <v>0</v>
      </c>
      <c r="WIN27" s="126">
        <f t="shared" si="543"/>
        <v>0</v>
      </c>
      <c r="WIO27" s="126">
        <f t="shared" si="543"/>
        <v>0</v>
      </c>
      <c r="WIP27" s="126">
        <f t="shared" si="543"/>
        <v>0</v>
      </c>
      <c r="WIQ27" s="126">
        <f t="shared" si="543"/>
        <v>0</v>
      </c>
      <c r="WIR27" s="126">
        <f t="shared" si="543"/>
        <v>0</v>
      </c>
      <c r="WIS27" s="126">
        <f t="shared" si="543"/>
        <v>0</v>
      </c>
      <c r="WIT27" s="126">
        <f t="shared" si="543"/>
        <v>0</v>
      </c>
      <c r="WIU27" s="126">
        <f t="shared" si="543"/>
        <v>0</v>
      </c>
      <c r="WIV27" s="126">
        <f t="shared" si="543"/>
        <v>0</v>
      </c>
      <c r="WIW27" s="126">
        <f t="shared" si="543"/>
        <v>0</v>
      </c>
      <c r="WIX27" s="126">
        <f t="shared" si="543"/>
        <v>0</v>
      </c>
      <c r="WIY27" s="126">
        <f t="shared" si="543"/>
        <v>0</v>
      </c>
      <c r="WIZ27" s="126">
        <f t="shared" si="543"/>
        <v>0</v>
      </c>
      <c r="WJA27" s="126">
        <f t="shared" si="543"/>
        <v>0</v>
      </c>
      <c r="WJB27" s="126">
        <f t="shared" si="543"/>
        <v>0</v>
      </c>
      <c r="WJC27" s="126">
        <f t="shared" si="543"/>
        <v>0</v>
      </c>
      <c r="WJD27" s="126">
        <f t="shared" si="543"/>
        <v>0</v>
      </c>
      <c r="WJE27" s="126">
        <f t="shared" si="543"/>
        <v>0</v>
      </c>
      <c r="WJF27" s="126">
        <f t="shared" si="543"/>
        <v>0</v>
      </c>
      <c r="WJG27" s="126">
        <f t="shared" si="543"/>
        <v>0</v>
      </c>
      <c r="WJH27" s="126">
        <f t="shared" si="543"/>
        <v>0</v>
      </c>
      <c r="WJI27" s="126">
        <f t="shared" ref="WJI27:WLT27" si="544">WJI24*0.2</f>
        <v>0</v>
      </c>
      <c r="WJJ27" s="126">
        <f t="shared" si="544"/>
        <v>0</v>
      </c>
      <c r="WJK27" s="126">
        <f t="shared" si="544"/>
        <v>0</v>
      </c>
      <c r="WJL27" s="126">
        <f t="shared" si="544"/>
        <v>0</v>
      </c>
      <c r="WJM27" s="126">
        <f t="shared" si="544"/>
        <v>0</v>
      </c>
      <c r="WJN27" s="126">
        <f t="shared" si="544"/>
        <v>0</v>
      </c>
      <c r="WJO27" s="126">
        <f t="shared" si="544"/>
        <v>0</v>
      </c>
      <c r="WJP27" s="126">
        <f t="shared" si="544"/>
        <v>0</v>
      </c>
      <c r="WJQ27" s="126">
        <f t="shared" si="544"/>
        <v>0</v>
      </c>
      <c r="WJR27" s="126">
        <f t="shared" si="544"/>
        <v>0</v>
      </c>
      <c r="WJS27" s="126">
        <f t="shared" si="544"/>
        <v>0</v>
      </c>
      <c r="WJT27" s="126">
        <f t="shared" si="544"/>
        <v>0</v>
      </c>
      <c r="WJU27" s="126">
        <f t="shared" si="544"/>
        <v>0</v>
      </c>
      <c r="WJV27" s="126">
        <f t="shared" si="544"/>
        <v>0</v>
      </c>
      <c r="WJW27" s="126">
        <f t="shared" si="544"/>
        <v>0</v>
      </c>
      <c r="WJX27" s="126">
        <f t="shared" si="544"/>
        <v>0</v>
      </c>
      <c r="WJY27" s="126">
        <f t="shared" si="544"/>
        <v>0</v>
      </c>
      <c r="WJZ27" s="126">
        <f t="shared" si="544"/>
        <v>0</v>
      </c>
      <c r="WKA27" s="126">
        <f t="shared" si="544"/>
        <v>0</v>
      </c>
      <c r="WKB27" s="126">
        <f t="shared" si="544"/>
        <v>0</v>
      </c>
      <c r="WKC27" s="126">
        <f t="shared" si="544"/>
        <v>0</v>
      </c>
      <c r="WKD27" s="126">
        <f t="shared" si="544"/>
        <v>0</v>
      </c>
      <c r="WKE27" s="126">
        <f t="shared" si="544"/>
        <v>0</v>
      </c>
      <c r="WKF27" s="126">
        <f t="shared" si="544"/>
        <v>0</v>
      </c>
      <c r="WKG27" s="126">
        <f t="shared" si="544"/>
        <v>0</v>
      </c>
      <c r="WKH27" s="126">
        <f t="shared" si="544"/>
        <v>0</v>
      </c>
      <c r="WKI27" s="126">
        <f t="shared" si="544"/>
        <v>0</v>
      </c>
      <c r="WKJ27" s="126">
        <f t="shared" si="544"/>
        <v>0</v>
      </c>
      <c r="WKK27" s="126">
        <f t="shared" si="544"/>
        <v>0</v>
      </c>
      <c r="WKL27" s="126">
        <f t="shared" si="544"/>
        <v>0</v>
      </c>
      <c r="WKM27" s="126">
        <f t="shared" si="544"/>
        <v>0</v>
      </c>
      <c r="WKN27" s="126">
        <f t="shared" si="544"/>
        <v>0</v>
      </c>
      <c r="WKO27" s="126">
        <f t="shared" si="544"/>
        <v>0</v>
      </c>
      <c r="WKP27" s="126">
        <f t="shared" si="544"/>
        <v>0</v>
      </c>
      <c r="WKQ27" s="126">
        <f t="shared" si="544"/>
        <v>0</v>
      </c>
      <c r="WKR27" s="126">
        <f t="shared" si="544"/>
        <v>0</v>
      </c>
      <c r="WKS27" s="126">
        <f t="shared" si="544"/>
        <v>0</v>
      </c>
      <c r="WKT27" s="126">
        <f t="shared" si="544"/>
        <v>0</v>
      </c>
      <c r="WKU27" s="126">
        <f t="shared" si="544"/>
        <v>0</v>
      </c>
      <c r="WKV27" s="126">
        <f t="shared" si="544"/>
        <v>0</v>
      </c>
      <c r="WKW27" s="126">
        <f t="shared" si="544"/>
        <v>0</v>
      </c>
      <c r="WKX27" s="126">
        <f t="shared" si="544"/>
        <v>0</v>
      </c>
      <c r="WKY27" s="126">
        <f t="shared" si="544"/>
        <v>0</v>
      </c>
      <c r="WKZ27" s="126">
        <f t="shared" si="544"/>
        <v>0</v>
      </c>
      <c r="WLA27" s="126">
        <f t="shared" si="544"/>
        <v>0</v>
      </c>
      <c r="WLB27" s="126">
        <f t="shared" si="544"/>
        <v>0</v>
      </c>
      <c r="WLC27" s="126">
        <f t="shared" si="544"/>
        <v>0</v>
      </c>
      <c r="WLD27" s="126">
        <f t="shared" si="544"/>
        <v>0</v>
      </c>
      <c r="WLE27" s="126">
        <f t="shared" si="544"/>
        <v>0</v>
      </c>
      <c r="WLF27" s="126">
        <f t="shared" si="544"/>
        <v>0</v>
      </c>
      <c r="WLG27" s="126">
        <f t="shared" si="544"/>
        <v>0</v>
      </c>
      <c r="WLH27" s="126">
        <f t="shared" si="544"/>
        <v>0</v>
      </c>
      <c r="WLI27" s="126">
        <f t="shared" si="544"/>
        <v>0</v>
      </c>
      <c r="WLJ27" s="126">
        <f t="shared" si="544"/>
        <v>0</v>
      </c>
      <c r="WLK27" s="126">
        <f t="shared" si="544"/>
        <v>0</v>
      </c>
      <c r="WLL27" s="126">
        <f t="shared" si="544"/>
        <v>0</v>
      </c>
      <c r="WLM27" s="126">
        <f t="shared" si="544"/>
        <v>0</v>
      </c>
      <c r="WLN27" s="126">
        <f t="shared" si="544"/>
        <v>0</v>
      </c>
      <c r="WLO27" s="126">
        <f t="shared" si="544"/>
        <v>0</v>
      </c>
      <c r="WLP27" s="126">
        <f t="shared" si="544"/>
        <v>0</v>
      </c>
      <c r="WLQ27" s="126">
        <f t="shared" si="544"/>
        <v>0</v>
      </c>
      <c r="WLR27" s="126">
        <f t="shared" si="544"/>
        <v>0</v>
      </c>
      <c r="WLS27" s="126">
        <f t="shared" si="544"/>
        <v>0</v>
      </c>
      <c r="WLT27" s="126">
        <f t="shared" si="544"/>
        <v>0</v>
      </c>
      <c r="WLU27" s="126">
        <f t="shared" ref="WLU27:WOF27" si="545">WLU24*0.2</f>
        <v>0</v>
      </c>
      <c r="WLV27" s="126">
        <f t="shared" si="545"/>
        <v>0</v>
      </c>
      <c r="WLW27" s="126">
        <f t="shared" si="545"/>
        <v>0</v>
      </c>
      <c r="WLX27" s="126">
        <f t="shared" si="545"/>
        <v>0</v>
      </c>
      <c r="WLY27" s="126">
        <f t="shared" si="545"/>
        <v>0</v>
      </c>
      <c r="WLZ27" s="126">
        <f t="shared" si="545"/>
        <v>0</v>
      </c>
      <c r="WMA27" s="126">
        <f t="shared" si="545"/>
        <v>0</v>
      </c>
      <c r="WMB27" s="126">
        <f t="shared" si="545"/>
        <v>0</v>
      </c>
      <c r="WMC27" s="126">
        <f t="shared" si="545"/>
        <v>0</v>
      </c>
      <c r="WMD27" s="126">
        <f t="shared" si="545"/>
        <v>0</v>
      </c>
      <c r="WME27" s="126">
        <f t="shared" si="545"/>
        <v>0</v>
      </c>
      <c r="WMF27" s="126">
        <f t="shared" si="545"/>
        <v>0</v>
      </c>
      <c r="WMG27" s="126">
        <f t="shared" si="545"/>
        <v>0</v>
      </c>
      <c r="WMH27" s="126">
        <f t="shared" si="545"/>
        <v>0</v>
      </c>
      <c r="WMI27" s="126">
        <f t="shared" si="545"/>
        <v>0</v>
      </c>
      <c r="WMJ27" s="126">
        <f t="shared" si="545"/>
        <v>0</v>
      </c>
      <c r="WMK27" s="126">
        <f t="shared" si="545"/>
        <v>0</v>
      </c>
      <c r="WML27" s="126">
        <f t="shared" si="545"/>
        <v>0</v>
      </c>
      <c r="WMM27" s="126">
        <f t="shared" si="545"/>
        <v>0</v>
      </c>
      <c r="WMN27" s="126">
        <f t="shared" si="545"/>
        <v>0</v>
      </c>
      <c r="WMO27" s="126">
        <f t="shared" si="545"/>
        <v>0</v>
      </c>
      <c r="WMP27" s="126">
        <f t="shared" si="545"/>
        <v>0</v>
      </c>
      <c r="WMQ27" s="126">
        <f t="shared" si="545"/>
        <v>0</v>
      </c>
      <c r="WMR27" s="126">
        <f t="shared" si="545"/>
        <v>0</v>
      </c>
      <c r="WMS27" s="126">
        <f t="shared" si="545"/>
        <v>0</v>
      </c>
      <c r="WMT27" s="126">
        <f t="shared" si="545"/>
        <v>0</v>
      </c>
      <c r="WMU27" s="126">
        <f t="shared" si="545"/>
        <v>0</v>
      </c>
      <c r="WMV27" s="126">
        <f t="shared" si="545"/>
        <v>0</v>
      </c>
      <c r="WMW27" s="126">
        <f t="shared" si="545"/>
        <v>0</v>
      </c>
      <c r="WMX27" s="126">
        <f t="shared" si="545"/>
        <v>0</v>
      </c>
      <c r="WMY27" s="126">
        <f t="shared" si="545"/>
        <v>0</v>
      </c>
      <c r="WMZ27" s="126">
        <f t="shared" si="545"/>
        <v>0</v>
      </c>
      <c r="WNA27" s="126">
        <f t="shared" si="545"/>
        <v>0</v>
      </c>
      <c r="WNB27" s="126">
        <f t="shared" si="545"/>
        <v>0</v>
      </c>
      <c r="WNC27" s="126">
        <f t="shared" si="545"/>
        <v>0</v>
      </c>
      <c r="WND27" s="126">
        <f t="shared" si="545"/>
        <v>0</v>
      </c>
      <c r="WNE27" s="126">
        <f t="shared" si="545"/>
        <v>0</v>
      </c>
      <c r="WNF27" s="126">
        <f t="shared" si="545"/>
        <v>0</v>
      </c>
      <c r="WNG27" s="126">
        <f t="shared" si="545"/>
        <v>0</v>
      </c>
      <c r="WNH27" s="126">
        <f t="shared" si="545"/>
        <v>0</v>
      </c>
      <c r="WNI27" s="126">
        <f t="shared" si="545"/>
        <v>0</v>
      </c>
      <c r="WNJ27" s="126">
        <f t="shared" si="545"/>
        <v>0</v>
      </c>
      <c r="WNK27" s="126">
        <f t="shared" si="545"/>
        <v>0</v>
      </c>
      <c r="WNL27" s="126">
        <f t="shared" si="545"/>
        <v>0</v>
      </c>
      <c r="WNM27" s="126">
        <f t="shared" si="545"/>
        <v>0</v>
      </c>
      <c r="WNN27" s="126">
        <f t="shared" si="545"/>
        <v>0</v>
      </c>
      <c r="WNO27" s="126">
        <f t="shared" si="545"/>
        <v>0</v>
      </c>
      <c r="WNP27" s="126">
        <f t="shared" si="545"/>
        <v>0</v>
      </c>
      <c r="WNQ27" s="126">
        <f t="shared" si="545"/>
        <v>0</v>
      </c>
      <c r="WNR27" s="126">
        <f t="shared" si="545"/>
        <v>0</v>
      </c>
      <c r="WNS27" s="126">
        <f t="shared" si="545"/>
        <v>0</v>
      </c>
      <c r="WNT27" s="126">
        <f t="shared" si="545"/>
        <v>0</v>
      </c>
      <c r="WNU27" s="126">
        <f t="shared" si="545"/>
        <v>0</v>
      </c>
      <c r="WNV27" s="126">
        <f t="shared" si="545"/>
        <v>0</v>
      </c>
      <c r="WNW27" s="126">
        <f t="shared" si="545"/>
        <v>0</v>
      </c>
      <c r="WNX27" s="126">
        <f t="shared" si="545"/>
        <v>0</v>
      </c>
      <c r="WNY27" s="126">
        <f t="shared" si="545"/>
        <v>0</v>
      </c>
      <c r="WNZ27" s="126">
        <f t="shared" si="545"/>
        <v>0</v>
      </c>
      <c r="WOA27" s="126">
        <f t="shared" si="545"/>
        <v>0</v>
      </c>
      <c r="WOB27" s="126">
        <f t="shared" si="545"/>
        <v>0</v>
      </c>
      <c r="WOC27" s="126">
        <f t="shared" si="545"/>
        <v>0</v>
      </c>
      <c r="WOD27" s="126">
        <f t="shared" si="545"/>
        <v>0</v>
      </c>
      <c r="WOE27" s="126">
        <f t="shared" si="545"/>
        <v>0</v>
      </c>
      <c r="WOF27" s="126">
        <f t="shared" si="545"/>
        <v>0</v>
      </c>
      <c r="WOG27" s="126">
        <f t="shared" ref="WOG27:WQR27" si="546">WOG24*0.2</f>
        <v>0</v>
      </c>
      <c r="WOH27" s="126">
        <f t="shared" si="546"/>
        <v>0</v>
      </c>
      <c r="WOI27" s="126">
        <f t="shared" si="546"/>
        <v>0</v>
      </c>
      <c r="WOJ27" s="126">
        <f t="shared" si="546"/>
        <v>0</v>
      </c>
      <c r="WOK27" s="126">
        <f t="shared" si="546"/>
        <v>0</v>
      </c>
      <c r="WOL27" s="126">
        <f t="shared" si="546"/>
        <v>0</v>
      </c>
      <c r="WOM27" s="126">
        <f t="shared" si="546"/>
        <v>0</v>
      </c>
      <c r="WON27" s="126">
        <f t="shared" si="546"/>
        <v>0</v>
      </c>
      <c r="WOO27" s="126">
        <f t="shared" si="546"/>
        <v>0</v>
      </c>
      <c r="WOP27" s="126">
        <f t="shared" si="546"/>
        <v>0</v>
      </c>
      <c r="WOQ27" s="126">
        <f t="shared" si="546"/>
        <v>0</v>
      </c>
      <c r="WOR27" s="126">
        <f t="shared" si="546"/>
        <v>0</v>
      </c>
      <c r="WOS27" s="126">
        <f t="shared" si="546"/>
        <v>0</v>
      </c>
      <c r="WOT27" s="126">
        <f t="shared" si="546"/>
        <v>0</v>
      </c>
      <c r="WOU27" s="126">
        <f t="shared" si="546"/>
        <v>0</v>
      </c>
      <c r="WOV27" s="126">
        <f t="shared" si="546"/>
        <v>0</v>
      </c>
      <c r="WOW27" s="126">
        <f t="shared" si="546"/>
        <v>0</v>
      </c>
      <c r="WOX27" s="126">
        <f t="shared" si="546"/>
        <v>0</v>
      </c>
      <c r="WOY27" s="126">
        <f t="shared" si="546"/>
        <v>0</v>
      </c>
      <c r="WOZ27" s="126">
        <f t="shared" si="546"/>
        <v>0</v>
      </c>
      <c r="WPA27" s="126">
        <f t="shared" si="546"/>
        <v>0</v>
      </c>
      <c r="WPB27" s="126">
        <f t="shared" si="546"/>
        <v>0</v>
      </c>
      <c r="WPC27" s="126">
        <f t="shared" si="546"/>
        <v>0</v>
      </c>
      <c r="WPD27" s="126">
        <f t="shared" si="546"/>
        <v>0</v>
      </c>
      <c r="WPE27" s="126">
        <f t="shared" si="546"/>
        <v>0</v>
      </c>
      <c r="WPF27" s="126">
        <f t="shared" si="546"/>
        <v>0</v>
      </c>
      <c r="WPG27" s="126">
        <f t="shared" si="546"/>
        <v>0</v>
      </c>
      <c r="WPH27" s="126">
        <f t="shared" si="546"/>
        <v>0</v>
      </c>
      <c r="WPI27" s="126">
        <f t="shared" si="546"/>
        <v>0</v>
      </c>
      <c r="WPJ27" s="126">
        <f t="shared" si="546"/>
        <v>0</v>
      </c>
      <c r="WPK27" s="126">
        <f t="shared" si="546"/>
        <v>0</v>
      </c>
      <c r="WPL27" s="126">
        <f t="shared" si="546"/>
        <v>0</v>
      </c>
      <c r="WPM27" s="126">
        <f t="shared" si="546"/>
        <v>0</v>
      </c>
      <c r="WPN27" s="126">
        <f t="shared" si="546"/>
        <v>0</v>
      </c>
      <c r="WPO27" s="126">
        <f t="shared" si="546"/>
        <v>0</v>
      </c>
      <c r="WPP27" s="126">
        <f t="shared" si="546"/>
        <v>0</v>
      </c>
      <c r="WPQ27" s="126">
        <f t="shared" si="546"/>
        <v>0</v>
      </c>
      <c r="WPR27" s="126">
        <f t="shared" si="546"/>
        <v>0</v>
      </c>
      <c r="WPS27" s="126">
        <f t="shared" si="546"/>
        <v>0</v>
      </c>
      <c r="WPT27" s="126">
        <f t="shared" si="546"/>
        <v>0</v>
      </c>
      <c r="WPU27" s="126">
        <f t="shared" si="546"/>
        <v>0</v>
      </c>
      <c r="WPV27" s="126">
        <f t="shared" si="546"/>
        <v>0</v>
      </c>
      <c r="WPW27" s="126">
        <f t="shared" si="546"/>
        <v>0</v>
      </c>
      <c r="WPX27" s="126">
        <f t="shared" si="546"/>
        <v>0</v>
      </c>
      <c r="WPY27" s="126">
        <f t="shared" si="546"/>
        <v>0</v>
      </c>
      <c r="WPZ27" s="126">
        <f t="shared" si="546"/>
        <v>0</v>
      </c>
      <c r="WQA27" s="126">
        <f t="shared" si="546"/>
        <v>0</v>
      </c>
      <c r="WQB27" s="126">
        <f t="shared" si="546"/>
        <v>0</v>
      </c>
      <c r="WQC27" s="126">
        <f t="shared" si="546"/>
        <v>0</v>
      </c>
      <c r="WQD27" s="126">
        <f t="shared" si="546"/>
        <v>0</v>
      </c>
      <c r="WQE27" s="126">
        <f t="shared" si="546"/>
        <v>0</v>
      </c>
      <c r="WQF27" s="126">
        <f t="shared" si="546"/>
        <v>0</v>
      </c>
      <c r="WQG27" s="126">
        <f t="shared" si="546"/>
        <v>0</v>
      </c>
      <c r="WQH27" s="126">
        <f t="shared" si="546"/>
        <v>0</v>
      </c>
      <c r="WQI27" s="126">
        <f t="shared" si="546"/>
        <v>0</v>
      </c>
      <c r="WQJ27" s="126">
        <f t="shared" si="546"/>
        <v>0</v>
      </c>
      <c r="WQK27" s="126">
        <f t="shared" si="546"/>
        <v>0</v>
      </c>
      <c r="WQL27" s="126">
        <f t="shared" si="546"/>
        <v>0</v>
      </c>
      <c r="WQM27" s="126">
        <f t="shared" si="546"/>
        <v>0</v>
      </c>
      <c r="WQN27" s="126">
        <f t="shared" si="546"/>
        <v>0</v>
      </c>
      <c r="WQO27" s="126">
        <f t="shared" si="546"/>
        <v>0</v>
      </c>
      <c r="WQP27" s="126">
        <f t="shared" si="546"/>
        <v>0</v>
      </c>
      <c r="WQQ27" s="126">
        <f t="shared" si="546"/>
        <v>0</v>
      </c>
      <c r="WQR27" s="126">
        <f t="shared" si="546"/>
        <v>0</v>
      </c>
      <c r="WQS27" s="126">
        <f t="shared" ref="WQS27:WTD27" si="547">WQS24*0.2</f>
        <v>0</v>
      </c>
      <c r="WQT27" s="126">
        <f t="shared" si="547"/>
        <v>0</v>
      </c>
      <c r="WQU27" s="126">
        <f t="shared" si="547"/>
        <v>0</v>
      </c>
      <c r="WQV27" s="126">
        <f t="shared" si="547"/>
        <v>0</v>
      </c>
      <c r="WQW27" s="126">
        <f t="shared" si="547"/>
        <v>0</v>
      </c>
      <c r="WQX27" s="126">
        <f t="shared" si="547"/>
        <v>0</v>
      </c>
      <c r="WQY27" s="126">
        <f t="shared" si="547"/>
        <v>0</v>
      </c>
      <c r="WQZ27" s="126">
        <f t="shared" si="547"/>
        <v>0</v>
      </c>
      <c r="WRA27" s="126">
        <f t="shared" si="547"/>
        <v>0</v>
      </c>
      <c r="WRB27" s="126">
        <f t="shared" si="547"/>
        <v>0</v>
      </c>
      <c r="WRC27" s="126">
        <f t="shared" si="547"/>
        <v>0</v>
      </c>
      <c r="WRD27" s="126">
        <f t="shared" si="547"/>
        <v>0</v>
      </c>
      <c r="WRE27" s="126">
        <f t="shared" si="547"/>
        <v>0</v>
      </c>
      <c r="WRF27" s="126">
        <f t="shared" si="547"/>
        <v>0</v>
      </c>
      <c r="WRG27" s="126">
        <f t="shared" si="547"/>
        <v>0</v>
      </c>
      <c r="WRH27" s="126">
        <f t="shared" si="547"/>
        <v>0</v>
      </c>
      <c r="WRI27" s="126">
        <f t="shared" si="547"/>
        <v>0</v>
      </c>
      <c r="WRJ27" s="126">
        <f t="shared" si="547"/>
        <v>0</v>
      </c>
      <c r="WRK27" s="126">
        <f t="shared" si="547"/>
        <v>0</v>
      </c>
      <c r="WRL27" s="126">
        <f t="shared" si="547"/>
        <v>0</v>
      </c>
      <c r="WRM27" s="126">
        <f t="shared" si="547"/>
        <v>0</v>
      </c>
      <c r="WRN27" s="126">
        <f t="shared" si="547"/>
        <v>0</v>
      </c>
      <c r="WRO27" s="126">
        <f t="shared" si="547"/>
        <v>0</v>
      </c>
      <c r="WRP27" s="126">
        <f t="shared" si="547"/>
        <v>0</v>
      </c>
      <c r="WRQ27" s="126">
        <f t="shared" si="547"/>
        <v>0</v>
      </c>
      <c r="WRR27" s="126">
        <f t="shared" si="547"/>
        <v>0</v>
      </c>
      <c r="WRS27" s="126">
        <f t="shared" si="547"/>
        <v>0</v>
      </c>
      <c r="WRT27" s="126">
        <f t="shared" si="547"/>
        <v>0</v>
      </c>
      <c r="WRU27" s="126">
        <f t="shared" si="547"/>
        <v>0</v>
      </c>
      <c r="WRV27" s="126">
        <f t="shared" si="547"/>
        <v>0</v>
      </c>
      <c r="WRW27" s="126">
        <f t="shared" si="547"/>
        <v>0</v>
      </c>
      <c r="WRX27" s="126">
        <f t="shared" si="547"/>
        <v>0</v>
      </c>
      <c r="WRY27" s="126">
        <f t="shared" si="547"/>
        <v>0</v>
      </c>
      <c r="WRZ27" s="126">
        <f t="shared" si="547"/>
        <v>0</v>
      </c>
      <c r="WSA27" s="126">
        <f t="shared" si="547"/>
        <v>0</v>
      </c>
      <c r="WSB27" s="126">
        <f t="shared" si="547"/>
        <v>0</v>
      </c>
      <c r="WSC27" s="126">
        <f t="shared" si="547"/>
        <v>0</v>
      </c>
      <c r="WSD27" s="126">
        <f t="shared" si="547"/>
        <v>0</v>
      </c>
      <c r="WSE27" s="126">
        <f t="shared" si="547"/>
        <v>0</v>
      </c>
      <c r="WSF27" s="126">
        <f t="shared" si="547"/>
        <v>0</v>
      </c>
      <c r="WSG27" s="126">
        <f t="shared" si="547"/>
        <v>0</v>
      </c>
      <c r="WSH27" s="126">
        <f t="shared" si="547"/>
        <v>0</v>
      </c>
      <c r="WSI27" s="126">
        <f t="shared" si="547"/>
        <v>0</v>
      </c>
      <c r="WSJ27" s="126">
        <f t="shared" si="547"/>
        <v>0</v>
      </c>
      <c r="WSK27" s="126">
        <f t="shared" si="547"/>
        <v>0</v>
      </c>
      <c r="WSL27" s="126">
        <f t="shared" si="547"/>
        <v>0</v>
      </c>
      <c r="WSM27" s="126">
        <f t="shared" si="547"/>
        <v>0</v>
      </c>
      <c r="WSN27" s="126">
        <f t="shared" si="547"/>
        <v>0</v>
      </c>
      <c r="WSO27" s="126">
        <f t="shared" si="547"/>
        <v>0</v>
      </c>
      <c r="WSP27" s="126">
        <f t="shared" si="547"/>
        <v>0</v>
      </c>
      <c r="WSQ27" s="126">
        <f t="shared" si="547"/>
        <v>0</v>
      </c>
      <c r="WSR27" s="126">
        <f t="shared" si="547"/>
        <v>0</v>
      </c>
      <c r="WSS27" s="126">
        <f t="shared" si="547"/>
        <v>0</v>
      </c>
      <c r="WST27" s="126">
        <f t="shared" si="547"/>
        <v>0</v>
      </c>
      <c r="WSU27" s="126">
        <f t="shared" si="547"/>
        <v>0</v>
      </c>
      <c r="WSV27" s="126">
        <f t="shared" si="547"/>
        <v>0</v>
      </c>
      <c r="WSW27" s="126">
        <f t="shared" si="547"/>
        <v>0</v>
      </c>
      <c r="WSX27" s="126">
        <f t="shared" si="547"/>
        <v>0</v>
      </c>
      <c r="WSY27" s="126">
        <f t="shared" si="547"/>
        <v>0</v>
      </c>
      <c r="WSZ27" s="126">
        <f t="shared" si="547"/>
        <v>0</v>
      </c>
      <c r="WTA27" s="126">
        <f t="shared" si="547"/>
        <v>0</v>
      </c>
      <c r="WTB27" s="126">
        <f t="shared" si="547"/>
        <v>0</v>
      </c>
      <c r="WTC27" s="126">
        <f t="shared" si="547"/>
        <v>0</v>
      </c>
      <c r="WTD27" s="126">
        <f t="shared" si="547"/>
        <v>0</v>
      </c>
      <c r="WTE27" s="126">
        <f t="shared" ref="WTE27:WVP27" si="548">WTE24*0.2</f>
        <v>0</v>
      </c>
      <c r="WTF27" s="126">
        <f t="shared" si="548"/>
        <v>0</v>
      </c>
      <c r="WTG27" s="126">
        <f t="shared" si="548"/>
        <v>0</v>
      </c>
      <c r="WTH27" s="126">
        <f t="shared" si="548"/>
        <v>0</v>
      </c>
      <c r="WTI27" s="126">
        <f t="shared" si="548"/>
        <v>0</v>
      </c>
      <c r="WTJ27" s="126">
        <f t="shared" si="548"/>
        <v>0</v>
      </c>
      <c r="WTK27" s="126">
        <f t="shared" si="548"/>
        <v>0</v>
      </c>
      <c r="WTL27" s="126">
        <f t="shared" si="548"/>
        <v>0</v>
      </c>
      <c r="WTM27" s="126">
        <f t="shared" si="548"/>
        <v>0</v>
      </c>
      <c r="WTN27" s="126">
        <f t="shared" si="548"/>
        <v>0</v>
      </c>
      <c r="WTO27" s="126">
        <f t="shared" si="548"/>
        <v>0</v>
      </c>
      <c r="WTP27" s="126">
        <f t="shared" si="548"/>
        <v>0</v>
      </c>
      <c r="WTQ27" s="126">
        <f t="shared" si="548"/>
        <v>0</v>
      </c>
      <c r="WTR27" s="126">
        <f t="shared" si="548"/>
        <v>0</v>
      </c>
      <c r="WTS27" s="126">
        <f t="shared" si="548"/>
        <v>0</v>
      </c>
      <c r="WTT27" s="126">
        <f t="shared" si="548"/>
        <v>0</v>
      </c>
      <c r="WTU27" s="126">
        <f t="shared" si="548"/>
        <v>0</v>
      </c>
      <c r="WTV27" s="126">
        <f t="shared" si="548"/>
        <v>0</v>
      </c>
      <c r="WTW27" s="126">
        <f t="shared" si="548"/>
        <v>0</v>
      </c>
      <c r="WTX27" s="126">
        <f t="shared" si="548"/>
        <v>0</v>
      </c>
      <c r="WTY27" s="126">
        <f t="shared" si="548"/>
        <v>0</v>
      </c>
      <c r="WTZ27" s="126">
        <f t="shared" si="548"/>
        <v>0</v>
      </c>
      <c r="WUA27" s="126">
        <f t="shared" si="548"/>
        <v>0</v>
      </c>
      <c r="WUB27" s="126">
        <f t="shared" si="548"/>
        <v>0</v>
      </c>
      <c r="WUC27" s="126">
        <f t="shared" si="548"/>
        <v>0</v>
      </c>
      <c r="WUD27" s="126">
        <f t="shared" si="548"/>
        <v>0</v>
      </c>
      <c r="WUE27" s="126">
        <f t="shared" si="548"/>
        <v>0</v>
      </c>
      <c r="WUF27" s="126">
        <f t="shared" si="548"/>
        <v>0</v>
      </c>
      <c r="WUG27" s="126">
        <f t="shared" si="548"/>
        <v>0</v>
      </c>
      <c r="WUH27" s="126">
        <f t="shared" si="548"/>
        <v>0</v>
      </c>
      <c r="WUI27" s="126">
        <f t="shared" si="548"/>
        <v>0</v>
      </c>
      <c r="WUJ27" s="126">
        <f t="shared" si="548"/>
        <v>0</v>
      </c>
      <c r="WUK27" s="126">
        <f t="shared" si="548"/>
        <v>0</v>
      </c>
      <c r="WUL27" s="126">
        <f t="shared" si="548"/>
        <v>0</v>
      </c>
      <c r="WUM27" s="126">
        <f t="shared" si="548"/>
        <v>0</v>
      </c>
      <c r="WUN27" s="126">
        <f t="shared" si="548"/>
        <v>0</v>
      </c>
      <c r="WUO27" s="126">
        <f t="shared" si="548"/>
        <v>0</v>
      </c>
      <c r="WUP27" s="126">
        <f t="shared" si="548"/>
        <v>0</v>
      </c>
      <c r="WUQ27" s="126">
        <f t="shared" si="548"/>
        <v>0</v>
      </c>
      <c r="WUR27" s="126">
        <f t="shared" si="548"/>
        <v>0</v>
      </c>
      <c r="WUS27" s="126">
        <f t="shared" si="548"/>
        <v>0</v>
      </c>
      <c r="WUT27" s="126">
        <f t="shared" si="548"/>
        <v>0</v>
      </c>
      <c r="WUU27" s="126">
        <f t="shared" si="548"/>
        <v>0</v>
      </c>
      <c r="WUV27" s="126">
        <f t="shared" si="548"/>
        <v>0</v>
      </c>
      <c r="WUW27" s="126">
        <f t="shared" si="548"/>
        <v>0</v>
      </c>
      <c r="WUX27" s="126">
        <f t="shared" si="548"/>
        <v>0</v>
      </c>
      <c r="WUY27" s="126">
        <f t="shared" si="548"/>
        <v>0</v>
      </c>
      <c r="WUZ27" s="126">
        <f t="shared" si="548"/>
        <v>0</v>
      </c>
      <c r="WVA27" s="126">
        <f t="shared" si="548"/>
        <v>0</v>
      </c>
      <c r="WVB27" s="126">
        <f t="shared" si="548"/>
        <v>0</v>
      </c>
      <c r="WVC27" s="126">
        <f t="shared" si="548"/>
        <v>0</v>
      </c>
      <c r="WVD27" s="126">
        <f t="shared" si="548"/>
        <v>0</v>
      </c>
      <c r="WVE27" s="126">
        <f t="shared" si="548"/>
        <v>0</v>
      </c>
      <c r="WVF27" s="126">
        <f t="shared" si="548"/>
        <v>0</v>
      </c>
      <c r="WVG27" s="126">
        <f t="shared" si="548"/>
        <v>0</v>
      </c>
      <c r="WVH27" s="126">
        <f t="shared" si="548"/>
        <v>0</v>
      </c>
      <c r="WVI27" s="126">
        <f t="shared" si="548"/>
        <v>0</v>
      </c>
      <c r="WVJ27" s="126">
        <f t="shared" si="548"/>
        <v>0</v>
      </c>
      <c r="WVK27" s="126">
        <f t="shared" si="548"/>
        <v>0</v>
      </c>
      <c r="WVL27" s="126">
        <f t="shared" si="548"/>
        <v>0</v>
      </c>
      <c r="WVM27" s="126">
        <f t="shared" si="548"/>
        <v>0</v>
      </c>
      <c r="WVN27" s="126">
        <f t="shared" si="548"/>
        <v>0</v>
      </c>
      <c r="WVO27" s="126">
        <f t="shared" si="548"/>
        <v>0</v>
      </c>
      <c r="WVP27" s="126">
        <f t="shared" si="548"/>
        <v>0</v>
      </c>
      <c r="WVQ27" s="126">
        <f t="shared" ref="WVQ27:WYB27" si="549">WVQ24*0.2</f>
        <v>0</v>
      </c>
      <c r="WVR27" s="126">
        <f t="shared" si="549"/>
        <v>0</v>
      </c>
      <c r="WVS27" s="126">
        <f t="shared" si="549"/>
        <v>0</v>
      </c>
      <c r="WVT27" s="126">
        <f t="shared" si="549"/>
        <v>0</v>
      </c>
      <c r="WVU27" s="126">
        <f t="shared" si="549"/>
        <v>0</v>
      </c>
      <c r="WVV27" s="126">
        <f t="shared" si="549"/>
        <v>0</v>
      </c>
      <c r="WVW27" s="126">
        <f t="shared" si="549"/>
        <v>0</v>
      </c>
      <c r="WVX27" s="126">
        <f t="shared" si="549"/>
        <v>0</v>
      </c>
      <c r="WVY27" s="126">
        <f t="shared" si="549"/>
        <v>0</v>
      </c>
      <c r="WVZ27" s="126">
        <f t="shared" si="549"/>
        <v>0</v>
      </c>
      <c r="WWA27" s="126">
        <f t="shared" si="549"/>
        <v>0</v>
      </c>
      <c r="WWB27" s="126">
        <f t="shared" si="549"/>
        <v>0</v>
      </c>
      <c r="WWC27" s="126">
        <f t="shared" si="549"/>
        <v>0</v>
      </c>
      <c r="WWD27" s="126">
        <f t="shared" si="549"/>
        <v>0</v>
      </c>
      <c r="WWE27" s="126">
        <f t="shared" si="549"/>
        <v>0</v>
      </c>
      <c r="WWF27" s="126">
        <f t="shared" si="549"/>
        <v>0</v>
      </c>
      <c r="WWG27" s="126">
        <f t="shared" si="549"/>
        <v>0</v>
      </c>
      <c r="WWH27" s="126">
        <f t="shared" si="549"/>
        <v>0</v>
      </c>
      <c r="WWI27" s="126">
        <f t="shared" si="549"/>
        <v>0</v>
      </c>
      <c r="WWJ27" s="126">
        <f t="shared" si="549"/>
        <v>0</v>
      </c>
      <c r="WWK27" s="126">
        <f t="shared" si="549"/>
        <v>0</v>
      </c>
      <c r="WWL27" s="126">
        <f t="shared" si="549"/>
        <v>0</v>
      </c>
      <c r="WWM27" s="126">
        <f t="shared" si="549"/>
        <v>0</v>
      </c>
      <c r="WWN27" s="126">
        <f t="shared" si="549"/>
        <v>0</v>
      </c>
      <c r="WWO27" s="126">
        <f t="shared" si="549"/>
        <v>0</v>
      </c>
      <c r="WWP27" s="126">
        <f t="shared" si="549"/>
        <v>0</v>
      </c>
      <c r="WWQ27" s="126">
        <f t="shared" si="549"/>
        <v>0</v>
      </c>
      <c r="WWR27" s="126">
        <f t="shared" si="549"/>
        <v>0</v>
      </c>
      <c r="WWS27" s="126">
        <f t="shared" si="549"/>
        <v>0</v>
      </c>
      <c r="WWT27" s="126">
        <f t="shared" si="549"/>
        <v>0</v>
      </c>
      <c r="WWU27" s="126">
        <f t="shared" si="549"/>
        <v>0</v>
      </c>
      <c r="WWV27" s="126">
        <f t="shared" si="549"/>
        <v>0</v>
      </c>
      <c r="WWW27" s="126">
        <f t="shared" si="549"/>
        <v>0</v>
      </c>
      <c r="WWX27" s="126">
        <f t="shared" si="549"/>
        <v>0</v>
      </c>
      <c r="WWY27" s="126">
        <f t="shared" si="549"/>
        <v>0</v>
      </c>
      <c r="WWZ27" s="126">
        <f t="shared" si="549"/>
        <v>0</v>
      </c>
      <c r="WXA27" s="126">
        <f t="shared" si="549"/>
        <v>0</v>
      </c>
      <c r="WXB27" s="126">
        <f t="shared" si="549"/>
        <v>0</v>
      </c>
      <c r="WXC27" s="126">
        <f t="shared" si="549"/>
        <v>0</v>
      </c>
      <c r="WXD27" s="126">
        <f t="shared" si="549"/>
        <v>0</v>
      </c>
      <c r="WXE27" s="126">
        <f t="shared" si="549"/>
        <v>0</v>
      </c>
      <c r="WXF27" s="126">
        <f t="shared" si="549"/>
        <v>0</v>
      </c>
      <c r="WXG27" s="126">
        <f t="shared" si="549"/>
        <v>0</v>
      </c>
      <c r="WXH27" s="126">
        <f t="shared" si="549"/>
        <v>0</v>
      </c>
      <c r="WXI27" s="126">
        <f t="shared" si="549"/>
        <v>0</v>
      </c>
      <c r="WXJ27" s="126">
        <f t="shared" si="549"/>
        <v>0</v>
      </c>
      <c r="WXK27" s="126">
        <f t="shared" si="549"/>
        <v>0</v>
      </c>
      <c r="WXL27" s="126">
        <f t="shared" si="549"/>
        <v>0</v>
      </c>
      <c r="WXM27" s="126">
        <f t="shared" si="549"/>
        <v>0</v>
      </c>
      <c r="WXN27" s="126">
        <f t="shared" si="549"/>
        <v>0</v>
      </c>
      <c r="WXO27" s="126">
        <f t="shared" si="549"/>
        <v>0</v>
      </c>
      <c r="WXP27" s="126">
        <f t="shared" si="549"/>
        <v>0</v>
      </c>
      <c r="WXQ27" s="126">
        <f t="shared" si="549"/>
        <v>0</v>
      </c>
      <c r="WXR27" s="126">
        <f t="shared" si="549"/>
        <v>0</v>
      </c>
      <c r="WXS27" s="126">
        <f t="shared" si="549"/>
        <v>0</v>
      </c>
      <c r="WXT27" s="126">
        <f t="shared" si="549"/>
        <v>0</v>
      </c>
      <c r="WXU27" s="126">
        <f t="shared" si="549"/>
        <v>0</v>
      </c>
      <c r="WXV27" s="126">
        <f t="shared" si="549"/>
        <v>0</v>
      </c>
      <c r="WXW27" s="126">
        <f t="shared" si="549"/>
        <v>0</v>
      </c>
      <c r="WXX27" s="126">
        <f t="shared" si="549"/>
        <v>0</v>
      </c>
      <c r="WXY27" s="126">
        <f t="shared" si="549"/>
        <v>0</v>
      </c>
      <c r="WXZ27" s="126">
        <f t="shared" si="549"/>
        <v>0</v>
      </c>
      <c r="WYA27" s="126">
        <f t="shared" si="549"/>
        <v>0</v>
      </c>
      <c r="WYB27" s="126">
        <f t="shared" si="549"/>
        <v>0</v>
      </c>
      <c r="WYC27" s="126">
        <f t="shared" ref="WYC27:XAN27" si="550">WYC24*0.2</f>
        <v>0</v>
      </c>
      <c r="WYD27" s="126">
        <f t="shared" si="550"/>
        <v>0</v>
      </c>
      <c r="WYE27" s="126">
        <f t="shared" si="550"/>
        <v>0</v>
      </c>
      <c r="WYF27" s="126">
        <f t="shared" si="550"/>
        <v>0</v>
      </c>
      <c r="WYG27" s="126">
        <f t="shared" si="550"/>
        <v>0</v>
      </c>
      <c r="WYH27" s="126">
        <f t="shared" si="550"/>
        <v>0</v>
      </c>
      <c r="WYI27" s="126">
        <f t="shared" si="550"/>
        <v>0</v>
      </c>
      <c r="WYJ27" s="126">
        <f t="shared" si="550"/>
        <v>0</v>
      </c>
      <c r="WYK27" s="126">
        <f t="shared" si="550"/>
        <v>0</v>
      </c>
      <c r="WYL27" s="126">
        <f t="shared" si="550"/>
        <v>0</v>
      </c>
      <c r="WYM27" s="126">
        <f t="shared" si="550"/>
        <v>0</v>
      </c>
      <c r="WYN27" s="126">
        <f t="shared" si="550"/>
        <v>0</v>
      </c>
      <c r="WYO27" s="126">
        <f t="shared" si="550"/>
        <v>0</v>
      </c>
      <c r="WYP27" s="126">
        <f t="shared" si="550"/>
        <v>0</v>
      </c>
      <c r="WYQ27" s="126">
        <f t="shared" si="550"/>
        <v>0</v>
      </c>
      <c r="WYR27" s="126">
        <f t="shared" si="550"/>
        <v>0</v>
      </c>
      <c r="WYS27" s="126">
        <f t="shared" si="550"/>
        <v>0</v>
      </c>
      <c r="WYT27" s="126">
        <f t="shared" si="550"/>
        <v>0</v>
      </c>
      <c r="WYU27" s="126">
        <f t="shared" si="550"/>
        <v>0</v>
      </c>
      <c r="WYV27" s="126">
        <f t="shared" si="550"/>
        <v>0</v>
      </c>
      <c r="WYW27" s="126">
        <f t="shared" si="550"/>
        <v>0</v>
      </c>
      <c r="WYX27" s="126">
        <f t="shared" si="550"/>
        <v>0</v>
      </c>
      <c r="WYY27" s="126">
        <f t="shared" si="550"/>
        <v>0</v>
      </c>
      <c r="WYZ27" s="126">
        <f t="shared" si="550"/>
        <v>0</v>
      </c>
      <c r="WZA27" s="126">
        <f t="shared" si="550"/>
        <v>0</v>
      </c>
      <c r="WZB27" s="126">
        <f t="shared" si="550"/>
        <v>0</v>
      </c>
      <c r="WZC27" s="126">
        <f t="shared" si="550"/>
        <v>0</v>
      </c>
      <c r="WZD27" s="126">
        <f t="shared" si="550"/>
        <v>0</v>
      </c>
      <c r="WZE27" s="126">
        <f t="shared" si="550"/>
        <v>0</v>
      </c>
      <c r="WZF27" s="126">
        <f t="shared" si="550"/>
        <v>0</v>
      </c>
      <c r="WZG27" s="126">
        <f t="shared" si="550"/>
        <v>0</v>
      </c>
      <c r="WZH27" s="126">
        <f t="shared" si="550"/>
        <v>0</v>
      </c>
      <c r="WZI27" s="126">
        <f t="shared" si="550"/>
        <v>0</v>
      </c>
      <c r="WZJ27" s="126">
        <f t="shared" si="550"/>
        <v>0</v>
      </c>
      <c r="WZK27" s="126">
        <f t="shared" si="550"/>
        <v>0</v>
      </c>
      <c r="WZL27" s="126">
        <f t="shared" si="550"/>
        <v>0</v>
      </c>
      <c r="WZM27" s="126">
        <f t="shared" si="550"/>
        <v>0</v>
      </c>
      <c r="WZN27" s="126">
        <f t="shared" si="550"/>
        <v>0</v>
      </c>
      <c r="WZO27" s="126">
        <f t="shared" si="550"/>
        <v>0</v>
      </c>
      <c r="WZP27" s="126">
        <f t="shared" si="550"/>
        <v>0</v>
      </c>
      <c r="WZQ27" s="126">
        <f t="shared" si="550"/>
        <v>0</v>
      </c>
      <c r="WZR27" s="126">
        <f t="shared" si="550"/>
        <v>0</v>
      </c>
      <c r="WZS27" s="126">
        <f t="shared" si="550"/>
        <v>0</v>
      </c>
      <c r="WZT27" s="126">
        <f t="shared" si="550"/>
        <v>0</v>
      </c>
      <c r="WZU27" s="126">
        <f t="shared" si="550"/>
        <v>0</v>
      </c>
      <c r="WZV27" s="126">
        <f t="shared" si="550"/>
        <v>0</v>
      </c>
      <c r="WZW27" s="126">
        <f t="shared" si="550"/>
        <v>0</v>
      </c>
      <c r="WZX27" s="126">
        <f t="shared" si="550"/>
        <v>0</v>
      </c>
      <c r="WZY27" s="126">
        <f t="shared" si="550"/>
        <v>0</v>
      </c>
      <c r="WZZ27" s="126">
        <f t="shared" si="550"/>
        <v>0</v>
      </c>
      <c r="XAA27" s="126">
        <f t="shared" si="550"/>
        <v>0</v>
      </c>
      <c r="XAB27" s="126">
        <f t="shared" si="550"/>
        <v>0</v>
      </c>
      <c r="XAC27" s="126">
        <f t="shared" si="550"/>
        <v>0</v>
      </c>
      <c r="XAD27" s="126">
        <f t="shared" si="550"/>
        <v>0</v>
      </c>
      <c r="XAE27" s="126">
        <f t="shared" si="550"/>
        <v>0</v>
      </c>
      <c r="XAF27" s="126">
        <f t="shared" si="550"/>
        <v>0</v>
      </c>
      <c r="XAG27" s="126">
        <f t="shared" si="550"/>
        <v>0</v>
      </c>
      <c r="XAH27" s="126">
        <f t="shared" si="550"/>
        <v>0</v>
      </c>
      <c r="XAI27" s="126">
        <f t="shared" si="550"/>
        <v>0</v>
      </c>
      <c r="XAJ27" s="126">
        <f t="shared" si="550"/>
        <v>0</v>
      </c>
      <c r="XAK27" s="126">
        <f t="shared" si="550"/>
        <v>0</v>
      </c>
      <c r="XAL27" s="126">
        <f t="shared" si="550"/>
        <v>0</v>
      </c>
      <c r="XAM27" s="126">
        <f t="shared" si="550"/>
        <v>0</v>
      </c>
      <c r="XAN27" s="126">
        <f t="shared" si="550"/>
        <v>0</v>
      </c>
      <c r="XAO27" s="126">
        <f t="shared" ref="XAO27:XCZ27" si="551">XAO24*0.2</f>
        <v>0</v>
      </c>
      <c r="XAP27" s="126">
        <f t="shared" si="551"/>
        <v>0</v>
      </c>
      <c r="XAQ27" s="126">
        <f t="shared" si="551"/>
        <v>0</v>
      </c>
      <c r="XAR27" s="126">
        <f t="shared" si="551"/>
        <v>0</v>
      </c>
      <c r="XAS27" s="126">
        <f t="shared" si="551"/>
        <v>0</v>
      </c>
      <c r="XAT27" s="126">
        <f t="shared" si="551"/>
        <v>0</v>
      </c>
      <c r="XAU27" s="126">
        <f t="shared" si="551"/>
        <v>0</v>
      </c>
      <c r="XAV27" s="126">
        <f t="shared" si="551"/>
        <v>0</v>
      </c>
      <c r="XAW27" s="126">
        <f t="shared" si="551"/>
        <v>0</v>
      </c>
      <c r="XAX27" s="126">
        <f t="shared" si="551"/>
        <v>0</v>
      </c>
      <c r="XAY27" s="126">
        <f t="shared" si="551"/>
        <v>0</v>
      </c>
      <c r="XAZ27" s="126">
        <f t="shared" si="551"/>
        <v>0</v>
      </c>
      <c r="XBA27" s="126">
        <f t="shared" si="551"/>
        <v>0</v>
      </c>
      <c r="XBB27" s="126">
        <f t="shared" si="551"/>
        <v>0</v>
      </c>
      <c r="XBC27" s="126">
        <f t="shared" si="551"/>
        <v>0</v>
      </c>
      <c r="XBD27" s="126">
        <f t="shared" si="551"/>
        <v>0</v>
      </c>
      <c r="XBE27" s="126">
        <f t="shared" si="551"/>
        <v>0</v>
      </c>
      <c r="XBF27" s="126">
        <f t="shared" si="551"/>
        <v>0</v>
      </c>
      <c r="XBG27" s="126">
        <f t="shared" si="551"/>
        <v>0</v>
      </c>
      <c r="XBH27" s="126">
        <f t="shared" si="551"/>
        <v>0</v>
      </c>
      <c r="XBI27" s="126">
        <f t="shared" si="551"/>
        <v>0</v>
      </c>
      <c r="XBJ27" s="126">
        <f t="shared" si="551"/>
        <v>0</v>
      </c>
      <c r="XBK27" s="126">
        <f t="shared" si="551"/>
        <v>0</v>
      </c>
      <c r="XBL27" s="126">
        <f t="shared" si="551"/>
        <v>0</v>
      </c>
      <c r="XBM27" s="126">
        <f t="shared" si="551"/>
        <v>0</v>
      </c>
      <c r="XBN27" s="126">
        <f t="shared" si="551"/>
        <v>0</v>
      </c>
      <c r="XBO27" s="126">
        <f t="shared" si="551"/>
        <v>0</v>
      </c>
      <c r="XBP27" s="126">
        <f t="shared" si="551"/>
        <v>0</v>
      </c>
      <c r="XBQ27" s="126">
        <f t="shared" si="551"/>
        <v>0</v>
      </c>
      <c r="XBR27" s="126">
        <f t="shared" si="551"/>
        <v>0</v>
      </c>
      <c r="XBS27" s="126">
        <f t="shared" si="551"/>
        <v>0</v>
      </c>
      <c r="XBT27" s="126">
        <f t="shared" si="551"/>
        <v>0</v>
      </c>
      <c r="XBU27" s="126">
        <f t="shared" si="551"/>
        <v>0</v>
      </c>
      <c r="XBV27" s="126">
        <f t="shared" si="551"/>
        <v>0</v>
      </c>
      <c r="XBW27" s="126">
        <f t="shared" si="551"/>
        <v>0</v>
      </c>
      <c r="XBX27" s="126">
        <f t="shared" si="551"/>
        <v>0</v>
      </c>
      <c r="XBY27" s="126">
        <f t="shared" si="551"/>
        <v>0</v>
      </c>
      <c r="XBZ27" s="126">
        <f t="shared" si="551"/>
        <v>0</v>
      </c>
      <c r="XCA27" s="126">
        <f t="shared" si="551"/>
        <v>0</v>
      </c>
      <c r="XCB27" s="126">
        <f t="shared" si="551"/>
        <v>0</v>
      </c>
      <c r="XCC27" s="126">
        <f t="shared" si="551"/>
        <v>0</v>
      </c>
      <c r="XCD27" s="126">
        <f t="shared" si="551"/>
        <v>0</v>
      </c>
      <c r="XCE27" s="126">
        <f t="shared" si="551"/>
        <v>0</v>
      </c>
      <c r="XCF27" s="126">
        <f t="shared" si="551"/>
        <v>0</v>
      </c>
      <c r="XCG27" s="126">
        <f t="shared" si="551"/>
        <v>0</v>
      </c>
      <c r="XCH27" s="126">
        <f t="shared" si="551"/>
        <v>0</v>
      </c>
      <c r="XCI27" s="126">
        <f t="shared" si="551"/>
        <v>0</v>
      </c>
      <c r="XCJ27" s="126">
        <f t="shared" si="551"/>
        <v>0</v>
      </c>
      <c r="XCK27" s="126">
        <f t="shared" si="551"/>
        <v>0</v>
      </c>
      <c r="XCL27" s="126">
        <f t="shared" si="551"/>
        <v>0</v>
      </c>
      <c r="XCM27" s="126">
        <f t="shared" si="551"/>
        <v>0</v>
      </c>
      <c r="XCN27" s="126">
        <f t="shared" si="551"/>
        <v>0</v>
      </c>
      <c r="XCO27" s="126">
        <f t="shared" si="551"/>
        <v>0</v>
      </c>
      <c r="XCP27" s="126">
        <f t="shared" si="551"/>
        <v>0</v>
      </c>
      <c r="XCQ27" s="126">
        <f t="shared" si="551"/>
        <v>0</v>
      </c>
      <c r="XCR27" s="126">
        <f t="shared" si="551"/>
        <v>0</v>
      </c>
      <c r="XCS27" s="126">
        <f t="shared" si="551"/>
        <v>0</v>
      </c>
      <c r="XCT27" s="126">
        <f t="shared" si="551"/>
        <v>0</v>
      </c>
      <c r="XCU27" s="126">
        <f t="shared" si="551"/>
        <v>0</v>
      </c>
      <c r="XCV27" s="126">
        <f t="shared" si="551"/>
        <v>0</v>
      </c>
      <c r="XCW27" s="126">
        <f t="shared" si="551"/>
        <v>0</v>
      </c>
      <c r="XCX27" s="126">
        <f t="shared" si="551"/>
        <v>0</v>
      </c>
      <c r="XCY27" s="126">
        <f t="shared" si="551"/>
        <v>0</v>
      </c>
      <c r="XCZ27" s="126">
        <f t="shared" si="551"/>
        <v>0</v>
      </c>
      <c r="XDA27" s="126">
        <f t="shared" ref="XDA27:XFD27" si="552">XDA24*0.2</f>
        <v>0</v>
      </c>
      <c r="XDB27" s="126">
        <f t="shared" si="552"/>
        <v>0</v>
      </c>
      <c r="XDC27" s="126">
        <f t="shared" si="552"/>
        <v>0</v>
      </c>
      <c r="XDD27" s="126">
        <f t="shared" si="552"/>
        <v>0</v>
      </c>
      <c r="XDE27" s="126">
        <f t="shared" si="552"/>
        <v>0</v>
      </c>
      <c r="XDF27" s="126">
        <f t="shared" si="552"/>
        <v>0</v>
      </c>
      <c r="XDG27" s="126">
        <f t="shared" si="552"/>
        <v>0</v>
      </c>
      <c r="XDH27" s="126">
        <f t="shared" si="552"/>
        <v>0</v>
      </c>
      <c r="XDI27" s="126">
        <f t="shared" si="552"/>
        <v>0</v>
      </c>
      <c r="XDJ27" s="126">
        <f t="shared" si="552"/>
        <v>0</v>
      </c>
      <c r="XDK27" s="126">
        <f t="shared" si="552"/>
        <v>0</v>
      </c>
      <c r="XDL27" s="126">
        <f t="shared" si="552"/>
        <v>0</v>
      </c>
      <c r="XDM27" s="126">
        <f t="shared" si="552"/>
        <v>0</v>
      </c>
      <c r="XDN27" s="126">
        <f t="shared" si="552"/>
        <v>0</v>
      </c>
      <c r="XDO27" s="126">
        <f t="shared" si="552"/>
        <v>0</v>
      </c>
      <c r="XDP27" s="126">
        <f t="shared" si="552"/>
        <v>0</v>
      </c>
      <c r="XDQ27" s="126">
        <f t="shared" si="552"/>
        <v>0</v>
      </c>
      <c r="XDR27" s="126">
        <f t="shared" si="552"/>
        <v>0</v>
      </c>
      <c r="XDS27" s="126">
        <f t="shared" si="552"/>
        <v>0</v>
      </c>
      <c r="XDT27" s="126">
        <f t="shared" si="552"/>
        <v>0</v>
      </c>
      <c r="XDU27" s="126">
        <f t="shared" si="552"/>
        <v>0</v>
      </c>
      <c r="XDV27" s="126">
        <f t="shared" si="552"/>
        <v>0</v>
      </c>
      <c r="XDW27" s="126">
        <f t="shared" si="552"/>
        <v>0</v>
      </c>
      <c r="XDX27" s="126">
        <f t="shared" si="552"/>
        <v>0</v>
      </c>
      <c r="XDY27" s="126">
        <f t="shared" si="552"/>
        <v>0</v>
      </c>
      <c r="XDZ27" s="126">
        <f t="shared" si="552"/>
        <v>0</v>
      </c>
      <c r="XEA27" s="126">
        <f t="shared" si="552"/>
        <v>0</v>
      </c>
      <c r="XEB27" s="126">
        <f t="shared" si="552"/>
        <v>0</v>
      </c>
      <c r="XEC27" s="126">
        <f t="shared" si="552"/>
        <v>0</v>
      </c>
      <c r="XED27" s="126">
        <f t="shared" si="552"/>
        <v>0</v>
      </c>
      <c r="XEE27" s="126">
        <f t="shared" si="552"/>
        <v>0</v>
      </c>
      <c r="XEF27" s="126">
        <f t="shared" si="552"/>
        <v>0</v>
      </c>
      <c r="XEG27" s="126">
        <f t="shared" si="552"/>
        <v>0</v>
      </c>
      <c r="XEH27" s="126">
        <f t="shared" si="552"/>
        <v>0</v>
      </c>
      <c r="XEI27" s="126">
        <f t="shared" si="552"/>
        <v>0</v>
      </c>
      <c r="XEJ27" s="126">
        <f t="shared" si="552"/>
        <v>0</v>
      </c>
      <c r="XEK27" s="126">
        <f t="shared" si="552"/>
        <v>0</v>
      </c>
      <c r="XEL27" s="126">
        <f t="shared" si="552"/>
        <v>0</v>
      </c>
      <c r="XEM27" s="126">
        <f t="shared" si="552"/>
        <v>0</v>
      </c>
      <c r="XEN27" s="126">
        <f t="shared" si="552"/>
        <v>0</v>
      </c>
      <c r="XEO27" s="126">
        <f t="shared" si="552"/>
        <v>0</v>
      </c>
      <c r="XEP27" s="126">
        <f t="shared" si="552"/>
        <v>0</v>
      </c>
      <c r="XEQ27" s="126">
        <f t="shared" si="552"/>
        <v>0</v>
      </c>
      <c r="XER27" s="126">
        <f t="shared" si="552"/>
        <v>0</v>
      </c>
      <c r="XES27" s="126">
        <f t="shared" si="552"/>
        <v>0</v>
      </c>
      <c r="XET27" s="126">
        <f t="shared" si="552"/>
        <v>0</v>
      </c>
      <c r="XEU27" s="126">
        <f t="shared" si="552"/>
        <v>0</v>
      </c>
      <c r="XEV27" s="126">
        <f t="shared" si="552"/>
        <v>0</v>
      </c>
      <c r="XEW27" s="126">
        <f t="shared" si="552"/>
        <v>0</v>
      </c>
      <c r="XEX27" s="126">
        <f t="shared" si="552"/>
        <v>0</v>
      </c>
      <c r="XEY27" s="126">
        <f t="shared" si="552"/>
        <v>0</v>
      </c>
      <c r="XEZ27" s="126">
        <f t="shared" si="552"/>
        <v>0</v>
      </c>
      <c r="XFA27" s="126">
        <f t="shared" si="552"/>
        <v>0</v>
      </c>
      <c r="XFB27" s="126">
        <f t="shared" si="552"/>
        <v>0</v>
      </c>
      <c r="XFC27" s="126">
        <f t="shared" si="552"/>
        <v>0</v>
      </c>
      <c r="XFD27" s="126">
        <f t="shared" si="552"/>
        <v>0</v>
      </c>
    </row>
    <row r="28" spans="1:16384" ht="15" hidden="1" customHeight="1"/>
    <row r="29" spans="1:16384" ht="15" hidden="1" customHeight="1"/>
    <row r="30" spans="1:16384" ht="15" hidden="1" customHeight="1"/>
    <row r="31" spans="1:16384"/>
    <row r="32" spans="1:16384">
      <c r="B32" s="135"/>
    </row>
    <row r="33" spans="1:16384"/>
    <row r="34" spans="1:16384"/>
    <row r="35" spans="1:16384">
      <c r="G35" s="140" t="e">
        <f>PFP!H28-'CRO1_Ins-Pro'!D24</f>
        <v>#REF!</v>
      </c>
    </row>
    <row r="36" spans="1:16384">
      <c r="G36" s="140"/>
    </row>
    <row r="37" spans="1:16384">
      <c r="G37" s="140"/>
    </row>
    <row r="38" spans="1:16384">
      <c r="F38" s="5">
        <f>F8/D8</f>
        <v>21364.11</v>
      </c>
      <c r="G38" s="140">
        <f>SUM(H38:S38)</f>
        <v>512738.6399999999</v>
      </c>
      <c r="H38" s="135">
        <f t="shared" ref="H38:H50" si="553">F38*H8</f>
        <v>42728.22</v>
      </c>
      <c r="I38" s="135">
        <f t="shared" ref="I38:I50" si="554">F38*I8</f>
        <v>42728.22</v>
      </c>
      <c r="J38" s="135">
        <f t="shared" ref="J38:J50" si="555">F38*J8</f>
        <v>42728.22</v>
      </c>
      <c r="K38" s="135">
        <f t="shared" ref="K38:K50" si="556">F38*K8</f>
        <v>42728.22</v>
      </c>
      <c r="L38" s="135">
        <f t="shared" ref="L38:L50" si="557">F38*L8</f>
        <v>42728.22</v>
      </c>
      <c r="M38" s="135">
        <f t="shared" ref="M38:M50" si="558">F38*M8</f>
        <v>42728.22</v>
      </c>
      <c r="N38" s="135">
        <f t="shared" ref="N38:N50" si="559">F38*N8</f>
        <v>42728.22</v>
      </c>
      <c r="O38" s="135">
        <f t="shared" ref="O38:O50" si="560">F38*O8</f>
        <v>42728.22</v>
      </c>
      <c r="P38" s="135">
        <f t="shared" ref="P38:P50" si="561">F38*P8</f>
        <v>42728.22</v>
      </c>
      <c r="Q38" s="135">
        <f t="shared" ref="Q38:Q50" si="562">F38*Q8</f>
        <v>42728.22</v>
      </c>
      <c r="R38" s="135">
        <f t="shared" ref="R38:R50" si="563">F38*R8</f>
        <v>42728.22</v>
      </c>
      <c r="S38" s="135">
        <f t="shared" ref="S38:S50" si="564">F38*S8</f>
        <v>42728.22</v>
      </c>
    </row>
    <row r="39" spans="1:16384">
      <c r="F39" s="5">
        <f t="shared" ref="F39:F50" si="565">F9/D9</f>
        <v>7254.4900000000007</v>
      </c>
      <c r="G39" s="140">
        <f t="shared" ref="G39:G47" si="566">SUM(H39:S39)</f>
        <v>522323.28</v>
      </c>
      <c r="H39" s="135">
        <f t="shared" si="553"/>
        <v>43526.94</v>
      </c>
      <c r="I39" s="135">
        <f t="shared" si="554"/>
        <v>43526.94</v>
      </c>
      <c r="J39" s="135">
        <f t="shared" si="555"/>
        <v>43526.94</v>
      </c>
      <c r="K39" s="135">
        <f t="shared" si="556"/>
        <v>43526.94</v>
      </c>
      <c r="L39" s="135">
        <f t="shared" si="557"/>
        <v>43526.94</v>
      </c>
      <c r="M39" s="135">
        <f t="shared" si="558"/>
        <v>43526.94</v>
      </c>
      <c r="N39" s="135">
        <f t="shared" si="559"/>
        <v>43526.94</v>
      </c>
      <c r="O39" s="135">
        <f t="shared" si="560"/>
        <v>43526.94</v>
      </c>
      <c r="P39" s="135">
        <f t="shared" si="561"/>
        <v>43526.94</v>
      </c>
      <c r="Q39" s="135">
        <f t="shared" si="562"/>
        <v>43526.94</v>
      </c>
      <c r="R39" s="135">
        <f t="shared" si="563"/>
        <v>43526.94</v>
      </c>
      <c r="S39" s="135">
        <f t="shared" si="564"/>
        <v>43526.94</v>
      </c>
    </row>
    <row r="40" spans="1:16384">
      <c r="F40" s="5">
        <f t="shared" si="565"/>
        <v>5866.42</v>
      </c>
      <c r="G40" s="140">
        <f t="shared" si="566"/>
        <v>211191.12000000008</v>
      </c>
      <c r="H40" s="135">
        <f t="shared" si="553"/>
        <v>17599.260000000002</v>
      </c>
      <c r="I40" s="135">
        <f t="shared" si="554"/>
        <v>17599.260000000002</v>
      </c>
      <c r="J40" s="135">
        <f t="shared" si="555"/>
        <v>17599.260000000002</v>
      </c>
      <c r="K40" s="135">
        <f t="shared" si="556"/>
        <v>17599.260000000002</v>
      </c>
      <c r="L40" s="135">
        <f t="shared" si="557"/>
        <v>17599.260000000002</v>
      </c>
      <c r="M40" s="135">
        <f t="shared" si="558"/>
        <v>17599.260000000002</v>
      </c>
      <c r="N40" s="135">
        <f t="shared" si="559"/>
        <v>17599.260000000002</v>
      </c>
      <c r="O40" s="135">
        <f t="shared" si="560"/>
        <v>17599.260000000002</v>
      </c>
      <c r="P40" s="135">
        <f t="shared" si="561"/>
        <v>17599.260000000002</v>
      </c>
      <c r="Q40" s="135">
        <f t="shared" si="562"/>
        <v>17599.260000000002</v>
      </c>
      <c r="R40" s="135">
        <f t="shared" si="563"/>
        <v>17599.260000000002</v>
      </c>
      <c r="S40" s="135">
        <f t="shared" si="564"/>
        <v>17599.260000000002</v>
      </c>
    </row>
    <row r="41" spans="1:16384">
      <c r="F41" s="5">
        <f t="shared" si="565"/>
        <v>4123.66</v>
      </c>
      <c r="G41" s="140">
        <f t="shared" si="566"/>
        <v>148451.75999999998</v>
      </c>
      <c r="H41" s="135">
        <f t="shared" si="553"/>
        <v>12370.98</v>
      </c>
      <c r="I41" s="135">
        <f t="shared" si="554"/>
        <v>12370.98</v>
      </c>
      <c r="J41" s="135">
        <f t="shared" si="555"/>
        <v>12370.98</v>
      </c>
      <c r="K41" s="135">
        <f t="shared" si="556"/>
        <v>12370.98</v>
      </c>
      <c r="L41" s="135">
        <f t="shared" si="557"/>
        <v>12370.98</v>
      </c>
      <c r="M41" s="135">
        <f t="shared" si="558"/>
        <v>12370.98</v>
      </c>
      <c r="N41" s="135">
        <f t="shared" si="559"/>
        <v>12370.98</v>
      </c>
      <c r="O41" s="135">
        <f t="shared" si="560"/>
        <v>12370.98</v>
      </c>
      <c r="P41" s="135">
        <f t="shared" si="561"/>
        <v>12370.98</v>
      </c>
      <c r="Q41" s="135">
        <f t="shared" si="562"/>
        <v>12370.98</v>
      </c>
      <c r="R41" s="135">
        <f t="shared" si="563"/>
        <v>12370.98</v>
      </c>
      <c r="S41" s="135">
        <f t="shared" si="564"/>
        <v>12370.98</v>
      </c>
    </row>
    <row r="42" spans="1:16384">
      <c r="F42" s="5">
        <f t="shared" si="565"/>
        <v>6420.3499999999995</v>
      </c>
      <c r="G42" s="140">
        <f t="shared" si="566"/>
        <v>77044.2</v>
      </c>
      <c r="H42" s="135">
        <f t="shared" si="553"/>
        <v>6420.3499999999995</v>
      </c>
      <c r="I42" s="135">
        <f t="shared" si="554"/>
        <v>6420.3499999999995</v>
      </c>
      <c r="J42" s="135">
        <f t="shared" si="555"/>
        <v>6420.3499999999995</v>
      </c>
      <c r="K42" s="135">
        <f t="shared" si="556"/>
        <v>6420.3499999999995</v>
      </c>
      <c r="L42" s="135">
        <f t="shared" si="557"/>
        <v>6420.3499999999995</v>
      </c>
      <c r="M42" s="135">
        <f t="shared" si="558"/>
        <v>6420.3499999999995</v>
      </c>
      <c r="N42" s="135">
        <f t="shared" si="559"/>
        <v>6420.3499999999995</v>
      </c>
      <c r="O42" s="135">
        <f t="shared" si="560"/>
        <v>6420.3499999999995</v>
      </c>
      <c r="P42" s="135">
        <f t="shared" si="561"/>
        <v>6420.3499999999995</v>
      </c>
      <c r="Q42" s="135">
        <f t="shared" si="562"/>
        <v>6420.3499999999995</v>
      </c>
      <c r="R42" s="135">
        <f t="shared" si="563"/>
        <v>6420.3499999999995</v>
      </c>
      <c r="S42" s="135">
        <f t="shared" si="564"/>
        <v>6420.3499999999995</v>
      </c>
    </row>
    <row r="43" spans="1:16384">
      <c r="F43" s="5">
        <f t="shared" si="565"/>
        <v>155.43</v>
      </c>
      <c r="G43" s="140">
        <f t="shared" si="566"/>
        <v>417795.84000000003</v>
      </c>
      <c r="H43" s="135">
        <f t="shared" si="553"/>
        <v>34816.32</v>
      </c>
      <c r="I43" s="135">
        <f t="shared" si="554"/>
        <v>34816.32</v>
      </c>
      <c r="J43" s="135">
        <f t="shared" si="555"/>
        <v>34816.32</v>
      </c>
      <c r="K43" s="135">
        <f t="shared" si="556"/>
        <v>34816.32</v>
      </c>
      <c r="L43" s="135">
        <f t="shared" si="557"/>
        <v>34816.32</v>
      </c>
      <c r="M43" s="135">
        <f t="shared" si="558"/>
        <v>34816.32</v>
      </c>
      <c r="N43" s="135">
        <f t="shared" si="559"/>
        <v>34816.32</v>
      </c>
      <c r="O43" s="135">
        <f t="shared" si="560"/>
        <v>34816.32</v>
      </c>
      <c r="P43" s="135">
        <f t="shared" si="561"/>
        <v>34816.32</v>
      </c>
      <c r="Q43" s="135">
        <f t="shared" si="562"/>
        <v>34816.32</v>
      </c>
      <c r="R43" s="135">
        <f t="shared" si="563"/>
        <v>34816.32</v>
      </c>
      <c r="S43" s="135">
        <f t="shared" si="564"/>
        <v>34816.32</v>
      </c>
    </row>
    <row r="44" spans="1:16384">
      <c r="F44" s="5">
        <f t="shared" si="565"/>
        <v>17.93</v>
      </c>
      <c r="G44" s="140">
        <f t="shared" si="566"/>
        <v>71002.8</v>
      </c>
      <c r="H44" s="135">
        <f t="shared" si="553"/>
        <v>5916.9</v>
      </c>
      <c r="I44" s="135">
        <f t="shared" si="554"/>
        <v>5916.9</v>
      </c>
      <c r="J44" s="135">
        <f t="shared" si="555"/>
        <v>5916.9</v>
      </c>
      <c r="K44" s="135">
        <f t="shared" si="556"/>
        <v>5916.9</v>
      </c>
      <c r="L44" s="135">
        <f t="shared" si="557"/>
        <v>5916.9</v>
      </c>
      <c r="M44" s="135">
        <f t="shared" si="558"/>
        <v>5916.9</v>
      </c>
      <c r="N44" s="135">
        <f t="shared" si="559"/>
        <v>5916.9</v>
      </c>
      <c r="O44" s="135">
        <f t="shared" si="560"/>
        <v>5916.9</v>
      </c>
      <c r="P44" s="135">
        <f t="shared" si="561"/>
        <v>5916.9</v>
      </c>
      <c r="Q44" s="135">
        <f t="shared" si="562"/>
        <v>5916.9</v>
      </c>
      <c r="R44" s="135">
        <f t="shared" si="563"/>
        <v>5916.9</v>
      </c>
      <c r="S44" s="135">
        <f t="shared" si="564"/>
        <v>5916.9</v>
      </c>
    </row>
    <row r="45" spans="1:16384">
      <c r="F45" s="5">
        <f t="shared" si="565"/>
        <v>185.31002000129041</v>
      </c>
      <c r="G45" s="140">
        <f t="shared" si="566"/>
        <v>28721.200000000008</v>
      </c>
      <c r="H45" s="135">
        <f t="shared" si="553"/>
        <v>2393.4333333333334</v>
      </c>
      <c r="I45" s="135">
        <f t="shared" si="554"/>
        <v>2393.4333333333334</v>
      </c>
      <c r="J45" s="135">
        <f t="shared" si="555"/>
        <v>2393.4333333333334</v>
      </c>
      <c r="K45" s="135">
        <f t="shared" si="556"/>
        <v>2393.4333333333334</v>
      </c>
      <c r="L45" s="135">
        <f t="shared" si="557"/>
        <v>2393.4333333333334</v>
      </c>
      <c r="M45" s="135">
        <f t="shared" si="558"/>
        <v>2393.4333333333334</v>
      </c>
      <c r="N45" s="135">
        <f t="shared" si="559"/>
        <v>2393.4333333333334</v>
      </c>
      <c r="O45" s="135">
        <f t="shared" si="560"/>
        <v>2393.4333333333334</v>
      </c>
      <c r="P45" s="135">
        <f t="shared" si="561"/>
        <v>2393.4333333333334</v>
      </c>
      <c r="Q45" s="135">
        <f t="shared" si="562"/>
        <v>2393.4333333333334</v>
      </c>
      <c r="R45" s="135">
        <f t="shared" si="563"/>
        <v>2393.4333333333334</v>
      </c>
      <c r="S45" s="135">
        <f t="shared" si="564"/>
        <v>2393.4333333333334</v>
      </c>
      <c r="T45" s="135">
        <f t="shared" ref="T45:AY45" si="567">$F$16*T16</f>
        <v>586068.12</v>
      </c>
      <c r="U45" s="135">
        <f t="shared" si="567"/>
        <v>586068.12</v>
      </c>
      <c r="V45" s="135">
        <f t="shared" si="567"/>
        <v>586068.12</v>
      </c>
      <c r="W45" s="135">
        <f t="shared" si="567"/>
        <v>586068.12</v>
      </c>
      <c r="X45" s="135">
        <f t="shared" si="567"/>
        <v>586068.12</v>
      </c>
      <c r="Y45" s="135">
        <f t="shared" si="567"/>
        <v>586068.12</v>
      </c>
      <c r="Z45" s="135">
        <f t="shared" si="567"/>
        <v>586068.12</v>
      </c>
      <c r="AA45" s="135">
        <f t="shared" si="567"/>
        <v>586068.12</v>
      </c>
      <c r="AB45" s="135">
        <f t="shared" si="567"/>
        <v>586068.12</v>
      </c>
      <c r="AC45" s="135">
        <f t="shared" si="567"/>
        <v>586068.12</v>
      </c>
      <c r="AD45" s="135">
        <f t="shared" si="567"/>
        <v>586068.12</v>
      </c>
      <c r="AE45" s="135">
        <f t="shared" si="567"/>
        <v>586068.12</v>
      </c>
      <c r="AF45" s="135">
        <f t="shared" si="567"/>
        <v>586068.12</v>
      </c>
      <c r="AG45" s="135">
        <f t="shared" si="567"/>
        <v>586068.12</v>
      </c>
      <c r="AH45" s="135">
        <f t="shared" si="567"/>
        <v>586068.12</v>
      </c>
      <c r="AI45" s="135">
        <f t="shared" si="567"/>
        <v>586068.12</v>
      </c>
      <c r="AJ45" s="135">
        <f t="shared" si="567"/>
        <v>586068.12</v>
      </c>
      <c r="AK45" s="135">
        <f t="shared" si="567"/>
        <v>586068.12</v>
      </c>
      <c r="AL45" s="135">
        <f t="shared" si="567"/>
        <v>586068.12</v>
      </c>
      <c r="AM45" s="135">
        <f t="shared" si="567"/>
        <v>586068.12</v>
      </c>
      <c r="AN45" s="135">
        <f t="shared" si="567"/>
        <v>586068.12</v>
      </c>
      <c r="AO45" s="135">
        <f t="shared" si="567"/>
        <v>586068.12</v>
      </c>
      <c r="AP45" s="135">
        <f t="shared" si="567"/>
        <v>586068.12</v>
      </c>
      <c r="AQ45" s="135">
        <f t="shared" si="567"/>
        <v>586068.12</v>
      </c>
      <c r="AR45" s="135">
        <f t="shared" si="567"/>
        <v>586068.12</v>
      </c>
      <c r="AS45" s="135">
        <f t="shared" si="567"/>
        <v>586068.12</v>
      </c>
      <c r="AT45" s="135">
        <f t="shared" si="567"/>
        <v>586068.12</v>
      </c>
      <c r="AU45" s="135">
        <f t="shared" si="567"/>
        <v>586068.12</v>
      </c>
      <c r="AV45" s="135">
        <f t="shared" si="567"/>
        <v>586068.12</v>
      </c>
      <c r="AW45" s="135">
        <f t="shared" si="567"/>
        <v>586068.12</v>
      </c>
      <c r="AX45" s="135">
        <f t="shared" si="567"/>
        <v>586068.12</v>
      </c>
      <c r="AY45" s="135">
        <f t="shared" si="567"/>
        <v>586068.12</v>
      </c>
      <c r="AZ45" s="135">
        <f t="shared" ref="AZ45:BS45" si="568">$F$16*AZ16</f>
        <v>586068.12</v>
      </c>
      <c r="BA45" s="135">
        <f t="shared" si="568"/>
        <v>586068.12</v>
      </c>
      <c r="BB45" s="135">
        <f t="shared" si="568"/>
        <v>586068.12</v>
      </c>
      <c r="BC45" s="135">
        <f t="shared" si="568"/>
        <v>586068.12</v>
      </c>
      <c r="BD45" s="135">
        <f t="shared" si="568"/>
        <v>586068.12</v>
      </c>
      <c r="BE45" s="135">
        <f t="shared" si="568"/>
        <v>586068.12</v>
      </c>
      <c r="BF45" s="135">
        <f t="shared" si="568"/>
        <v>586068.12</v>
      </c>
      <c r="BG45" s="135">
        <f t="shared" si="568"/>
        <v>586068.12</v>
      </c>
      <c r="BH45" s="135">
        <f t="shared" si="568"/>
        <v>586068.12</v>
      </c>
      <c r="BI45" s="135">
        <f t="shared" si="568"/>
        <v>586068.12</v>
      </c>
      <c r="BJ45" s="135">
        <f t="shared" si="568"/>
        <v>586068.12</v>
      </c>
      <c r="BK45" s="135">
        <f t="shared" si="568"/>
        <v>586068.12</v>
      </c>
      <c r="BL45" s="135">
        <f t="shared" si="568"/>
        <v>586068.12</v>
      </c>
      <c r="BM45" s="135">
        <f t="shared" si="568"/>
        <v>586068.12</v>
      </c>
      <c r="BN45" s="135">
        <f t="shared" si="568"/>
        <v>586068.12</v>
      </c>
      <c r="BO45" s="135">
        <f t="shared" si="568"/>
        <v>586068.12</v>
      </c>
      <c r="BP45" s="135">
        <f t="shared" si="568"/>
        <v>586068.12</v>
      </c>
      <c r="BQ45" s="135">
        <f t="shared" si="568"/>
        <v>586068.12</v>
      </c>
      <c r="BR45" s="135">
        <f t="shared" si="568"/>
        <v>586068.12</v>
      </c>
      <c r="BS45" s="135">
        <f t="shared" si="568"/>
        <v>586068.12</v>
      </c>
      <c r="BT45" s="135">
        <f t="shared" ref="BT45:EE45" si="569">$F$16*BT16</f>
        <v>586068.12</v>
      </c>
      <c r="BU45" s="135">
        <f t="shared" si="569"/>
        <v>586068.12</v>
      </c>
      <c r="BV45" s="135">
        <f t="shared" si="569"/>
        <v>586068.12</v>
      </c>
      <c r="BW45" s="135">
        <f t="shared" si="569"/>
        <v>586068.12</v>
      </c>
      <c r="BX45" s="135">
        <f t="shared" si="569"/>
        <v>586068.12</v>
      </c>
      <c r="BY45" s="135">
        <f t="shared" si="569"/>
        <v>586068.12</v>
      </c>
      <c r="BZ45" s="135">
        <f t="shared" si="569"/>
        <v>586068.12</v>
      </c>
      <c r="CA45" s="135">
        <f t="shared" si="569"/>
        <v>586068.12</v>
      </c>
      <c r="CB45" s="135">
        <f t="shared" si="569"/>
        <v>586068.12</v>
      </c>
      <c r="CC45" s="135">
        <f t="shared" si="569"/>
        <v>586068.12</v>
      </c>
      <c r="CD45" s="135">
        <f t="shared" si="569"/>
        <v>586068.12</v>
      </c>
      <c r="CE45" s="135">
        <f t="shared" si="569"/>
        <v>586068.12</v>
      </c>
      <c r="CF45" s="135">
        <f t="shared" si="569"/>
        <v>586068.12</v>
      </c>
      <c r="CG45" s="135">
        <f t="shared" si="569"/>
        <v>586068.12</v>
      </c>
      <c r="CH45" s="135">
        <f t="shared" si="569"/>
        <v>586068.12</v>
      </c>
      <c r="CI45" s="135">
        <f t="shared" si="569"/>
        <v>586068.12</v>
      </c>
      <c r="CJ45" s="135">
        <f t="shared" si="569"/>
        <v>586068.12</v>
      </c>
      <c r="CK45" s="135">
        <f t="shared" si="569"/>
        <v>586068.12</v>
      </c>
      <c r="CL45" s="135">
        <f t="shared" si="569"/>
        <v>586068.12</v>
      </c>
      <c r="CM45" s="135">
        <f t="shared" si="569"/>
        <v>586068.12</v>
      </c>
      <c r="CN45" s="135">
        <f t="shared" si="569"/>
        <v>586068.12</v>
      </c>
      <c r="CO45" s="135">
        <f t="shared" si="569"/>
        <v>586068.12</v>
      </c>
      <c r="CP45" s="135">
        <f t="shared" si="569"/>
        <v>586068.12</v>
      </c>
      <c r="CQ45" s="135">
        <f t="shared" si="569"/>
        <v>586068.12</v>
      </c>
      <c r="CR45" s="135">
        <f t="shared" si="569"/>
        <v>586068.12</v>
      </c>
      <c r="CS45" s="135">
        <f t="shared" si="569"/>
        <v>586068.12</v>
      </c>
      <c r="CT45" s="135">
        <f t="shared" si="569"/>
        <v>586068.12</v>
      </c>
      <c r="CU45" s="135">
        <f t="shared" si="569"/>
        <v>586068.12</v>
      </c>
      <c r="CV45" s="135">
        <f t="shared" si="569"/>
        <v>586068.12</v>
      </c>
      <c r="CW45" s="135">
        <f t="shared" si="569"/>
        <v>586068.12</v>
      </c>
      <c r="CX45" s="135">
        <f t="shared" si="569"/>
        <v>586068.12</v>
      </c>
      <c r="CY45" s="135">
        <f t="shared" si="569"/>
        <v>586068.12</v>
      </c>
      <c r="CZ45" s="135">
        <f t="shared" si="569"/>
        <v>586068.12</v>
      </c>
      <c r="DA45" s="135">
        <f t="shared" si="569"/>
        <v>586068.12</v>
      </c>
      <c r="DB45" s="135">
        <f t="shared" si="569"/>
        <v>586068.12</v>
      </c>
      <c r="DC45" s="135">
        <f t="shared" si="569"/>
        <v>586068.12</v>
      </c>
      <c r="DD45" s="135">
        <f t="shared" si="569"/>
        <v>586068.12</v>
      </c>
      <c r="DE45" s="135">
        <f t="shared" si="569"/>
        <v>586068.12</v>
      </c>
      <c r="DF45" s="135">
        <f t="shared" si="569"/>
        <v>586068.12</v>
      </c>
      <c r="DG45" s="135">
        <f t="shared" si="569"/>
        <v>586068.12</v>
      </c>
      <c r="DH45" s="135">
        <f t="shared" si="569"/>
        <v>586068.12</v>
      </c>
      <c r="DI45" s="135">
        <f t="shared" si="569"/>
        <v>586068.12</v>
      </c>
      <c r="DJ45" s="135">
        <f t="shared" si="569"/>
        <v>586068.12</v>
      </c>
      <c r="DK45" s="135">
        <f t="shared" si="569"/>
        <v>586068.12</v>
      </c>
      <c r="DL45" s="135">
        <f t="shared" si="569"/>
        <v>586068.12</v>
      </c>
      <c r="DM45" s="135">
        <f t="shared" si="569"/>
        <v>586068.12</v>
      </c>
      <c r="DN45" s="135">
        <f t="shared" si="569"/>
        <v>586068.12</v>
      </c>
      <c r="DO45" s="135">
        <f t="shared" si="569"/>
        <v>586068.12</v>
      </c>
      <c r="DP45" s="135">
        <f t="shared" si="569"/>
        <v>586068.12</v>
      </c>
      <c r="DQ45" s="135">
        <f t="shared" si="569"/>
        <v>586068.12</v>
      </c>
      <c r="DR45" s="135">
        <f t="shared" si="569"/>
        <v>586068.12</v>
      </c>
      <c r="DS45" s="135">
        <f t="shared" si="569"/>
        <v>586068.12</v>
      </c>
      <c r="DT45" s="135">
        <f t="shared" si="569"/>
        <v>586068.12</v>
      </c>
      <c r="DU45" s="135">
        <f t="shared" si="569"/>
        <v>586068.12</v>
      </c>
      <c r="DV45" s="135">
        <f t="shared" si="569"/>
        <v>586068.12</v>
      </c>
      <c r="DW45" s="135">
        <f t="shared" si="569"/>
        <v>586068.12</v>
      </c>
      <c r="DX45" s="135">
        <f t="shared" si="569"/>
        <v>586068.12</v>
      </c>
      <c r="DY45" s="135">
        <f t="shared" si="569"/>
        <v>586068.12</v>
      </c>
      <c r="DZ45" s="135">
        <f t="shared" si="569"/>
        <v>586068.12</v>
      </c>
      <c r="EA45" s="135">
        <f t="shared" si="569"/>
        <v>586068.12</v>
      </c>
      <c r="EB45" s="135">
        <f t="shared" si="569"/>
        <v>586068.12</v>
      </c>
      <c r="EC45" s="135">
        <f t="shared" si="569"/>
        <v>586068.12</v>
      </c>
      <c r="ED45" s="135">
        <f t="shared" si="569"/>
        <v>586068.12</v>
      </c>
      <c r="EE45" s="135">
        <f t="shared" si="569"/>
        <v>586068.12</v>
      </c>
      <c r="EF45" s="135">
        <f t="shared" ref="EF45:GQ45" si="570">$F$16*EF16</f>
        <v>586068.12</v>
      </c>
      <c r="EG45" s="135">
        <f t="shared" si="570"/>
        <v>586068.12</v>
      </c>
      <c r="EH45" s="135">
        <f t="shared" si="570"/>
        <v>586068.12</v>
      </c>
      <c r="EI45" s="135">
        <f t="shared" si="570"/>
        <v>586068.12</v>
      </c>
      <c r="EJ45" s="135">
        <f t="shared" si="570"/>
        <v>586068.12</v>
      </c>
      <c r="EK45" s="135">
        <f t="shared" si="570"/>
        <v>586068.12</v>
      </c>
      <c r="EL45" s="135">
        <f t="shared" si="570"/>
        <v>586068.12</v>
      </c>
      <c r="EM45" s="135">
        <f t="shared" si="570"/>
        <v>586068.12</v>
      </c>
      <c r="EN45" s="135">
        <f t="shared" si="570"/>
        <v>586068.12</v>
      </c>
      <c r="EO45" s="135">
        <f t="shared" si="570"/>
        <v>586068.12</v>
      </c>
      <c r="EP45" s="135">
        <f t="shared" si="570"/>
        <v>586068.12</v>
      </c>
      <c r="EQ45" s="135">
        <f t="shared" si="570"/>
        <v>586068.12</v>
      </c>
      <c r="ER45" s="135">
        <f t="shared" si="570"/>
        <v>586068.12</v>
      </c>
      <c r="ES45" s="135">
        <f t="shared" si="570"/>
        <v>586068.12</v>
      </c>
      <c r="ET45" s="135">
        <f t="shared" si="570"/>
        <v>586068.12</v>
      </c>
      <c r="EU45" s="135">
        <f t="shared" si="570"/>
        <v>586068.12</v>
      </c>
      <c r="EV45" s="135">
        <f t="shared" si="570"/>
        <v>586068.12</v>
      </c>
      <c r="EW45" s="135">
        <f t="shared" si="570"/>
        <v>586068.12</v>
      </c>
      <c r="EX45" s="135">
        <f t="shared" si="570"/>
        <v>586068.12</v>
      </c>
      <c r="EY45" s="135">
        <f t="shared" si="570"/>
        <v>586068.12</v>
      </c>
      <c r="EZ45" s="135">
        <f t="shared" si="570"/>
        <v>586068.12</v>
      </c>
      <c r="FA45" s="135">
        <f t="shared" si="570"/>
        <v>586068.12</v>
      </c>
      <c r="FB45" s="135">
        <f t="shared" si="570"/>
        <v>586068.12</v>
      </c>
      <c r="FC45" s="135">
        <f t="shared" si="570"/>
        <v>586068.12</v>
      </c>
      <c r="FD45" s="135">
        <f t="shared" si="570"/>
        <v>586068.12</v>
      </c>
      <c r="FE45" s="135">
        <f t="shared" si="570"/>
        <v>586068.12</v>
      </c>
      <c r="FF45" s="135">
        <f t="shared" si="570"/>
        <v>586068.12</v>
      </c>
      <c r="FG45" s="135">
        <f t="shared" si="570"/>
        <v>586068.12</v>
      </c>
      <c r="FH45" s="135">
        <f t="shared" si="570"/>
        <v>586068.12</v>
      </c>
      <c r="FI45" s="135">
        <f t="shared" si="570"/>
        <v>586068.12</v>
      </c>
      <c r="FJ45" s="135">
        <f t="shared" si="570"/>
        <v>586068.12</v>
      </c>
      <c r="FK45" s="135">
        <f t="shared" si="570"/>
        <v>586068.12</v>
      </c>
      <c r="FL45" s="135">
        <f t="shared" si="570"/>
        <v>586068.12</v>
      </c>
      <c r="FM45" s="135">
        <f t="shared" si="570"/>
        <v>586068.12</v>
      </c>
      <c r="FN45" s="135">
        <f t="shared" si="570"/>
        <v>586068.12</v>
      </c>
      <c r="FO45" s="135">
        <f t="shared" si="570"/>
        <v>586068.12</v>
      </c>
      <c r="FP45" s="135">
        <f t="shared" si="570"/>
        <v>586068.12</v>
      </c>
      <c r="FQ45" s="135">
        <f t="shared" si="570"/>
        <v>586068.12</v>
      </c>
      <c r="FR45" s="135">
        <f t="shared" si="570"/>
        <v>586068.12</v>
      </c>
      <c r="FS45" s="135">
        <f t="shared" si="570"/>
        <v>586068.12</v>
      </c>
      <c r="FT45" s="135">
        <f t="shared" si="570"/>
        <v>586068.12</v>
      </c>
      <c r="FU45" s="135">
        <f t="shared" si="570"/>
        <v>586068.12</v>
      </c>
      <c r="FV45" s="135">
        <f t="shared" si="570"/>
        <v>586068.12</v>
      </c>
      <c r="FW45" s="135">
        <f t="shared" si="570"/>
        <v>586068.12</v>
      </c>
      <c r="FX45" s="135">
        <f t="shared" si="570"/>
        <v>586068.12</v>
      </c>
      <c r="FY45" s="135">
        <f t="shared" si="570"/>
        <v>586068.12</v>
      </c>
      <c r="FZ45" s="135">
        <f t="shared" si="570"/>
        <v>586068.12</v>
      </c>
      <c r="GA45" s="135">
        <f t="shared" si="570"/>
        <v>586068.12</v>
      </c>
      <c r="GB45" s="135">
        <f t="shared" si="570"/>
        <v>586068.12</v>
      </c>
      <c r="GC45" s="135">
        <f t="shared" si="570"/>
        <v>586068.12</v>
      </c>
      <c r="GD45" s="135">
        <f t="shared" si="570"/>
        <v>586068.12</v>
      </c>
      <c r="GE45" s="135">
        <f t="shared" si="570"/>
        <v>586068.12</v>
      </c>
      <c r="GF45" s="135">
        <f t="shared" si="570"/>
        <v>586068.12</v>
      </c>
      <c r="GG45" s="135">
        <f t="shared" si="570"/>
        <v>586068.12</v>
      </c>
      <c r="GH45" s="135">
        <f t="shared" si="570"/>
        <v>586068.12</v>
      </c>
      <c r="GI45" s="135">
        <f t="shared" si="570"/>
        <v>586068.12</v>
      </c>
      <c r="GJ45" s="135">
        <f t="shared" si="570"/>
        <v>586068.12</v>
      </c>
      <c r="GK45" s="135">
        <f t="shared" si="570"/>
        <v>586068.12</v>
      </c>
      <c r="GL45" s="135">
        <f t="shared" si="570"/>
        <v>586068.12</v>
      </c>
      <c r="GM45" s="135">
        <f t="shared" si="570"/>
        <v>586068.12</v>
      </c>
      <c r="GN45" s="135">
        <f t="shared" si="570"/>
        <v>586068.12</v>
      </c>
      <c r="GO45" s="135">
        <f t="shared" si="570"/>
        <v>586068.12</v>
      </c>
      <c r="GP45" s="135">
        <f t="shared" si="570"/>
        <v>586068.12</v>
      </c>
      <c r="GQ45" s="135">
        <f t="shared" si="570"/>
        <v>586068.12</v>
      </c>
      <c r="GR45" s="135">
        <f t="shared" ref="GR45:JC45" si="571">$F$16*GR16</f>
        <v>586068.12</v>
      </c>
      <c r="GS45" s="135">
        <f t="shared" si="571"/>
        <v>586068.12</v>
      </c>
      <c r="GT45" s="135">
        <f t="shared" si="571"/>
        <v>586068.12</v>
      </c>
      <c r="GU45" s="135">
        <f t="shared" si="571"/>
        <v>586068.12</v>
      </c>
      <c r="GV45" s="135">
        <f t="shared" si="571"/>
        <v>586068.12</v>
      </c>
      <c r="GW45" s="135">
        <f t="shared" si="571"/>
        <v>586068.12</v>
      </c>
      <c r="GX45" s="135">
        <f t="shared" si="571"/>
        <v>586068.12</v>
      </c>
      <c r="GY45" s="135">
        <f t="shared" si="571"/>
        <v>586068.12</v>
      </c>
      <c r="GZ45" s="135">
        <f t="shared" si="571"/>
        <v>586068.12</v>
      </c>
      <c r="HA45" s="135">
        <f t="shared" si="571"/>
        <v>586068.12</v>
      </c>
      <c r="HB45" s="135">
        <f t="shared" si="571"/>
        <v>586068.12</v>
      </c>
      <c r="HC45" s="135">
        <f t="shared" si="571"/>
        <v>586068.12</v>
      </c>
      <c r="HD45" s="135">
        <f t="shared" si="571"/>
        <v>586068.12</v>
      </c>
      <c r="HE45" s="135">
        <f t="shared" si="571"/>
        <v>586068.12</v>
      </c>
      <c r="HF45" s="135">
        <f t="shared" si="571"/>
        <v>586068.12</v>
      </c>
      <c r="HG45" s="135">
        <f t="shared" si="571"/>
        <v>586068.12</v>
      </c>
      <c r="HH45" s="135">
        <f t="shared" si="571"/>
        <v>586068.12</v>
      </c>
      <c r="HI45" s="135">
        <f t="shared" si="571"/>
        <v>586068.12</v>
      </c>
      <c r="HJ45" s="135">
        <f t="shared" si="571"/>
        <v>586068.12</v>
      </c>
      <c r="HK45" s="135">
        <f t="shared" si="571"/>
        <v>586068.12</v>
      </c>
      <c r="HL45" s="135">
        <f t="shared" si="571"/>
        <v>586068.12</v>
      </c>
      <c r="HM45" s="135">
        <f t="shared" si="571"/>
        <v>586068.12</v>
      </c>
      <c r="HN45" s="135">
        <f t="shared" si="571"/>
        <v>586068.12</v>
      </c>
      <c r="HO45" s="135">
        <f t="shared" si="571"/>
        <v>586068.12</v>
      </c>
      <c r="HP45" s="135">
        <f t="shared" si="571"/>
        <v>586068.12</v>
      </c>
      <c r="HQ45" s="135">
        <f t="shared" si="571"/>
        <v>586068.12</v>
      </c>
      <c r="HR45" s="135">
        <f t="shared" si="571"/>
        <v>586068.12</v>
      </c>
      <c r="HS45" s="135">
        <f t="shared" si="571"/>
        <v>586068.12</v>
      </c>
      <c r="HT45" s="135">
        <f t="shared" si="571"/>
        <v>586068.12</v>
      </c>
      <c r="HU45" s="135">
        <f t="shared" si="571"/>
        <v>586068.12</v>
      </c>
      <c r="HV45" s="135">
        <f t="shared" si="571"/>
        <v>586068.12</v>
      </c>
      <c r="HW45" s="135">
        <f t="shared" si="571"/>
        <v>586068.12</v>
      </c>
      <c r="HX45" s="135">
        <f t="shared" si="571"/>
        <v>586068.12</v>
      </c>
      <c r="HY45" s="135">
        <f t="shared" si="571"/>
        <v>586068.12</v>
      </c>
      <c r="HZ45" s="135">
        <f t="shared" si="571"/>
        <v>586068.12</v>
      </c>
      <c r="IA45" s="135">
        <f t="shared" si="571"/>
        <v>586068.12</v>
      </c>
      <c r="IB45" s="135">
        <f t="shared" si="571"/>
        <v>586068.12</v>
      </c>
      <c r="IC45" s="135">
        <f t="shared" si="571"/>
        <v>586068.12</v>
      </c>
      <c r="ID45" s="135">
        <f t="shared" si="571"/>
        <v>586068.12</v>
      </c>
      <c r="IE45" s="135">
        <f t="shared" si="571"/>
        <v>586068.12</v>
      </c>
      <c r="IF45" s="135">
        <f t="shared" si="571"/>
        <v>586068.12</v>
      </c>
      <c r="IG45" s="135">
        <f t="shared" si="571"/>
        <v>586068.12</v>
      </c>
      <c r="IH45" s="135">
        <f t="shared" si="571"/>
        <v>586068.12</v>
      </c>
      <c r="II45" s="135">
        <f t="shared" si="571"/>
        <v>586068.12</v>
      </c>
      <c r="IJ45" s="135">
        <f t="shared" si="571"/>
        <v>586068.12</v>
      </c>
      <c r="IK45" s="135">
        <f t="shared" si="571"/>
        <v>586068.12</v>
      </c>
      <c r="IL45" s="135">
        <f t="shared" si="571"/>
        <v>586068.12</v>
      </c>
      <c r="IM45" s="135">
        <f t="shared" si="571"/>
        <v>586068.12</v>
      </c>
      <c r="IN45" s="135">
        <f t="shared" si="571"/>
        <v>586068.12</v>
      </c>
      <c r="IO45" s="135">
        <f t="shared" si="571"/>
        <v>586068.12</v>
      </c>
      <c r="IP45" s="135">
        <f t="shared" si="571"/>
        <v>586068.12</v>
      </c>
      <c r="IQ45" s="135">
        <f t="shared" si="571"/>
        <v>586068.12</v>
      </c>
      <c r="IR45" s="135">
        <f t="shared" si="571"/>
        <v>586068.12</v>
      </c>
      <c r="IS45" s="135">
        <f t="shared" si="571"/>
        <v>586068.12</v>
      </c>
      <c r="IT45" s="135">
        <f t="shared" si="571"/>
        <v>586068.12</v>
      </c>
      <c r="IU45" s="135">
        <f t="shared" si="571"/>
        <v>586068.12</v>
      </c>
      <c r="IV45" s="135">
        <f t="shared" si="571"/>
        <v>586068.12</v>
      </c>
      <c r="IW45" s="135">
        <f t="shared" si="571"/>
        <v>586068.12</v>
      </c>
      <c r="IX45" s="135">
        <f t="shared" si="571"/>
        <v>586068.12</v>
      </c>
      <c r="IY45" s="135">
        <f t="shared" si="571"/>
        <v>586068.12</v>
      </c>
      <c r="IZ45" s="135">
        <f t="shared" si="571"/>
        <v>586068.12</v>
      </c>
      <c r="JA45" s="135">
        <f t="shared" si="571"/>
        <v>586068.12</v>
      </c>
      <c r="JB45" s="135">
        <f t="shared" si="571"/>
        <v>586068.12</v>
      </c>
      <c r="JC45" s="135">
        <f t="shared" si="571"/>
        <v>586068.12</v>
      </c>
      <c r="JD45" s="135">
        <f t="shared" ref="JD45:LO45" si="572">$F$16*JD16</f>
        <v>586068.12</v>
      </c>
      <c r="JE45" s="135">
        <f t="shared" si="572"/>
        <v>586068.12</v>
      </c>
      <c r="JF45" s="135">
        <f t="shared" si="572"/>
        <v>586068.12</v>
      </c>
      <c r="JG45" s="135">
        <f t="shared" si="572"/>
        <v>586068.12</v>
      </c>
      <c r="JH45" s="135">
        <f t="shared" si="572"/>
        <v>586068.12</v>
      </c>
      <c r="JI45" s="135">
        <f t="shared" si="572"/>
        <v>586068.12</v>
      </c>
      <c r="JJ45" s="135">
        <f t="shared" si="572"/>
        <v>586068.12</v>
      </c>
      <c r="JK45" s="135">
        <f t="shared" si="572"/>
        <v>586068.12</v>
      </c>
      <c r="JL45" s="135">
        <f t="shared" si="572"/>
        <v>586068.12</v>
      </c>
      <c r="JM45" s="135">
        <f t="shared" si="572"/>
        <v>586068.12</v>
      </c>
      <c r="JN45" s="135">
        <f t="shared" si="572"/>
        <v>586068.12</v>
      </c>
      <c r="JO45" s="135">
        <f t="shared" si="572"/>
        <v>586068.12</v>
      </c>
      <c r="JP45" s="135">
        <f t="shared" si="572"/>
        <v>586068.12</v>
      </c>
      <c r="JQ45" s="135">
        <f t="shared" si="572"/>
        <v>586068.12</v>
      </c>
      <c r="JR45" s="135">
        <f t="shared" si="572"/>
        <v>586068.12</v>
      </c>
      <c r="JS45" s="135">
        <f t="shared" si="572"/>
        <v>586068.12</v>
      </c>
      <c r="JT45" s="135">
        <f t="shared" si="572"/>
        <v>586068.12</v>
      </c>
      <c r="JU45" s="135">
        <f t="shared" si="572"/>
        <v>586068.12</v>
      </c>
      <c r="JV45" s="135">
        <f t="shared" si="572"/>
        <v>586068.12</v>
      </c>
      <c r="JW45" s="135">
        <f t="shared" si="572"/>
        <v>586068.12</v>
      </c>
      <c r="JX45" s="135">
        <f t="shared" si="572"/>
        <v>586068.12</v>
      </c>
      <c r="JY45" s="135">
        <f t="shared" si="572"/>
        <v>586068.12</v>
      </c>
      <c r="JZ45" s="135">
        <f t="shared" si="572"/>
        <v>586068.12</v>
      </c>
      <c r="KA45" s="135">
        <f t="shared" si="572"/>
        <v>586068.12</v>
      </c>
      <c r="KB45" s="135">
        <f t="shared" si="572"/>
        <v>586068.12</v>
      </c>
      <c r="KC45" s="135">
        <f t="shared" si="572"/>
        <v>586068.12</v>
      </c>
      <c r="KD45" s="135">
        <f t="shared" si="572"/>
        <v>586068.12</v>
      </c>
      <c r="KE45" s="135">
        <f t="shared" si="572"/>
        <v>586068.12</v>
      </c>
      <c r="KF45" s="135">
        <f t="shared" si="572"/>
        <v>586068.12</v>
      </c>
      <c r="KG45" s="135">
        <f t="shared" si="572"/>
        <v>586068.12</v>
      </c>
      <c r="KH45" s="135">
        <f t="shared" si="572"/>
        <v>586068.12</v>
      </c>
      <c r="KI45" s="135">
        <f t="shared" si="572"/>
        <v>586068.12</v>
      </c>
      <c r="KJ45" s="135">
        <f t="shared" si="572"/>
        <v>586068.12</v>
      </c>
      <c r="KK45" s="135">
        <f t="shared" si="572"/>
        <v>586068.12</v>
      </c>
      <c r="KL45" s="135">
        <f t="shared" si="572"/>
        <v>586068.12</v>
      </c>
      <c r="KM45" s="135">
        <f t="shared" si="572"/>
        <v>586068.12</v>
      </c>
      <c r="KN45" s="135">
        <f t="shared" si="572"/>
        <v>586068.12</v>
      </c>
      <c r="KO45" s="135">
        <f t="shared" si="572"/>
        <v>586068.12</v>
      </c>
      <c r="KP45" s="135">
        <f t="shared" si="572"/>
        <v>586068.12</v>
      </c>
      <c r="KQ45" s="135">
        <f t="shared" si="572"/>
        <v>586068.12</v>
      </c>
      <c r="KR45" s="135">
        <f t="shared" si="572"/>
        <v>586068.12</v>
      </c>
      <c r="KS45" s="135">
        <f t="shared" si="572"/>
        <v>586068.12</v>
      </c>
      <c r="KT45" s="135">
        <f t="shared" si="572"/>
        <v>586068.12</v>
      </c>
      <c r="KU45" s="135">
        <f t="shared" si="572"/>
        <v>586068.12</v>
      </c>
      <c r="KV45" s="135">
        <f t="shared" si="572"/>
        <v>586068.12</v>
      </c>
      <c r="KW45" s="135">
        <f t="shared" si="572"/>
        <v>586068.12</v>
      </c>
      <c r="KX45" s="135">
        <f t="shared" si="572"/>
        <v>586068.12</v>
      </c>
      <c r="KY45" s="135">
        <f t="shared" si="572"/>
        <v>586068.12</v>
      </c>
      <c r="KZ45" s="135">
        <f t="shared" si="572"/>
        <v>586068.12</v>
      </c>
      <c r="LA45" s="135">
        <f t="shared" si="572"/>
        <v>586068.12</v>
      </c>
      <c r="LB45" s="135">
        <f t="shared" si="572"/>
        <v>586068.12</v>
      </c>
      <c r="LC45" s="135">
        <f t="shared" si="572"/>
        <v>586068.12</v>
      </c>
      <c r="LD45" s="135">
        <f t="shared" si="572"/>
        <v>586068.12</v>
      </c>
      <c r="LE45" s="135">
        <f t="shared" si="572"/>
        <v>586068.12</v>
      </c>
      <c r="LF45" s="135">
        <f t="shared" si="572"/>
        <v>586068.12</v>
      </c>
      <c r="LG45" s="135">
        <f t="shared" si="572"/>
        <v>586068.12</v>
      </c>
      <c r="LH45" s="135">
        <f t="shared" si="572"/>
        <v>586068.12</v>
      </c>
      <c r="LI45" s="135">
        <f t="shared" si="572"/>
        <v>586068.12</v>
      </c>
      <c r="LJ45" s="135">
        <f t="shared" si="572"/>
        <v>586068.12</v>
      </c>
      <c r="LK45" s="135">
        <f t="shared" si="572"/>
        <v>586068.12</v>
      </c>
      <c r="LL45" s="135">
        <f t="shared" si="572"/>
        <v>586068.12</v>
      </c>
      <c r="LM45" s="135">
        <f t="shared" si="572"/>
        <v>586068.12</v>
      </c>
      <c r="LN45" s="135">
        <f t="shared" si="572"/>
        <v>586068.12</v>
      </c>
      <c r="LO45" s="135">
        <f t="shared" si="572"/>
        <v>586068.12</v>
      </c>
      <c r="LP45" s="135">
        <f t="shared" ref="LP45:OA45" si="573">$F$16*LP16</f>
        <v>586068.12</v>
      </c>
      <c r="LQ45" s="135">
        <f t="shared" si="573"/>
        <v>586068.12</v>
      </c>
      <c r="LR45" s="135">
        <f t="shared" si="573"/>
        <v>586068.12</v>
      </c>
      <c r="LS45" s="135">
        <f t="shared" si="573"/>
        <v>586068.12</v>
      </c>
      <c r="LT45" s="135">
        <f t="shared" si="573"/>
        <v>586068.12</v>
      </c>
      <c r="LU45" s="135">
        <f t="shared" si="573"/>
        <v>586068.12</v>
      </c>
      <c r="LV45" s="135">
        <f t="shared" si="573"/>
        <v>586068.12</v>
      </c>
      <c r="LW45" s="135">
        <f t="shared" si="573"/>
        <v>586068.12</v>
      </c>
      <c r="LX45" s="135">
        <f t="shared" si="573"/>
        <v>586068.12</v>
      </c>
      <c r="LY45" s="135">
        <f t="shared" si="573"/>
        <v>586068.12</v>
      </c>
      <c r="LZ45" s="135">
        <f t="shared" si="573"/>
        <v>586068.12</v>
      </c>
      <c r="MA45" s="135">
        <f t="shared" si="573"/>
        <v>586068.12</v>
      </c>
      <c r="MB45" s="135">
        <f t="shared" si="573"/>
        <v>586068.12</v>
      </c>
      <c r="MC45" s="135">
        <f t="shared" si="573"/>
        <v>586068.12</v>
      </c>
      <c r="MD45" s="135">
        <f t="shared" si="573"/>
        <v>586068.12</v>
      </c>
      <c r="ME45" s="135">
        <f t="shared" si="573"/>
        <v>586068.12</v>
      </c>
      <c r="MF45" s="135">
        <f t="shared" si="573"/>
        <v>586068.12</v>
      </c>
      <c r="MG45" s="135">
        <f t="shared" si="573"/>
        <v>586068.12</v>
      </c>
      <c r="MH45" s="135">
        <f t="shared" si="573"/>
        <v>586068.12</v>
      </c>
      <c r="MI45" s="135">
        <f t="shared" si="573"/>
        <v>586068.12</v>
      </c>
      <c r="MJ45" s="135">
        <f t="shared" si="573"/>
        <v>586068.12</v>
      </c>
      <c r="MK45" s="135">
        <f t="shared" si="573"/>
        <v>586068.12</v>
      </c>
      <c r="ML45" s="135">
        <f t="shared" si="573"/>
        <v>586068.12</v>
      </c>
      <c r="MM45" s="135">
        <f t="shared" si="573"/>
        <v>586068.12</v>
      </c>
      <c r="MN45" s="135">
        <f t="shared" si="573"/>
        <v>586068.12</v>
      </c>
      <c r="MO45" s="135">
        <f t="shared" si="573"/>
        <v>586068.12</v>
      </c>
      <c r="MP45" s="135">
        <f t="shared" si="573"/>
        <v>586068.12</v>
      </c>
      <c r="MQ45" s="135">
        <f t="shared" si="573"/>
        <v>586068.12</v>
      </c>
      <c r="MR45" s="135">
        <f t="shared" si="573"/>
        <v>586068.12</v>
      </c>
      <c r="MS45" s="135">
        <f t="shared" si="573"/>
        <v>586068.12</v>
      </c>
      <c r="MT45" s="135">
        <f t="shared" si="573"/>
        <v>586068.12</v>
      </c>
      <c r="MU45" s="135">
        <f t="shared" si="573"/>
        <v>586068.12</v>
      </c>
      <c r="MV45" s="135">
        <f t="shared" si="573"/>
        <v>586068.12</v>
      </c>
      <c r="MW45" s="135">
        <f t="shared" si="573"/>
        <v>586068.12</v>
      </c>
      <c r="MX45" s="135">
        <f t="shared" si="573"/>
        <v>586068.12</v>
      </c>
      <c r="MY45" s="135">
        <f t="shared" si="573"/>
        <v>586068.12</v>
      </c>
      <c r="MZ45" s="135">
        <f t="shared" si="573"/>
        <v>586068.12</v>
      </c>
      <c r="NA45" s="135">
        <f t="shared" si="573"/>
        <v>586068.12</v>
      </c>
      <c r="NB45" s="135">
        <f t="shared" si="573"/>
        <v>586068.12</v>
      </c>
      <c r="NC45" s="135">
        <f t="shared" si="573"/>
        <v>586068.12</v>
      </c>
      <c r="ND45" s="135">
        <f t="shared" si="573"/>
        <v>586068.12</v>
      </c>
      <c r="NE45" s="135">
        <f t="shared" si="573"/>
        <v>586068.12</v>
      </c>
      <c r="NF45" s="135">
        <f t="shared" si="573"/>
        <v>586068.12</v>
      </c>
      <c r="NG45" s="135">
        <f t="shared" si="573"/>
        <v>586068.12</v>
      </c>
      <c r="NH45" s="135">
        <f t="shared" si="573"/>
        <v>586068.12</v>
      </c>
      <c r="NI45" s="135">
        <f t="shared" si="573"/>
        <v>586068.12</v>
      </c>
      <c r="NJ45" s="135">
        <f t="shared" si="573"/>
        <v>586068.12</v>
      </c>
      <c r="NK45" s="135">
        <f t="shared" si="573"/>
        <v>586068.12</v>
      </c>
      <c r="NL45" s="135">
        <f t="shared" si="573"/>
        <v>586068.12</v>
      </c>
      <c r="NM45" s="135">
        <f t="shared" si="573"/>
        <v>586068.12</v>
      </c>
      <c r="NN45" s="135">
        <f t="shared" si="573"/>
        <v>586068.12</v>
      </c>
      <c r="NO45" s="135">
        <f t="shared" si="573"/>
        <v>586068.12</v>
      </c>
      <c r="NP45" s="135">
        <f t="shared" si="573"/>
        <v>586068.12</v>
      </c>
      <c r="NQ45" s="135">
        <f t="shared" si="573"/>
        <v>586068.12</v>
      </c>
      <c r="NR45" s="135">
        <f t="shared" si="573"/>
        <v>586068.12</v>
      </c>
      <c r="NS45" s="135">
        <f t="shared" si="573"/>
        <v>586068.12</v>
      </c>
      <c r="NT45" s="135">
        <f t="shared" si="573"/>
        <v>586068.12</v>
      </c>
      <c r="NU45" s="135">
        <f t="shared" si="573"/>
        <v>586068.12</v>
      </c>
      <c r="NV45" s="135">
        <f t="shared" si="573"/>
        <v>586068.12</v>
      </c>
      <c r="NW45" s="135">
        <f t="shared" si="573"/>
        <v>586068.12</v>
      </c>
      <c r="NX45" s="135">
        <f t="shared" si="573"/>
        <v>586068.12</v>
      </c>
      <c r="NY45" s="135">
        <f t="shared" si="573"/>
        <v>586068.12</v>
      </c>
      <c r="NZ45" s="135">
        <f t="shared" si="573"/>
        <v>586068.12</v>
      </c>
      <c r="OA45" s="135">
        <f t="shared" si="573"/>
        <v>586068.12</v>
      </c>
      <c r="OB45" s="135">
        <f t="shared" ref="OB45:QM45" si="574">$F$16*OB16</f>
        <v>586068.12</v>
      </c>
      <c r="OC45" s="135">
        <f t="shared" si="574"/>
        <v>586068.12</v>
      </c>
      <c r="OD45" s="135">
        <f t="shared" si="574"/>
        <v>586068.12</v>
      </c>
      <c r="OE45" s="135">
        <f t="shared" si="574"/>
        <v>586068.12</v>
      </c>
      <c r="OF45" s="135">
        <f t="shared" si="574"/>
        <v>586068.12</v>
      </c>
      <c r="OG45" s="135">
        <f t="shared" si="574"/>
        <v>586068.12</v>
      </c>
      <c r="OH45" s="135">
        <f t="shared" si="574"/>
        <v>586068.12</v>
      </c>
      <c r="OI45" s="135">
        <f t="shared" si="574"/>
        <v>586068.12</v>
      </c>
      <c r="OJ45" s="135">
        <f t="shared" si="574"/>
        <v>586068.12</v>
      </c>
      <c r="OK45" s="135">
        <f t="shared" si="574"/>
        <v>586068.12</v>
      </c>
      <c r="OL45" s="135">
        <f t="shared" si="574"/>
        <v>586068.12</v>
      </c>
      <c r="OM45" s="135">
        <f t="shared" si="574"/>
        <v>586068.12</v>
      </c>
      <c r="ON45" s="135">
        <f t="shared" si="574"/>
        <v>586068.12</v>
      </c>
      <c r="OO45" s="135">
        <f t="shared" si="574"/>
        <v>586068.12</v>
      </c>
      <c r="OP45" s="135">
        <f t="shared" si="574"/>
        <v>586068.12</v>
      </c>
      <c r="OQ45" s="135">
        <f t="shared" si="574"/>
        <v>586068.12</v>
      </c>
      <c r="OR45" s="135">
        <f t="shared" si="574"/>
        <v>586068.12</v>
      </c>
      <c r="OS45" s="135">
        <f t="shared" si="574"/>
        <v>586068.12</v>
      </c>
      <c r="OT45" s="135">
        <f t="shared" si="574"/>
        <v>586068.12</v>
      </c>
      <c r="OU45" s="135">
        <f t="shared" si="574"/>
        <v>586068.12</v>
      </c>
      <c r="OV45" s="135">
        <f t="shared" si="574"/>
        <v>586068.12</v>
      </c>
      <c r="OW45" s="135">
        <f t="shared" si="574"/>
        <v>586068.12</v>
      </c>
      <c r="OX45" s="135">
        <f t="shared" si="574"/>
        <v>586068.12</v>
      </c>
      <c r="OY45" s="135">
        <f t="shared" si="574"/>
        <v>586068.12</v>
      </c>
      <c r="OZ45" s="135">
        <f t="shared" si="574"/>
        <v>586068.12</v>
      </c>
      <c r="PA45" s="135">
        <f t="shared" si="574"/>
        <v>586068.12</v>
      </c>
      <c r="PB45" s="135">
        <f t="shared" si="574"/>
        <v>586068.12</v>
      </c>
      <c r="PC45" s="135">
        <f t="shared" si="574"/>
        <v>586068.12</v>
      </c>
      <c r="PD45" s="135">
        <f t="shared" si="574"/>
        <v>586068.12</v>
      </c>
      <c r="PE45" s="135">
        <f t="shared" si="574"/>
        <v>586068.12</v>
      </c>
      <c r="PF45" s="135">
        <f t="shared" si="574"/>
        <v>586068.12</v>
      </c>
      <c r="PG45" s="135">
        <f t="shared" si="574"/>
        <v>586068.12</v>
      </c>
      <c r="PH45" s="135">
        <f t="shared" si="574"/>
        <v>586068.12</v>
      </c>
      <c r="PI45" s="135">
        <f t="shared" si="574"/>
        <v>586068.12</v>
      </c>
      <c r="PJ45" s="135">
        <f t="shared" si="574"/>
        <v>586068.12</v>
      </c>
      <c r="PK45" s="135">
        <f t="shared" si="574"/>
        <v>586068.12</v>
      </c>
      <c r="PL45" s="135">
        <f t="shared" si="574"/>
        <v>586068.12</v>
      </c>
      <c r="PM45" s="135">
        <f t="shared" si="574"/>
        <v>586068.12</v>
      </c>
      <c r="PN45" s="135">
        <f t="shared" si="574"/>
        <v>586068.12</v>
      </c>
      <c r="PO45" s="135">
        <f t="shared" si="574"/>
        <v>586068.12</v>
      </c>
      <c r="PP45" s="135">
        <f t="shared" si="574"/>
        <v>586068.12</v>
      </c>
      <c r="PQ45" s="135">
        <f t="shared" si="574"/>
        <v>586068.12</v>
      </c>
      <c r="PR45" s="135">
        <f t="shared" si="574"/>
        <v>586068.12</v>
      </c>
      <c r="PS45" s="135">
        <f t="shared" si="574"/>
        <v>586068.12</v>
      </c>
      <c r="PT45" s="135">
        <f t="shared" si="574"/>
        <v>586068.12</v>
      </c>
      <c r="PU45" s="135">
        <f t="shared" si="574"/>
        <v>586068.12</v>
      </c>
      <c r="PV45" s="135">
        <f t="shared" si="574"/>
        <v>586068.12</v>
      </c>
      <c r="PW45" s="135">
        <f t="shared" si="574"/>
        <v>586068.12</v>
      </c>
      <c r="PX45" s="135">
        <f t="shared" si="574"/>
        <v>586068.12</v>
      </c>
      <c r="PY45" s="135">
        <f t="shared" si="574"/>
        <v>586068.12</v>
      </c>
      <c r="PZ45" s="135">
        <f t="shared" si="574"/>
        <v>586068.12</v>
      </c>
      <c r="QA45" s="135">
        <f t="shared" si="574"/>
        <v>586068.12</v>
      </c>
      <c r="QB45" s="135">
        <f t="shared" si="574"/>
        <v>586068.12</v>
      </c>
      <c r="QC45" s="135">
        <f t="shared" si="574"/>
        <v>586068.12</v>
      </c>
      <c r="QD45" s="135">
        <f t="shared" si="574"/>
        <v>586068.12</v>
      </c>
      <c r="QE45" s="135">
        <f t="shared" si="574"/>
        <v>586068.12</v>
      </c>
      <c r="QF45" s="135">
        <f t="shared" si="574"/>
        <v>586068.12</v>
      </c>
      <c r="QG45" s="135">
        <f t="shared" si="574"/>
        <v>586068.12</v>
      </c>
      <c r="QH45" s="135">
        <f t="shared" si="574"/>
        <v>586068.12</v>
      </c>
      <c r="QI45" s="135">
        <f t="shared" si="574"/>
        <v>586068.12</v>
      </c>
      <c r="QJ45" s="135">
        <f t="shared" si="574"/>
        <v>586068.12</v>
      </c>
      <c r="QK45" s="135">
        <f t="shared" si="574"/>
        <v>586068.12</v>
      </c>
      <c r="QL45" s="135">
        <f t="shared" si="574"/>
        <v>586068.12</v>
      </c>
      <c r="QM45" s="135">
        <f t="shared" si="574"/>
        <v>586068.12</v>
      </c>
      <c r="QN45" s="135">
        <f t="shared" ref="QN45:SY45" si="575">$F$16*QN16</f>
        <v>586068.12</v>
      </c>
      <c r="QO45" s="135">
        <f t="shared" si="575"/>
        <v>586068.12</v>
      </c>
      <c r="QP45" s="135">
        <f t="shared" si="575"/>
        <v>586068.12</v>
      </c>
      <c r="QQ45" s="135">
        <f t="shared" si="575"/>
        <v>586068.12</v>
      </c>
      <c r="QR45" s="135">
        <f t="shared" si="575"/>
        <v>586068.12</v>
      </c>
      <c r="QS45" s="135">
        <f t="shared" si="575"/>
        <v>586068.12</v>
      </c>
      <c r="QT45" s="135">
        <f t="shared" si="575"/>
        <v>586068.12</v>
      </c>
      <c r="QU45" s="135">
        <f t="shared" si="575"/>
        <v>586068.12</v>
      </c>
      <c r="QV45" s="135">
        <f t="shared" si="575"/>
        <v>586068.12</v>
      </c>
      <c r="QW45" s="135">
        <f t="shared" si="575"/>
        <v>586068.12</v>
      </c>
      <c r="QX45" s="135">
        <f t="shared" si="575"/>
        <v>586068.12</v>
      </c>
      <c r="QY45" s="135">
        <f t="shared" si="575"/>
        <v>586068.12</v>
      </c>
      <c r="QZ45" s="135">
        <f t="shared" si="575"/>
        <v>586068.12</v>
      </c>
      <c r="RA45" s="135">
        <f t="shared" si="575"/>
        <v>586068.12</v>
      </c>
      <c r="RB45" s="135">
        <f t="shared" si="575"/>
        <v>586068.12</v>
      </c>
      <c r="RC45" s="135">
        <f t="shared" si="575"/>
        <v>586068.12</v>
      </c>
      <c r="RD45" s="135">
        <f t="shared" si="575"/>
        <v>586068.12</v>
      </c>
      <c r="RE45" s="135">
        <f t="shared" si="575"/>
        <v>586068.12</v>
      </c>
      <c r="RF45" s="135">
        <f t="shared" si="575"/>
        <v>586068.12</v>
      </c>
      <c r="RG45" s="135">
        <f t="shared" si="575"/>
        <v>586068.12</v>
      </c>
      <c r="RH45" s="135">
        <f t="shared" si="575"/>
        <v>586068.12</v>
      </c>
      <c r="RI45" s="135">
        <f t="shared" si="575"/>
        <v>586068.12</v>
      </c>
      <c r="RJ45" s="135">
        <f t="shared" si="575"/>
        <v>586068.12</v>
      </c>
      <c r="RK45" s="135">
        <f t="shared" si="575"/>
        <v>586068.12</v>
      </c>
      <c r="RL45" s="135">
        <f t="shared" si="575"/>
        <v>586068.12</v>
      </c>
      <c r="RM45" s="135">
        <f t="shared" si="575"/>
        <v>586068.12</v>
      </c>
      <c r="RN45" s="135">
        <f t="shared" si="575"/>
        <v>586068.12</v>
      </c>
      <c r="RO45" s="135">
        <f t="shared" si="575"/>
        <v>586068.12</v>
      </c>
      <c r="RP45" s="135">
        <f t="shared" si="575"/>
        <v>586068.12</v>
      </c>
      <c r="RQ45" s="135">
        <f t="shared" si="575"/>
        <v>586068.12</v>
      </c>
      <c r="RR45" s="135">
        <f t="shared" si="575"/>
        <v>586068.12</v>
      </c>
      <c r="RS45" s="135">
        <f t="shared" si="575"/>
        <v>586068.12</v>
      </c>
      <c r="RT45" s="135">
        <f t="shared" si="575"/>
        <v>586068.12</v>
      </c>
      <c r="RU45" s="135">
        <f t="shared" si="575"/>
        <v>586068.12</v>
      </c>
      <c r="RV45" s="135">
        <f t="shared" si="575"/>
        <v>586068.12</v>
      </c>
      <c r="RW45" s="135">
        <f t="shared" si="575"/>
        <v>586068.12</v>
      </c>
      <c r="RX45" s="135">
        <f t="shared" si="575"/>
        <v>586068.12</v>
      </c>
      <c r="RY45" s="135">
        <f t="shared" si="575"/>
        <v>586068.12</v>
      </c>
      <c r="RZ45" s="135">
        <f t="shared" si="575"/>
        <v>586068.12</v>
      </c>
      <c r="SA45" s="135">
        <f t="shared" si="575"/>
        <v>586068.12</v>
      </c>
      <c r="SB45" s="135">
        <f t="shared" si="575"/>
        <v>586068.12</v>
      </c>
      <c r="SC45" s="135">
        <f t="shared" si="575"/>
        <v>586068.12</v>
      </c>
      <c r="SD45" s="135">
        <f t="shared" si="575"/>
        <v>586068.12</v>
      </c>
      <c r="SE45" s="135">
        <f t="shared" si="575"/>
        <v>586068.12</v>
      </c>
      <c r="SF45" s="135">
        <f t="shared" si="575"/>
        <v>586068.12</v>
      </c>
      <c r="SG45" s="135">
        <f t="shared" si="575"/>
        <v>586068.12</v>
      </c>
      <c r="SH45" s="135">
        <f t="shared" si="575"/>
        <v>586068.12</v>
      </c>
      <c r="SI45" s="135">
        <f t="shared" si="575"/>
        <v>586068.12</v>
      </c>
      <c r="SJ45" s="135">
        <f t="shared" si="575"/>
        <v>586068.12</v>
      </c>
      <c r="SK45" s="135">
        <f t="shared" si="575"/>
        <v>586068.12</v>
      </c>
      <c r="SL45" s="135">
        <f t="shared" si="575"/>
        <v>586068.12</v>
      </c>
      <c r="SM45" s="135">
        <f t="shared" si="575"/>
        <v>586068.12</v>
      </c>
      <c r="SN45" s="135">
        <f t="shared" si="575"/>
        <v>586068.12</v>
      </c>
      <c r="SO45" s="135">
        <f t="shared" si="575"/>
        <v>586068.12</v>
      </c>
      <c r="SP45" s="135">
        <f t="shared" si="575"/>
        <v>586068.12</v>
      </c>
      <c r="SQ45" s="135">
        <f t="shared" si="575"/>
        <v>586068.12</v>
      </c>
      <c r="SR45" s="135">
        <f t="shared" si="575"/>
        <v>586068.12</v>
      </c>
      <c r="SS45" s="135">
        <f t="shared" si="575"/>
        <v>586068.12</v>
      </c>
      <c r="ST45" s="135">
        <f t="shared" si="575"/>
        <v>586068.12</v>
      </c>
      <c r="SU45" s="135">
        <f t="shared" si="575"/>
        <v>586068.12</v>
      </c>
      <c r="SV45" s="135">
        <f t="shared" si="575"/>
        <v>586068.12</v>
      </c>
      <c r="SW45" s="135">
        <f t="shared" si="575"/>
        <v>586068.12</v>
      </c>
      <c r="SX45" s="135">
        <f t="shared" si="575"/>
        <v>586068.12</v>
      </c>
      <c r="SY45" s="135">
        <f t="shared" si="575"/>
        <v>586068.12</v>
      </c>
      <c r="SZ45" s="135">
        <f t="shared" ref="SZ45:VK45" si="576">$F$16*SZ16</f>
        <v>586068.12</v>
      </c>
      <c r="TA45" s="135">
        <f t="shared" si="576"/>
        <v>586068.12</v>
      </c>
      <c r="TB45" s="135">
        <f t="shared" si="576"/>
        <v>586068.12</v>
      </c>
      <c r="TC45" s="135">
        <f t="shared" si="576"/>
        <v>586068.12</v>
      </c>
      <c r="TD45" s="135">
        <f t="shared" si="576"/>
        <v>586068.12</v>
      </c>
      <c r="TE45" s="135">
        <f t="shared" si="576"/>
        <v>586068.12</v>
      </c>
      <c r="TF45" s="135">
        <f t="shared" si="576"/>
        <v>586068.12</v>
      </c>
      <c r="TG45" s="135">
        <f t="shared" si="576"/>
        <v>586068.12</v>
      </c>
      <c r="TH45" s="135">
        <f t="shared" si="576"/>
        <v>586068.12</v>
      </c>
      <c r="TI45" s="135">
        <f t="shared" si="576"/>
        <v>586068.12</v>
      </c>
      <c r="TJ45" s="135">
        <f t="shared" si="576"/>
        <v>586068.12</v>
      </c>
      <c r="TK45" s="135">
        <f t="shared" si="576"/>
        <v>586068.12</v>
      </c>
      <c r="TL45" s="135">
        <f t="shared" si="576"/>
        <v>586068.12</v>
      </c>
      <c r="TM45" s="135">
        <f t="shared" si="576"/>
        <v>586068.12</v>
      </c>
      <c r="TN45" s="135">
        <f t="shared" si="576"/>
        <v>586068.12</v>
      </c>
      <c r="TO45" s="135">
        <f t="shared" si="576"/>
        <v>586068.12</v>
      </c>
      <c r="TP45" s="135">
        <f t="shared" si="576"/>
        <v>586068.12</v>
      </c>
      <c r="TQ45" s="135">
        <f t="shared" si="576"/>
        <v>586068.12</v>
      </c>
      <c r="TR45" s="135">
        <f t="shared" si="576"/>
        <v>586068.12</v>
      </c>
      <c r="TS45" s="135">
        <f t="shared" si="576"/>
        <v>586068.12</v>
      </c>
      <c r="TT45" s="135">
        <f t="shared" si="576"/>
        <v>586068.12</v>
      </c>
      <c r="TU45" s="135">
        <f t="shared" si="576"/>
        <v>586068.12</v>
      </c>
      <c r="TV45" s="135">
        <f t="shared" si="576"/>
        <v>586068.12</v>
      </c>
      <c r="TW45" s="135">
        <f t="shared" si="576"/>
        <v>586068.12</v>
      </c>
      <c r="TX45" s="135">
        <f t="shared" si="576"/>
        <v>586068.12</v>
      </c>
      <c r="TY45" s="135">
        <f t="shared" si="576"/>
        <v>586068.12</v>
      </c>
      <c r="TZ45" s="135">
        <f t="shared" si="576"/>
        <v>586068.12</v>
      </c>
      <c r="UA45" s="135">
        <f t="shared" si="576"/>
        <v>586068.12</v>
      </c>
      <c r="UB45" s="135">
        <f t="shared" si="576"/>
        <v>586068.12</v>
      </c>
      <c r="UC45" s="135">
        <f t="shared" si="576"/>
        <v>586068.12</v>
      </c>
      <c r="UD45" s="135">
        <f t="shared" si="576"/>
        <v>586068.12</v>
      </c>
      <c r="UE45" s="135">
        <f t="shared" si="576"/>
        <v>586068.12</v>
      </c>
      <c r="UF45" s="135">
        <f t="shared" si="576"/>
        <v>586068.12</v>
      </c>
      <c r="UG45" s="135">
        <f t="shared" si="576"/>
        <v>586068.12</v>
      </c>
      <c r="UH45" s="135">
        <f t="shared" si="576"/>
        <v>586068.12</v>
      </c>
      <c r="UI45" s="135">
        <f t="shared" si="576"/>
        <v>586068.12</v>
      </c>
      <c r="UJ45" s="135">
        <f t="shared" si="576"/>
        <v>586068.12</v>
      </c>
      <c r="UK45" s="135">
        <f t="shared" si="576"/>
        <v>586068.12</v>
      </c>
      <c r="UL45" s="135">
        <f t="shared" si="576"/>
        <v>586068.12</v>
      </c>
      <c r="UM45" s="135">
        <f t="shared" si="576"/>
        <v>586068.12</v>
      </c>
      <c r="UN45" s="135">
        <f t="shared" si="576"/>
        <v>586068.12</v>
      </c>
      <c r="UO45" s="135">
        <f t="shared" si="576"/>
        <v>586068.12</v>
      </c>
      <c r="UP45" s="135">
        <f t="shared" si="576"/>
        <v>586068.12</v>
      </c>
      <c r="UQ45" s="135">
        <f t="shared" si="576"/>
        <v>586068.12</v>
      </c>
      <c r="UR45" s="135">
        <f t="shared" si="576"/>
        <v>586068.12</v>
      </c>
      <c r="US45" s="135">
        <f t="shared" si="576"/>
        <v>586068.12</v>
      </c>
      <c r="UT45" s="135">
        <f t="shared" si="576"/>
        <v>586068.12</v>
      </c>
      <c r="UU45" s="135">
        <f t="shared" si="576"/>
        <v>586068.12</v>
      </c>
      <c r="UV45" s="135">
        <f t="shared" si="576"/>
        <v>586068.12</v>
      </c>
      <c r="UW45" s="135">
        <f t="shared" si="576"/>
        <v>586068.12</v>
      </c>
      <c r="UX45" s="135">
        <f t="shared" si="576"/>
        <v>586068.12</v>
      </c>
      <c r="UY45" s="135">
        <f t="shared" si="576"/>
        <v>586068.12</v>
      </c>
      <c r="UZ45" s="135">
        <f t="shared" si="576"/>
        <v>586068.12</v>
      </c>
      <c r="VA45" s="135">
        <f t="shared" si="576"/>
        <v>586068.12</v>
      </c>
      <c r="VB45" s="135">
        <f t="shared" si="576"/>
        <v>586068.12</v>
      </c>
      <c r="VC45" s="135">
        <f t="shared" si="576"/>
        <v>586068.12</v>
      </c>
      <c r="VD45" s="135">
        <f t="shared" si="576"/>
        <v>586068.12</v>
      </c>
      <c r="VE45" s="135">
        <f t="shared" si="576"/>
        <v>586068.12</v>
      </c>
      <c r="VF45" s="135">
        <f t="shared" si="576"/>
        <v>586068.12</v>
      </c>
      <c r="VG45" s="135">
        <f t="shared" si="576"/>
        <v>586068.12</v>
      </c>
      <c r="VH45" s="135">
        <f t="shared" si="576"/>
        <v>586068.12</v>
      </c>
      <c r="VI45" s="135">
        <f t="shared" si="576"/>
        <v>586068.12</v>
      </c>
      <c r="VJ45" s="135">
        <f t="shared" si="576"/>
        <v>586068.12</v>
      </c>
      <c r="VK45" s="135">
        <f t="shared" si="576"/>
        <v>586068.12</v>
      </c>
      <c r="VL45" s="135">
        <f t="shared" ref="VL45:XW45" si="577">$F$16*VL16</f>
        <v>586068.12</v>
      </c>
      <c r="VM45" s="135">
        <f t="shared" si="577"/>
        <v>586068.12</v>
      </c>
      <c r="VN45" s="135">
        <f t="shared" si="577"/>
        <v>586068.12</v>
      </c>
      <c r="VO45" s="135">
        <f t="shared" si="577"/>
        <v>586068.12</v>
      </c>
      <c r="VP45" s="135">
        <f t="shared" si="577"/>
        <v>586068.12</v>
      </c>
      <c r="VQ45" s="135">
        <f t="shared" si="577"/>
        <v>586068.12</v>
      </c>
      <c r="VR45" s="135">
        <f t="shared" si="577"/>
        <v>586068.12</v>
      </c>
      <c r="VS45" s="135">
        <f t="shared" si="577"/>
        <v>586068.12</v>
      </c>
      <c r="VT45" s="135">
        <f t="shared" si="577"/>
        <v>586068.12</v>
      </c>
      <c r="VU45" s="135">
        <f t="shared" si="577"/>
        <v>586068.12</v>
      </c>
      <c r="VV45" s="135">
        <f t="shared" si="577"/>
        <v>586068.12</v>
      </c>
      <c r="VW45" s="135">
        <f t="shared" si="577"/>
        <v>586068.12</v>
      </c>
      <c r="VX45" s="135">
        <f t="shared" si="577"/>
        <v>586068.12</v>
      </c>
      <c r="VY45" s="135">
        <f t="shared" si="577"/>
        <v>586068.12</v>
      </c>
      <c r="VZ45" s="135">
        <f t="shared" si="577"/>
        <v>586068.12</v>
      </c>
      <c r="WA45" s="135">
        <f t="shared" si="577"/>
        <v>586068.12</v>
      </c>
      <c r="WB45" s="135">
        <f t="shared" si="577"/>
        <v>586068.12</v>
      </c>
      <c r="WC45" s="135">
        <f t="shared" si="577"/>
        <v>586068.12</v>
      </c>
      <c r="WD45" s="135">
        <f t="shared" si="577"/>
        <v>586068.12</v>
      </c>
      <c r="WE45" s="135">
        <f t="shared" si="577"/>
        <v>586068.12</v>
      </c>
      <c r="WF45" s="135">
        <f t="shared" si="577"/>
        <v>586068.12</v>
      </c>
      <c r="WG45" s="135">
        <f t="shared" si="577"/>
        <v>586068.12</v>
      </c>
      <c r="WH45" s="135">
        <f t="shared" si="577"/>
        <v>586068.12</v>
      </c>
      <c r="WI45" s="135">
        <f t="shared" si="577"/>
        <v>586068.12</v>
      </c>
      <c r="WJ45" s="135">
        <f t="shared" si="577"/>
        <v>586068.12</v>
      </c>
      <c r="WK45" s="135">
        <f t="shared" si="577"/>
        <v>586068.12</v>
      </c>
      <c r="WL45" s="135">
        <f t="shared" si="577"/>
        <v>586068.12</v>
      </c>
      <c r="WM45" s="135">
        <f t="shared" si="577"/>
        <v>586068.12</v>
      </c>
      <c r="WN45" s="135">
        <f t="shared" si="577"/>
        <v>586068.12</v>
      </c>
      <c r="WO45" s="135">
        <f t="shared" si="577"/>
        <v>586068.12</v>
      </c>
      <c r="WP45" s="135">
        <f t="shared" si="577"/>
        <v>586068.12</v>
      </c>
      <c r="WQ45" s="135">
        <f t="shared" si="577"/>
        <v>586068.12</v>
      </c>
      <c r="WR45" s="135">
        <f t="shared" si="577"/>
        <v>586068.12</v>
      </c>
      <c r="WS45" s="135">
        <f t="shared" si="577"/>
        <v>586068.12</v>
      </c>
      <c r="WT45" s="135">
        <f t="shared" si="577"/>
        <v>586068.12</v>
      </c>
      <c r="WU45" s="135">
        <f t="shared" si="577"/>
        <v>586068.12</v>
      </c>
      <c r="WV45" s="135">
        <f t="shared" si="577"/>
        <v>586068.12</v>
      </c>
      <c r="WW45" s="135">
        <f t="shared" si="577"/>
        <v>586068.12</v>
      </c>
      <c r="WX45" s="135">
        <f t="shared" si="577"/>
        <v>586068.12</v>
      </c>
      <c r="WY45" s="135">
        <f t="shared" si="577"/>
        <v>586068.12</v>
      </c>
      <c r="WZ45" s="135">
        <f t="shared" si="577"/>
        <v>586068.12</v>
      </c>
      <c r="XA45" s="135">
        <f t="shared" si="577"/>
        <v>586068.12</v>
      </c>
      <c r="XB45" s="135">
        <f t="shared" si="577"/>
        <v>586068.12</v>
      </c>
      <c r="XC45" s="135">
        <f t="shared" si="577"/>
        <v>586068.12</v>
      </c>
      <c r="XD45" s="135">
        <f t="shared" si="577"/>
        <v>586068.12</v>
      </c>
      <c r="XE45" s="135">
        <f t="shared" si="577"/>
        <v>586068.12</v>
      </c>
      <c r="XF45" s="135">
        <f t="shared" si="577"/>
        <v>586068.12</v>
      </c>
      <c r="XG45" s="135">
        <f t="shared" si="577"/>
        <v>586068.12</v>
      </c>
      <c r="XH45" s="135">
        <f t="shared" si="577"/>
        <v>586068.12</v>
      </c>
      <c r="XI45" s="135">
        <f t="shared" si="577"/>
        <v>586068.12</v>
      </c>
      <c r="XJ45" s="135">
        <f t="shared" si="577"/>
        <v>586068.12</v>
      </c>
      <c r="XK45" s="135">
        <f t="shared" si="577"/>
        <v>586068.12</v>
      </c>
      <c r="XL45" s="135">
        <f t="shared" si="577"/>
        <v>586068.12</v>
      </c>
      <c r="XM45" s="135">
        <f t="shared" si="577"/>
        <v>586068.12</v>
      </c>
      <c r="XN45" s="135">
        <f t="shared" si="577"/>
        <v>586068.12</v>
      </c>
      <c r="XO45" s="135">
        <f t="shared" si="577"/>
        <v>586068.12</v>
      </c>
      <c r="XP45" s="135">
        <f t="shared" si="577"/>
        <v>586068.12</v>
      </c>
      <c r="XQ45" s="135">
        <f t="shared" si="577"/>
        <v>586068.12</v>
      </c>
      <c r="XR45" s="135">
        <f t="shared" si="577"/>
        <v>586068.12</v>
      </c>
      <c r="XS45" s="135">
        <f t="shared" si="577"/>
        <v>586068.12</v>
      </c>
      <c r="XT45" s="135">
        <f t="shared" si="577"/>
        <v>586068.12</v>
      </c>
      <c r="XU45" s="135">
        <f t="shared" si="577"/>
        <v>586068.12</v>
      </c>
      <c r="XV45" s="135">
        <f t="shared" si="577"/>
        <v>586068.12</v>
      </c>
      <c r="XW45" s="135">
        <f t="shared" si="577"/>
        <v>586068.12</v>
      </c>
      <c r="XX45" s="135">
        <f t="shared" ref="XX45:AAI45" si="578">$F$16*XX16</f>
        <v>586068.12</v>
      </c>
      <c r="XY45" s="135">
        <f t="shared" si="578"/>
        <v>586068.12</v>
      </c>
      <c r="XZ45" s="135">
        <f t="shared" si="578"/>
        <v>586068.12</v>
      </c>
      <c r="YA45" s="135">
        <f t="shared" si="578"/>
        <v>586068.12</v>
      </c>
      <c r="YB45" s="135">
        <f t="shared" si="578"/>
        <v>586068.12</v>
      </c>
      <c r="YC45" s="135">
        <f t="shared" si="578"/>
        <v>586068.12</v>
      </c>
      <c r="YD45" s="135">
        <f t="shared" si="578"/>
        <v>586068.12</v>
      </c>
      <c r="YE45" s="135">
        <f t="shared" si="578"/>
        <v>586068.12</v>
      </c>
      <c r="YF45" s="135">
        <f t="shared" si="578"/>
        <v>586068.12</v>
      </c>
      <c r="YG45" s="135">
        <f t="shared" si="578"/>
        <v>586068.12</v>
      </c>
      <c r="YH45" s="135">
        <f t="shared" si="578"/>
        <v>586068.12</v>
      </c>
      <c r="YI45" s="135">
        <f t="shared" si="578"/>
        <v>586068.12</v>
      </c>
      <c r="YJ45" s="135">
        <f t="shared" si="578"/>
        <v>586068.12</v>
      </c>
      <c r="YK45" s="135">
        <f t="shared" si="578"/>
        <v>586068.12</v>
      </c>
      <c r="YL45" s="135">
        <f t="shared" si="578"/>
        <v>586068.12</v>
      </c>
      <c r="YM45" s="135">
        <f t="shared" si="578"/>
        <v>586068.12</v>
      </c>
      <c r="YN45" s="135">
        <f t="shared" si="578"/>
        <v>586068.12</v>
      </c>
      <c r="YO45" s="135">
        <f t="shared" si="578"/>
        <v>586068.12</v>
      </c>
      <c r="YP45" s="135">
        <f t="shared" si="578"/>
        <v>586068.12</v>
      </c>
      <c r="YQ45" s="135">
        <f t="shared" si="578"/>
        <v>586068.12</v>
      </c>
      <c r="YR45" s="135">
        <f t="shared" si="578"/>
        <v>586068.12</v>
      </c>
      <c r="YS45" s="135">
        <f t="shared" si="578"/>
        <v>586068.12</v>
      </c>
      <c r="YT45" s="135">
        <f t="shared" si="578"/>
        <v>586068.12</v>
      </c>
      <c r="YU45" s="135">
        <f t="shared" si="578"/>
        <v>586068.12</v>
      </c>
      <c r="YV45" s="135">
        <f t="shared" si="578"/>
        <v>586068.12</v>
      </c>
      <c r="YW45" s="135">
        <f t="shared" si="578"/>
        <v>586068.12</v>
      </c>
      <c r="YX45" s="135">
        <f t="shared" si="578"/>
        <v>586068.12</v>
      </c>
      <c r="YY45" s="135">
        <f t="shared" si="578"/>
        <v>586068.12</v>
      </c>
      <c r="YZ45" s="135">
        <f t="shared" si="578"/>
        <v>586068.12</v>
      </c>
      <c r="ZA45" s="135">
        <f t="shared" si="578"/>
        <v>586068.12</v>
      </c>
      <c r="ZB45" s="135">
        <f t="shared" si="578"/>
        <v>586068.12</v>
      </c>
      <c r="ZC45" s="135">
        <f t="shared" si="578"/>
        <v>586068.12</v>
      </c>
      <c r="ZD45" s="135">
        <f t="shared" si="578"/>
        <v>586068.12</v>
      </c>
      <c r="ZE45" s="135">
        <f t="shared" si="578"/>
        <v>586068.12</v>
      </c>
      <c r="ZF45" s="135">
        <f t="shared" si="578"/>
        <v>586068.12</v>
      </c>
      <c r="ZG45" s="135">
        <f t="shared" si="578"/>
        <v>586068.12</v>
      </c>
      <c r="ZH45" s="135">
        <f t="shared" si="578"/>
        <v>586068.12</v>
      </c>
      <c r="ZI45" s="135">
        <f t="shared" si="578"/>
        <v>586068.12</v>
      </c>
      <c r="ZJ45" s="135">
        <f t="shared" si="578"/>
        <v>586068.12</v>
      </c>
      <c r="ZK45" s="135">
        <f t="shared" si="578"/>
        <v>586068.12</v>
      </c>
      <c r="ZL45" s="135">
        <f t="shared" si="578"/>
        <v>586068.12</v>
      </c>
      <c r="ZM45" s="135">
        <f t="shared" si="578"/>
        <v>586068.12</v>
      </c>
      <c r="ZN45" s="135">
        <f t="shared" si="578"/>
        <v>586068.12</v>
      </c>
      <c r="ZO45" s="135">
        <f t="shared" si="578"/>
        <v>586068.12</v>
      </c>
      <c r="ZP45" s="135">
        <f t="shared" si="578"/>
        <v>586068.12</v>
      </c>
      <c r="ZQ45" s="135">
        <f t="shared" si="578"/>
        <v>586068.12</v>
      </c>
      <c r="ZR45" s="135">
        <f t="shared" si="578"/>
        <v>586068.12</v>
      </c>
      <c r="ZS45" s="135">
        <f t="shared" si="578"/>
        <v>586068.12</v>
      </c>
      <c r="ZT45" s="135">
        <f t="shared" si="578"/>
        <v>586068.12</v>
      </c>
      <c r="ZU45" s="135">
        <f t="shared" si="578"/>
        <v>586068.12</v>
      </c>
      <c r="ZV45" s="135">
        <f t="shared" si="578"/>
        <v>586068.12</v>
      </c>
      <c r="ZW45" s="135">
        <f t="shared" si="578"/>
        <v>586068.12</v>
      </c>
      <c r="ZX45" s="135">
        <f t="shared" si="578"/>
        <v>586068.12</v>
      </c>
      <c r="ZY45" s="135">
        <f t="shared" si="578"/>
        <v>586068.12</v>
      </c>
      <c r="ZZ45" s="135">
        <f t="shared" si="578"/>
        <v>586068.12</v>
      </c>
      <c r="AAA45" s="135">
        <f t="shared" si="578"/>
        <v>586068.12</v>
      </c>
      <c r="AAB45" s="135">
        <f t="shared" si="578"/>
        <v>586068.12</v>
      </c>
      <c r="AAC45" s="135">
        <f t="shared" si="578"/>
        <v>586068.12</v>
      </c>
      <c r="AAD45" s="135">
        <f t="shared" si="578"/>
        <v>586068.12</v>
      </c>
      <c r="AAE45" s="135">
        <f t="shared" si="578"/>
        <v>586068.12</v>
      </c>
      <c r="AAF45" s="135">
        <f t="shared" si="578"/>
        <v>586068.12</v>
      </c>
      <c r="AAG45" s="135">
        <f t="shared" si="578"/>
        <v>586068.12</v>
      </c>
      <c r="AAH45" s="135">
        <f t="shared" si="578"/>
        <v>586068.12</v>
      </c>
      <c r="AAI45" s="135">
        <f t="shared" si="578"/>
        <v>586068.12</v>
      </c>
      <c r="AAJ45" s="135">
        <f t="shared" ref="AAJ45:ACU45" si="579">$F$16*AAJ16</f>
        <v>586068.12</v>
      </c>
      <c r="AAK45" s="135">
        <f t="shared" si="579"/>
        <v>586068.12</v>
      </c>
      <c r="AAL45" s="135">
        <f t="shared" si="579"/>
        <v>586068.12</v>
      </c>
      <c r="AAM45" s="135">
        <f t="shared" si="579"/>
        <v>586068.12</v>
      </c>
      <c r="AAN45" s="135">
        <f t="shared" si="579"/>
        <v>586068.12</v>
      </c>
      <c r="AAO45" s="135">
        <f t="shared" si="579"/>
        <v>586068.12</v>
      </c>
      <c r="AAP45" s="135">
        <f t="shared" si="579"/>
        <v>586068.12</v>
      </c>
      <c r="AAQ45" s="135">
        <f t="shared" si="579"/>
        <v>586068.12</v>
      </c>
      <c r="AAR45" s="135">
        <f t="shared" si="579"/>
        <v>586068.12</v>
      </c>
      <c r="AAS45" s="135">
        <f t="shared" si="579"/>
        <v>586068.12</v>
      </c>
      <c r="AAT45" s="135">
        <f t="shared" si="579"/>
        <v>586068.12</v>
      </c>
      <c r="AAU45" s="135">
        <f t="shared" si="579"/>
        <v>586068.12</v>
      </c>
      <c r="AAV45" s="135">
        <f t="shared" si="579"/>
        <v>586068.12</v>
      </c>
      <c r="AAW45" s="135">
        <f t="shared" si="579"/>
        <v>586068.12</v>
      </c>
      <c r="AAX45" s="135">
        <f t="shared" si="579"/>
        <v>586068.12</v>
      </c>
      <c r="AAY45" s="135">
        <f t="shared" si="579"/>
        <v>586068.12</v>
      </c>
      <c r="AAZ45" s="135">
        <f t="shared" si="579"/>
        <v>586068.12</v>
      </c>
      <c r="ABA45" s="135">
        <f t="shared" si="579"/>
        <v>586068.12</v>
      </c>
      <c r="ABB45" s="135">
        <f t="shared" si="579"/>
        <v>586068.12</v>
      </c>
      <c r="ABC45" s="135">
        <f t="shared" si="579"/>
        <v>586068.12</v>
      </c>
      <c r="ABD45" s="135">
        <f t="shared" si="579"/>
        <v>586068.12</v>
      </c>
      <c r="ABE45" s="135">
        <f t="shared" si="579"/>
        <v>586068.12</v>
      </c>
      <c r="ABF45" s="135">
        <f t="shared" si="579"/>
        <v>586068.12</v>
      </c>
      <c r="ABG45" s="135">
        <f t="shared" si="579"/>
        <v>586068.12</v>
      </c>
      <c r="ABH45" s="135">
        <f t="shared" si="579"/>
        <v>586068.12</v>
      </c>
      <c r="ABI45" s="135">
        <f t="shared" si="579"/>
        <v>586068.12</v>
      </c>
      <c r="ABJ45" s="135">
        <f t="shared" si="579"/>
        <v>586068.12</v>
      </c>
      <c r="ABK45" s="135">
        <f t="shared" si="579"/>
        <v>586068.12</v>
      </c>
      <c r="ABL45" s="135">
        <f t="shared" si="579"/>
        <v>586068.12</v>
      </c>
      <c r="ABM45" s="135">
        <f t="shared" si="579"/>
        <v>586068.12</v>
      </c>
      <c r="ABN45" s="135">
        <f t="shared" si="579"/>
        <v>586068.12</v>
      </c>
      <c r="ABO45" s="135">
        <f t="shared" si="579"/>
        <v>586068.12</v>
      </c>
      <c r="ABP45" s="135">
        <f t="shared" si="579"/>
        <v>586068.12</v>
      </c>
      <c r="ABQ45" s="135">
        <f t="shared" si="579"/>
        <v>586068.12</v>
      </c>
      <c r="ABR45" s="135">
        <f t="shared" si="579"/>
        <v>586068.12</v>
      </c>
      <c r="ABS45" s="135">
        <f t="shared" si="579"/>
        <v>586068.12</v>
      </c>
      <c r="ABT45" s="135">
        <f t="shared" si="579"/>
        <v>586068.12</v>
      </c>
      <c r="ABU45" s="135">
        <f t="shared" si="579"/>
        <v>586068.12</v>
      </c>
      <c r="ABV45" s="135">
        <f t="shared" si="579"/>
        <v>586068.12</v>
      </c>
      <c r="ABW45" s="135">
        <f t="shared" si="579"/>
        <v>586068.12</v>
      </c>
      <c r="ABX45" s="135">
        <f t="shared" si="579"/>
        <v>586068.12</v>
      </c>
      <c r="ABY45" s="135">
        <f t="shared" si="579"/>
        <v>586068.12</v>
      </c>
      <c r="ABZ45" s="135">
        <f t="shared" si="579"/>
        <v>586068.12</v>
      </c>
      <c r="ACA45" s="135">
        <f t="shared" si="579"/>
        <v>586068.12</v>
      </c>
      <c r="ACB45" s="135">
        <f t="shared" si="579"/>
        <v>586068.12</v>
      </c>
      <c r="ACC45" s="135">
        <f t="shared" si="579"/>
        <v>586068.12</v>
      </c>
      <c r="ACD45" s="135">
        <f t="shared" si="579"/>
        <v>586068.12</v>
      </c>
      <c r="ACE45" s="135">
        <f t="shared" si="579"/>
        <v>586068.12</v>
      </c>
      <c r="ACF45" s="135">
        <f t="shared" si="579"/>
        <v>586068.12</v>
      </c>
      <c r="ACG45" s="135">
        <f t="shared" si="579"/>
        <v>586068.12</v>
      </c>
      <c r="ACH45" s="135">
        <f t="shared" si="579"/>
        <v>586068.12</v>
      </c>
      <c r="ACI45" s="135">
        <f t="shared" si="579"/>
        <v>586068.12</v>
      </c>
      <c r="ACJ45" s="135">
        <f t="shared" si="579"/>
        <v>586068.12</v>
      </c>
      <c r="ACK45" s="135">
        <f t="shared" si="579"/>
        <v>586068.12</v>
      </c>
      <c r="ACL45" s="135">
        <f t="shared" si="579"/>
        <v>586068.12</v>
      </c>
      <c r="ACM45" s="135">
        <f t="shared" si="579"/>
        <v>586068.12</v>
      </c>
      <c r="ACN45" s="135">
        <f t="shared" si="579"/>
        <v>586068.12</v>
      </c>
      <c r="ACO45" s="135">
        <f t="shared" si="579"/>
        <v>586068.12</v>
      </c>
      <c r="ACP45" s="135">
        <f t="shared" si="579"/>
        <v>586068.12</v>
      </c>
      <c r="ACQ45" s="135">
        <f t="shared" si="579"/>
        <v>586068.12</v>
      </c>
      <c r="ACR45" s="135">
        <f t="shared" si="579"/>
        <v>586068.12</v>
      </c>
      <c r="ACS45" s="135">
        <f t="shared" si="579"/>
        <v>586068.12</v>
      </c>
      <c r="ACT45" s="135">
        <f t="shared" si="579"/>
        <v>586068.12</v>
      </c>
      <c r="ACU45" s="135">
        <f t="shared" si="579"/>
        <v>586068.12</v>
      </c>
      <c r="ACV45" s="135">
        <f t="shared" ref="ACV45:AFG45" si="580">$F$16*ACV16</f>
        <v>586068.12</v>
      </c>
      <c r="ACW45" s="135">
        <f t="shared" si="580"/>
        <v>586068.12</v>
      </c>
      <c r="ACX45" s="135">
        <f t="shared" si="580"/>
        <v>586068.12</v>
      </c>
      <c r="ACY45" s="135">
        <f t="shared" si="580"/>
        <v>586068.12</v>
      </c>
      <c r="ACZ45" s="135">
        <f t="shared" si="580"/>
        <v>586068.12</v>
      </c>
      <c r="ADA45" s="135">
        <f t="shared" si="580"/>
        <v>586068.12</v>
      </c>
      <c r="ADB45" s="135">
        <f t="shared" si="580"/>
        <v>586068.12</v>
      </c>
      <c r="ADC45" s="135">
        <f t="shared" si="580"/>
        <v>586068.12</v>
      </c>
      <c r="ADD45" s="135">
        <f t="shared" si="580"/>
        <v>586068.12</v>
      </c>
      <c r="ADE45" s="135">
        <f t="shared" si="580"/>
        <v>586068.12</v>
      </c>
      <c r="ADF45" s="135">
        <f t="shared" si="580"/>
        <v>586068.12</v>
      </c>
      <c r="ADG45" s="135">
        <f t="shared" si="580"/>
        <v>586068.12</v>
      </c>
      <c r="ADH45" s="135">
        <f t="shared" si="580"/>
        <v>586068.12</v>
      </c>
      <c r="ADI45" s="135">
        <f t="shared" si="580"/>
        <v>586068.12</v>
      </c>
      <c r="ADJ45" s="135">
        <f t="shared" si="580"/>
        <v>586068.12</v>
      </c>
      <c r="ADK45" s="135">
        <f t="shared" si="580"/>
        <v>586068.12</v>
      </c>
      <c r="ADL45" s="135">
        <f t="shared" si="580"/>
        <v>586068.12</v>
      </c>
      <c r="ADM45" s="135">
        <f t="shared" si="580"/>
        <v>586068.12</v>
      </c>
      <c r="ADN45" s="135">
        <f t="shared" si="580"/>
        <v>586068.12</v>
      </c>
      <c r="ADO45" s="135">
        <f t="shared" si="580"/>
        <v>586068.12</v>
      </c>
      <c r="ADP45" s="135">
        <f t="shared" si="580"/>
        <v>586068.12</v>
      </c>
      <c r="ADQ45" s="135">
        <f t="shared" si="580"/>
        <v>586068.12</v>
      </c>
      <c r="ADR45" s="135">
        <f t="shared" si="580"/>
        <v>586068.12</v>
      </c>
      <c r="ADS45" s="135">
        <f t="shared" si="580"/>
        <v>586068.12</v>
      </c>
      <c r="ADT45" s="135">
        <f t="shared" si="580"/>
        <v>586068.12</v>
      </c>
      <c r="ADU45" s="135">
        <f t="shared" si="580"/>
        <v>586068.12</v>
      </c>
      <c r="ADV45" s="135">
        <f t="shared" si="580"/>
        <v>586068.12</v>
      </c>
      <c r="ADW45" s="135">
        <f t="shared" si="580"/>
        <v>586068.12</v>
      </c>
      <c r="ADX45" s="135">
        <f t="shared" si="580"/>
        <v>586068.12</v>
      </c>
      <c r="ADY45" s="135">
        <f t="shared" si="580"/>
        <v>586068.12</v>
      </c>
      <c r="ADZ45" s="135">
        <f t="shared" si="580"/>
        <v>586068.12</v>
      </c>
      <c r="AEA45" s="135">
        <f t="shared" si="580"/>
        <v>586068.12</v>
      </c>
      <c r="AEB45" s="135">
        <f t="shared" si="580"/>
        <v>586068.12</v>
      </c>
      <c r="AEC45" s="135">
        <f t="shared" si="580"/>
        <v>586068.12</v>
      </c>
      <c r="AED45" s="135">
        <f t="shared" si="580"/>
        <v>586068.12</v>
      </c>
      <c r="AEE45" s="135">
        <f t="shared" si="580"/>
        <v>586068.12</v>
      </c>
      <c r="AEF45" s="135">
        <f t="shared" si="580"/>
        <v>586068.12</v>
      </c>
      <c r="AEG45" s="135">
        <f t="shared" si="580"/>
        <v>586068.12</v>
      </c>
      <c r="AEH45" s="135">
        <f t="shared" si="580"/>
        <v>586068.12</v>
      </c>
      <c r="AEI45" s="135">
        <f t="shared" si="580"/>
        <v>586068.12</v>
      </c>
      <c r="AEJ45" s="135">
        <f t="shared" si="580"/>
        <v>586068.12</v>
      </c>
      <c r="AEK45" s="135">
        <f t="shared" si="580"/>
        <v>586068.12</v>
      </c>
      <c r="AEL45" s="135">
        <f t="shared" si="580"/>
        <v>586068.12</v>
      </c>
      <c r="AEM45" s="135">
        <f t="shared" si="580"/>
        <v>586068.12</v>
      </c>
      <c r="AEN45" s="135">
        <f t="shared" si="580"/>
        <v>586068.12</v>
      </c>
      <c r="AEO45" s="135">
        <f t="shared" si="580"/>
        <v>586068.12</v>
      </c>
      <c r="AEP45" s="135">
        <f t="shared" si="580"/>
        <v>586068.12</v>
      </c>
      <c r="AEQ45" s="135">
        <f t="shared" si="580"/>
        <v>586068.12</v>
      </c>
      <c r="AER45" s="135">
        <f t="shared" si="580"/>
        <v>586068.12</v>
      </c>
      <c r="AES45" s="135">
        <f t="shared" si="580"/>
        <v>586068.12</v>
      </c>
      <c r="AET45" s="135">
        <f t="shared" si="580"/>
        <v>586068.12</v>
      </c>
      <c r="AEU45" s="135">
        <f t="shared" si="580"/>
        <v>586068.12</v>
      </c>
      <c r="AEV45" s="135">
        <f t="shared" si="580"/>
        <v>586068.12</v>
      </c>
      <c r="AEW45" s="135">
        <f t="shared" si="580"/>
        <v>586068.12</v>
      </c>
      <c r="AEX45" s="135">
        <f t="shared" si="580"/>
        <v>586068.12</v>
      </c>
      <c r="AEY45" s="135">
        <f t="shared" si="580"/>
        <v>586068.12</v>
      </c>
      <c r="AEZ45" s="135">
        <f t="shared" si="580"/>
        <v>586068.12</v>
      </c>
      <c r="AFA45" s="135">
        <f t="shared" si="580"/>
        <v>586068.12</v>
      </c>
      <c r="AFB45" s="135">
        <f t="shared" si="580"/>
        <v>586068.12</v>
      </c>
      <c r="AFC45" s="135">
        <f t="shared" si="580"/>
        <v>586068.12</v>
      </c>
      <c r="AFD45" s="135">
        <f t="shared" si="580"/>
        <v>586068.12</v>
      </c>
      <c r="AFE45" s="135">
        <f t="shared" si="580"/>
        <v>586068.12</v>
      </c>
      <c r="AFF45" s="135">
        <f t="shared" si="580"/>
        <v>586068.12</v>
      </c>
      <c r="AFG45" s="135">
        <f t="shared" si="580"/>
        <v>586068.12</v>
      </c>
      <c r="AFH45" s="135">
        <f t="shared" ref="AFH45:AHS45" si="581">$F$16*AFH16</f>
        <v>586068.12</v>
      </c>
      <c r="AFI45" s="135">
        <f t="shared" si="581"/>
        <v>586068.12</v>
      </c>
      <c r="AFJ45" s="135">
        <f t="shared" si="581"/>
        <v>586068.12</v>
      </c>
      <c r="AFK45" s="135">
        <f t="shared" si="581"/>
        <v>586068.12</v>
      </c>
      <c r="AFL45" s="135">
        <f t="shared" si="581"/>
        <v>586068.12</v>
      </c>
      <c r="AFM45" s="135">
        <f t="shared" si="581"/>
        <v>586068.12</v>
      </c>
      <c r="AFN45" s="135">
        <f t="shared" si="581"/>
        <v>586068.12</v>
      </c>
      <c r="AFO45" s="135">
        <f t="shared" si="581"/>
        <v>586068.12</v>
      </c>
      <c r="AFP45" s="135">
        <f t="shared" si="581"/>
        <v>586068.12</v>
      </c>
      <c r="AFQ45" s="135">
        <f t="shared" si="581"/>
        <v>586068.12</v>
      </c>
      <c r="AFR45" s="135">
        <f t="shared" si="581"/>
        <v>586068.12</v>
      </c>
      <c r="AFS45" s="135">
        <f t="shared" si="581"/>
        <v>586068.12</v>
      </c>
      <c r="AFT45" s="135">
        <f t="shared" si="581"/>
        <v>586068.12</v>
      </c>
      <c r="AFU45" s="135">
        <f t="shared" si="581"/>
        <v>586068.12</v>
      </c>
      <c r="AFV45" s="135">
        <f t="shared" si="581"/>
        <v>586068.12</v>
      </c>
      <c r="AFW45" s="135">
        <f t="shared" si="581"/>
        <v>586068.12</v>
      </c>
      <c r="AFX45" s="135">
        <f t="shared" si="581"/>
        <v>586068.12</v>
      </c>
      <c r="AFY45" s="135">
        <f t="shared" si="581"/>
        <v>586068.12</v>
      </c>
      <c r="AFZ45" s="135">
        <f t="shared" si="581"/>
        <v>586068.12</v>
      </c>
      <c r="AGA45" s="135">
        <f t="shared" si="581"/>
        <v>586068.12</v>
      </c>
      <c r="AGB45" s="135">
        <f t="shared" si="581"/>
        <v>586068.12</v>
      </c>
      <c r="AGC45" s="135">
        <f t="shared" si="581"/>
        <v>586068.12</v>
      </c>
      <c r="AGD45" s="135">
        <f t="shared" si="581"/>
        <v>586068.12</v>
      </c>
      <c r="AGE45" s="135">
        <f t="shared" si="581"/>
        <v>586068.12</v>
      </c>
      <c r="AGF45" s="135">
        <f t="shared" si="581"/>
        <v>586068.12</v>
      </c>
      <c r="AGG45" s="135">
        <f t="shared" si="581"/>
        <v>586068.12</v>
      </c>
      <c r="AGH45" s="135">
        <f t="shared" si="581"/>
        <v>586068.12</v>
      </c>
      <c r="AGI45" s="135">
        <f t="shared" si="581"/>
        <v>586068.12</v>
      </c>
      <c r="AGJ45" s="135">
        <f t="shared" si="581"/>
        <v>586068.12</v>
      </c>
      <c r="AGK45" s="135">
        <f t="shared" si="581"/>
        <v>586068.12</v>
      </c>
      <c r="AGL45" s="135">
        <f t="shared" si="581"/>
        <v>586068.12</v>
      </c>
      <c r="AGM45" s="135">
        <f t="shared" si="581"/>
        <v>586068.12</v>
      </c>
      <c r="AGN45" s="135">
        <f t="shared" si="581"/>
        <v>586068.12</v>
      </c>
      <c r="AGO45" s="135">
        <f t="shared" si="581"/>
        <v>586068.12</v>
      </c>
      <c r="AGP45" s="135">
        <f t="shared" si="581"/>
        <v>586068.12</v>
      </c>
      <c r="AGQ45" s="135">
        <f t="shared" si="581"/>
        <v>586068.12</v>
      </c>
      <c r="AGR45" s="135">
        <f t="shared" si="581"/>
        <v>586068.12</v>
      </c>
      <c r="AGS45" s="135">
        <f t="shared" si="581"/>
        <v>586068.12</v>
      </c>
      <c r="AGT45" s="135">
        <f t="shared" si="581"/>
        <v>586068.12</v>
      </c>
      <c r="AGU45" s="135">
        <f t="shared" si="581"/>
        <v>586068.12</v>
      </c>
      <c r="AGV45" s="135">
        <f t="shared" si="581"/>
        <v>586068.12</v>
      </c>
      <c r="AGW45" s="135">
        <f t="shared" si="581"/>
        <v>586068.12</v>
      </c>
      <c r="AGX45" s="135">
        <f t="shared" si="581"/>
        <v>586068.12</v>
      </c>
      <c r="AGY45" s="135">
        <f t="shared" si="581"/>
        <v>586068.12</v>
      </c>
      <c r="AGZ45" s="135">
        <f t="shared" si="581"/>
        <v>586068.12</v>
      </c>
      <c r="AHA45" s="135">
        <f t="shared" si="581"/>
        <v>586068.12</v>
      </c>
      <c r="AHB45" s="135">
        <f t="shared" si="581"/>
        <v>586068.12</v>
      </c>
      <c r="AHC45" s="135">
        <f t="shared" si="581"/>
        <v>586068.12</v>
      </c>
      <c r="AHD45" s="135">
        <f t="shared" si="581"/>
        <v>586068.12</v>
      </c>
      <c r="AHE45" s="135">
        <f t="shared" si="581"/>
        <v>586068.12</v>
      </c>
      <c r="AHF45" s="135">
        <f t="shared" si="581"/>
        <v>586068.12</v>
      </c>
      <c r="AHG45" s="135">
        <f t="shared" si="581"/>
        <v>586068.12</v>
      </c>
      <c r="AHH45" s="135">
        <f t="shared" si="581"/>
        <v>586068.12</v>
      </c>
      <c r="AHI45" s="135">
        <f t="shared" si="581"/>
        <v>586068.12</v>
      </c>
      <c r="AHJ45" s="135">
        <f t="shared" si="581"/>
        <v>586068.12</v>
      </c>
      <c r="AHK45" s="135">
        <f t="shared" si="581"/>
        <v>586068.12</v>
      </c>
      <c r="AHL45" s="135">
        <f t="shared" si="581"/>
        <v>586068.12</v>
      </c>
      <c r="AHM45" s="135">
        <f t="shared" si="581"/>
        <v>586068.12</v>
      </c>
      <c r="AHN45" s="135">
        <f t="shared" si="581"/>
        <v>586068.12</v>
      </c>
      <c r="AHO45" s="135">
        <f t="shared" si="581"/>
        <v>586068.12</v>
      </c>
      <c r="AHP45" s="135">
        <f t="shared" si="581"/>
        <v>586068.12</v>
      </c>
      <c r="AHQ45" s="135">
        <f t="shared" si="581"/>
        <v>586068.12</v>
      </c>
      <c r="AHR45" s="135">
        <f t="shared" si="581"/>
        <v>586068.12</v>
      </c>
      <c r="AHS45" s="135">
        <f t="shared" si="581"/>
        <v>586068.12</v>
      </c>
      <c r="AHT45" s="135">
        <f t="shared" ref="AHT45:AKE45" si="582">$F$16*AHT16</f>
        <v>586068.12</v>
      </c>
      <c r="AHU45" s="135">
        <f t="shared" si="582"/>
        <v>586068.12</v>
      </c>
      <c r="AHV45" s="135">
        <f t="shared" si="582"/>
        <v>586068.12</v>
      </c>
      <c r="AHW45" s="135">
        <f t="shared" si="582"/>
        <v>586068.12</v>
      </c>
      <c r="AHX45" s="135">
        <f t="shared" si="582"/>
        <v>586068.12</v>
      </c>
      <c r="AHY45" s="135">
        <f t="shared" si="582"/>
        <v>586068.12</v>
      </c>
      <c r="AHZ45" s="135">
        <f t="shared" si="582"/>
        <v>586068.12</v>
      </c>
      <c r="AIA45" s="135">
        <f t="shared" si="582"/>
        <v>586068.12</v>
      </c>
      <c r="AIB45" s="135">
        <f t="shared" si="582"/>
        <v>586068.12</v>
      </c>
      <c r="AIC45" s="135">
        <f t="shared" si="582"/>
        <v>586068.12</v>
      </c>
      <c r="AID45" s="135">
        <f t="shared" si="582"/>
        <v>586068.12</v>
      </c>
      <c r="AIE45" s="135">
        <f t="shared" si="582"/>
        <v>586068.12</v>
      </c>
      <c r="AIF45" s="135">
        <f t="shared" si="582"/>
        <v>586068.12</v>
      </c>
      <c r="AIG45" s="135">
        <f t="shared" si="582"/>
        <v>586068.12</v>
      </c>
      <c r="AIH45" s="135">
        <f t="shared" si="582"/>
        <v>586068.12</v>
      </c>
      <c r="AII45" s="135">
        <f t="shared" si="582"/>
        <v>586068.12</v>
      </c>
      <c r="AIJ45" s="135">
        <f t="shared" si="582"/>
        <v>586068.12</v>
      </c>
      <c r="AIK45" s="135">
        <f t="shared" si="582"/>
        <v>586068.12</v>
      </c>
      <c r="AIL45" s="135">
        <f t="shared" si="582"/>
        <v>586068.12</v>
      </c>
      <c r="AIM45" s="135">
        <f t="shared" si="582"/>
        <v>586068.12</v>
      </c>
      <c r="AIN45" s="135">
        <f t="shared" si="582"/>
        <v>586068.12</v>
      </c>
      <c r="AIO45" s="135">
        <f t="shared" si="582"/>
        <v>586068.12</v>
      </c>
      <c r="AIP45" s="135">
        <f t="shared" si="582"/>
        <v>586068.12</v>
      </c>
      <c r="AIQ45" s="135">
        <f t="shared" si="582"/>
        <v>586068.12</v>
      </c>
      <c r="AIR45" s="135">
        <f t="shared" si="582"/>
        <v>586068.12</v>
      </c>
      <c r="AIS45" s="135">
        <f t="shared" si="582"/>
        <v>586068.12</v>
      </c>
      <c r="AIT45" s="135">
        <f t="shared" si="582"/>
        <v>586068.12</v>
      </c>
      <c r="AIU45" s="135">
        <f t="shared" si="582"/>
        <v>586068.12</v>
      </c>
      <c r="AIV45" s="135">
        <f t="shared" si="582"/>
        <v>586068.12</v>
      </c>
      <c r="AIW45" s="135">
        <f t="shared" si="582"/>
        <v>586068.12</v>
      </c>
      <c r="AIX45" s="135">
        <f t="shared" si="582"/>
        <v>586068.12</v>
      </c>
      <c r="AIY45" s="135">
        <f t="shared" si="582"/>
        <v>586068.12</v>
      </c>
      <c r="AIZ45" s="135">
        <f t="shared" si="582"/>
        <v>586068.12</v>
      </c>
      <c r="AJA45" s="135">
        <f t="shared" si="582"/>
        <v>586068.12</v>
      </c>
      <c r="AJB45" s="135">
        <f t="shared" si="582"/>
        <v>586068.12</v>
      </c>
      <c r="AJC45" s="135">
        <f t="shared" si="582"/>
        <v>586068.12</v>
      </c>
      <c r="AJD45" s="135">
        <f t="shared" si="582"/>
        <v>586068.12</v>
      </c>
      <c r="AJE45" s="135">
        <f t="shared" si="582"/>
        <v>586068.12</v>
      </c>
      <c r="AJF45" s="135">
        <f t="shared" si="582"/>
        <v>586068.12</v>
      </c>
      <c r="AJG45" s="135">
        <f t="shared" si="582"/>
        <v>586068.12</v>
      </c>
      <c r="AJH45" s="135">
        <f t="shared" si="582"/>
        <v>586068.12</v>
      </c>
      <c r="AJI45" s="135">
        <f t="shared" si="582"/>
        <v>586068.12</v>
      </c>
      <c r="AJJ45" s="135">
        <f t="shared" si="582"/>
        <v>586068.12</v>
      </c>
      <c r="AJK45" s="135">
        <f t="shared" si="582"/>
        <v>586068.12</v>
      </c>
      <c r="AJL45" s="135">
        <f t="shared" si="582"/>
        <v>586068.12</v>
      </c>
      <c r="AJM45" s="135">
        <f t="shared" si="582"/>
        <v>586068.12</v>
      </c>
      <c r="AJN45" s="135">
        <f t="shared" si="582"/>
        <v>586068.12</v>
      </c>
      <c r="AJO45" s="135">
        <f t="shared" si="582"/>
        <v>586068.12</v>
      </c>
      <c r="AJP45" s="135">
        <f t="shared" si="582"/>
        <v>586068.12</v>
      </c>
      <c r="AJQ45" s="135">
        <f t="shared" si="582"/>
        <v>586068.12</v>
      </c>
      <c r="AJR45" s="135">
        <f t="shared" si="582"/>
        <v>586068.12</v>
      </c>
      <c r="AJS45" s="135">
        <f t="shared" si="582"/>
        <v>586068.12</v>
      </c>
      <c r="AJT45" s="135">
        <f t="shared" si="582"/>
        <v>586068.12</v>
      </c>
      <c r="AJU45" s="135">
        <f t="shared" si="582"/>
        <v>586068.12</v>
      </c>
      <c r="AJV45" s="135">
        <f t="shared" si="582"/>
        <v>586068.12</v>
      </c>
      <c r="AJW45" s="135">
        <f t="shared" si="582"/>
        <v>586068.12</v>
      </c>
      <c r="AJX45" s="135">
        <f t="shared" si="582"/>
        <v>586068.12</v>
      </c>
      <c r="AJY45" s="135">
        <f t="shared" si="582"/>
        <v>586068.12</v>
      </c>
      <c r="AJZ45" s="135">
        <f t="shared" si="582"/>
        <v>586068.12</v>
      </c>
      <c r="AKA45" s="135">
        <f t="shared" si="582"/>
        <v>586068.12</v>
      </c>
      <c r="AKB45" s="135">
        <f t="shared" si="582"/>
        <v>586068.12</v>
      </c>
      <c r="AKC45" s="135">
        <f t="shared" si="582"/>
        <v>586068.12</v>
      </c>
      <c r="AKD45" s="135">
        <f t="shared" si="582"/>
        <v>586068.12</v>
      </c>
      <c r="AKE45" s="135">
        <f t="shared" si="582"/>
        <v>586068.12</v>
      </c>
      <c r="AKF45" s="135">
        <f t="shared" ref="AKF45:AMQ45" si="583">$F$16*AKF16</f>
        <v>586068.12</v>
      </c>
      <c r="AKG45" s="135">
        <f t="shared" si="583"/>
        <v>586068.12</v>
      </c>
      <c r="AKH45" s="135">
        <f t="shared" si="583"/>
        <v>586068.12</v>
      </c>
      <c r="AKI45" s="135">
        <f t="shared" si="583"/>
        <v>586068.12</v>
      </c>
      <c r="AKJ45" s="135">
        <f t="shared" si="583"/>
        <v>586068.12</v>
      </c>
      <c r="AKK45" s="135">
        <f t="shared" si="583"/>
        <v>586068.12</v>
      </c>
      <c r="AKL45" s="135">
        <f t="shared" si="583"/>
        <v>586068.12</v>
      </c>
      <c r="AKM45" s="135">
        <f t="shared" si="583"/>
        <v>586068.12</v>
      </c>
      <c r="AKN45" s="135">
        <f t="shared" si="583"/>
        <v>586068.12</v>
      </c>
      <c r="AKO45" s="135">
        <f t="shared" si="583"/>
        <v>586068.12</v>
      </c>
      <c r="AKP45" s="135">
        <f t="shared" si="583"/>
        <v>586068.12</v>
      </c>
      <c r="AKQ45" s="135">
        <f t="shared" si="583"/>
        <v>586068.12</v>
      </c>
      <c r="AKR45" s="135">
        <f t="shared" si="583"/>
        <v>586068.12</v>
      </c>
      <c r="AKS45" s="135">
        <f t="shared" si="583"/>
        <v>586068.12</v>
      </c>
      <c r="AKT45" s="135">
        <f t="shared" si="583"/>
        <v>586068.12</v>
      </c>
      <c r="AKU45" s="135">
        <f t="shared" si="583"/>
        <v>586068.12</v>
      </c>
      <c r="AKV45" s="135">
        <f t="shared" si="583"/>
        <v>586068.12</v>
      </c>
      <c r="AKW45" s="135">
        <f t="shared" si="583"/>
        <v>586068.12</v>
      </c>
      <c r="AKX45" s="135">
        <f t="shared" si="583"/>
        <v>586068.12</v>
      </c>
      <c r="AKY45" s="135">
        <f t="shared" si="583"/>
        <v>586068.12</v>
      </c>
      <c r="AKZ45" s="135">
        <f t="shared" si="583"/>
        <v>586068.12</v>
      </c>
      <c r="ALA45" s="135">
        <f t="shared" si="583"/>
        <v>586068.12</v>
      </c>
      <c r="ALB45" s="135">
        <f t="shared" si="583"/>
        <v>586068.12</v>
      </c>
      <c r="ALC45" s="135">
        <f t="shared" si="583"/>
        <v>586068.12</v>
      </c>
      <c r="ALD45" s="135">
        <f t="shared" si="583"/>
        <v>586068.12</v>
      </c>
      <c r="ALE45" s="135">
        <f t="shared" si="583"/>
        <v>586068.12</v>
      </c>
      <c r="ALF45" s="135">
        <f t="shared" si="583"/>
        <v>586068.12</v>
      </c>
      <c r="ALG45" s="135">
        <f t="shared" si="583"/>
        <v>586068.12</v>
      </c>
      <c r="ALH45" s="135">
        <f t="shared" si="583"/>
        <v>586068.12</v>
      </c>
      <c r="ALI45" s="135">
        <f t="shared" si="583"/>
        <v>586068.12</v>
      </c>
      <c r="ALJ45" s="135">
        <f t="shared" si="583"/>
        <v>586068.12</v>
      </c>
      <c r="ALK45" s="135">
        <f t="shared" si="583"/>
        <v>586068.12</v>
      </c>
      <c r="ALL45" s="135">
        <f t="shared" si="583"/>
        <v>586068.12</v>
      </c>
      <c r="ALM45" s="135">
        <f t="shared" si="583"/>
        <v>586068.12</v>
      </c>
      <c r="ALN45" s="135">
        <f t="shared" si="583"/>
        <v>586068.12</v>
      </c>
      <c r="ALO45" s="135">
        <f t="shared" si="583"/>
        <v>586068.12</v>
      </c>
      <c r="ALP45" s="135">
        <f t="shared" si="583"/>
        <v>586068.12</v>
      </c>
      <c r="ALQ45" s="135">
        <f t="shared" si="583"/>
        <v>586068.12</v>
      </c>
      <c r="ALR45" s="135">
        <f t="shared" si="583"/>
        <v>586068.12</v>
      </c>
      <c r="ALS45" s="135">
        <f t="shared" si="583"/>
        <v>586068.12</v>
      </c>
      <c r="ALT45" s="135">
        <f t="shared" si="583"/>
        <v>586068.12</v>
      </c>
      <c r="ALU45" s="135">
        <f t="shared" si="583"/>
        <v>586068.12</v>
      </c>
      <c r="ALV45" s="135">
        <f t="shared" si="583"/>
        <v>586068.12</v>
      </c>
      <c r="ALW45" s="135">
        <f t="shared" si="583"/>
        <v>586068.12</v>
      </c>
      <c r="ALX45" s="135">
        <f t="shared" si="583"/>
        <v>586068.12</v>
      </c>
      <c r="ALY45" s="135">
        <f t="shared" si="583"/>
        <v>586068.12</v>
      </c>
      <c r="ALZ45" s="135">
        <f t="shared" si="583"/>
        <v>586068.12</v>
      </c>
      <c r="AMA45" s="135">
        <f t="shared" si="583"/>
        <v>586068.12</v>
      </c>
      <c r="AMB45" s="135">
        <f t="shared" si="583"/>
        <v>586068.12</v>
      </c>
      <c r="AMC45" s="135">
        <f t="shared" si="583"/>
        <v>586068.12</v>
      </c>
      <c r="AMD45" s="135">
        <f t="shared" si="583"/>
        <v>586068.12</v>
      </c>
      <c r="AME45" s="135">
        <f t="shared" si="583"/>
        <v>586068.12</v>
      </c>
      <c r="AMF45" s="135">
        <f t="shared" si="583"/>
        <v>586068.12</v>
      </c>
      <c r="AMG45" s="135">
        <f t="shared" si="583"/>
        <v>586068.12</v>
      </c>
      <c r="AMH45" s="135">
        <f t="shared" si="583"/>
        <v>586068.12</v>
      </c>
      <c r="AMI45" s="135">
        <f t="shared" si="583"/>
        <v>586068.12</v>
      </c>
      <c r="AMJ45" s="135">
        <f t="shared" si="583"/>
        <v>586068.12</v>
      </c>
      <c r="AMK45" s="135">
        <f t="shared" si="583"/>
        <v>586068.12</v>
      </c>
      <c r="AML45" s="135">
        <f t="shared" si="583"/>
        <v>586068.12</v>
      </c>
      <c r="AMM45" s="135">
        <f t="shared" si="583"/>
        <v>586068.12</v>
      </c>
      <c r="AMN45" s="135">
        <f t="shared" si="583"/>
        <v>586068.12</v>
      </c>
      <c r="AMO45" s="135">
        <f t="shared" si="583"/>
        <v>586068.12</v>
      </c>
      <c r="AMP45" s="135">
        <f t="shared" si="583"/>
        <v>586068.12</v>
      </c>
      <c r="AMQ45" s="135">
        <f t="shared" si="583"/>
        <v>586068.12</v>
      </c>
      <c r="AMR45" s="135">
        <f t="shared" ref="AMR45:APC45" si="584">$F$16*AMR16</f>
        <v>586068.12</v>
      </c>
      <c r="AMS45" s="135">
        <f t="shared" si="584"/>
        <v>586068.12</v>
      </c>
      <c r="AMT45" s="135">
        <f t="shared" si="584"/>
        <v>586068.12</v>
      </c>
      <c r="AMU45" s="135">
        <f t="shared" si="584"/>
        <v>586068.12</v>
      </c>
      <c r="AMV45" s="135">
        <f t="shared" si="584"/>
        <v>586068.12</v>
      </c>
      <c r="AMW45" s="135">
        <f t="shared" si="584"/>
        <v>586068.12</v>
      </c>
      <c r="AMX45" s="135">
        <f t="shared" si="584"/>
        <v>586068.12</v>
      </c>
      <c r="AMY45" s="135">
        <f t="shared" si="584"/>
        <v>586068.12</v>
      </c>
      <c r="AMZ45" s="135">
        <f t="shared" si="584"/>
        <v>586068.12</v>
      </c>
      <c r="ANA45" s="135">
        <f t="shared" si="584"/>
        <v>586068.12</v>
      </c>
      <c r="ANB45" s="135">
        <f t="shared" si="584"/>
        <v>586068.12</v>
      </c>
      <c r="ANC45" s="135">
        <f t="shared" si="584"/>
        <v>586068.12</v>
      </c>
      <c r="AND45" s="135">
        <f t="shared" si="584"/>
        <v>586068.12</v>
      </c>
      <c r="ANE45" s="135">
        <f t="shared" si="584"/>
        <v>586068.12</v>
      </c>
      <c r="ANF45" s="135">
        <f t="shared" si="584"/>
        <v>586068.12</v>
      </c>
      <c r="ANG45" s="135">
        <f t="shared" si="584"/>
        <v>586068.12</v>
      </c>
      <c r="ANH45" s="135">
        <f t="shared" si="584"/>
        <v>586068.12</v>
      </c>
      <c r="ANI45" s="135">
        <f t="shared" si="584"/>
        <v>586068.12</v>
      </c>
      <c r="ANJ45" s="135">
        <f t="shared" si="584"/>
        <v>586068.12</v>
      </c>
      <c r="ANK45" s="135">
        <f t="shared" si="584"/>
        <v>586068.12</v>
      </c>
      <c r="ANL45" s="135">
        <f t="shared" si="584"/>
        <v>586068.12</v>
      </c>
      <c r="ANM45" s="135">
        <f t="shared" si="584"/>
        <v>586068.12</v>
      </c>
      <c r="ANN45" s="135">
        <f t="shared" si="584"/>
        <v>586068.12</v>
      </c>
      <c r="ANO45" s="135">
        <f t="shared" si="584"/>
        <v>586068.12</v>
      </c>
      <c r="ANP45" s="135">
        <f t="shared" si="584"/>
        <v>586068.12</v>
      </c>
      <c r="ANQ45" s="135">
        <f t="shared" si="584"/>
        <v>586068.12</v>
      </c>
      <c r="ANR45" s="135">
        <f t="shared" si="584"/>
        <v>586068.12</v>
      </c>
      <c r="ANS45" s="135">
        <f t="shared" si="584"/>
        <v>586068.12</v>
      </c>
      <c r="ANT45" s="135">
        <f t="shared" si="584"/>
        <v>586068.12</v>
      </c>
      <c r="ANU45" s="135">
        <f t="shared" si="584"/>
        <v>586068.12</v>
      </c>
      <c r="ANV45" s="135">
        <f t="shared" si="584"/>
        <v>586068.12</v>
      </c>
      <c r="ANW45" s="135">
        <f t="shared" si="584"/>
        <v>586068.12</v>
      </c>
      <c r="ANX45" s="135">
        <f t="shared" si="584"/>
        <v>586068.12</v>
      </c>
      <c r="ANY45" s="135">
        <f t="shared" si="584"/>
        <v>586068.12</v>
      </c>
      <c r="ANZ45" s="135">
        <f t="shared" si="584"/>
        <v>586068.12</v>
      </c>
      <c r="AOA45" s="135">
        <f t="shared" si="584"/>
        <v>586068.12</v>
      </c>
      <c r="AOB45" s="135">
        <f t="shared" si="584"/>
        <v>586068.12</v>
      </c>
      <c r="AOC45" s="135">
        <f t="shared" si="584"/>
        <v>586068.12</v>
      </c>
      <c r="AOD45" s="135">
        <f t="shared" si="584"/>
        <v>586068.12</v>
      </c>
      <c r="AOE45" s="135">
        <f t="shared" si="584"/>
        <v>586068.12</v>
      </c>
      <c r="AOF45" s="135">
        <f t="shared" si="584"/>
        <v>586068.12</v>
      </c>
      <c r="AOG45" s="135">
        <f t="shared" si="584"/>
        <v>586068.12</v>
      </c>
      <c r="AOH45" s="135">
        <f t="shared" si="584"/>
        <v>586068.12</v>
      </c>
      <c r="AOI45" s="135">
        <f t="shared" si="584"/>
        <v>586068.12</v>
      </c>
      <c r="AOJ45" s="135">
        <f t="shared" si="584"/>
        <v>586068.12</v>
      </c>
      <c r="AOK45" s="135">
        <f t="shared" si="584"/>
        <v>586068.12</v>
      </c>
      <c r="AOL45" s="135">
        <f t="shared" si="584"/>
        <v>586068.12</v>
      </c>
      <c r="AOM45" s="135">
        <f t="shared" si="584"/>
        <v>586068.12</v>
      </c>
      <c r="AON45" s="135">
        <f t="shared" si="584"/>
        <v>586068.12</v>
      </c>
      <c r="AOO45" s="135">
        <f t="shared" si="584"/>
        <v>586068.12</v>
      </c>
      <c r="AOP45" s="135">
        <f t="shared" si="584"/>
        <v>586068.12</v>
      </c>
      <c r="AOQ45" s="135">
        <f t="shared" si="584"/>
        <v>586068.12</v>
      </c>
      <c r="AOR45" s="135">
        <f t="shared" si="584"/>
        <v>586068.12</v>
      </c>
      <c r="AOS45" s="135">
        <f t="shared" si="584"/>
        <v>586068.12</v>
      </c>
      <c r="AOT45" s="135">
        <f t="shared" si="584"/>
        <v>586068.12</v>
      </c>
      <c r="AOU45" s="135">
        <f t="shared" si="584"/>
        <v>586068.12</v>
      </c>
      <c r="AOV45" s="135">
        <f t="shared" si="584"/>
        <v>586068.12</v>
      </c>
      <c r="AOW45" s="135">
        <f t="shared" si="584"/>
        <v>586068.12</v>
      </c>
      <c r="AOX45" s="135">
        <f t="shared" si="584"/>
        <v>586068.12</v>
      </c>
      <c r="AOY45" s="135">
        <f t="shared" si="584"/>
        <v>586068.12</v>
      </c>
      <c r="AOZ45" s="135">
        <f t="shared" si="584"/>
        <v>586068.12</v>
      </c>
      <c r="APA45" s="135">
        <f t="shared" si="584"/>
        <v>586068.12</v>
      </c>
      <c r="APB45" s="135">
        <f t="shared" si="584"/>
        <v>586068.12</v>
      </c>
      <c r="APC45" s="135">
        <f t="shared" si="584"/>
        <v>586068.12</v>
      </c>
      <c r="APD45" s="135">
        <f t="shared" ref="APD45:ARO45" si="585">$F$16*APD16</f>
        <v>586068.12</v>
      </c>
      <c r="APE45" s="135">
        <f t="shared" si="585"/>
        <v>586068.12</v>
      </c>
      <c r="APF45" s="135">
        <f t="shared" si="585"/>
        <v>586068.12</v>
      </c>
      <c r="APG45" s="135">
        <f t="shared" si="585"/>
        <v>586068.12</v>
      </c>
      <c r="APH45" s="135">
        <f t="shared" si="585"/>
        <v>586068.12</v>
      </c>
      <c r="API45" s="135">
        <f t="shared" si="585"/>
        <v>586068.12</v>
      </c>
      <c r="APJ45" s="135">
        <f t="shared" si="585"/>
        <v>586068.12</v>
      </c>
      <c r="APK45" s="135">
        <f t="shared" si="585"/>
        <v>586068.12</v>
      </c>
      <c r="APL45" s="135">
        <f t="shared" si="585"/>
        <v>586068.12</v>
      </c>
      <c r="APM45" s="135">
        <f t="shared" si="585"/>
        <v>586068.12</v>
      </c>
      <c r="APN45" s="135">
        <f t="shared" si="585"/>
        <v>586068.12</v>
      </c>
      <c r="APO45" s="135">
        <f t="shared" si="585"/>
        <v>586068.12</v>
      </c>
      <c r="APP45" s="135">
        <f t="shared" si="585"/>
        <v>586068.12</v>
      </c>
      <c r="APQ45" s="135">
        <f t="shared" si="585"/>
        <v>586068.12</v>
      </c>
      <c r="APR45" s="135">
        <f t="shared" si="585"/>
        <v>586068.12</v>
      </c>
      <c r="APS45" s="135">
        <f t="shared" si="585"/>
        <v>586068.12</v>
      </c>
      <c r="APT45" s="135">
        <f t="shared" si="585"/>
        <v>586068.12</v>
      </c>
      <c r="APU45" s="135">
        <f t="shared" si="585"/>
        <v>586068.12</v>
      </c>
      <c r="APV45" s="135">
        <f t="shared" si="585"/>
        <v>586068.12</v>
      </c>
      <c r="APW45" s="135">
        <f t="shared" si="585"/>
        <v>586068.12</v>
      </c>
      <c r="APX45" s="135">
        <f t="shared" si="585"/>
        <v>586068.12</v>
      </c>
      <c r="APY45" s="135">
        <f t="shared" si="585"/>
        <v>586068.12</v>
      </c>
      <c r="APZ45" s="135">
        <f t="shared" si="585"/>
        <v>586068.12</v>
      </c>
      <c r="AQA45" s="135">
        <f t="shared" si="585"/>
        <v>586068.12</v>
      </c>
      <c r="AQB45" s="135">
        <f t="shared" si="585"/>
        <v>586068.12</v>
      </c>
      <c r="AQC45" s="135">
        <f t="shared" si="585"/>
        <v>586068.12</v>
      </c>
      <c r="AQD45" s="135">
        <f t="shared" si="585"/>
        <v>586068.12</v>
      </c>
      <c r="AQE45" s="135">
        <f t="shared" si="585"/>
        <v>586068.12</v>
      </c>
      <c r="AQF45" s="135">
        <f t="shared" si="585"/>
        <v>586068.12</v>
      </c>
      <c r="AQG45" s="135">
        <f t="shared" si="585"/>
        <v>586068.12</v>
      </c>
      <c r="AQH45" s="135">
        <f t="shared" si="585"/>
        <v>586068.12</v>
      </c>
      <c r="AQI45" s="135">
        <f t="shared" si="585"/>
        <v>586068.12</v>
      </c>
      <c r="AQJ45" s="135">
        <f t="shared" si="585"/>
        <v>586068.12</v>
      </c>
      <c r="AQK45" s="135">
        <f t="shared" si="585"/>
        <v>586068.12</v>
      </c>
      <c r="AQL45" s="135">
        <f t="shared" si="585"/>
        <v>586068.12</v>
      </c>
      <c r="AQM45" s="135">
        <f t="shared" si="585"/>
        <v>586068.12</v>
      </c>
      <c r="AQN45" s="135">
        <f t="shared" si="585"/>
        <v>586068.12</v>
      </c>
      <c r="AQO45" s="135">
        <f t="shared" si="585"/>
        <v>586068.12</v>
      </c>
      <c r="AQP45" s="135">
        <f t="shared" si="585"/>
        <v>586068.12</v>
      </c>
      <c r="AQQ45" s="135">
        <f t="shared" si="585"/>
        <v>586068.12</v>
      </c>
      <c r="AQR45" s="135">
        <f t="shared" si="585"/>
        <v>586068.12</v>
      </c>
      <c r="AQS45" s="135">
        <f t="shared" si="585"/>
        <v>586068.12</v>
      </c>
      <c r="AQT45" s="135">
        <f t="shared" si="585"/>
        <v>586068.12</v>
      </c>
      <c r="AQU45" s="135">
        <f t="shared" si="585"/>
        <v>586068.12</v>
      </c>
      <c r="AQV45" s="135">
        <f t="shared" si="585"/>
        <v>586068.12</v>
      </c>
      <c r="AQW45" s="135">
        <f t="shared" si="585"/>
        <v>586068.12</v>
      </c>
      <c r="AQX45" s="135">
        <f t="shared" si="585"/>
        <v>586068.12</v>
      </c>
      <c r="AQY45" s="135">
        <f t="shared" si="585"/>
        <v>586068.12</v>
      </c>
      <c r="AQZ45" s="135">
        <f t="shared" si="585"/>
        <v>586068.12</v>
      </c>
      <c r="ARA45" s="135">
        <f t="shared" si="585"/>
        <v>586068.12</v>
      </c>
      <c r="ARB45" s="135">
        <f t="shared" si="585"/>
        <v>586068.12</v>
      </c>
      <c r="ARC45" s="135">
        <f t="shared" si="585"/>
        <v>586068.12</v>
      </c>
      <c r="ARD45" s="135">
        <f t="shared" si="585"/>
        <v>586068.12</v>
      </c>
      <c r="ARE45" s="135">
        <f t="shared" si="585"/>
        <v>586068.12</v>
      </c>
      <c r="ARF45" s="135">
        <f t="shared" si="585"/>
        <v>586068.12</v>
      </c>
      <c r="ARG45" s="135">
        <f t="shared" si="585"/>
        <v>586068.12</v>
      </c>
      <c r="ARH45" s="135">
        <f t="shared" si="585"/>
        <v>586068.12</v>
      </c>
      <c r="ARI45" s="135">
        <f t="shared" si="585"/>
        <v>586068.12</v>
      </c>
      <c r="ARJ45" s="135">
        <f t="shared" si="585"/>
        <v>586068.12</v>
      </c>
      <c r="ARK45" s="135">
        <f t="shared" si="585"/>
        <v>586068.12</v>
      </c>
      <c r="ARL45" s="135">
        <f t="shared" si="585"/>
        <v>586068.12</v>
      </c>
      <c r="ARM45" s="135">
        <f t="shared" si="585"/>
        <v>586068.12</v>
      </c>
      <c r="ARN45" s="135">
        <f t="shared" si="585"/>
        <v>586068.12</v>
      </c>
      <c r="ARO45" s="135">
        <f t="shared" si="585"/>
        <v>586068.12</v>
      </c>
      <c r="ARP45" s="135">
        <f t="shared" ref="ARP45:AUA45" si="586">$F$16*ARP16</f>
        <v>586068.12</v>
      </c>
      <c r="ARQ45" s="135">
        <f t="shared" si="586"/>
        <v>586068.12</v>
      </c>
      <c r="ARR45" s="135">
        <f t="shared" si="586"/>
        <v>586068.12</v>
      </c>
      <c r="ARS45" s="135">
        <f t="shared" si="586"/>
        <v>586068.12</v>
      </c>
      <c r="ART45" s="135">
        <f t="shared" si="586"/>
        <v>586068.12</v>
      </c>
      <c r="ARU45" s="135">
        <f t="shared" si="586"/>
        <v>586068.12</v>
      </c>
      <c r="ARV45" s="135">
        <f t="shared" si="586"/>
        <v>586068.12</v>
      </c>
      <c r="ARW45" s="135">
        <f t="shared" si="586"/>
        <v>586068.12</v>
      </c>
      <c r="ARX45" s="135">
        <f t="shared" si="586"/>
        <v>586068.12</v>
      </c>
      <c r="ARY45" s="135">
        <f t="shared" si="586"/>
        <v>586068.12</v>
      </c>
      <c r="ARZ45" s="135">
        <f t="shared" si="586"/>
        <v>586068.12</v>
      </c>
      <c r="ASA45" s="135">
        <f t="shared" si="586"/>
        <v>586068.12</v>
      </c>
      <c r="ASB45" s="135">
        <f t="shared" si="586"/>
        <v>586068.12</v>
      </c>
      <c r="ASC45" s="135">
        <f t="shared" si="586"/>
        <v>586068.12</v>
      </c>
      <c r="ASD45" s="135">
        <f t="shared" si="586"/>
        <v>586068.12</v>
      </c>
      <c r="ASE45" s="135">
        <f t="shared" si="586"/>
        <v>586068.12</v>
      </c>
      <c r="ASF45" s="135">
        <f t="shared" si="586"/>
        <v>586068.12</v>
      </c>
      <c r="ASG45" s="135">
        <f t="shared" si="586"/>
        <v>586068.12</v>
      </c>
      <c r="ASH45" s="135">
        <f t="shared" si="586"/>
        <v>586068.12</v>
      </c>
      <c r="ASI45" s="135">
        <f t="shared" si="586"/>
        <v>586068.12</v>
      </c>
      <c r="ASJ45" s="135">
        <f t="shared" si="586"/>
        <v>586068.12</v>
      </c>
      <c r="ASK45" s="135">
        <f t="shared" si="586"/>
        <v>586068.12</v>
      </c>
      <c r="ASL45" s="135">
        <f t="shared" si="586"/>
        <v>586068.12</v>
      </c>
      <c r="ASM45" s="135">
        <f t="shared" si="586"/>
        <v>586068.12</v>
      </c>
      <c r="ASN45" s="135">
        <f t="shared" si="586"/>
        <v>586068.12</v>
      </c>
      <c r="ASO45" s="135">
        <f t="shared" si="586"/>
        <v>586068.12</v>
      </c>
      <c r="ASP45" s="135">
        <f t="shared" si="586"/>
        <v>586068.12</v>
      </c>
      <c r="ASQ45" s="135">
        <f t="shared" si="586"/>
        <v>586068.12</v>
      </c>
      <c r="ASR45" s="135">
        <f t="shared" si="586"/>
        <v>586068.12</v>
      </c>
      <c r="ASS45" s="135">
        <f t="shared" si="586"/>
        <v>586068.12</v>
      </c>
      <c r="AST45" s="135">
        <f t="shared" si="586"/>
        <v>586068.12</v>
      </c>
      <c r="ASU45" s="135">
        <f t="shared" si="586"/>
        <v>586068.12</v>
      </c>
      <c r="ASV45" s="135">
        <f t="shared" si="586"/>
        <v>586068.12</v>
      </c>
      <c r="ASW45" s="135">
        <f t="shared" si="586"/>
        <v>586068.12</v>
      </c>
      <c r="ASX45" s="135">
        <f t="shared" si="586"/>
        <v>586068.12</v>
      </c>
      <c r="ASY45" s="135">
        <f t="shared" si="586"/>
        <v>586068.12</v>
      </c>
      <c r="ASZ45" s="135">
        <f t="shared" si="586"/>
        <v>586068.12</v>
      </c>
      <c r="ATA45" s="135">
        <f t="shared" si="586"/>
        <v>586068.12</v>
      </c>
      <c r="ATB45" s="135">
        <f t="shared" si="586"/>
        <v>586068.12</v>
      </c>
      <c r="ATC45" s="135">
        <f t="shared" si="586"/>
        <v>586068.12</v>
      </c>
      <c r="ATD45" s="135">
        <f t="shared" si="586"/>
        <v>586068.12</v>
      </c>
      <c r="ATE45" s="135">
        <f t="shared" si="586"/>
        <v>586068.12</v>
      </c>
      <c r="ATF45" s="135">
        <f t="shared" si="586"/>
        <v>586068.12</v>
      </c>
      <c r="ATG45" s="135">
        <f t="shared" si="586"/>
        <v>586068.12</v>
      </c>
      <c r="ATH45" s="135">
        <f t="shared" si="586"/>
        <v>586068.12</v>
      </c>
      <c r="ATI45" s="135">
        <f t="shared" si="586"/>
        <v>586068.12</v>
      </c>
      <c r="ATJ45" s="135">
        <f t="shared" si="586"/>
        <v>586068.12</v>
      </c>
      <c r="ATK45" s="135">
        <f t="shared" si="586"/>
        <v>586068.12</v>
      </c>
      <c r="ATL45" s="135">
        <f t="shared" si="586"/>
        <v>586068.12</v>
      </c>
      <c r="ATM45" s="135">
        <f t="shared" si="586"/>
        <v>586068.12</v>
      </c>
      <c r="ATN45" s="135">
        <f t="shared" si="586"/>
        <v>586068.12</v>
      </c>
      <c r="ATO45" s="135">
        <f t="shared" si="586"/>
        <v>586068.12</v>
      </c>
      <c r="ATP45" s="135">
        <f t="shared" si="586"/>
        <v>586068.12</v>
      </c>
      <c r="ATQ45" s="135">
        <f t="shared" si="586"/>
        <v>586068.12</v>
      </c>
      <c r="ATR45" s="135">
        <f t="shared" si="586"/>
        <v>586068.12</v>
      </c>
      <c r="ATS45" s="135">
        <f t="shared" si="586"/>
        <v>586068.12</v>
      </c>
      <c r="ATT45" s="135">
        <f t="shared" si="586"/>
        <v>586068.12</v>
      </c>
      <c r="ATU45" s="135">
        <f t="shared" si="586"/>
        <v>586068.12</v>
      </c>
      <c r="ATV45" s="135">
        <f t="shared" si="586"/>
        <v>586068.12</v>
      </c>
      <c r="ATW45" s="135">
        <f t="shared" si="586"/>
        <v>586068.12</v>
      </c>
      <c r="ATX45" s="135">
        <f t="shared" si="586"/>
        <v>586068.12</v>
      </c>
      <c r="ATY45" s="135">
        <f t="shared" si="586"/>
        <v>586068.12</v>
      </c>
      <c r="ATZ45" s="135">
        <f t="shared" si="586"/>
        <v>586068.12</v>
      </c>
      <c r="AUA45" s="135">
        <f t="shared" si="586"/>
        <v>586068.12</v>
      </c>
      <c r="AUB45" s="135">
        <f t="shared" ref="AUB45:AWM45" si="587">$F$16*AUB16</f>
        <v>586068.12</v>
      </c>
      <c r="AUC45" s="135">
        <f t="shared" si="587"/>
        <v>586068.12</v>
      </c>
      <c r="AUD45" s="135">
        <f t="shared" si="587"/>
        <v>586068.12</v>
      </c>
      <c r="AUE45" s="135">
        <f t="shared" si="587"/>
        <v>586068.12</v>
      </c>
      <c r="AUF45" s="135">
        <f t="shared" si="587"/>
        <v>586068.12</v>
      </c>
      <c r="AUG45" s="135">
        <f t="shared" si="587"/>
        <v>586068.12</v>
      </c>
      <c r="AUH45" s="135">
        <f t="shared" si="587"/>
        <v>586068.12</v>
      </c>
      <c r="AUI45" s="135">
        <f t="shared" si="587"/>
        <v>586068.12</v>
      </c>
      <c r="AUJ45" s="135">
        <f t="shared" si="587"/>
        <v>586068.12</v>
      </c>
      <c r="AUK45" s="135">
        <f t="shared" si="587"/>
        <v>586068.12</v>
      </c>
      <c r="AUL45" s="135">
        <f t="shared" si="587"/>
        <v>586068.12</v>
      </c>
      <c r="AUM45" s="135">
        <f t="shared" si="587"/>
        <v>586068.12</v>
      </c>
      <c r="AUN45" s="135">
        <f t="shared" si="587"/>
        <v>586068.12</v>
      </c>
      <c r="AUO45" s="135">
        <f t="shared" si="587"/>
        <v>586068.12</v>
      </c>
      <c r="AUP45" s="135">
        <f t="shared" si="587"/>
        <v>586068.12</v>
      </c>
      <c r="AUQ45" s="135">
        <f t="shared" si="587"/>
        <v>586068.12</v>
      </c>
      <c r="AUR45" s="135">
        <f t="shared" si="587"/>
        <v>586068.12</v>
      </c>
      <c r="AUS45" s="135">
        <f t="shared" si="587"/>
        <v>586068.12</v>
      </c>
      <c r="AUT45" s="135">
        <f t="shared" si="587"/>
        <v>586068.12</v>
      </c>
      <c r="AUU45" s="135">
        <f t="shared" si="587"/>
        <v>586068.12</v>
      </c>
      <c r="AUV45" s="135">
        <f t="shared" si="587"/>
        <v>586068.12</v>
      </c>
      <c r="AUW45" s="135">
        <f t="shared" si="587"/>
        <v>586068.12</v>
      </c>
      <c r="AUX45" s="135">
        <f t="shared" si="587"/>
        <v>586068.12</v>
      </c>
      <c r="AUY45" s="135">
        <f t="shared" si="587"/>
        <v>586068.12</v>
      </c>
      <c r="AUZ45" s="135">
        <f t="shared" si="587"/>
        <v>586068.12</v>
      </c>
      <c r="AVA45" s="135">
        <f t="shared" si="587"/>
        <v>586068.12</v>
      </c>
      <c r="AVB45" s="135">
        <f t="shared" si="587"/>
        <v>586068.12</v>
      </c>
      <c r="AVC45" s="135">
        <f t="shared" si="587"/>
        <v>586068.12</v>
      </c>
      <c r="AVD45" s="135">
        <f t="shared" si="587"/>
        <v>586068.12</v>
      </c>
      <c r="AVE45" s="135">
        <f t="shared" si="587"/>
        <v>586068.12</v>
      </c>
      <c r="AVF45" s="135">
        <f t="shared" si="587"/>
        <v>586068.12</v>
      </c>
      <c r="AVG45" s="135">
        <f t="shared" si="587"/>
        <v>586068.12</v>
      </c>
      <c r="AVH45" s="135">
        <f t="shared" si="587"/>
        <v>586068.12</v>
      </c>
      <c r="AVI45" s="135">
        <f t="shared" si="587"/>
        <v>586068.12</v>
      </c>
      <c r="AVJ45" s="135">
        <f t="shared" si="587"/>
        <v>586068.12</v>
      </c>
      <c r="AVK45" s="135">
        <f t="shared" si="587"/>
        <v>586068.12</v>
      </c>
      <c r="AVL45" s="135">
        <f t="shared" si="587"/>
        <v>586068.12</v>
      </c>
      <c r="AVM45" s="135">
        <f t="shared" si="587"/>
        <v>586068.12</v>
      </c>
      <c r="AVN45" s="135">
        <f t="shared" si="587"/>
        <v>586068.12</v>
      </c>
      <c r="AVO45" s="135">
        <f t="shared" si="587"/>
        <v>586068.12</v>
      </c>
      <c r="AVP45" s="135">
        <f t="shared" si="587"/>
        <v>586068.12</v>
      </c>
      <c r="AVQ45" s="135">
        <f t="shared" si="587"/>
        <v>586068.12</v>
      </c>
      <c r="AVR45" s="135">
        <f t="shared" si="587"/>
        <v>586068.12</v>
      </c>
      <c r="AVS45" s="135">
        <f t="shared" si="587"/>
        <v>586068.12</v>
      </c>
      <c r="AVT45" s="135">
        <f t="shared" si="587"/>
        <v>586068.12</v>
      </c>
      <c r="AVU45" s="135">
        <f t="shared" si="587"/>
        <v>586068.12</v>
      </c>
      <c r="AVV45" s="135">
        <f t="shared" si="587"/>
        <v>586068.12</v>
      </c>
      <c r="AVW45" s="135">
        <f t="shared" si="587"/>
        <v>586068.12</v>
      </c>
      <c r="AVX45" s="135">
        <f t="shared" si="587"/>
        <v>586068.12</v>
      </c>
      <c r="AVY45" s="135">
        <f t="shared" si="587"/>
        <v>586068.12</v>
      </c>
      <c r="AVZ45" s="135">
        <f t="shared" si="587"/>
        <v>586068.12</v>
      </c>
      <c r="AWA45" s="135">
        <f t="shared" si="587"/>
        <v>586068.12</v>
      </c>
      <c r="AWB45" s="135">
        <f t="shared" si="587"/>
        <v>586068.12</v>
      </c>
      <c r="AWC45" s="135">
        <f t="shared" si="587"/>
        <v>586068.12</v>
      </c>
      <c r="AWD45" s="135">
        <f t="shared" si="587"/>
        <v>586068.12</v>
      </c>
      <c r="AWE45" s="135">
        <f t="shared" si="587"/>
        <v>586068.12</v>
      </c>
      <c r="AWF45" s="135">
        <f t="shared" si="587"/>
        <v>586068.12</v>
      </c>
      <c r="AWG45" s="135">
        <f t="shared" si="587"/>
        <v>586068.12</v>
      </c>
      <c r="AWH45" s="135">
        <f t="shared" si="587"/>
        <v>586068.12</v>
      </c>
      <c r="AWI45" s="135">
        <f t="shared" si="587"/>
        <v>586068.12</v>
      </c>
      <c r="AWJ45" s="135">
        <f t="shared" si="587"/>
        <v>586068.12</v>
      </c>
      <c r="AWK45" s="135">
        <f t="shared" si="587"/>
        <v>586068.12</v>
      </c>
      <c r="AWL45" s="135">
        <f t="shared" si="587"/>
        <v>586068.12</v>
      </c>
      <c r="AWM45" s="135">
        <f t="shared" si="587"/>
        <v>586068.12</v>
      </c>
      <c r="AWN45" s="135">
        <f t="shared" ref="AWN45:AYY45" si="588">$F$16*AWN16</f>
        <v>586068.12</v>
      </c>
      <c r="AWO45" s="135">
        <f t="shared" si="588"/>
        <v>586068.12</v>
      </c>
      <c r="AWP45" s="135">
        <f t="shared" si="588"/>
        <v>586068.12</v>
      </c>
      <c r="AWQ45" s="135">
        <f t="shared" si="588"/>
        <v>586068.12</v>
      </c>
      <c r="AWR45" s="135">
        <f t="shared" si="588"/>
        <v>586068.12</v>
      </c>
      <c r="AWS45" s="135">
        <f t="shared" si="588"/>
        <v>586068.12</v>
      </c>
      <c r="AWT45" s="135">
        <f t="shared" si="588"/>
        <v>586068.12</v>
      </c>
      <c r="AWU45" s="135">
        <f t="shared" si="588"/>
        <v>586068.12</v>
      </c>
      <c r="AWV45" s="135">
        <f t="shared" si="588"/>
        <v>586068.12</v>
      </c>
      <c r="AWW45" s="135">
        <f t="shared" si="588"/>
        <v>586068.12</v>
      </c>
      <c r="AWX45" s="135">
        <f t="shared" si="588"/>
        <v>586068.12</v>
      </c>
      <c r="AWY45" s="135">
        <f t="shared" si="588"/>
        <v>586068.12</v>
      </c>
      <c r="AWZ45" s="135">
        <f t="shared" si="588"/>
        <v>586068.12</v>
      </c>
      <c r="AXA45" s="135">
        <f t="shared" si="588"/>
        <v>586068.12</v>
      </c>
      <c r="AXB45" s="135">
        <f t="shared" si="588"/>
        <v>586068.12</v>
      </c>
      <c r="AXC45" s="135">
        <f t="shared" si="588"/>
        <v>586068.12</v>
      </c>
      <c r="AXD45" s="135">
        <f t="shared" si="588"/>
        <v>586068.12</v>
      </c>
      <c r="AXE45" s="135">
        <f t="shared" si="588"/>
        <v>586068.12</v>
      </c>
      <c r="AXF45" s="135">
        <f t="shared" si="588"/>
        <v>586068.12</v>
      </c>
      <c r="AXG45" s="135">
        <f t="shared" si="588"/>
        <v>586068.12</v>
      </c>
      <c r="AXH45" s="135">
        <f t="shared" si="588"/>
        <v>586068.12</v>
      </c>
      <c r="AXI45" s="135">
        <f t="shared" si="588"/>
        <v>586068.12</v>
      </c>
      <c r="AXJ45" s="135">
        <f t="shared" si="588"/>
        <v>586068.12</v>
      </c>
      <c r="AXK45" s="135">
        <f t="shared" si="588"/>
        <v>586068.12</v>
      </c>
      <c r="AXL45" s="135">
        <f t="shared" si="588"/>
        <v>586068.12</v>
      </c>
      <c r="AXM45" s="135">
        <f t="shared" si="588"/>
        <v>586068.12</v>
      </c>
      <c r="AXN45" s="135">
        <f t="shared" si="588"/>
        <v>586068.12</v>
      </c>
      <c r="AXO45" s="135">
        <f t="shared" si="588"/>
        <v>586068.12</v>
      </c>
      <c r="AXP45" s="135">
        <f t="shared" si="588"/>
        <v>586068.12</v>
      </c>
      <c r="AXQ45" s="135">
        <f t="shared" si="588"/>
        <v>586068.12</v>
      </c>
      <c r="AXR45" s="135">
        <f t="shared" si="588"/>
        <v>586068.12</v>
      </c>
      <c r="AXS45" s="135">
        <f t="shared" si="588"/>
        <v>586068.12</v>
      </c>
      <c r="AXT45" s="135">
        <f t="shared" si="588"/>
        <v>586068.12</v>
      </c>
      <c r="AXU45" s="135">
        <f t="shared" si="588"/>
        <v>586068.12</v>
      </c>
      <c r="AXV45" s="135">
        <f t="shared" si="588"/>
        <v>586068.12</v>
      </c>
      <c r="AXW45" s="135">
        <f t="shared" si="588"/>
        <v>586068.12</v>
      </c>
      <c r="AXX45" s="135">
        <f t="shared" si="588"/>
        <v>586068.12</v>
      </c>
      <c r="AXY45" s="135">
        <f t="shared" si="588"/>
        <v>586068.12</v>
      </c>
      <c r="AXZ45" s="135">
        <f t="shared" si="588"/>
        <v>586068.12</v>
      </c>
      <c r="AYA45" s="135">
        <f t="shared" si="588"/>
        <v>586068.12</v>
      </c>
      <c r="AYB45" s="135">
        <f t="shared" si="588"/>
        <v>586068.12</v>
      </c>
      <c r="AYC45" s="135">
        <f t="shared" si="588"/>
        <v>586068.12</v>
      </c>
      <c r="AYD45" s="135">
        <f t="shared" si="588"/>
        <v>586068.12</v>
      </c>
      <c r="AYE45" s="135">
        <f t="shared" si="588"/>
        <v>586068.12</v>
      </c>
      <c r="AYF45" s="135">
        <f t="shared" si="588"/>
        <v>586068.12</v>
      </c>
      <c r="AYG45" s="135">
        <f t="shared" si="588"/>
        <v>586068.12</v>
      </c>
      <c r="AYH45" s="135">
        <f t="shared" si="588"/>
        <v>586068.12</v>
      </c>
      <c r="AYI45" s="135">
        <f t="shared" si="588"/>
        <v>586068.12</v>
      </c>
      <c r="AYJ45" s="135">
        <f t="shared" si="588"/>
        <v>586068.12</v>
      </c>
      <c r="AYK45" s="135">
        <f t="shared" si="588"/>
        <v>586068.12</v>
      </c>
      <c r="AYL45" s="135">
        <f t="shared" si="588"/>
        <v>586068.12</v>
      </c>
      <c r="AYM45" s="135">
        <f t="shared" si="588"/>
        <v>586068.12</v>
      </c>
      <c r="AYN45" s="135">
        <f t="shared" si="588"/>
        <v>586068.12</v>
      </c>
      <c r="AYO45" s="135">
        <f t="shared" si="588"/>
        <v>586068.12</v>
      </c>
      <c r="AYP45" s="135">
        <f t="shared" si="588"/>
        <v>586068.12</v>
      </c>
      <c r="AYQ45" s="135">
        <f t="shared" si="588"/>
        <v>586068.12</v>
      </c>
      <c r="AYR45" s="135">
        <f t="shared" si="588"/>
        <v>586068.12</v>
      </c>
      <c r="AYS45" s="135">
        <f t="shared" si="588"/>
        <v>586068.12</v>
      </c>
      <c r="AYT45" s="135">
        <f t="shared" si="588"/>
        <v>586068.12</v>
      </c>
      <c r="AYU45" s="135">
        <f t="shared" si="588"/>
        <v>586068.12</v>
      </c>
      <c r="AYV45" s="135">
        <f t="shared" si="588"/>
        <v>586068.12</v>
      </c>
      <c r="AYW45" s="135">
        <f t="shared" si="588"/>
        <v>586068.12</v>
      </c>
      <c r="AYX45" s="135">
        <f t="shared" si="588"/>
        <v>586068.12</v>
      </c>
      <c r="AYY45" s="135">
        <f t="shared" si="588"/>
        <v>586068.12</v>
      </c>
      <c r="AYZ45" s="135">
        <f t="shared" ref="AYZ45:BBK45" si="589">$F$16*AYZ16</f>
        <v>586068.12</v>
      </c>
      <c r="AZA45" s="135">
        <f t="shared" si="589"/>
        <v>586068.12</v>
      </c>
      <c r="AZB45" s="135">
        <f t="shared" si="589"/>
        <v>586068.12</v>
      </c>
      <c r="AZC45" s="135">
        <f t="shared" si="589"/>
        <v>586068.12</v>
      </c>
      <c r="AZD45" s="135">
        <f t="shared" si="589"/>
        <v>586068.12</v>
      </c>
      <c r="AZE45" s="135">
        <f t="shared" si="589"/>
        <v>586068.12</v>
      </c>
      <c r="AZF45" s="135">
        <f t="shared" si="589"/>
        <v>586068.12</v>
      </c>
      <c r="AZG45" s="135">
        <f t="shared" si="589"/>
        <v>586068.12</v>
      </c>
      <c r="AZH45" s="135">
        <f t="shared" si="589"/>
        <v>586068.12</v>
      </c>
      <c r="AZI45" s="135">
        <f t="shared" si="589"/>
        <v>586068.12</v>
      </c>
      <c r="AZJ45" s="135">
        <f t="shared" si="589"/>
        <v>586068.12</v>
      </c>
      <c r="AZK45" s="135">
        <f t="shared" si="589"/>
        <v>586068.12</v>
      </c>
      <c r="AZL45" s="135">
        <f t="shared" si="589"/>
        <v>586068.12</v>
      </c>
      <c r="AZM45" s="135">
        <f t="shared" si="589"/>
        <v>586068.12</v>
      </c>
      <c r="AZN45" s="135">
        <f t="shared" si="589"/>
        <v>586068.12</v>
      </c>
      <c r="AZO45" s="135">
        <f t="shared" si="589"/>
        <v>586068.12</v>
      </c>
      <c r="AZP45" s="135">
        <f t="shared" si="589"/>
        <v>586068.12</v>
      </c>
      <c r="AZQ45" s="135">
        <f t="shared" si="589"/>
        <v>586068.12</v>
      </c>
      <c r="AZR45" s="135">
        <f t="shared" si="589"/>
        <v>586068.12</v>
      </c>
      <c r="AZS45" s="135">
        <f t="shared" si="589"/>
        <v>586068.12</v>
      </c>
      <c r="AZT45" s="135">
        <f t="shared" si="589"/>
        <v>586068.12</v>
      </c>
      <c r="AZU45" s="135">
        <f t="shared" si="589"/>
        <v>586068.12</v>
      </c>
      <c r="AZV45" s="135">
        <f t="shared" si="589"/>
        <v>586068.12</v>
      </c>
      <c r="AZW45" s="135">
        <f t="shared" si="589"/>
        <v>586068.12</v>
      </c>
      <c r="AZX45" s="135">
        <f t="shared" si="589"/>
        <v>586068.12</v>
      </c>
      <c r="AZY45" s="135">
        <f t="shared" si="589"/>
        <v>586068.12</v>
      </c>
      <c r="AZZ45" s="135">
        <f t="shared" si="589"/>
        <v>586068.12</v>
      </c>
      <c r="BAA45" s="135">
        <f t="shared" si="589"/>
        <v>586068.12</v>
      </c>
      <c r="BAB45" s="135">
        <f t="shared" si="589"/>
        <v>586068.12</v>
      </c>
      <c r="BAC45" s="135">
        <f t="shared" si="589"/>
        <v>586068.12</v>
      </c>
      <c r="BAD45" s="135">
        <f t="shared" si="589"/>
        <v>586068.12</v>
      </c>
      <c r="BAE45" s="135">
        <f t="shared" si="589"/>
        <v>586068.12</v>
      </c>
      <c r="BAF45" s="135">
        <f t="shared" si="589"/>
        <v>586068.12</v>
      </c>
      <c r="BAG45" s="135">
        <f t="shared" si="589"/>
        <v>586068.12</v>
      </c>
      <c r="BAH45" s="135">
        <f t="shared" si="589"/>
        <v>586068.12</v>
      </c>
      <c r="BAI45" s="135">
        <f t="shared" si="589"/>
        <v>586068.12</v>
      </c>
      <c r="BAJ45" s="135">
        <f t="shared" si="589"/>
        <v>586068.12</v>
      </c>
      <c r="BAK45" s="135">
        <f t="shared" si="589"/>
        <v>586068.12</v>
      </c>
      <c r="BAL45" s="135">
        <f t="shared" si="589"/>
        <v>586068.12</v>
      </c>
      <c r="BAM45" s="135">
        <f t="shared" si="589"/>
        <v>586068.12</v>
      </c>
      <c r="BAN45" s="135">
        <f t="shared" si="589"/>
        <v>586068.12</v>
      </c>
      <c r="BAO45" s="135">
        <f t="shared" si="589"/>
        <v>586068.12</v>
      </c>
      <c r="BAP45" s="135">
        <f t="shared" si="589"/>
        <v>586068.12</v>
      </c>
      <c r="BAQ45" s="135">
        <f t="shared" si="589"/>
        <v>586068.12</v>
      </c>
      <c r="BAR45" s="135">
        <f t="shared" si="589"/>
        <v>586068.12</v>
      </c>
      <c r="BAS45" s="135">
        <f t="shared" si="589"/>
        <v>586068.12</v>
      </c>
      <c r="BAT45" s="135">
        <f t="shared" si="589"/>
        <v>586068.12</v>
      </c>
      <c r="BAU45" s="135">
        <f t="shared" si="589"/>
        <v>586068.12</v>
      </c>
      <c r="BAV45" s="135">
        <f t="shared" si="589"/>
        <v>586068.12</v>
      </c>
      <c r="BAW45" s="135">
        <f t="shared" si="589"/>
        <v>586068.12</v>
      </c>
      <c r="BAX45" s="135">
        <f t="shared" si="589"/>
        <v>586068.12</v>
      </c>
      <c r="BAY45" s="135">
        <f t="shared" si="589"/>
        <v>586068.12</v>
      </c>
      <c r="BAZ45" s="135">
        <f t="shared" si="589"/>
        <v>586068.12</v>
      </c>
      <c r="BBA45" s="135">
        <f t="shared" si="589"/>
        <v>586068.12</v>
      </c>
      <c r="BBB45" s="135">
        <f t="shared" si="589"/>
        <v>586068.12</v>
      </c>
      <c r="BBC45" s="135">
        <f t="shared" si="589"/>
        <v>586068.12</v>
      </c>
      <c r="BBD45" s="135">
        <f t="shared" si="589"/>
        <v>586068.12</v>
      </c>
      <c r="BBE45" s="135">
        <f t="shared" si="589"/>
        <v>586068.12</v>
      </c>
      <c r="BBF45" s="135">
        <f t="shared" si="589"/>
        <v>586068.12</v>
      </c>
      <c r="BBG45" s="135">
        <f t="shared" si="589"/>
        <v>586068.12</v>
      </c>
      <c r="BBH45" s="135">
        <f t="shared" si="589"/>
        <v>586068.12</v>
      </c>
      <c r="BBI45" s="135">
        <f t="shared" si="589"/>
        <v>586068.12</v>
      </c>
      <c r="BBJ45" s="135">
        <f t="shared" si="589"/>
        <v>586068.12</v>
      </c>
      <c r="BBK45" s="135">
        <f t="shared" si="589"/>
        <v>586068.12</v>
      </c>
      <c r="BBL45" s="135">
        <f t="shared" ref="BBL45:BDW45" si="590">$F$16*BBL16</f>
        <v>586068.12</v>
      </c>
      <c r="BBM45" s="135">
        <f t="shared" si="590"/>
        <v>586068.12</v>
      </c>
      <c r="BBN45" s="135">
        <f t="shared" si="590"/>
        <v>586068.12</v>
      </c>
      <c r="BBO45" s="135">
        <f t="shared" si="590"/>
        <v>586068.12</v>
      </c>
      <c r="BBP45" s="135">
        <f t="shared" si="590"/>
        <v>586068.12</v>
      </c>
      <c r="BBQ45" s="135">
        <f t="shared" si="590"/>
        <v>586068.12</v>
      </c>
      <c r="BBR45" s="135">
        <f t="shared" si="590"/>
        <v>586068.12</v>
      </c>
      <c r="BBS45" s="135">
        <f t="shared" si="590"/>
        <v>586068.12</v>
      </c>
      <c r="BBT45" s="135">
        <f t="shared" si="590"/>
        <v>586068.12</v>
      </c>
      <c r="BBU45" s="135">
        <f t="shared" si="590"/>
        <v>586068.12</v>
      </c>
      <c r="BBV45" s="135">
        <f t="shared" si="590"/>
        <v>586068.12</v>
      </c>
      <c r="BBW45" s="135">
        <f t="shared" si="590"/>
        <v>586068.12</v>
      </c>
      <c r="BBX45" s="135">
        <f t="shared" si="590"/>
        <v>586068.12</v>
      </c>
      <c r="BBY45" s="135">
        <f t="shared" si="590"/>
        <v>586068.12</v>
      </c>
      <c r="BBZ45" s="135">
        <f t="shared" si="590"/>
        <v>586068.12</v>
      </c>
      <c r="BCA45" s="135">
        <f t="shared" si="590"/>
        <v>586068.12</v>
      </c>
      <c r="BCB45" s="135">
        <f t="shared" si="590"/>
        <v>586068.12</v>
      </c>
      <c r="BCC45" s="135">
        <f t="shared" si="590"/>
        <v>586068.12</v>
      </c>
      <c r="BCD45" s="135">
        <f t="shared" si="590"/>
        <v>586068.12</v>
      </c>
      <c r="BCE45" s="135">
        <f t="shared" si="590"/>
        <v>586068.12</v>
      </c>
      <c r="BCF45" s="135">
        <f t="shared" si="590"/>
        <v>586068.12</v>
      </c>
      <c r="BCG45" s="135">
        <f t="shared" si="590"/>
        <v>586068.12</v>
      </c>
      <c r="BCH45" s="135">
        <f t="shared" si="590"/>
        <v>586068.12</v>
      </c>
      <c r="BCI45" s="135">
        <f t="shared" si="590"/>
        <v>586068.12</v>
      </c>
      <c r="BCJ45" s="135">
        <f t="shared" si="590"/>
        <v>586068.12</v>
      </c>
      <c r="BCK45" s="135">
        <f t="shared" si="590"/>
        <v>586068.12</v>
      </c>
      <c r="BCL45" s="135">
        <f t="shared" si="590"/>
        <v>586068.12</v>
      </c>
      <c r="BCM45" s="135">
        <f t="shared" si="590"/>
        <v>586068.12</v>
      </c>
      <c r="BCN45" s="135">
        <f t="shared" si="590"/>
        <v>586068.12</v>
      </c>
      <c r="BCO45" s="135">
        <f t="shared" si="590"/>
        <v>586068.12</v>
      </c>
      <c r="BCP45" s="135">
        <f t="shared" si="590"/>
        <v>586068.12</v>
      </c>
      <c r="BCQ45" s="135">
        <f t="shared" si="590"/>
        <v>586068.12</v>
      </c>
      <c r="BCR45" s="135">
        <f t="shared" si="590"/>
        <v>586068.12</v>
      </c>
      <c r="BCS45" s="135">
        <f t="shared" si="590"/>
        <v>586068.12</v>
      </c>
      <c r="BCT45" s="135">
        <f t="shared" si="590"/>
        <v>586068.12</v>
      </c>
      <c r="BCU45" s="135">
        <f t="shared" si="590"/>
        <v>586068.12</v>
      </c>
      <c r="BCV45" s="135">
        <f t="shared" si="590"/>
        <v>586068.12</v>
      </c>
      <c r="BCW45" s="135">
        <f t="shared" si="590"/>
        <v>586068.12</v>
      </c>
      <c r="BCX45" s="135">
        <f t="shared" si="590"/>
        <v>586068.12</v>
      </c>
      <c r="BCY45" s="135">
        <f t="shared" si="590"/>
        <v>586068.12</v>
      </c>
      <c r="BCZ45" s="135">
        <f t="shared" si="590"/>
        <v>586068.12</v>
      </c>
      <c r="BDA45" s="135">
        <f t="shared" si="590"/>
        <v>586068.12</v>
      </c>
      <c r="BDB45" s="135">
        <f t="shared" si="590"/>
        <v>586068.12</v>
      </c>
      <c r="BDC45" s="135">
        <f t="shared" si="590"/>
        <v>586068.12</v>
      </c>
      <c r="BDD45" s="135">
        <f t="shared" si="590"/>
        <v>586068.12</v>
      </c>
      <c r="BDE45" s="135">
        <f t="shared" si="590"/>
        <v>586068.12</v>
      </c>
      <c r="BDF45" s="135">
        <f t="shared" si="590"/>
        <v>586068.12</v>
      </c>
      <c r="BDG45" s="135">
        <f t="shared" si="590"/>
        <v>586068.12</v>
      </c>
      <c r="BDH45" s="135">
        <f t="shared" si="590"/>
        <v>586068.12</v>
      </c>
      <c r="BDI45" s="135">
        <f t="shared" si="590"/>
        <v>586068.12</v>
      </c>
      <c r="BDJ45" s="135">
        <f t="shared" si="590"/>
        <v>586068.12</v>
      </c>
      <c r="BDK45" s="135">
        <f t="shared" si="590"/>
        <v>586068.12</v>
      </c>
      <c r="BDL45" s="135">
        <f t="shared" si="590"/>
        <v>586068.12</v>
      </c>
      <c r="BDM45" s="135">
        <f t="shared" si="590"/>
        <v>586068.12</v>
      </c>
      <c r="BDN45" s="135">
        <f t="shared" si="590"/>
        <v>586068.12</v>
      </c>
      <c r="BDO45" s="135">
        <f t="shared" si="590"/>
        <v>586068.12</v>
      </c>
      <c r="BDP45" s="135">
        <f t="shared" si="590"/>
        <v>586068.12</v>
      </c>
      <c r="BDQ45" s="135">
        <f t="shared" si="590"/>
        <v>586068.12</v>
      </c>
      <c r="BDR45" s="135">
        <f t="shared" si="590"/>
        <v>586068.12</v>
      </c>
      <c r="BDS45" s="135">
        <f t="shared" si="590"/>
        <v>586068.12</v>
      </c>
      <c r="BDT45" s="135">
        <f t="shared" si="590"/>
        <v>586068.12</v>
      </c>
      <c r="BDU45" s="135">
        <f t="shared" si="590"/>
        <v>586068.12</v>
      </c>
      <c r="BDV45" s="135">
        <f t="shared" si="590"/>
        <v>586068.12</v>
      </c>
      <c r="BDW45" s="135">
        <f t="shared" si="590"/>
        <v>586068.12</v>
      </c>
      <c r="BDX45" s="135">
        <f t="shared" ref="BDX45:BGI45" si="591">$F$16*BDX16</f>
        <v>586068.12</v>
      </c>
      <c r="BDY45" s="135">
        <f t="shared" si="591"/>
        <v>586068.12</v>
      </c>
      <c r="BDZ45" s="135">
        <f t="shared" si="591"/>
        <v>586068.12</v>
      </c>
      <c r="BEA45" s="135">
        <f t="shared" si="591"/>
        <v>586068.12</v>
      </c>
      <c r="BEB45" s="135">
        <f t="shared" si="591"/>
        <v>586068.12</v>
      </c>
      <c r="BEC45" s="135">
        <f t="shared" si="591"/>
        <v>586068.12</v>
      </c>
      <c r="BED45" s="135">
        <f t="shared" si="591"/>
        <v>586068.12</v>
      </c>
      <c r="BEE45" s="135">
        <f t="shared" si="591"/>
        <v>586068.12</v>
      </c>
      <c r="BEF45" s="135">
        <f t="shared" si="591"/>
        <v>586068.12</v>
      </c>
      <c r="BEG45" s="135">
        <f t="shared" si="591"/>
        <v>586068.12</v>
      </c>
      <c r="BEH45" s="135">
        <f t="shared" si="591"/>
        <v>586068.12</v>
      </c>
      <c r="BEI45" s="135">
        <f t="shared" si="591"/>
        <v>586068.12</v>
      </c>
      <c r="BEJ45" s="135">
        <f t="shared" si="591"/>
        <v>586068.12</v>
      </c>
      <c r="BEK45" s="135">
        <f t="shared" si="591"/>
        <v>586068.12</v>
      </c>
      <c r="BEL45" s="135">
        <f t="shared" si="591"/>
        <v>586068.12</v>
      </c>
      <c r="BEM45" s="135">
        <f t="shared" si="591"/>
        <v>586068.12</v>
      </c>
      <c r="BEN45" s="135">
        <f t="shared" si="591"/>
        <v>586068.12</v>
      </c>
      <c r="BEO45" s="135">
        <f t="shared" si="591"/>
        <v>586068.12</v>
      </c>
      <c r="BEP45" s="135">
        <f t="shared" si="591"/>
        <v>586068.12</v>
      </c>
      <c r="BEQ45" s="135">
        <f t="shared" si="591"/>
        <v>586068.12</v>
      </c>
      <c r="BER45" s="135">
        <f t="shared" si="591"/>
        <v>586068.12</v>
      </c>
      <c r="BES45" s="135">
        <f t="shared" si="591"/>
        <v>586068.12</v>
      </c>
      <c r="BET45" s="135">
        <f t="shared" si="591"/>
        <v>586068.12</v>
      </c>
      <c r="BEU45" s="135">
        <f t="shared" si="591"/>
        <v>586068.12</v>
      </c>
      <c r="BEV45" s="135">
        <f t="shared" si="591"/>
        <v>586068.12</v>
      </c>
      <c r="BEW45" s="135">
        <f t="shared" si="591"/>
        <v>586068.12</v>
      </c>
      <c r="BEX45" s="135">
        <f t="shared" si="591"/>
        <v>586068.12</v>
      </c>
      <c r="BEY45" s="135">
        <f t="shared" si="591"/>
        <v>586068.12</v>
      </c>
      <c r="BEZ45" s="135">
        <f t="shared" si="591"/>
        <v>586068.12</v>
      </c>
      <c r="BFA45" s="135">
        <f t="shared" si="591"/>
        <v>586068.12</v>
      </c>
      <c r="BFB45" s="135">
        <f t="shared" si="591"/>
        <v>586068.12</v>
      </c>
      <c r="BFC45" s="135">
        <f t="shared" si="591"/>
        <v>586068.12</v>
      </c>
      <c r="BFD45" s="135">
        <f t="shared" si="591"/>
        <v>586068.12</v>
      </c>
      <c r="BFE45" s="135">
        <f t="shared" si="591"/>
        <v>586068.12</v>
      </c>
      <c r="BFF45" s="135">
        <f t="shared" si="591"/>
        <v>586068.12</v>
      </c>
      <c r="BFG45" s="135">
        <f t="shared" si="591"/>
        <v>586068.12</v>
      </c>
      <c r="BFH45" s="135">
        <f t="shared" si="591"/>
        <v>586068.12</v>
      </c>
      <c r="BFI45" s="135">
        <f t="shared" si="591"/>
        <v>586068.12</v>
      </c>
      <c r="BFJ45" s="135">
        <f t="shared" si="591"/>
        <v>586068.12</v>
      </c>
      <c r="BFK45" s="135">
        <f t="shared" si="591"/>
        <v>586068.12</v>
      </c>
      <c r="BFL45" s="135">
        <f t="shared" si="591"/>
        <v>586068.12</v>
      </c>
      <c r="BFM45" s="135">
        <f t="shared" si="591"/>
        <v>586068.12</v>
      </c>
      <c r="BFN45" s="135">
        <f t="shared" si="591"/>
        <v>586068.12</v>
      </c>
      <c r="BFO45" s="135">
        <f t="shared" si="591"/>
        <v>586068.12</v>
      </c>
      <c r="BFP45" s="135">
        <f t="shared" si="591"/>
        <v>586068.12</v>
      </c>
      <c r="BFQ45" s="135">
        <f t="shared" si="591"/>
        <v>586068.12</v>
      </c>
      <c r="BFR45" s="135">
        <f t="shared" si="591"/>
        <v>586068.12</v>
      </c>
      <c r="BFS45" s="135">
        <f t="shared" si="591"/>
        <v>586068.12</v>
      </c>
      <c r="BFT45" s="135">
        <f t="shared" si="591"/>
        <v>586068.12</v>
      </c>
      <c r="BFU45" s="135">
        <f t="shared" si="591"/>
        <v>586068.12</v>
      </c>
      <c r="BFV45" s="135">
        <f t="shared" si="591"/>
        <v>586068.12</v>
      </c>
      <c r="BFW45" s="135">
        <f t="shared" si="591"/>
        <v>586068.12</v>
      </c>
      <c r="BFX45" s="135">
        <f t="shared" si="591"/>
        <v>586068.12</v>
      </c>
      <c r="BFY45" s="135">
        <f t="shared" si="591"/>
        <v>586068.12</v>
      </c>
      <c r="BFZ45" s="135">
        <f t="shared" si="591"/>
        <v>586068.12</v>
      </c>
      <c r="BGA45" s="135">
        <f t="shared" si="591"/>
        <v>586068.12</v>
      </c>
      <c r="BGB45" s="135">
        <f t="shared" si="591"/>
        <v>586068.12</v>
      </c>
      <c r="BGC45" s="135">
        <f t="shared" si="591"/>
        <v>586068.12</v>
      </c>
      <c r="BGD45" s="135">
        <f t="shared" si="591"/>
        <v>586068.12</v>
      </c>
      <c r="BGE45" s="135">
        <f t="shared" si="591"/>
        <v>586068.12</v>
      </c>
      <c r="BGF45" s="135">
        <f t="shared" si="591"/>
        <v>586068.12</v>
      </c>
      <c r="BGG45" s="135">
        <f t="shared" si="591"/>
        <v>586068.12</v>
      </c>
      <c r="BGH45" s="135">
        <f t="shared" si="591"/>
        <v>586068.12</v>
      </c>
      <c r="BGI45" s="135">
        <f t="shared" si="591"/>
        <v>586068.12</v>
      </c>
      <c r="BGJ45" s="135">
        <f t="shared" ref="BGJ45:BIU45" si="592">$F$16*BGJ16</f>
        <v>586068.12</v>
      </c>
      <c r="BGK45" s="135">
        <f t="shared" si="592"/>
        <v>586068.12</v>
      </c>
      <c r="BGL45" s="135">
        <f t="shared" si="592"/>
        <v>586068.12</v>
      </c>
      <c r="BGM45" s="135">
        <f t="shared" si="592"/>
        <v>586068.12</v>
      </c>
      <c r="BGN45" s="135">
        <f t="shared" si="592"/>
        <v>586068.12</v>
      </c>
      <c r="BGO45" s="135">
        <f t="shared" si="592"/>
        <v>586068.12</v>
      </c>
      <c r="BGP45" s="135">
        <f t="shared" si="592"/>
        <v>586068.12</v>
      </c>
      <c r="BGQ45" s="135">
        <f t="shared" si="592"/>
        <v>586068.12</v>
      </c>
      <c r="BGR45" s="135">
        <f t="shared" si="592"/>
        <v>586068.12</v>
      </c>
      <c r="BGS45" s="135">
        <f t="shared" si="592"/>
        <v>586068.12</v>
      </c>
      <c r="BGT45" s="135">
        <f t="shared" si="592"/>
        <v>586068.12</v>
      </c>
      <c r="BGU45" s="135">
        <f t="shared" si="592"/>
        <v>586068.12</v>
      </c>
      <c r="BGV45" s="135">
        <f t="shared" si="592"/>
        <v>586068.12</v>
      </c>
      <c r="BGW45" s="135">
        <f t="shared" si="592"/>
        <v>586068.12</v>
      </c>
      <c r="BGX45" s="135">
        <f t="shared" si="592"/>
        <v>586068.12</v>
      </c>
      <c r="BGY45" s="135">
        <f t="shared" si="592"/>
        <v>586068.12</v>
      </c>
      <c r="BGZ45" s="135">
        <f t="shared" si="592"/>
        <v>586068.12</v>
      </c>
      <c r="BHA45" s="135">
        <f t="shared" si="592"/>
        <v>586068.12</v>
      </c>
      <c r="BHB45" s="135">
        <f t="shared" si="592"/>
        <v>586068.12</v>
      </c>
      <c r="BHC45" s="135">
        <f t="shared" si="592"/>
        <v>586068.12</v>
      </c>
      <c r="BHD45" s="135">
        <f t="shared" si="592"/>
        <v>586068.12</v>
      </c>
      <c r="BHE45" s="135">
        <f t="shared" si="592"/>
        <v>586068.12</v>
      </c>
      <c r="BHF45" s="135">
        <f t="shared" si="592"/>
        <v>586068.12</v>
      </c>
      <c r="BHG45" s="135">
        <f t="shared" si="592"/>
        <v>586068.12</v>
      </c>
      <c r="BHH45" s="135">
        <f t="shared" si="592"/>
        <v>586068.12</v>
      </c>
      <c r="BHI45" s="135">
        <f t="shared" si="592"/>
        <v>586068.12</v>
      </c>
      <c r="BHJ45" s="135">
        <f t="shared" si="592"/>
        <v>586068.12</v>
      </c>
      <c r="BHK45" s="135">
        <f t="shared" si="592"/>
        <v>586068.12</v>
      </c>
      <c r="BHL45" s="135">
        <f t="shared" si="592"/>
        <v>586068.12</v>
      </c>
      <c r="BHM45" s="135">
        <f t="shared" si="592"/>
        <v>586068.12</v>
      </c>
      <c r="BHN45" s="135">
        <f t="shared" si="592"/>
        <v>586068.12</v>
      </c>
      <c r="BHO45" s="135">
        <f t="shared" si="592"/>
        <v>586068.12</v>
      </c>
      <c r="BHP45" s="135">
        <f t="shared" si="592"/>
        <v>586068.12</v>
      </c>
      <c r="BHQ45" s="135">
        <f t="shared" si="592"/>
        <v>586068.12</v>
      </c>
      <c r="BHR45" s="135">
        <f t="shared" si="592"/>
        <v>586068.12</v>
      </c>
      <c r="BHS45" s="135">
        <f t="shared" si="592"/>
        <v>586068.12</v>
      </c>
      <c r="BHT45" s="135">
        <f t="shared" si="592"/>
        <v>586068.12</v>
      </c>
      <c r="BHU45" s="135">
        <f t="shared" si="592"/>
        <v>586068.12</v>
      </c>
      <c r="BHV45" s="135">
        <f t="shared" si="592"/>
        <v>586068.12</v>
      </c>
      <c r="BHW45" s="135">
        <f t="shared" si="592"/>
        <v>586068.12</v>
      </c>
      <c r="BHX45" s="135">
        <f t="shared" si="592"/>
        <v>586068.12</v>
      </c>
      <c r="BHY45" s="135">
        <f t="shared" si="592"/>
        <v>586068.12</v>
      </c>
      <c r="BHZ45" s="135">
        <f t="shared" si="592"/>
        <v>586068.12</v>
      </c>
      <c r="BIA45" s="135">
        <f t="shared" si="592"/>
        <v>586068.12</v>
      </c>
      <c r="BIB45" s="135">
        <f t="shared" si="592"/>
        <v>586068.12</v>
      </c>
      <c r="BIC45" s="135">
        <f t="shared" si="592"/>
        <v>586068.12</v>
      </c>
      <c r="BID45" s="135">
        <f t="shared" si="592"/>
        <v>586068.12</v>
      </c>
      <c r="BIE45" s="135">
        <f t="shared" si="592"/>
        <v>586068.12</v>
      </c>
      <c r="BIF45" s="135">
        <f t="shared" si="592"/>
        <v>586068.12</v>
      </c>
      <c r="BIG45" s="135">
        <f t="shared" si="592"/>
        <v>586068.12</v>
      </c>
      <c r="BIH45" s="135">
        <f t="shared" si="592"/>
        <v>586068.12</v>
      </c>
      <c r="BII45" s="135">
        <f t="shared" si="592"/>
        <v>586068.12</v>
      </c>
      <c r="BIJ45" s="135">
        <f t="shared" si="592"/>
        <v>586068.12</v>
      </c>
      <c r="BIK45" s="135">
        <f t="shared" si="592"/>
        <v>586068.12</v>
      </c>
      <c r="BIL45" s="135">
        <f t="shared" si="592"/>
        <v>586068.12</v>
      </c>
      <c r="BIM45" s="135">
        <f t="shared" si="592"/>
        <v>586068.12</v>
      </c>
      <c r="BIN45" s="135">
        <f t="shared" si="592"/>
        <v>586068.12</v>
      </c>
      <c r="BIO45" s="135">
        <f t="shared" si="592"/>
        <v>586068.12</v>
      </c>
      <c r="BIP45" s="135">
        <f t="shared" si="592"/>
        <v>586068.12</v>
      </c>
      <c r="BIQ45" s="135">
        <f t="shared" si="592"/>
        <v>586068.12</v>
      </c>
      <c r="BIR45" s="135">
        <f t="shared" si="592"/>
        <v>586068.12</v>
      </c>
      <c r="BIS45" s="135">
        <f t="shared" si="592"/>
        <v>586068.12</v>
      </c>
      <c r="BIT45" s="135">
        <f t="shared" si="592"/>
        <v>586068.12</v>
      </c>
      <c r="BIU45" s="135">
        <f t="shared" si="592"/>
        <v>586068.12</v>
      </c>
      <c r="BIV45" s="135">
        <f t="shared" ref="BIV45:BLG45" si="593">$F$16*BIV16</f>
        <v>586068.12</v>
      </c>
      <c r="BIW45" s="135">
        <f t="shared" si="593"/>
        <v>586068.12</v>
      </c>
      <c r="BIX45" s="135">
        <f t="shared" si="593"/>
        <v>586068.12</v>
      </c>
      <c r="BIY45" s="135">
        <f t="shared" si="593"/>
        <v>586068.12</v>
      </c>
      <c r="BIZ45" s="135">
        <f t="shared" si="593"/>
        <v>586068.12</v>
      </c>
      <c r="BJA45" s="135">
        <f t="shared" si="593"/>
        <v>586068.12</v>
      </c>
      <c r="BJB45" s="135">
        <f t="shared" si="593"/>
        <v>586068.12</v>
      </c>
      <c r="BJC45" s="135">
        <f t="shared" si="593"/>
        <v>586068.12</v>
      </c>
      <c r="BJD45" s="135">
        <f t="shared" si="593"/>
        <v>586068.12</v>
      </c>
      <c r="BJE45" s="135">
        <f t="shared" si="593"/>
        <v>586068.12</v>
      </c>
      <c r="BJF45" s="135">
        <f t="shared" si="593"/>
        <v>586068.12</v>
      </c>
      <c r="BJG45" s="135">
        <f t="shared" si="593"/>
        <v>586068.12</v>
      </c>
      <c r="BJH45" s="135">
        <f t="shared" si="593"/>
        <v>586068.12</v>
      </c>
      <c r="BJI45" s="135">
        <f t="shared" si="593"/>
        <v>586068.12</v>
      </c>
      <c r="BJJ45" s="135">
        <f t="shared" si="593"/>
        <v>586068.12</v>
      </c>
      <c r="BJK45" s="135">
        <f t="shared" si="593"/>
        <v>586068.12</v>
      </c>
      <c r="BJL45" s="135">
        <f t="shared" si="593"/>
        <v>586068.12</v>
      </c>
      <c r="BJM45" s="135">
        <f t="shared" si="593"/>
        <v>586068.12</v>
      </c>
      <c r="BJN45" s="135">
        <f t="shared" si="593"/>
        <v>586068.12</v>
      </c>
      <c r="BJO45" s="135">
        <f t="shared" si="593"/>
        <v>586068.12</v>
      </c>
      <c r="BJP45" s="135">
        <f t="shared" si="593"/>
        <v>586068.12</v>
      </c>
      <c r="BJQ45" s="135">
        <f t="shared" si="593"/>
        <v>586068.12</v>
      </c>
      <c r="BJR45" s="135">
        <f t="shared" si="593"/>
        <v>586068.12</v>
      </c>
      <c r="BJS45" s="135">
        <f t="shared" si="593"/>
        <v>586068.12</v>
      </c>
      <c r="BJT45" s="135">
        <f t="shared" si="593"/>
        <v>586068.12</v>
      </c>
      <c r="BJU45" s="135">
        <f t="shared" si="593"/>
        <v>586068.12</v>
      </c>
      <c r="BJV45" s="135">
        <f t="shared" si="593"/>
        <v>586068.12</v>
      </c>
      <c r="BJW45" s="135">
        <f t="shared" si="593"/>
        <v>586068.12</v>
      </c>
      <c r="BJX45" s="135">
        <f t="shared" si="593"/>
        <v>586068.12</v>
      </c>
      <c r="BJY45" s="135">
        <f t="shared" si="593"/>
        <v>586068.12</v>
      </c>
      <c r="BJZ45" s="135">
        <f t="shared" si="593"/>
        <v>586068.12</v>
      </c>
      <c r="BKA45" s="135">
        <f t="shared" si="593"/>
        <v>586068.12</v>
      </c>
      <c r="BKB45" s="135">
        <f t="shared" si="593"/>
        <v>586068.12</v>
      </c>
      <c r="BKC45" s="135">
        <f t="shared" si="593"/>
        <v>586068.12</v>
      </c>
      <c r="BKD45" s="135">
        <f t="shared" si="593"/>
        <v>586068.12</v>
      </c>
      <c r="BKE45" s="135">
        <f t="shared" si="593"/>
        <v>586068.12</v>
      </c>
      <c r="BKF45" s="135">
        <f t="shared" si="593"/>
        <v>586068.12</v>
      </c>
      <c r="BKG45" s="135">
        <f t="shared" si="593"/>
        <v>586068.12</v>
      </c>
      <c r="BKH45" s="135">
        <f t="shared" si="593"/>
        <v>586068.12</v>
      </c>
      <c r="BKI45" s="135">
        <f t="shared" si="593"/>
        <v>586068.12</v>
      </c>
      <c r="BKJ45" s="135">
        <f t="shared" si="593"/>
        <v>586068.12</v>
      </c>
      <c r="BKK45" s="135">
        <f t="shared" si="593"/>
        <v>586068.12</v>
      </c>
      <c r="BKL45" s="135">
        <f t="shared" si="593"/>
        <v>586068.12</v>
      </c>
      <c r="BKM45" s="135">
        <f t="shared" si="593"/>
        <v>586068.12</v>
      </c>
      <c r="BKN45" s="135">
        <f t="shared" si="593"/>
        <v>586068.12</v>
      </c>
      <c r="BKO45" s="135">
        <f t="shared" si="593"/>
        <v>586068.12</v>
      </c>
      <c r="BKP45" s="135">
        <f t="shared" si="593"/>
        <v>586068.12</v>
      </c>
      <c r="BKQ45" s="135">
        <f t="shared" si="593"/>
        <v>586068.12</v>
      </c>
      <c r="BKR45" s="135">
        <f t="shared" si="593"/>
        <v>586068.12</v>
      </c>
      <c r="BKS45" s="135">
        <f t="shared" si="593"/>
        <v>586068.12</v>
      </c>
      <c r="BKT45" s="135">
        <f t="shared" si="593"/>
        <v>586068.12</v>
      </c>
      <c r="BKU45" s="135">
        <f t="shared" si="593"/>
        <v>586068.12</v>
      </c>
      <c r="BKV45" s="135">
        <f t="shared" si="593"/>
        <v>586068.12</v>
      </c>
      <c r="BKW45" s="135">
        <f t="shared" si="593"/>
        <v>586068.12</v>
      </c>
      <c r="BKX45" s="135">
        <f t="shared" si="593"/>
        <v>586068.12</v>
      </c>
      <c r="BKY45" s="135">
        <f t="shared" si="593"/>
        <v>586068.12</v>
      </c>
      <c r="BKZ45" s="135">
        <f t="shared" si="593"/>
        <v>586068.12</v>
      </c>
      <c r="BLA45" s="135">
        <f t="shared" si="593"/>
        <v>586068.12</v>
      </c>
      <c r="BLB45" s="135">
        <f t="shared" si="593"/>
        <v>586068.12</v>
      </c>
      <c r="BLC45" s="135">
        <f t="shared" si="593"/>
        <v>586068.12</v>
      </c>
      <c r="BLD45" s="135">
        <f t="shared" si="593"/>
        <v>586068.12</v>
      </c>
      <c r="BLE45" s="135">
        <f t="shared" si="593"/>
        <v>586068.12</v>
      </c>
      <c r="BLF45" s="135">
        <f t="shared" si="593"/>
        <v>586068.12</v>
      </c>
      <c r="BLG45" s="135">
        <f t="shared" si="593"/>
        <v>586068.12</v>
      </c>
      <c r="BLH45" s="135">
        <f t="shared" ref="BLH45:BNS45" si="594">$F$16*BLH16</f>
        <v>586068.12</v>
      </c>
      <c r="BLI45" s="135">
        <f t="shared" si="594"/>
        <v>586068.12</v>
      </c>
      <c r="BLJ45" s="135">
        <f t="shared" si="594"/>
        <v>586068.12</v>
      </c>
      <c r="BLK45" s="135">
        <f t="shared" si="594"/>
        <v>586068.12</v>
      </c>
      <c r="BLL45" s="135">
        <f t="shared" si="594"/>
        <v>586068.12</v>
      </c>
      <c r="BLM45" s="135">
        <f t="shared" si="594"/>
        <v>586068.12</v>
      </c>
      <c r="BLN45" s="135">
        <f t="shared" si="594"/>
        <v>586068.12</v>
      </c>
      <c r="BLO45" s="135">
        <f t="shared" si="594"/>
        <v>586068.12</v>
      </c>
      <c r="BLP45" s="135">
        <f t="shared" si="594"/>
        <v>586068.12</v>
      </c>
      <c r="BLQ45" s="135">
        <f t="shared" si="594"/>
        <v>586068.12</v>
      </c>
      <c r="BLR45" s="135">
        <f t="shared" si="594"/>
        <v>586068.12</v>
      </c>
      <c r="BLS45" s="135">
        <f t="shared" si="594"/>
        <v>586068.12</v>
      </c>
      <c r="BLT45" s="135">
        <f t="shared" si="594"/>
        <v>586068.12</v>
      </c>
      <c r="BLU45" s="135">
        <f t="shared" si="594"/>
        <v>586068.12</v>
      </c>
      <c r="BLV45" s="135">
        <f t="shared" si="594"/>
        <v>586068.12</v>
      </c>
      <c r="BLW45" s="135">
        <f t="shared" si="594"/>
        <v>586068.12</v>
      </c>
      <c r="BLX45" s="135">
        <f t="shared" si="594"/>
        <v>586068.12</v>
      </c>
      <c r="BLY45" s="135">
        <f t="shared" si="594"/>
        <v>586068.12</v>
      </c>
      <c r="BLZ45" s="135">
        <f t="shared" si="594"/>
        <v>586068.12</v>
      </c>
      <c r="BMA45" s="135">
        <f t="shared" si="594"/>
        <v>586068.12</v>
      </c>
      <c r="BMB45" s="135">
        <f t="shared" si="594"/>
        <v>586068.12</v>
      </c>
      <c r="BMC45" s="135">
        <f t="shared" si="594"/>
        <v>586068.12</v>
      </c>
      <c r="BMD45" s="135">
        <f t="shared" si="594"/>
        <v>586068.12</v>
      </c>
      <c r="BME45" s="135">
        <f t="shared" si="594"/>
        <v>586068.12</v>
      </c>
      <c r="BMF45" s="135">
        <f t="shared" si="594"/>
        <v>586068.12</v>
      </c>
      <c r="BMG45" s="135">
        <f t="shared" si="594"/>
        <v>586068.12</v>
      </c>
      <c r="BMH45" s="135">
        <f t="shared" si="594"/>
        <v>586068.12</v>
      </c>
      <c r="BMI45" s="135">
        <f t="shared" si="594"/>
        <v>586068.12</v>
      </c>
      <c r="BMJ45" s="135">
        <f t="shared" si="594"/>
        <v>586068.12</v>
      </c>
      <c r="BMK45" s="135">
        <f t="shared" si="594"/>
        <v>586068.12</v>
      </c>
      <c r="BML45" s="135">
        <f t="shared" si="594"/>
        <v>586068.12</v>
      </c>
      <c r="BMM45" s="135">
        <f t="shared" si="594"/>
        <v>586068.12</v>
      </c>
      <c r="BMN45" s="135">
        <f t="shared" si="594"/>
        <v>586068.12</v>
      </c>
      <c r="BMO45" s="135">
        <f t="shared" si="594"/>
        <v>586068.12</v>
      </c>
      <c r="BMP45" s="135">
        <f t="shared" si="594"/>
        <v>586068.12</v>
      </c>
      <c r="BMQ45" s="135">
        <f t="shared" si="594"/>
        <v>586068.12</v>
      </c>
      <c r="BMR45" s="135">
        <f t="shared" si="594"/>
        <v>586068.12</v>
      </c>
      <c r="BMS45" s="135">
        <f t="shared" si="594"/>
        <v>586068.12</v>
      </c>
      <c r="BMT45" s="135">
        <f t="shared" si="594"/>
        <v>586068.12</v>
      </c>
      <c r="BMU45" s="135">
        <f t="shared" si="594"/>
        <v>586068.12</v>
      </c>
      <c r="BMV45" s="135">
        <f t="shared" si="594"/>
        <v>586068.12</v>
      </c>
      <c r="BMW45" s="135">
        <f t="shared" si="594"/>
        <v>586068.12</v>
      </c>
      <c r="BMX45" s="135">
        <f t="shared" si="594"/>
        <v>586068.12</v>
      </c>
      <c r="BMY45" s="135">
        <f t="shared" si="594"/>
        <v>586068.12</v>
      </c>
      <c r="BMZ45" s="135">
        <f t="shared" si="594"/>
        <v>586068.12</v>
      </c>
      <c r="BNA45" s="135">
        <f t="shared" si="594"/>
        <v>586068.12</v>
      </c>
      <c r="BNB45" s="135">
        <f t="shared" si="594"/>
        <v>586068.12</v>
      </c>
      <c r="BNC45" s="135">
        <f t="shared" si="594"/>
        <v>586068.12</v>
      </c>
      <c r="BND45" s="135">
        <f t="shared" si="594"/>
        <v>586068.12</v>
      </c>
      <c r="BNE45" s="135">
        <f t="shared" si="594"/>
        <v>586068.12</v>
      </c>
      <c r="BNF45" s="135">
        <f t="shared" si="594"/>
        <v>586068.12</v>
      </c>
      <c r="BNG45" s="135">
        <f t="shared" si="594"/>
        <v>586068.12</v>
      </c>
      <c r="BNH45" s="135">
        <f t="shared" si="594"/>
        <v>586068.12</v>
      </c>
      <c r="BNI45" s="135">
        <f t="shared" si="594"/>
        <v>586068.12</v>
      </c>
      <c r="BNJ45" s="135">
        <f t="shared" si="594"/>
        <v>586068.12</v>
      </c>
      <c r="BNK45" s="135">
        <f t="shared" si="594"/>
        <v>586068.12</v>
      </c>
      <c r="BNL45" s="135">
        <f t="shared" si="594"/>
        <v>586068.12</v>
      </c>
      <c r="BNM45" s="135">
        <f t="shared" si="594"/>
        <v>586068.12</v>
      </c>
      <c r="BNN45" s="135">
        <f t="shared" si="594"/>
        <v>586068.12</v>
      </c>
      <c r="BNO45" s="135">
        <f t="shared" si="594"/>
        <v>586068.12</v>
      </c>
      <c r="BNP45" s="135">
        <f t="shared" si="594"/>
        <v>586068.12</v>
      </c>
      <c r="BNQ45" s="135">
        <f t="shared" si="594"/>
        <v>586068.12</v>
      </c>
      <c r="BNR45" s="135">
        <f t="shared" si="594"/>
        <v>586068.12</v>
      </c>
      <c r="BNS45" s="135">
        <f t="shared" si="594"/>
        <v>586068.12</v>
      </c>
      <c r="BNT45" s="135">
        <f t="shared" ref="BNT45:BQE45" si="595">$F$16*BNT16</f>
        <v>586068.12</v>
      </c>
      <c r="BNU45" s="135">
        <f t="shared" si="595"/>
        <v>586068.12</v>
      </c>
      <c r="BNV45" s="135">
        <f t="shared" si="595"/>
        <v>586068.12</v>
      </c>
      <c r="BNW45" s="135">
        <f t="shared" si="595"/>
        <v>586068.12</v>
      </c>
      <c r="BNX45" s="135">
        <f t="shared" si="595"/>
        <v>586068.12</v>
      </c>
      <c r="BNY45" s="135">
        <f t="shared" si="595"/>
        <v>586068.12</v>
      </c>
      <c r="BNZ45" s="135">
        <f t="shared" si="595"/>
        <v>586068.12</v>
      </c>
      <c r="BOA45" s="135">
        <f t="shared" si="595"/>
        <v>586068.12</v>
      </c>
      <c r="BOB45" s="135">
        <f t="shared" si="595"/>
        <v>586068.12</v>
      </c>
      <c r="BOC45" s="135">
        <f t="shared" si="595"/>
        <v>586068.12</v>
      </c>
      <c r="BOD45" s="135">
        <f t="shared" si="595"/>
        <v>586068.12</v>
      </c>
      <c r="BOE45" s="135">
        <f t="shared" si="595"/>
        <v>586068.12</v>
      </c>
      <c r="BOF45" s="135">
        <f t="shared" si="595"/>
        <v>586068.12</v>
      </c>
      <c r="BOG45" s="135">
        <f t="shared" si="595"/>
        <v>586068.12</v>
      </c>
      <c r="BOH45" s="135">
        <f t="shared" si="595"/>
        <v>586068.12</v>
      </c>
      <c r="BOI45" s="135">
        <f t="shared" si="595"/>
        <v>586068.12</v>
      </c>
      <c r="BOJ45" s="135">
        <f t="shared" si="595"/>
        <v>586068.12</v>
      </c>
      <c r="BOK45" s="135">
        <f t="shared" si="595"/>
        <v>586068.12</v>
      </c>
      <c r="BOL45" s="135">
        <f t="shared" si="595"/>
        <v>586068.12</v>
      </c>
      <c r="BOM45" s="135">
        <f t="shared" si="595"/>
        <v>586068.12</v>
      </c>
      <c r="BON45" s="135">
        <f t="shared" si="595"/>
        <v>586068.12</v>
      </c>
      <c r="BOO45" s="135">
        <f t="shared" si="595"/>
        <v>586068.12</v>
      </c>
      <c r="BOP45" s="135">
        <f t="shared" si="595"/>
        <v>586068.12</v>
      </c>
      <c r="BOQ45" s="135">
        <f t="shared" si="595"/>
        <v>586068.12</v>
      </c>
      <c r="BOR45" s="135">
        <f t="shared" si="595"/>
        <v>586068.12</v>
      </c>
      <c r="BOS45" s="135">
        <f t="shared" si="595"/>
        <v>586068.12</v>
      </c>
      <c r="BOT45" s="135">
        <f t="shared" si="595"/>
        <v>586068.12</v>
      </c>
      <c r="BOU45" s="135">
        <f t="shared" si="595"/>
        <v>586068.12</v>
      </c>
      <c r="BOV45" s="135">
        <f t="shared" si="595"/>
        <v>586068.12</v>
      </c>
      <c r="BOW45" s="135">
        <f t="shared" si="595"/>
        <v>586068.12</v>
      </c>
      <c r="BOX45" s="135">
        <f t="shared" si="595"/>
        <v>586068.12</v>
      </c>
      <c r="BOY45" s="135">
        <f t="shared" si="595"/>
        <v>586068.12</v>
      </c>
      <c r="BOZ45" s="135">
        <f t="shared" si="595"/>
        <v>586068.12</v>
      </c>
      <c r="BPA45" s="135">
        <f t="shared" si="595"/>
        <v>586068.12</v>
      </c>
      <c r="BPB45" s="135">
        <f t="shared" si="595"/>
        <v>586068.12</v>
      </c>
      <c r="BPC45" s="135">
        <f t="shared" si="595"/>
        <v>586068.12</v>
      </c>
      <c r="BPD45" s="135">
        <f t="shared" si="595"/>
        <v>586068.12</v>
      </c>
      <c r="BPE45" s="135">
        <f t="shared" si="595"/>
        <v>586068.12</v>
      </c>
      <c r="BPF45" s="135">
        <f t="shared" si="595"/>
        <v>586068.12</v>
      </c>
      <c r="BPG45" s="135">
        <f t="shared" si="595"/>
        <v>586068.12</v>
      </c>
      <c r="BPH45" s="135">
        <f t="shared" si="595"/>
        <v>586068.12</v>
      </c>
      <c r="BPI45" s="135">
        <f t="shared" si="595"/>
        <v>586068.12</v>
      </c>
      <c r="BPJ45" s="135">
        <f t="shared" si="595"/>
        <v>586068.12</v>
      </c>
      <c r="BPK45" s="135">
        <f t="shared" si="595"/>
        <v>586068.12</v>
      </c>
      <c r="BPL45" s="135">
        <f t="shared" si="595"/>
        <v>586068.12</v>
      </c>
      <c r="BPM45" s="135">
        <f t="shared" si="595"/>
        <v>586068.12</v>
      </c>
      <c r="BPN45" s="135">
        <f t="shared" si="595"/>
        <v>586068.12</v>
      </c>
      <c r="BPO45" s="135">
        <f t="shared" si="595"/>
        <v>586068.12</v>
      </c>
      <c r="BPP45" s="135">
        <f t="shared" si="595"/>
        <v>586068.12</v>
      </c>
      <c r="BPQ45" s="135">
        <f t="shared" si="595"/>
        <v>586068.12</v>
      </c>
      <c r="BPR45" s="135">
        <f t="shared" si="595"/>
        <v>586068.12</v>
      </c>
      <c r="BPS45" s="135">
        <f t="shared" si="595"/>
        <v>586068.12</v>
      </c>
      <c r="BPT45" s="135">
        <f t="shared" si="595"/>
        <v>586068.12</v>
      </c>
      <c r="BPU45" s="135">
        <f t="shared" si="595"/>
        <v>586068.12</v>
      </c>
      <c r="BPV45" s="135">
        <f t="shared" si="595"/>
        <v>586068.12</v>
      </c>
      <c r="BPW45" s="135">
        <f t="shared" si="595"/>
        <v>586068.12</v>
      </c>
      <c r="BPX45" s="135">
        <f t="shared" si="595"/>
        <v>586068.12</v>
      </c>
      <c r="BPY45" s="135">
        <f t="shared" si="595"/>
        <v>586068.12</v>
      </c>
      <c r="BPZ45" s="135">
        <f t="shared" si="595"/>
        <v>586068.12</v>
      </c>
      <c r="BQA45" s="135">
        <f t="shared" si="595"/>
        <v>586068.12</v>
      </c>
      <c r="BQB45" s="135">
        <f t="shared" si="595"/>
        <v>586068.12</v>
      </c>
      <c r="BQC45" s="135">
        <f t="shared" si="595"/>
        <v>586068.12</v>
      </c>
      <c r="BQD45" s="135">
        <f t="shared" si="595"/>
        <v>586068.12</v>
      </c>
      <c r="BQE45" s="135">
        <f t="shared" si="595"/>
        <v>586068.12</v>
      </c>
      <c r="BQF45" s="135">
        <f t="shared" ref="BQF45:BSQ45" si="596">$F$16*BQF16</f>
        <v>586068.12</v>
      </c>
      <c r="BQG45" s="135">
        <f t="shared" si="596"/>
        <v>586068.12</v>
      </c>
      <c r="BQH45" s="135">
        <f t="shared" si="596"/>
        <v>586068.12</v>
      </c>
      <c r="BQI45" s="135">
        <f t="shared" si="596"/>
        <v>586068.12</v>
      </c>
      <c r="BQJ45" s="135">
        <f t="shared" si="596"/>
        <v>586068.12</v>
      </c>
      <c r="BQK45" s="135">
        <f t="shared" si="596"/>
        <v>586068.12</v>
      </c>
      <c r="BQL45" s="135">
        <f t="shared" si="596"/>
        <v>586068.12</v>
      </c>
      <c r="BQM45" s="135">
        <f t="shared" si="596"/>
        <v>586068.12</v>
      </c>
      <c r="BQN45" s="135">
        <f t="shared" si="596"/>
        <v>586068.12</v>
      </c>
      <c r="BQO45" s="135">
        <f t="shared" si="596"/>
        <v>586068.12</v>
      </c>
      <c r="BQP45" s="135">
        <f t="shared" si="596"/>
        <v>586068.12</v>
      </c>
      <c r="BQQ45" s="135">
        <f t="shared" si="596"/>
        <v>586068.12</v>
      </c>
      <c r="BQR45" s="135">
        <f t="shared" si="596"/>
        <v>586068.12</v>
      </c>
      <c r="BQS45" s="135">
        <f t="shared" si="596"/>
        <v>586068.12</v>
      </c>
      <c r="BQT45" s="135">
        <f t="shared" si="596"/>
        <v>586068.12</v>
      </c>
      <c r="BQU45" s="135">
        <f t="shared" si="596"/>
        <v>586068.12</v>
      </c>
      <c r="BQV45" s="135">
        <f t="shared" si="596"/>
        <v>586068.12</v>
      </c>
      <c r="BQW45" s="135">
        <f t="shared" si="596"/>
        <v>586068.12</v>
      </c>
      <c r="BQX45" s="135">
        <f t="shared" si="596"/>
        <v>586068.12</v>
      </c>
      <c r="BQY45" s="135">
        <f t="shared" si="596"/>
        <v>586068.12</v>
      </c>
      <c r="BQZ45" s="135">
        <f t="shared" si="596"/>
        <v>586068.12</v>
      </c>
      <c r="BRA45" s="135">
        <f t="shared" si="596"/>
        <v>586068.12</v>
      </c>
      <c r="BRB45" s="135">
        <f t="shared" si="596"/>
        <v>586068.12</v>
      </c>
      <c r="BRC45" s="135">
        <f t="shared" si="596"/>
        <v>586068.12</v>
      </c>
      <c r="BRD45" s="135">
        <f t="shared" si="596"/>
        <v>586068.12</v>
      </c>
      <c r="BRE45" s="135">
        <f t="shared" si="596"/>
        <v>586068.12</v>
      </c>
      <c r="BRF45" s="135">
        <f t="shared" si="596"/>
        <v>586068.12</v>
      </c>
      <c r="BRG45" s="135">
        <f t="shared" si="596"/>
        <v>586068.12</v>
      </c>
      <c r="BRH45" s="135">
        <f t="shared" si="596"/>
        <v>586068.12</v>
      </c>
      <c r="BRI45" s="135">
        <f t="shared" si="596"/>
        <v>586068.12</v>
      </c>
      <c r="BRJ45" s="135">
        <f t="shared" si="596"/>
        <v>586068.12</v>
      </c>
      <c r="BRK45" s="135">
        <f t="shared" si="596"/>
        <v>586068.12</v>
      </c>
      <c r="BRL45" s="135">
        <f t="shared" si="596"/>
        <v>586068.12</v>
      </c>
      <c r="BRM45" s="135">
        <f t="shared" si="596"/>
        <v>586068.12</v>
      </c>
      <c r="BRN45" s="135">
        <f t="shared" si="596"/>
        <v>586068.12</v>
      </c>
      <c r="BRO45" s="135">
        <f t="shared" si="596"/>
        <v>586068.12</v>
      </c>
      <c r="BRP45" s="135">
        <f t="shared" si="596"/>
        <v>586068.12</v>
      </c>
      <c r="BRQ45" s="135">
        <f t="shared" si="596"/>
        <v>586068.12</v>
      </c>
      <c r="BRR45" s="135">
        <f t="shared" si="596"/>
        <v>586068.12</v>
      </c>
      <c r="BRS45" s="135">
        <f t="shared" si="596"/>
        <v>586068.12</v>
      </c>
      <c r="BRT45" s="135">
        <f t="shared" si="596"/>
        <v>586068.12</v>
      </c>
      <c r="BRU45" s="135">
        <f t="shared" si="596"/>
        <v>586068.12</v>
      </c>
      <c r="BRV45" s="135">
        <f t="shared" si="596"/>
        <v>586068.12</v>
      </c>
      <c r="BRW45" s="135">
        <f t="shared" si="596"/>
        <v>586068.12</v>
      </c>
      <c r="BRX45" s="135">
        <f t="shared" si="596"/>
        <v>586068.12</v>
      </c>
      <c r="BRY45" s="135">
        <f t="shared" si="596"/>
        <v>586068.12</v>
      </c>
      <c r="BRZ45" s="135">
        <f t="shared" si="596"/>
        <v>586068.12</v>
      </c>
      <c r="BSA45" s="135">
        <f t="shared" si="596"/>
        <v>586068.12</v>
      </c>
      <c r="BSB45" s="135">
        <f t="shared" si="596"/>
        <v>586068.12</v>
      </c>
      <c r="BSC45" s="135">
        <f t="shared" si="596"/>
        <v>586068.12</v>
      </c>
      <c r="BSD45" s="135">
        <f t="shared" si="596"/>
        <v>586068.12</v>
      </c>
      <c r="BSE45" s="135">
        <f t="shared" si="596"/>
        <v>586068.12</v>
      </c>
      <c r="BSF45" s="135">
        <f t="shared" si="596"/>
        <v>586068.12</v>
      </c>
      <c r="BSG45" s="135">
        <f t="shared" si="596"/>
        <v>586068.12</v>
      </c>
      <c r="BSH45" s="135">
        <f t="shared" si="596"/>
        <v>586068.12</v>
      </c>
      <c r="BSI45" s="135">
        <f t="shared" si="596"/>
        <v>586068.12</v>
      </c>
      <c r="BSJ45" s="135">
        <f t="shared" si="596"/>
        <v>586068.12</v>
      </c>
      <c r="BSK45" s="135">
        <f t="shared" si="596"/>
        <v>586068.12</v>
      </c>
      <c r="BSL45" s="135">
        <f t="shared" si="596"/>
        <v>586068.12</v>
      </c>
      <c r="BSM45" s="135">
        <f t="shared" si="596"/>
        <v>586068.12</v>
      </c>
      <c r="BSN45" s="135">
        <f t="shared" si="596"/>
        <v>586068.12</v>
      </c>
      <c r="BSO45" s="135">
        <f t="shared" si="596"/>
        <v>586068.12</v>
      </c>
      <c r="BSP45" s="135">
        <f t="shared" si="596"/>
        <v>586068.12</v>
      </c>
      <c r="BSQ45" s="135">
        <f t="shared" si="596"/>
        <v>586068.12</v>
      </c>
      <c r="BSR45" s="135">
        <f t="shared" ref="BSR45:BVC45" si="597">$F$16*BSR16</f>
        <v>586068.12</v>
      </c>
      <c r="BSS45" s="135">
        <f t="shared" si="597"/>
        <v>586068.12</v>
      </c>
      <c r="BST45" s="135">
        <f t="shared" si="597"/>
        <v>586068.12</v>
      </c>
      <c r="BSU45" s="135">
        <f t="shared" si="597"/>
        <v>586068.12</v>
      </c>
      <c r="BSV45" s="135">
        <f t="shared" si="597"/>
        <v>586068.12</v>
      </c>
      <c r="BSW45" s="135">
        <f t="shared" si="597"/>
        <v>586068.12</v>
      </c>
      <c r="BSX45" s="135">
        <f t="shared" si="597"/>
        <v>586068.12</v>
      </c>
      <c r="BSY45" s="135">
        <f t="shared" si="597"/>
        <v>586068.12</v>
      </c>
      <c r="BSZ45" s="135">
        <f t="shared" si="597"/>
        <v>586068.12</v>
      </c>
      <c r="BTA45" s="135">
        <f t="shared" si="597"/>
        <v>586068.12</v>
      </c>
      <c r="BTB45" s="135">
        <f t="shared" si="597"/>
        <v>586068.12</v>
      </c>
      <c r="BTC45" s="135">
        <f t="shared" si="597"/>
        <v>586068.12</v>
      </c>
      <c r="BTD45" s="135">
        <f t="shared" si="597"/>
        <v>586068.12</v>
      </c>
      <c r="BTE45" s="135">
        <f t="shared" si="597"/>
        <v>586068.12</v>
      </c>
      <c r="BTF45" s="135">
        <f t="shared" si="597"/>
        <v>586068.12</v>
      </c>
      <c r="BTG45" s="135">
        <f t="shared" si="597"/>
        <v>586068.12</v>
      </c>
      <c r="BTH45" s="135">
        <f t="shared" si="597"/>
        <v>586068.12</v>
      </c>
      <c r="BTI45" s="135">
        <f t="shared" si="597"/>
        <v>586068.12</v>
      </c>
      <c r="BTJ45" s="135">
        <f t="shared" si="597"/>
        <v>586068.12</v>
      </c>
      <c r="BTK45" s="135">
        <f t="shared" si="597"/>
        <v>586068.12</v>
      </c>
      <c r="BTL45" s="135">
        <f t="shared" si="597"/>
        <v>586068.12</v>
      </c>
      <c r="BTM45" s="135">
        <f t="shared" si="597"/>
        <v>586068.12</v>
      </c>
      <c r="BTN45" s="135">
        <f t="shared" si="597"/>
        <v>586068.12</v>
      </c>
      <c r="BTO45" s="135">
        <f t="shared" si="597"/>
        <v>586068.12</v>
      </c>
      <c r="BTP45" s="135">
        <f t="shared" si="597"/>
        <v>586068.12</v>
      </c>
      <c r="BTQ45" s="135">
        <f t="shared" si="597"/>
        <v>586068.12</v>
      </c>
      <c r="BTR45" s="135">
        <f t="shared" si="597"/>
        <v>586068.12</v>
      </c>
      <c r="BTS45" s="135">
        <f t="shared" si="597"/>
        <v>586068.12</v>
      </c>
      <c r="BTT45" s="135">
        <f t="shared" si="597"/>
        <v>586068.12</v>
      </c>
      <c r="BTU45" s="135">
        <f t="shared" si="597"/>
        <v>586068.12</v>
      </c>
      <c r="BTV45" s="135">
        <f t="shared" si="597"/>
        <v>586068.12</v>
      </c>
      <c r="BTW45" s="135">
        <f t="shared" si="597"/>
        <v>586068.12</v>
      </c>
      <c r="BTX45" s="135">
        <f t="shared" si="597"/>
        <v>586068.12</v>
      </c>
      <c r="BTY45" s="135">
        <f t="shared" si="597"/>
        <v>586068.12</v>
      </c>
      <c r="BTZ45" s="135">
        <f t="shared" si="597"/>
        <v>586068.12</v>
      </c>
      <c r="BUA45" s="135">
        <f t="shared" si="597"/>
        <v>586068.12</v>
      </c>
      <c r="BUB45" s="135">
        <f t="shared" si="597"/>
        <v>586068.12</v>
      </c>
      <c r="BUC45" s="135">
        <f t="shared" si="597"/>
        <v>586068.12</v>
      </c>
      <c r="BUD45" s="135">
        <f t="shared" si="597"/>
        <v>586068.12</v>
      </c>
      <c r="BUE45" s="135">
        <f t="shared" si="597"/>
        <v>586068.12</v>
      </c>
      <c r="BUF45" s="135">
        <f t="shared" si="597"/>
        <v>586068.12</v>
      </c>
      <c r="BUG45" s="135">
        <f t="shared" si="597"/>
        <v>586068.12</v>
      </c>
      <c r="BUH45" s="135">
        <f t="shared" si="597"/>
        <v>586068.12</v>
      </c>
      <c r="BUI45" s="135">
        <f t="shared" si="597"/>
        <v>586068.12</v>
      </c>
      <c r="BUJ45" s="135">
        <f t="shared" si="597"/>
        <v>586068.12</v>
      </c>
      <c r="BUK45" s="135">
        <f t="shared" si="597"/>
        <v>586068.12</v>
      </c>
      <c r="BUL45" s="135">
        <f t="shared" si="597"/>
        <v>586068.12</v>
      </c>
      <c r="BUM45" s="135">
        <f t="shared" si="597"/>
        <v>586068.12</v>
      </c>
      <c r="BUN45" s="135">
        <f t="shared" si="597"/>
        <v>586068.12</v>
      </c>
      <c r="BUO45" s="135">
        <f t="shared" si="597"/>
        <v>586068.12</v>
      </c>
      <c r="BUP45" s="135">
        <f t="shared" si="597"/>
        <v>586068.12</v>
      </c>
      <c r="BUQ45" s="135">
        <f t="shared" si="597"/>
        <v>586068.12</v>
      </c>
      <c r="BUR45" s="135">
        <f t="shared" si="597"/>
        <v>586068.12</v>
      </c>
      <c r="BUS45" s="135">
        <f t="shared" si="597"/>
        <v>586068.12</v>
      </c>
      <c r="BUT45" s="135">
        <f t="shared" si="597"/>
        <v>586068.12</v>
      </c>
      <c r="BUU45" s="135">
        <f t="shared" si="597"/>
        <v>586068.12</v>
      </c>
      <c r="BUV45" s="135">
        <f t="shared" si="597"/>
        <v>586068.12</v>
      </c>
      <c r="BUW45" s="135">
        <f t="shared" si="597"/>
        <v>586068.12</v>
      </c>
      <c r="BUX45" s="135">
        <f t="shared" si="597"/>
        <v>586068.12</v>
      </c>
      <c r="BUY45" s="135">
        <f t="shared" si="597"/>
        <v>586068.12</v>
      </c>
      <c r="BUZ45" s="135">
        <f t="shared" si="597"/>
        <v>586068.12</v>
      </c>
      <c r="BVA45" s="135">
        <f t="shared" si="597"/>
        <v>586068.12</v>
      </c>
      <c r="BVB45" s="135">
        <f t="shared" si="597"/>
        <v>586068.12</v>
      </c>
      <c r="BVC45" s="135">
        <f t="shared" si="597"/>
        <v>586068.12</v>
      </c>
      <c r="BVD45" s="135">
        <f t="shared" ref="BVD45:BXO45" si="598">$F$16*BVD16</f>
        <v>586068.12</v>
      </c>
      <c r="BVE45" s="135">
        <f t="shared" si="598"/>
        <v>586068.12</v>
      </c>
      <c r="BVF45" s="135">
        <f t="shared" si="598"/>
        <v>586068.12</v>
      </c>
      <c r="BVG45" s="135">
        <f t="shared" si="598"/>
        <v>586068.12</v>
      </c>
      <c r="BVH45" s="135">
        <f t="shared" si="598"/>
        <v>586068.12</v>
      </c>
      <c r="BVI45" s="135">
        <f t="shared" si="598"/>
        <v>586068.12</v>
      </c>
      <c r="BVJ45" s="135">
        <f t="shared" si="598"/>
        <v>586068.12</v>
      </c>
      <c r="BVK45" s="135">
        <f t="shared" si="598"/>
        <v>586068.12</v>
      </c>
      <c r="BVL45" s="135">
        <f t="shared" si="598"/>
        <v>586068.12</v>
      </c>
      <c r="BVM45" s="135">
        <f t="shared" si="598"/>
        <v>586068.12</v>
      </c>
      <c r="BVN45" s="135">
        <f t="shared" si="598"/>
        <v>586068.12</v>
      </c>
      <c r="BVO45" s="135">
        <f t="shared" si="598"/>
        <v>586068.12</v>
      </c>
      <c r="BVP45" s="135">
        <f t="shared" si="598"/>
        <v>586068.12</v>
      </c>
      <c r="BVQ45" s="135">
        <f t="shared" si="598"/>
        <v>586068.12</v>
      </c>
      <c r="BVR45" s="135">
        <f t="shared" si="598"/>
        <v>586068.12</v>
      </c>
      <c r="BVS45" s="135">
        <f t="shared" si="598"/>
        <v>586068.12</v>
      </c>
      <c r="BVT45" s="135">
        <f t="shared" si="598"/>
        <v>586068.12</v>
      </c>
      <c r="BVU45" s="135">
        <f t="shared" si="598"/>
        <v>586068.12</v>
      </c>
      <c r="BVV45" s="135">
        <f t="shared" si="598"/>
        <v>586068.12</v>
      </c>
      <c r="BVW45" s="135">
        <f t="shared" si="598"/>
        <v>586068.12</v>
      </c>
      <c r="BVX45" s="135">
        <f t="shared" si="598"/>
        <v>586068.12</v>
      </c>
      <c r="BVY45" s="135">
        <f t="shared" si="598"/>
        <v>586068.12</v>
      </c>
      <c r="BVZ45" s="135">
        <f t="shared" si="598"/>
        <v>586068.12</v>
      </c>
      <c r="BWA45" s="135">
        <f t="shared" si="598"/>
        <v>586068.12</v>
      </c>
      <c r="BWB45" s="135">
        <f t="shared" si="598"/>
        <v>586068.12</v>
      </c>
      <c r="BWC45" s="135">
        <f t="shared" si="598"/>
        <v>586068.12</v>
      </c>
      <c r="BWD45" s="135">
        <f t="shared" si="598"/>
        <v>586068.12</v>
      </c>
      <c r="BWE45" s="135">
        <f t="shared" si="598"/>
        <v>586068.12</v>
      </c>
      <c r="BWF45" s="135">
        <f t="shared" si="598"/>
        <v>586068.12</v>
      </c>
      <c r="BWG45" s="135">
        <f t="shared" si="598"/>
        <v>586068.12</v>
      </c>
      <c r="BWH45" s="135">
        <f t="shared" si="598"/>
        <v>586068.12</v>
      </c>
      <c r="BWI45" s="135">
        <f t="shared" si="598"/>
        <v>586068.12</v>
      </c>
      <c r="BWJ45" s="135">
        <f t="shared" si="598"/>
        <v>586068.12</v>
      </c>
      <c r="BWK45" s="135">
        <f t="shared" si="598"/>
        <v>586068.12</v>
      </c>
      <c r="BWL45" s="135">
        <f t="shared" si="598"/>
        <v>586068.12</v>
      </c>
      <c r="BWM45" s="135">
        <f t="shared" si="598"/>
        <v>586068.12</v>
      </c>
      <c r="BWN45" s="135">
        <f t="shared" si="598"/>
        <v>586068.12</v>
      </c>
      <c r="BWO45" s="135">
        <f t="shared" si="598"/>
        <v>586068.12</v>
      </c>
      <c r="BWP45" s="135">
        <f t="shared" si="598"/>
        <v>586068.12</v>
      </c>
      <c r="BWQ45" s="135">
        <f t="shared" si="598"/>
        <v>586068.12</v>
      </c>
      <c r="BWR45" s="135">
        <f t="shared" si="598"/>
        <v>586068.12</v>
      </c>
      <c r="BWS45" s="135">
        <f t="shared" si="598"/>
        <v>586068.12</v>
      </c>
      <c r="BWT45" s="135">
        <f t="shared" si="598"/>
        <v>586068.12</v>
      </c>
      <c r="BWU45" s="135">
        <f t="shared" si="598"/>
        <v>586068.12</v>
      </c>
      <c r="BWV45" s="135">
        <f t="shared" si="598"/>
        <v>586068.12</v>
      </c>
      <c r="BWW45" s="135">
        <f t="shared" si="598"/>
        <v>586068.12</v>
      </c>
      <c r="BWX45" s="135">
        <f t="shared" si="598"/>
        <v>586068.12</v>
      </c>
      <c r="BWY45" s="135">
        <f t="shared" si="598"/>
        <v>586068.12</v>
      </c>
      <c r="BWZ45" s="135">
        <f t="shared" si="598"/>
        <v>586068.12</v>
      </c>
      <c r="BXA45" s="135">
        <f t="shared" si="598"/>
        <v>586068.12</v>
      </c>
      <c r="BXB45" s="135">
        <f t="shared" si="598"/>
        <v>586068.12</v>
      </c>
      <c r="BXC45" s="135">
        <f t="shared" si="598"/>
        <v>586068.12</v>
      </c>
      <c r="BXD45" s="135">
        <f t="shared" si="598"/>
        <v>586068.12</v>
      </c>
      <c r="BXE45" s="135">
        <f t="shared" si="598"/>
        <v>586068.12</v>
      </c>
      <c r="BXF45" s="135">
        <f t="shared" si="598"/>
        <v>586068.12</v>
      </c>
      <c r="BXG45" s="135">
        <f t="shared" si="598"/>
        <v>586068.12</v>
      </c>
      <c r="BXH45" s="135">
        <f t="shared" si="598"/>
        <v>586068.12</v>
      </c>
      <c r="BXI45" s="135">
        <f t="shared" si="598"/>
        <v>586068.12</v>
      </c>
      <c r="BXJ45" s="135">
        <f t="shared" si="598"/>
        <v>586068.12</v>
      </c>
      <c r="BXK45" s="135">
        <f t="shared" si="598"/>
        <v>586068.12</v>
      </c>
      <c r="BXL45" s="135">
        <f t="shared" si="598"/>
        <v>586068.12</v>
      </c>
      <c r="BXM45" s="135">
        <f t="shared" si="598"/>
        <v>586068.12</v>
      </c>
      <c r="BXN45" s="135">
        <f t="shared" si="598"/>
        <v>586068.12</v>
      </c>
      <c r="BXO45" s="135">
        <f t="shared" si="598"/>
        <v>586068.12</v>
      </c>
      <c r="BXP45" s="135">
        <f t="shared" ref="BXP45:CAA45" si="599">$F$16*BXP16</f>
        <v>586068.12</v>
      </c>
      <c r="BXQ45" s="135">
        <f t="shared" si="599"/>
        <v>586068.12</v>
      </c>
      <c r="BXR45" s="135">
        <f t="shared" si="599"/>
        <v>586068.12</v>
      </c>
      <c r="BXS45" s="135">
        <f t="shared" si="599"/>
        <v>586068.12</v>
      </c>
      <c r="BXT45" s="135">
        <f t="shared" si="599"/>
        <v>586068.12</v>
      </c>
      <c r="BXU45" s="135">
        <f t="shared" si="599"/>
        <v>586068.12</v>
      </c>
      <c r="BXV45" s="135">
        <f t="shared" si="599"/>
        <v>586068.12</v>
      </c>
      <c r="BXW45" s="135">
        <f t="shared" si="599"/>
        <v>586068.12</v>
      </c>
      <c r="BXX45" s="135">
        <f t="shared" si="599"/>
        <v>586068.12</v>
      </c>
      <c r="BXY45" s="135">
        <f t="shared" si="599"/>
        <v>586068.12</v>
      </c>
      <c r="BXZ45" s="135">
        <f t="shared" si="599"/>
        <v>586068.12</v>
      </c>
      <c r="BYA45" s="135">
        <f t="shared" si="599"/>
        <v>586068.12</v>
      </c>
      <c r="BYB45" s="135">
        <f t="shared" si="599"/>
        <v>586068.12</v>
      </c>
      <c r="BYC45" s="135">
        <f t="shared" si="599"/>
        <v>586068.12</v>
      </c>
      <c r="BYD45" s="135">
        <f t="shared" si="599"/>
        <v>586068.12</v>
      </c>
      <c r="BYE45" s="135">
        <f t="shared" si="599"/>
        <v>586068.12</v>
      </c>
      <c r="BYF45" s="135">
        <f t="shared" si="599"/>
        <v>586068.12</v>
      </c>
      <c r="BYG45" s="135">
        <f t="shared" si="599"/>
        <v>586068.12</v>
      </c>
      <c r="BYH45" s="135">
        <f t="shared" si="599"/>
        <v>586068.12</v>
      </c>
      <c r="BYI45" s="135">
        <f t="shared" si="599"/>
        <v>586068.12</v>
      </c>
      <c r="BYJ45" s="135">
        <f t="shared" si="599"/>
        <v>586068.12</v>
      </c>
      <c r="BYK45" s="135">
        <f t="shared" si="599"/>
        <v>586068.12</v>
      </c>
      <c r="BYL45" s="135">
        <f t="shared" si="599"/>
        <v>586068.12</v>
      </c>
      <c r="BYM45" s="135">
        <f t="shared" si="599"/>
        <v>586068.12</v>
      </c>
      <c r="BYN45" s="135">
        <f t="shared" si="599"/>
        <v>586068.12</v>
      </c>
      <c r="BYO45" s="135">
        <f t="shared" si="599"/>
        <v>586068.12</v>
      </c>
      <c r="BYP45" s="135">
        <f t="shared" si="599"/>
        <v>586068.12</v>
      </c>
      <c r="BYQ45" s="135">
        <f t="shared" si="599"/>
        <v>586068.12</v>
      </c>
      <c r="BYR45" s="135">
        <f t="shared" si="599"/>
        <v>586068.12</v>
      </c>
      <c r="BYS45" s="135">
        <f t="shared" si="599"/>
        <v>586068.12</v>
      </c>
      <c r="BYT45" s="135">
        <f t="shared" si="599"/>
        <v>586068.12</v>
      </c>
      <c r="BYU45" s="135">
        <f t="shared" si="599"/>
        <v>586068.12</v>
      </c>
      <c r="BYV45" s="135">
        <f t="shared" si="599"/>
        <v>586068.12</v>
      </c>
      <c r="BYW45" s="135">
        <f t="shared" si="599"/>
        <v>586068.12</v>
      </c>
      <c r="BYX45" s="135">
        <f t="shared" si="599"/>
        <v>586068.12</v>
      </c>
      <c r="BYY45" s="135">
        <f t="shared" si="599"/>
        <v>586068.12</v>
      </c>
      <c r="BYZ45" s="135">
        <f t="shared" si="599"/>
        <v>586068.12</v>
      </c>
      <c r="BZA45" s="135">
        <f t="shared" si="599"/>
        <v>586068.12</v>
      </c>
      <c r="BZB45" s="135">
        <f t="shared" si="599"/>
        <v>586068.12</v>
      </c>
      <c r="BZC45" s="135">
        <f t="shared" si="599"/>
        <v>586068.12</v>
      </c>
      <c r="BZD45" s="135">
        <f t="shared" si="599"/>
        <v>586068.12</v>
      </c>
      <c r="BZE45" s="135">
        <f t="shared" si="599"/>
        <v>586068.12</v>
      </c>
      <c r="BZF45" s="135">
        <f t="shared" si="599"/>
        <v>586068.12</v>
      </c>
      <c r="BZG45" s="135">
        <f t="shared" si="599"/>
        <v>586068.12</v>
      </c>
      <c r="BZH45" s="135">
        <f t="shared" si="599"/>
        <v>586068.12</v>
      </c>
      <c r="BZI45" s="135">
        <f t="shared" si="599"/>
        <v>586068.12</v>
      </c>
      <c r="BZJ45" s="135">
        <f t="shared" si="599"/>
        <v>586068.12</v>
      </c>
      <c r="BZK45" s="135">
        <f t="shared" si="599"/>
        <v>586068.12</v>
      </c>
      <c r="BZL45" s="135">
        <f t="shared" si="599"/>
        <v>586068.12</v>
      </c>
      <c r="BZM45" s="135">
        <f t="shared" si="599"/>
        <v>586068.12</v>
      </c>
      <c r="BZN45" s="135">
        <f t="shared" si="599"/>
        <v>586068.12</v>
      </c>
      <c r="BZO45" s="135">
        <f t="shared" si="599"/>
        <v>586068.12</v>
      </c>
      <c r="BZP45" s="135">
        <f t="shared" si="599"/>
        <v>586068.12</v>
      </c>
      <c r="BZQ45" s="135">
        <f t="shared" si="599"/>
        <v>586068.12</v>
      </c>
      <c r="BZR45" s="135">
        <f t="shared" si="599"/>
        <v>586068.12</v>
      </c>
      <c r="BZS45" s="135">
        <f t="shared" si="599"/>
        <v>586068.12</v>
      </c>
      <c r="BZT45" s="135">
        <f t="shared" si="599"/>
        <v>586068.12</v>
      </c>
      <c r="BZU45" s="135">
        <f t="shared" si="599"/>
        <v>586068.12</v>
      </c>
      <c r="BZV45" s="135">
        <f t="shared" si="599"/>
        <v>586068.12</v>
      </c>
      <c r="BZW45" s="135">
        <f t="shared" si="599"/>
        <v>586068.12</v>
      </c>
      <c r="BZX45" s="135">
        <f t="shared" si="599"/>
        <v>586068.12</v>
      </c>
      <c r="BZY45" s="135">
        <f t="shared" si="599"/>
        <v>586068.12</v>
      </c>
      <c r="BZZ45" s="135">
        <f t="shared" si="599"/>
        <v>586068.12</v>
      </c>
      <c r="CAA45" s="135">
        <f t="shared" si="599"/>
        <v>586068.12</v>
      </c>
      <c r="CAB45" s="135">
        <f t="shared" ref="CAB45:CCM45" si="600">$F$16*CAB16</f>
        <v>586068.12</v>
      </c>
      <c r="CAC45" s="135">
        <f t="shared" si="600"/>
        <v>586068.12</v>
      </c>
      <c r="CAD45" s="135">
        <f t="shared" si="600"/>
        <v>586068.12</v>
      </c>
      <c r="CAE45" s="135">
        <f t="shared" si="600"/>
        <v>586068.12</v>
      </c>
      <c r="CAF45" s="135">
        <f t="shared" si="600"/>
        <v>586068.12</v>
      </c>
      <c r="CAG45" s="135">
        <f t="shared" si="600"/>
        <v>586068.12</v>
      </c>
      <c r="CAH45" s="135">
        <f t="shared" si="600"/>
        <v>586068.12</v>
      </c>
      <c r="CAI45" s="135">
        <f t="shared" si="600"/>
        <v>586068.12</v>
      </c>
      <c r="CAJ45" s="135">
        <f t="shared" si="600"/>
        <v>586068.12</v>
      </c>
      <c r="CAK45" s="135">
        <f t="shared" si="600"/>
        <v>586068.12</v>
      </c>
      <c r="CAL45" s="135">
        <f t="shared" si="600"/>
        <v>586068.12</v>
      </c>
      <c r="CAM45" s="135">
        <f t="shared" si="600"/>
        <v>586068.12</v>
      </c>
      <c r="CAN45" s="135">
        <f t="shared" si="600"/>
        <v>586068.12</v>
      </c>
      <c r="CAO45" s="135">
        <f t="shared" si="600"/>
        <v>586068.12</v>
      </c>
      <c r="CAP45" s="135">
        <f t="shared" si="600"/>
        <v>586068.12</v>
      </c>
      <c r="CAQ45" s="135">
        <f t="shared" si="600"/>
        <v>586068.12</v>
      </c>
      <c r="CAR45" s="135">
        <f t="shared" si="600"/>
        <v>586068.12</v>
      </c>
      <c r="CAS45" s="135">
        <f t="shared" si="600"/>
        <v>586068.12</v>
      </c>
      <c r="CAT45" s="135">
        <f t="shared" si="600"/>
        <v>586068.12</v>
      </c>
      <c r="CAU45" s="135">
        <f t="shared" si="600"/>
        <v>586068.12</v>
      </c>
      <c r="CAV45" s="135">
        <f t="shared" si="600"/>
        <v>586068.12</v>
      </c>
      <c r="CAW45" s="135">
        <f t="shared" si="600"/>
        <v>586068.12</v>
      </c>
      <c r="CAX45" s="135">
        <f t="shared" si="600"/>
        <v>586068.12</v>
      </c>
      <c r="CAY45" s="135">
        <f t="shared" si="600"/>
        <v>586068.12</v>
      </c>
      <c r="CAZ45" s="135">
        <f t="shared" si="600"/>
        <v>586068.12</v>
      </c>
      <c r="CBA45" s="135">
        <f t="shared" si="600"/>
        <v>586068.12</v>
      </c>
      <c r="CBB45" s="135">
        <f t="shared" si="600"/>
        <v>586068.12</v>
      </c>
      <c r="CBC45" s="135">
        <f t="shared" si="600"/>
        <v>586068.12</v>
      </c>
      <c r="CBD45" s="135">
        <f t="shared" si="600"/>
        <v>586068.12</v>
      </c>
      <c r="CBE45" s="135">
        <f t="shared" si="600"/>
        <v>586068.12</v>
      </c>
      <c r="CBF45" s="135">
        <f t="shared" si="600"/>
        <v>586068.12</v>
      </c>
      <c r="CBG45" s="135">
        <f t="shared" si="600"/>
        <v>586068.12</v>
      </c>
      <c r="CBH45" s="135">
        <f t="shared" si="600"/>
        <v>586068.12</v>
      </c>
      <c r="CBI45" s="135">
        <f t="shared" si="600"/>
        <v>586068.12</v>
      </c>
      <c r="CBJ45" s="135">
        <f t="shared" si="600"/>
        <v>586068.12</v>
      </c>
      <c r="CBK45" s="135">
        <f t="shared" si="600"/>
        <v>586068.12</v>
      </c>
      <c r="CBL45" s="135">
        <f t="shared" si="600"/>
        <v>586068.12</v>
      </c>
      <c r="CBM45" s="135">
        <f t="shared" si="600"/>
        <v>586068.12</v>
      </c>
      <c r="CBN45" s="135">
        <f t="shared" si="600"/>
        <v>586068.12</v>
      </c>
      <c r="CBO45" s="135">
        <f t="shared" si="600"/>
        <v>586068.12</v>
      </c>
      <c r="CBP45" s="135">
        <f t="shared" si="600"/>
        <v>586068.12</v>
      </c>
      <c r="CBQ45" s="135">
        <f t="shared" si="600"/>
        <v>586068.12</v>
      </c>
      <c r="CBR45" s="135">
        <f t="shared" si="600"/>
        <v>586068.12</v>
      </c>
      <c r="CBS45" s="135">
        <f t="shared" si="600"/>
        <v>586068.12</v>
      </c>
      <c r="CBT45" s="135">
        <f t="shared" si="600"/>
        <v>586068.12</v>
      </c>
      <c r="CBU45" s="135">
        <f t="shared" si="600"/>
        <v>586068.12</v>
      </c>
      <c r="CBV45" s="135">
        <f t="shared" si="600"/>
        <v>586068.12</v>
      </c>
      <c r="CBW45" s="135">
        <f t="shared" si="600"/>
        <v>586068.12</v>
      </c>
      <c r="CBX45" s="135">
        <f t="shared" si="600"/>
        <v>586068.12</v>
      </c>
      <c r="CBY45" s="135">
        <f t="shared" si="600"/>
        <v>586068.12</v>
      </c>
      <c r="CBZ45" s="135">
        <f t="shared" si="600"/>
        <v>586068.12</v>
      </c>
      <c r="CCA45" s="135">
        <f t="shared" si="600"/>
        <v>586068.12</v>
      </c>
      <c r="CCB45" s="135">
        <f t="shared" si="600"/>
        <v>586068.12</v>
      </c>
      <c r="CCC45" s="135">
        <f t="shared" si="600"/>
        <v>586068.12</v>
      </c>
      <c r="CCD45" s="135">
        <f t="shared" si="600"/>
        <v>586068.12</v>
      </c>
      <c r="CCE45" s="135">
        <f t="shared" si="600"/>
        <v>586068.12</v>
      </c>
      <c r="CCF45" s="135">
        <f t="shared" si="600"/>
        <v>586068.12</v>
      </c>
      <c r="CCG45" s="135">
        <f t="shared" si="600"/>
        <v>586068.12</v>
      </c>
      <c r="CCH45" s="135">
        <f t="shared" si="600"/>
        <v>586068.12</v>
      </c>
      <c r="CCI45" s="135">
        <f t="shared" si="600"/>
        <v>586068.12</v>
      </c>
      <c r="CCJ45" s="135">
        <f t="shared" si="600"/>
        <v>586068.12</v>
      </c>
      <c r="CCK45" s="135">
        <f t="shared" si="600"/>
        <v>586068.12</v>
      </c>
      <c r="CCL45" s="135">
        <f t="shared" si="600"/>
        <v>586068.12</v>
      </c>
      <c r="CCM45" s="135">
        <f t="shared" si="600"/>
        <v>586068.12</v>
      </c>
      <c r="CCN45" s="135">
        <f t="shared" ref="CCN45:CEY45" si="601">$F$16*CCN16</f>
        <v>586068.12</v>
      </c>
      <c r="CCO45" s="135">
        <f t="shared" si="601"/>
        <v>586068.12</v>
      </c>
      <c r="CCP45" s="135">
        <f t="shared" si="601"/>
        <v>586068.12</v>
      </c>
      <c r="CCQ45" s="135">
        <f t="shared" si="601"/>
        <v>586068.12</v>
      </c>
      <c r="CCR45" s="135">
        <f t="shared" si="601"/>
        <v>586068.12</v>
      </c>
      <c r="CCS45" s="135">
        <f t="shared" si="601"/>
        <v>586068.12</v>
      </c>
      <c r="CCT45" s="135">
        <f t="shared" si="601"/>
        <v>586068.12</v>
      </c>
      <c r="CCU45" s="135">
        <f t="shared" si="601"/>
        <v>586068.12</v>
      </c>
      <c r="CCV45" s="135">
        <f t="shared" si="601"/>
        <v>586068.12</v>
      </c>
      <c r="CCW45" s="135">
        <f t="shared" si="601"/>
        <v>586068.12</v>
      </c>
      <c r="CCX45" s="135">
        <f t="shared" si="601"/>
        <v>586068.12</v>
      </c>
      <c r="CCY45" s="135">
        <f t="shared" si="601"/>
        <v>586068.12</v>
      </c>
      <c r="CCZ45" s="135">
        <f t="shared" si="601"/>
        <v>586068.12</v>
      </c>
      <c r="CDA45" s="135">
        <f t="shared" si="601"/>
        <v>586068.12</v>
      </c>
      <c r="CDB45" s="135">
        <f t="shared" si="601"/>
        <v>586068.12</v>
      </c>
      <c r="CDC45" s="135">
        <f t="shared" si="601"/>
        <v>586068.12</v>
      </c>
      <c r="CDD45" s="135">
        <f t="shared" si="601"/>
        <v>586068.12</v>
      </c>
      <c r="CDE45" s="135">
        <f t="shared" si="601"/>
        <v>586068.12</v>
      </c>
      <c r="CDF45" s="135">
        <f t="shared" si="601"/>
        <v>586068.12</v>
      </c>
      <c r="CDG45" s="135">
        <f t="shared" si="601"/>
        <v>586068.12</v>
      </c>
      <c r="CDH45" s="135">
        <f t="shared" si="601"/>
        <v>586068.12</v>
      </c>
      <c r="CDI45" s="135">
        <f t="shared" si="601"/>
        <v>586068.12</v>
      </c>
      <c r="CDJ45" s="135">
        <f t="shared" si="601"/>
        <v>586068.12</v>
      </c>
      <c r="CDK45" s="135">
        <f t="shared" si="601"/>
        <v>586068.12</v>
      </c>
      <c r="CDL45" s="135">
        <f t="shared" si="601"/>
        <v>586068.12</v>
      </c>
      <c r="CDM45" s="135">
        <f t="shared" si="601"/>
        <v>586068.12</v>
      </c>
      <c r="CDN45" s="135">
        <f t="shared" si="601"/>
        <v>586068.12</v>
      </c>
      <c r="CDO45" s="135">
        <f t="shared" si="601"/>
        <v>586068.12</v>
      </c>
      <c r="CDP45" s="135">
        <f t="shared" si="601"/>
        <v>586068.12</v>
      </c>
      <c r="CDQ45" s="135">
        <f t="shared" si="601"/>
        <v>586068.12</v>
      </c>
      <c r="CDR45" s="135">
        <f t="shared" si="601"/>
        <v>586068.12</v>
      </c>
      <c r="CDS45" s="135">
        <f t="shared" si="601"/>
        <v>586068.12</v>
      </c>
      <c r="CDT45" s="135">
        <f t="shared" si="601"/>
        <v>586068.12</v>
      </c>
      <c r="CDU45" s="135">
        <f t="shared" si="601"/>
        <v>586068.12</v>
      </c>
      <c r="CDV45" s="135">
        <f t="shared" si="601"/>
        <v>586068.12</v>
      </c>
      <c r="CDW45" s="135">
        <f t="shared" si="601"/>
        <v>586068.12</v>
      </c>
      <c r="CDX45" s="135">
        <f t="shared" si="601"/>
        <v>586068.12</v>
      </c>
      <c r="CDY45" s="135">
        <f t="shared" si="601"/>
        <v>586068.12</v>
      </c>
      <c r="CDZ45" s="135">
        <f t="shared" si="601"/>
        <v>586068.12</v>
      </c>
      <c r="CEA45" s="135">
        <f t="shared" si="601"/>
        <v>586068.12</v>
      </c>
      <c r="CEB45" s="135">
        <f t="shared" si="601"/>
        <v>586068.12</v>
      </c>
      <c r="CEC45" s="135">
        <f t="shared" si="601"/>
        <v>586068.12</v>
      </c>
      <c r="CED45" s="135">
        <f t="shared" si="601"/>
        <v>586068.12</v>
      </c>
      <c r="CEE45" s="135">
        <f t="shared" si="601"/>
        <v>586068.12</v>
      </c>
      <c r="CEF45" s="135">
        <f t="shared" si="601"/>
        <v>586068.12</v>
      </c>
      <c r="CEG45" s="135">
        <f t="shared" si="601"/>
        <v>586068.12</v>
      </c>
      <c r="CEH45" s="135">
        <f t="shared" si="601"/>
        <v>586068.12</v>
      </c>
      <c r="CEI45" s="135">
        <f t="shared" si="601"/>
        <v>586068.12</v>
      </c>
      <c r="CEJ45" s="135">
        <f t="shared" si="601"/>
        <v>586068.12</v>
      </c>
      <c r="CEK45" s="135">
        <f t="shared" si="601"/>
        <v>586068.12</v>
      </c>
      <c r="CEL45" s="135">
        <f t="shared" si="601"/>
        <v>586068.12</v>
      </c>
      <c r="CEM45" s="135">
        <f t="shared" si="601"/>
        <v>586068.12</v>
      </c>
      <c r="CEN45" s="135">
        <f t="shared" si="601"/>
        <v>586068.12</v>
      </c>
      <c r="CEO45" s="135">
        <f t="shared" si="601"/>
        <v>586068.12</v>
      </c>
      <c r="CEP45" s="135">
        <f t="shared" si="601"/>
        <v>586068.12</v>
      </c>
      <c r="CEQ45" s="135">
        <f t="shared" si="601"/>
        <v>586068.12</v>
      </c>
      <c r="CER45" s="135">
        <f t="shared" si="601"/>
        <v>586068.12</v>
      </c>
      <c r="CES45" s="135">
        <f t="shared" si="601"/>
        <v>586068.12</v>
      </c>
      <c r="CET45" s="135">
        <f t="shared" si="601"/>
        <v>586068.12</v>
      </c>
      <c r="CEU45" s="135">
        <f t="shared" si="601"/>
        <v>586068.12</v>
      </c>
      <c r="CEV45" s="135">
        <f t="shared" si="601"/>
        <v>586068.12</v>
      </c>
      <c r="CEW45" s="135">
        <f t="shared" si="601"/>
        <v>586068.12</v>
      </c>
      <c r="CEX45" s="135">
        <f t="shared" si="601"/>
        <v>586068.12</v>
      </c>
      <c r="CEY45" s="135">
        <f t="shared" si="601"/>
        <v>586068.12</v>
      </c>
      <c r="CEZ45" s="135">
        <f t="shared" ref="CEZ45:CHK45" si="602">$F$16*CEZ16</f>
        <v>586068.12</v>
      </c>
      <c r="CFA45" s="135">
        <f t="shared" si="602"/>
        <v>586068.12</v>
      </c>
      <c r="CFB45" s="135">
        <f t="shared" si="602"/>
        <v>586068.12</v>
      </c>
      <c r="CFC45" s="135">
        <f t="shared" si="602"/>
        <v>586068.12</v>
      </c>
      <c r="CFD45" s="135">
        <f t="shared" si="602"/>
        <v>586068.12</v>
      </c>
      <c r="CFE45" s="135">
        <f t="shared" si="602"/>
        <v>586068.12</v>
      </c>
      <c r="CFF45" s="135">
        <f t="shared" si="602"/>
        <v>586068.12</v>
      </c>
      <c r="CFG45" s="135">
        <f t="shared" si="602"/>
        <v>586068.12</v>
      </c>
      <c r="CFH45" s="135">
        <f t="shared" si="602"/>
        <v>586068.12</v>
      </c>
      <c r="CFI45" s="135">
        <f t="shared" si="602"/>
        <v>586068.12</v>
      </c>
      <c r="CFJ45" s="135">
        <f t="shared" si="602"/>
        <v>586068.12</v>
      </c>
      <c r="CFK45" s="135">
        <f t="shared" si="602"/>
        <v>586068.12</v>
      </c>
      <c r="CFL45" s="135">
        <f t="shared" si="602"/>
        <v>586068.12</v>
      </c>
      <c r="CFM45" s="135">
        <f t="shared" si="602"/>
        <v>586068.12</v>
      </c>
      <c r="CFN45" s="135">
        <f t="shared" si="602"/>
        <v>586068.12</v>
      </c>
      <c r="CFO45" s="135">
        <f t="shared" si="602"/>
        <v>586068.12</v>
      </c>
      <c r="CFP45" s="135">
        <f t="shared" si="602"/>
        <v>586068.12</v>
      </c>
      <c r="CFQ45" s="135">
        <f t="shared" si="602"/>
        <v>586068.12</v>
      </c>
      <c r="CFR45" s="135">
        <f t="shared" si="602"/>
        <v>586068.12</v>
      </c>
      <c r="CFS45" s="135">
        <f t="shared" si="602"/>
        <v>586068.12</v>
      </c>
      <c r="CFT45" s="135">
        <f t="shared" si="602"/>
        <v>586068.12</v>
      </c>
      <c r="CFU45" s="135">
        <f t="shared" si="602"/>
        <v>586068.12</v>
      </c>
      <c r="CFV45" s="135">
        <f t="shared" si="602"/>
        <v>586068.12</v>
      </c>
      <c r="CFW45" s="135">
        <f t="shared" si="602"/>
        <v>586068.12</v>
      </c>
      <c r="CFX45" s="135">
        <f t="shared" si="602"/>
        <v>586068.12</v>
      </c>
      <c r="CFY45" s="135">
        <f t="shared" si="602"/>
        <v>586068.12</v>
      </c>
      <c r="CFZ45" s="135">
        <f t="shared" si="602"/>
        <v>586068.12</v>
      </c>
      <c r="CGA45" s="135">
        <f t="shared" si="602"/>
        <v>586068.12</v>
      </c>
      <c r="CGB45" s="135">
        <f t="shared" si="602"/>
        <v>586068.12</v>
      </c>
      <c r="CGC45" s="135">
        <f t="shared" si="602"/>
        <v>586068.12</v>
      </c>
      <c r="CGD45" s="135">
        <f t="shared" si="602"/>
        <v>586068.12</v>
      </c>
      <c r="CGE45" s="135">
        <f t="shared" si="602"/>
        <v>586068.12</v>
      </c>
      <c r="CGF45" s="135">
        <f t="shared" si="602"/>
        <v>586068.12</v>
      </c>
      <c r="CGG45" s="135">
        <f t="shared" si="602"/>
        <v>586068.12</v>
      </c>
      <c r="CGH45" s="135">
        <f t="shared" si="602"/>
        <v>586068.12</v>
      </c>
      <c r="CGI45" s="135">
        <f t="shared" si="602"/>
        <v>586068.12</v>
      </c>
      <c r="CGJ45" s="135">
        <f t="shared" si="602"/>
        <v>586068.12</v>
      </c>
      <c r="CGK45" s="135">
        <f t="shared" si="602"/>
        <v>586068.12</v>
      </c>
      <c r="CGL45" s="135">
        <f t="shared" si="602"/>
        <v>586068.12</v>
      </c>
      <c r="CGM45" s="135">
        <f t="shared" si="602"/>
        <v>586068.12</v>
      </c>
      <c r="CGN45" s="135">
        <f t="shared" si="602"/>
        <v>586068.12</v>
      </c>
      <c r="CGO45" s="135">
        <f t="shared" si="602"/>
        <v>586068.12</v>
      </c>
      <c r="CGP45" s="135">
        <f t="shared" si="602"/>
        <v>586068.12</v>
      </c>
      <c r="CGQ45" s="135">
        <f t="shared" si="602"/>
        <v>586068.12</v>
      </c>
      <c r="CGR45" s="135">
        <f t="shared" si="602"/>
        <v>586068.12</v>
      </c>
      <c r="CGS45" s="135">
        <f t="shared" si="602"/>
        <v>586068.12</v>
      </c>
      <c r="CGT45" s="135">
        <f t="shared" si="602"/>
        <v>586068.12</v>
      </c>
      <c r="CGU45" s="135">
        <f t="shared" si="602"/>
        <v>586068.12</v>
      </c>
      <c r="CGV45" s="135">
        <f t="shared" si="602"/>
        <v>586068.12</v>
      </c>
      <c r="CGW45" s="135">
        <f t="shared" si="602"/>
        <v>586068.12</v>
      </c>
      <c r="CGX45" s="135">
        <f t="shared" si="602"/>
        <v>586068.12</v>
      </c>
      <c r="CGY45" s="135">
        <f t="shared" si="602"/>
        <v>586068.12</v>
      </c>
      <c r="CGZ45" s="135">
        <f t="shared" si="602"/>
        <v>586068.12</v>
      </c>
      <c r="CHA45" s="135">
        <f t="shared" si="602"/>
        <v>586068.12</v>
      </c>
      <c r="CHB45" s="135">
        <f t="shared" si="602"/>
        <v>586068.12</v>
      </c>
      <c r="CHC45" s="135">
        <f t="shared" si="602"/>
        <v>586068.12</v>
      </c>
      <c r="CHD45" s="135">
        <f t="shared" si="602"/>
        <v>586068.12</v>
      </c>
      <c r="CHE45" s="135">
        <f t="shared" si="602"/>
        <v>586068.12</v>
      </c>
      <c r="CHF45" s="135">
        <f t="shared" si="602"/>
        <v>586068.12</v>
      </c>
      <c r="CHG45" s="135">
        <f t="shared" si="602"/>
        <v>586068.12</v>
      </c>
      <c r="CHH45" s="135">
        <f t="shared" si="602"/>
        <v>586068.12</v>
      </c>
      <c r="CHI45" s="135">
        <f t="shared" si="602"/>
        <v>586068.12</v>
      </c>
      <c r="CHJ45" s="135">
        <f t="shared" si="602"/>
        <v>586068.12</v>
      </c>
      <c r="CHK45" s="135">
        <f t="shared" si="602"/>
        <v>586068.12</v>
      </c>
      <c r="CHL45" s="135">
        <f t="shared" ref="CHL45:CJW45" si="603">$F$16*CHL16</f>
        <v>586068.12</v>
      </c>
      <c r="CHM45" s="135">
        <f t="shared" si="603"/>
        <v>586068.12</v>
      </c>
      <c r="CHN45" s="135">
        <f t="shared" si="603"/>
        <v>586068.12</v>
      </c>
      <c r="CHO45" s="135">
        <f t="shared" si="603"/>
        <v>586068.12</v>
      </c>
      <c r="CHP45" s="135">
        <f t="shared" si="603"/>
        <v>586068.12</v>
      </c>
      <c r="CHQ45" s="135">
        <f t="shared" si="603"/>
        <v>586068.12</v>
      </c>
      <c r="CHR45" s="135">
        <f t="shared" si="603"/>
        <v>586068.12</v>
      </c>
      <c r="CHS45" s="135">
        <f t="shared" si="603"/>
        <v>586068.12</v>
      </c>
      <c r="CHT45" s="135">
        <f t="shared" si="603"/>
        <v>586068.12</v>
      </c>
      <c r="CHU45" s="135">
        <f t="shared" si="603"/>
        <v>586068.12</v>
      </c>
      <c r="CHV45" s="135">
        <f t="shared" si="603"/>
        <v>586068.12</v>
      </c>
      <c r="CHW45" s="135">
        <f t="shared" si="603"/>
        <v>586068.12</v>
      </c>
      <c r="CHX45" s="135">
        <f t="shared" si="603"/>
        <v>586068.12</v>
      </c>
      <c r="CHY45" s="135">
        <f t="shared" si="603"/>
        <v>586068.12</v>
      </c>
      <c r="CHZ45" s="135">
        <f t="shared" si="603"/>
        <v>586068.12</v>
      </c>
      <c r="CIA45" s="135">
        <f t="shared" si="603"/>
        <v>586068.12</v>
      </c>
      <c r="CIB45" s="135">
        <f t="shared" si="603"/>
        <v>586068.12</v>
      </c>
      <c r="CIC45" s="135">
        <f t="shared" si="603"/>
        <v>586068.12</v>
      </c>
      <c r="CID45" s="135">
        <f t="shared" si="603"/>
        <v>586068.12</v>
      </c>
      <c r="CIE45" s="135">
        <f t="shared" si="603"/>
        <v>586068.12</v>
      </c>
      <c r="CIF45" s="135">
        <f t="shared" si="603"/>
        <v>586068.12</v>
      </c>
      <c r="CIG45" s="135">
        <f t="shared" si="603"/>
        <v>586068.12</v>
      </c>
      <c r="CIH45" s="135">
        <f t="shared" si="603"/>
        <v>586068.12</v>
      </c>
      <c r="CII45" s="135">
        <f t="shared" si="603"/>
        <v>586068.12</v>
      </c>
      <c r="CIJ45" s="135">
        <f t="shared" si="603"/>
        <v>586068.12</v>
      </c>
      <c r="CIK45" s="135">
        <f t="shared" si="603"/>
        <v>586068.12</v>
      </c>
      <c r="CIL45" s="135">
        <f t="shared" si="603"/>
        <v>586068.12</v>
      </c>
      <c r="CIM45" s="135">
        <f t="shared" si="603"/>
        <v>586068.12</v>
      </c>
      <c r="CIN45" s="135">
        <f t="shared" si="603"/>
        <v>586068.12</v>
      </c>
      <c r="CIO45" s="135">
        <f t="shared" si="603"/>
        <v>586068.12</v>
      </c>
      <c r="CIP45" s="135">
        <f t="shared" si="603"/>
        <v>586068.12</v>
      </c>
      <c r="CIQ45" s="135">
        <f t="shared" si="603"/>
        <v>586068.12</v>
      </c>
      <c r="CIR45" s="135">
        <f t="shared" si="603"/>
        <v>586068.12</v>
      </c>
      <c r="CIS45" s="135">
        <f t="shared" si="603"/>
        <v>586068.12</v>
      </c>
      <c r="CIT45" s="135">
        <f t="shared" si="603"/>
        <v>586068.12</v>
      </c>
      <c r="CIU45" s="135">
        <f t="shared" si="603"/>
        <v>586068.12</v>
      </c>
      <c r="CIV45" s="135">
        <f t="shared" si="603"/>
        <v>586068.12</v>
      </c>
      <c r="CIW45" s="135">
        <f t="shared" si="603"/>
        <v>586068.12</v>
      </c>
      <c r="CIX45" s="135">
        <f t="shared" si="603"/>
        <v>586068.12</v>
      </c>
      <c r="CIY45" s="135">
        <f t="shared" si="603"/>
        <v>586068.12</v>
      </c>
      <c r="CIZ45" s="135">
        <f t="shared" si="603"/>
        <v>586068.12</v>
      </c>
      <c r="CJA45" s="135">
        <f t="shared" si="603"/>
        <v>586068.12</v>
      </c>
      <c r="CJB45" s="135">
        <f t="shared" si="603"/>
        <v>586068.12</v>
      </c>
      <c r="CJC45" s="135">
        <f t="shared" si="603"/>
        <v>586068.12</v>
      </c>
      <c r="CJD45" s="135">
        <f t="shared" si="603"/>
        <v>586068.12</v>
      </c>
      <c r="CJE45" s="135">
        <f t="shared" si="603"/>
        <v>586068.12</v>
      </c>
      <c r="CJF45" s="135">
        <f t="shared" si="603"/>
        <v>586068.12</v>
      </c>
      <c r="CJG45" s="135">
        <f t="shared" si="603"/>
        <v>586068.12</v>
      </c>
      <c r="CJH45" s="135">
        <f t="shared" si="603"/>
        <v>586068.12</v>
      </c>
      <c r="CJI45" s="135">
        <f t="shared" si="603"/>
        <v>586068.12</v>
      </c>
      <c r="CJJ45" s="135">
        <f t="shared" si="603"/>
        <v>586068.12</v>
      </c>
      <c r="CJK45" s="135">
        <f t="shared" si="603"/>
        <v>586068.12</v>
      </c>
      <c r="CJL45" s="135">
        <f t="shared" si="603"/>
        <v>586068.12</v>
      </c>
      <c r="CJM45" s="135">
        <f t="shared" si="603"/>
        <v>586068.12</v>
      </c>
      <c r="CJN45" s="135">
        <f t="shared" si="603"/>
        <v>586068.12</v>
      </c>
      <c r="CJO45" s="135">
        <f t="shared" si="603"/>
        <v>586068.12</v>
      </c>
      <c r="CJP45" s="135">
        <f t="shared" si="603"/>
        <v>586068.12</v>
      </c>
      <c r="CJQ45" s="135">
        <f t="shared" si="603"/>
        <v>586068.12</v>
      </c>
      <c r="CJR45" s="135">
        <f t="shared" si="603"/>
        <v>586068.12</v>
      </c>
      <c r="CJS45" s="135">
        <f t="shared" si="603"/>
        <v>586068.12</v>
      </c>
      <c r="CJT45" s="135">
        <f t="shared" si="603"/>
        <v>586068.12</v>
      </c>
      <c r="CJU45" s="135">
        <f t="shared" si="603"/>
        <v>586068.12</v>
      </c>
      <c r="CJV45" s="135">
        <f t="shared" si="603"/>
        <v>586068.12</v>
      </c>
      <c r="CJW45" s="135">
        <f t="shared" si="603"/>
        <v>586068.12</v>
      </c>
      <c r="CJX45" s="135">
        <f t="shared" ref="CJX45:CMI45" si="604">$F$16*CJX16</f>
        <v>586068.12</v>
      </c>
      <c r="CJY45" s="135">
        <f t="shared" si="604"/>
        <v>586068.12</v>
      </c>
      <c r="CJZ45" s="135">
        <f t="shared" si="604"/>
        <v>586068.12</v>
      </c>
      <c r="CKA45" s="135">
        <f t="shared" si="604"/>
        <v>586068.12</v>
      </c>
      <c r="CKB45" s="135">
        <f t="shared" si="604"/>
        <v>586068.12</v>
      </c>
      <c r="CKC45" s="135">
        <f t="shared" si="604"/>
        <v>586068.12</v>
      </c>
      <c r="CKD45" s="135">
        <f t="shared" si="604"/>
        <v>586068.12</v>
      </c>
      <c r="CKE45" s="135">
        <f t="shared" si="604"/>
        <v>586068.12</v>
      </c>
      <c r="CKF45" s="135">
        <f t="shared" si="604"/>
        <v>586068.12</v>
      </c>
      <c r="CKG45" s="135">
        <f t="shared" si="604"/>
        <v>586068.12</v>
      </c>
      <c r="CKH45" s="135">
        <f t="shared" si="604"/>
        <v>586068.12</v>
      </c>
      <c r="CKI45" s="135">
        <f t="shared" si="604"/>
        <v>586068.12</v>
      </c>
      <c r="CKJ45" s="135">
        <f t="shared" si="604"/>
        <v>586068.12</v>
      </c>
      <c r="CKK45" s="135">
        <f t="shared" si="604"/>
        <v>586068.12</v>
      </c>
      <c r="CKL45" s="135">
        <f t="shared" si="604"/>
        <v>586068.12</v>
      </c>
      <c r="CKM45" s="135">
        <f t="shared" si="604"/>
        <v>586068.12</v>
      </c>
      <c r="CKN45" s="135">
        <f t="shared" si="604"/>
        <v>586068.12</v>
      </c>
      <c r="CKO45" s="135">
        <f t="shared" si="604"/>
        <v>586068.12</v>
      </c>
      <c r="CKP45" s="135">
        <f t="shared" si="604"/>
        <v>586068.12</v>
      </c>
      <c r="CKQ45" s="135">
        <f t="shared" si="604"/>
        <v>586068.12</v>
      </c>
      <c r="CKR45" s="135">
        <f t="shared" si="604"/>
        <v>586068.12</v>
      </c>
      <c r="CKS45" s="135">
        <f t="shared" si="604"/>
        <v>586068.12</v>
      </c>
      <c r="CKT45" s="135">
        <f t="shared" si="604"/>
        <v>586068.12</v>
      </c>
      <c r="CKU45" s="135">
        <f t="shared" si="604"/>
        <v>586068.12</v>
      </c>
      <c r="CKV45" s="135">
        <f t="shared" si="604"/>
        <v>586068.12</v>
      </c>
      <c r="CKW45" s="135">
        <f t="shared" si="604"/>
        <v>586068.12</v>
      </c>
      <c r="CKX45" s="135">
        <f t="shared" si="604"/>
        <v>586068.12</v>
      </c>
      <c r="CKY45" s="135">
        <f t="shared" si="604"/>
        <v>586068.12</v>
      </c>
      <c r="CKZ45" s="135">
        <f t="shared" si="604"/>
        <v>586068.12</v>
      </c>
      <c r="CLA45" s="135">
        <f t="shared" si="604"/>
        <v>586068.12</v>
      </c>
      <c r="CLB45" s="135">
        <f t="shared" si="604"/>
        <v>586068.12</v>
      </c>
      <c r="CLC45" s="135">
        <f t="shared" si="604"/>
        <v>586068.12</v>
      </c>
      <c r="CLD45" s="135">
        <f t="shared" si="604"/>
        <v>586068.12</v>
      </c>
      <c r="CLE45" s="135">
        <f t="shared" si="604"/>
        <v>586068.12</v>
      </c>
      <c r="CLF45" s="135">
        <f t="shared" si="604"/>
        <v>586068.12</v>
      </c>
      <c r="CLG45" s="135">
        <f t="shared" si="604"/>
        <v>586068.12</v>
      </c>
      <c r="CLH45" s="135">
        <f t="shared" si="604"/>
        <v>586068.12</v>
      </c>
      <c r="CLI45" s="135">
        <f t="shared" si="604"/>
        <v>586068.12</v>
      </c>
      <c r="CLJ45" s="135">
        <f t="shared" si="604"/>
        <v>586068.12</v>
      </c>
      <c r="CLK45" s="135">
        <f t="shared" si="604"/>
        <v>586068.12</v>
      </c>
      <c r="CLL45" s="135">
        <f t="shared" si="604"/>
        <v>586068.12</v>
      </c>
      <c r="CLM45" s="135">
        <f t="shared" si="604"/>
        <v>586068.12</v>
      </c>
      <c r="CLN45" s="135">
        <f t="shared" si="604"/>
        <v>586068.12</v>
      </c>
      <c r="CLO45" s="135">
        <f t="shared" si="604"/>
        <v>586068.12</v>
      </c>
      <c r="CLP45" s="135">
        <f t="shared" si="604"/>
        <v>586068.12</v>
      </c>
      <c r="CLQ45" s="135">
        <f t="shared" si="604"/>
        <v>586068.12</v>
      </c>
      <c r="CLR45" s="135">
        <f t="shared" si="604"/>
        <v>586068.12</v>
      </c>
      <c r="CLS45" s="135">
        <f t="shared" si="604"/>
        <v>586068.12</v>
      </c>
      <c r="CLT45" s="135">
        <f t="shared" si="604"/>
        <v>586068.12</v>
      </c>
      <c r="CLU45" s="135">
        <f t="shared" si="604"/>
        <v>586068.12</v>
      </c>
      <c r="CLV45" s="135">
        <f t="shared" si="604"/>
        <v>586068.12</v>
      </c>
      <c r="CLW45" s="135">
        <f t="shared" si="604"/>
        <v>586068.12</v>
      </c>
      <c r="CLX45" s="135">
        <f t="shared" si="604"/>
        <v>586068.12</v>
      </c>
      <c r="CLY45" s="135">
        <f t="shared" si="604"/>
        <v>586068.12</v>
      </c>
      <c r="CLZ45" s="135">
        <f t="shared" si="604"/>
        <v>586068.12</v>
      </c>
      <c r="CMA45" s="135">
        <f t="shared" si="604"/>
        <v>586068.12</v>
      </c>
      <c r="CMB45" s="135">
        <f t="shared" si="604"/>
        <v>586068.12</v>
      </c>
      <c r="CMC45" s="135">
        <f t="shared" si="604"/>
        <v>586068.12</v>
      </c>
      <c r="CMD45" s="135">
        <f t="shared" si="604"/>
        <v>586068.12</v>
      </c>
      <c r="CME45" s="135">
        <f t="shared" si="604"/>
        <v>586068.12</v>
      </c>
      <c r="CMF45" s="135">
        <f t="shared" si="604"/>
        <v>586068.12</v>
      </c>
      <c r="CMG45" s="135">
        <f t="shared" si="604"/>
        <v>586068.12</v>
      </c>
      <c r="CMH45" s="135">
        <f t="shared" si="604"/>
        <v>586068.12</v>
      </c>
      <c r="CMI45" s="135">
        <f t="shared" si="604"/>
        <v>586068.12</v>
      </c>
      <c r="CMJ45" s="135">
        <f t="shared" ref="CMJ45:COU45" si="605">$F$16*CMJ16</f>
        <v>586068.12</v>
      </c>
      <c r="CMK45" s="135">
        <f t="shared" si="605"/>
        <v>586068.12</v>
      </c>
      <c r="CML45" s="135">
        <f t="shared" si="605"/>
        <v>586068.12</v>
      </c>
      <c r="CMM45" s="135">
        <f t="shared" si="605"/>
        <v>586068.12</v>
      </c>
      <c r="CMN45" s="135">
        <f t="shared" si="605"/>
        <v>586068.12</v>
      </c>
      <c r="CMO45" s="135">
        <f t="shared" si="605"/>
        <v>586068.12</v>
      </c>
      <c r="CMP45" s="135">
        <f t="shared" si="605"/>
        <v>586068.12</v>
      </c>
      <c r="CMQ45" s="135">
        <f t="shared" si="605"/>
        <v>586068.12</v>
      </c>
      <c r="CMR45" s="135">
        <f t="shared" si="605"/>
        <v>586068.12</v>
      </c>
      <c r="CMS45" s="135">
        <f t="shared" si="605"/>
        <v>586068.12</v>
      </c>
      <c r="CMT45" s="135">
        <f t="shared" si="605"/>
        <v>586068.12</v>
      </c>
      <c r="CMU45" s="135">
        <f t="shared" si="605"/>
        <v>586068.12</v>
      </c>
      <c r="CMV45" s="135">
        <f t="shared" si="605"/>
        <v>586068.12</v>
      </c>
      <c r="CMW45" s="135">
        <f t="shared" si="605"/>
        <v>586068.12</v>
      </c>
      <c r="CMX45" s="135">
        <f t="shared" si="605"/>
        <v>586068.12</v>
      </c>
      <c r="CMY45" s="135">
        <f t="shared" si="605"/>
        <v>586068.12</v>
      </c>
      <c r="CMZ45" s="135">
        <f t="shared" si="605"/>
        <v>586068.12</v>
      </c>
      <c r="CNA45" s="135">
        <f t="shared" si="605"/>
        <v>586068.12</v>
      </c>
      <c r="CNB45" s="135">
        <f t="shared" si="605"/>
        <v>586068.12</v>
      </c>
      <c r="CNC45" s="135">
        <f t="shared" si="605"/>
        <v>586068.12</v>
      </c>
      <c r="CND45" s="135">
        <f t="shared" si="605"/>
        <v>586068.12</v>
      </c>
      <c r="CNE45" s="135">
        <f t="shared" si="605"/>
        <v>586068.12</v>
      </c>
      <c r="CNF45" s="135">
        <f t="shared" si="605"/>
        <v>586068.12</v>
      </c>
      <c r="CNG45" s="135">
        <f t="shared" si="605"/>
        <v>586068.12</v>
      </c>
      <c r="CNH45" s="135">
        <f t="shared" si="605"/>
        <v>586068.12</v>
      </c>
      <c r="CNI45" s="135">
        <f t="shared" si="605"/>
        <v>586068.12</v>
      </c>
      <c r="CNJ45" s="135">
        <f t="shared" si="605"/>
        <v>586068.12</v>
      </c>
      <c r="CNK45" s="135">
        <f t="shared" si="605"/>
        <v>586068.12</v>
      </c>
      <c r="CNL45" s="135">
        <f t="shared" si="605"/>
        <v>586068.12</v>
      </c>
      <c r="CNM45" s="135">
        <f t="shared" si="605"/>
        <v>586068.12</v>
      </c>
      <c r="CNN45" s="135">
        <f t="shared" si="605"/>
        <v>586068.12</v>
      </c>
      <c r="CNO45" s="135">
        <f t="shared" si="605"/>
        <v>586068.12</v>
      </c>
      <c r="CNP45" s="135">
        <f t="shared" si="605"/>
        <v>586068.12</v>
      </c>
      <c r="CNQ45" s="135">
        <f t="shared" si="605"/>
        <v>586068.12</v>
      </c>
      <c r="CNR45" s="135">
        <f t="shared" si="605"/>
        <v>586068.12</v>
      </c>
      <c r="CNS45" s="135">
        <f t="shared" si="605"/>
        <v>586068.12</v>
      </c>
      <c r="CNT45" s="135">
        <f t="shared" si="605"/>
        <v>586068.12</v>
      </c>
      <c r="CNU45" s="135">
        <f t="shared" si="605"/>
        <v>586068.12</v>
      </c>
      <c r="CNV45" s="135">
        <f t="shared" si="605"/>
        <v>586068.12</v>
      </c>
      <c r="CNW45" s="135">
        <f t="shared" si="605"/>
        <v>586068.12</v>
      </c>
      <c r="CNX45" s="135">
        <f t="shared" si="605"/>
        <v>586068.12</v>
      </c>
      <c r="CNY45" s="135">
        <f t="shared" si="605"/>
        <v>586068.12</v>
      </c>
      <c r="CNZ45" s="135">
        <f t="shared" si="605"/>
        <v>586068.12</v>
      </c>
      <c r="COA45" s="135">
        <f t="shared" si="605"/>
        <v>586068.12</v>
      </c>
      <c r="COB45" s="135">
        <f t="shared" si="605"/>
        <v>586068.12</v>
      </c>
      <c r="COC45" s="135">
        <f t="shared" si="605"/>
        <v>586068.12</v>
      </c>
      <c r="COD45" s="135">
        <f t="shared" si="605"/>
        <v>586068.12</v>
      </c>
      <c r="COE45" s="135">
        <f t="shared" si="605"/>
        <v>586068.12</v>
      </c>
      <c r="COF45" s="135">
        <f t="shared" si="605"/>
        <v>586068.12</v>
      </c>
      <c r="COG45" s="135">
        <f t="shared" si="605"/>
        <v>586068.12</v>
      </c>
      <c r="COH45" s="135">
        <f t="shared" si="605"/>
        <v>586068.12</v>
      </c>
      <c r="COI45" s="135">
        <f t="shared" si="605"/>
        <v>586068.12</v>
      </c>
      <c r="COJ45" s="135">
        <f t="shared" si="605"/>
        <v>586068.12</v>
      </c>
      <c r="COK45" s="135">
        <f t="shared" si="605"/>
        <v>586068.12</v>
      </c>
      <c r="COL45" s="135">
        <f t="shared" si="605"/>
        <v>586068.12</v>
      </c>
      <c r="COM45" s="135">
        <f t="shared" si="605"/>
        <v>586068.12</v>
      </c>
      <c r="CON45" s="135">
        <f t="shared" si="605"/>
        <v>586068.12</v>
      </c>
      <c r="COO45" s="135">
        <f t="shared" si="605"/>
        <v>586068.12</v>
      </c>
      <c r="COP45" s="135">
        <f t="shared" si="605"/>
        <v>586068.12</v>
      </c>
      <c r="COQ45" s="135">
        <f t="shared" si="605"/>
        <v>586068.12</v>
      </c>
      <c r="COR45" s="135">
        <f t="shared" si="605"/>
        <v>586068.12</v>
      </c>
      <c r="COS45" s="135">
        <f t="shared" si="605"/>
        <v>586068.12</v>
      </c>
      <c r="COT45" s="135">
        <f t="shared" si="605"/>
        <v>586068.12</v>
      </c>
      <c r="COU45" s="135">
        <f t="shared" si="605"/>
        <v>586068.12</v>
      </c>
      <c r="COV45" s="135">
        <f t="shared" ref="COV45:CRG45" si="606">$F$16*COV16</f>
        <v>586068.12</v>
      </c>
      <c r="COW45" s="135">
        <f t="shared" si="606"/>
        <v>586068.12</v>
      </c>
      <c r="COX45" s="135">
        <f t="shared" si="606"/>
        <v>586068.12</v>
      </c>
      <c r="COY45" s="135">
        <f t="shared" si="606"/>
        <v>586068.12</v>
      </c>
      <c r="COZ45" s="135">
        <f t="shared" si="606"/>
        <v>586068.12</v>
      </c>
      <c r="CPA45" s="135">
        <f t="shared" si="606"/>
        <v>586068.12</v>
      </c>
      <c r="CPB45" s="135">
        <f t="shared" si="606"/>
        <v>586068.12</v>
      </c>
      <c r="CPC45" s="135">
        <f t="shared" si="606"/>
        <v>586068.12</v>
      </c>
      <c r="CPD45" s="135">
        <f t="shared" si="606"/>
        <v>586068.12</v>
      </c>
      <c r="CPE45" s="135">
        <f t="shared" si="606"/>
        <v>586068.12</v>
      </c>
      <c r="CPF45" s="135">
        <f t="shared" si="606"/>
        <v>586068.12</v>
      </c>
      <c r="CPG45" s="135">
        <f t="shared" si="606"/>
        <v>586068.12</v>
      </c>
      <c r="CPH45" s="135">
        <f t="shared" si="606"/>
        <v>586068.12</v>
      </c>
      <c r="CPI45" s="135">
        <f t="shared" si="606"/>
        <v>586068.12</v>
      </c>
      <c r="CPJ45" s="135">
        <f t="shared" si="606"/>
        <v>586068.12</v>
      </c>
      <c r="CPK45" s="135">
        <f t="shared" si="606"/>
        <v>586068.12</v>
      </c>
      <c r="CPL45" s="135">
        <f t="shared" si="606"/>
        <v>586068.12</v>
      </c>
      <c r="CPM45" s="135">
        <f t="shared" si="606"/>
        <v>586068.12</v>
      </c>
      <c r="CPN45" s="135">
        <f t="shared" si="606"/>
        <v>586068.12</v>
      </c>
      <c r="CPO45" s="135">
        <f t="shared" si="606"/>
        <v>586068.12</v>
      </c>
      <c r="CPP45" s="135">
        <f t="shared" si="606"/>
        <v>586068.12</v>
      </c>
      <c r="CPQ45" s="135">
        <f t="shared" si="606"/>
        <v>586068.12</v>
      </c>
      <c r="CPR45" s="135">
        <f t="shared" si="606"/>
        <v>586068.12</v>
      </c>
      <c r="CPS45" s="135">
        <f t="shared" si="606"/>
        <v>586068.12</v>
      </c>
      <c r="CPT45" s="135">
        <f t="shared" si="606"/>
        <v>586068.12</v>
      </c>
      <c r="CPU45" s="135">
        <f t="shared" si="606"/>
        <v>586068.12</v>
      </c>
      <c r="CPV45" s="135">
        <f t="shared" si="606"/>
        <v>586068.12</v>
      </c>
      <c r="CPW45" s="135">
        <f t="shared" si="606"/>
        <v>586068.12</v>
      </c>
      <c r="CPX45" s="135">
        <f t="shared" si="606"/>
        <v>586068.12</v>
      </c>
      <c r="CPY45" s="135">
        <f t="shared" si="606"/>
        <v>586068.12</v>
      </c>
      <c r="CPZ45" s="135">
        <f t="shared" si="606"/>
        <v>586068.12</v>
      </c>
      <c r="CQA45" s="135">
        <f t="shared" si="606"/>
        <v>586068.12</v>
      </c>
      <c r="CQB45" s="135">
        <f t="shared" si="606"/>
        <v>586068.12</v>
      </c>
      <c r="CQC45" s="135">
        <f t="shared" si="606"/>
        <v>586068.12</v>
      </c>
      <c r="CQD45" s="135">
        <f t="shared" si="606"/>
        <v>586068.12</v>
      </c>
      <c r="CQE45" s="135">
        <f t="shared" si="606"/>
        <v>586068.12</v>
      </c>
      <c r="CQF45" s="135">
        <f t="shared" si="606"/>
        <v>586068.12</v>
      </c>
      <c r="CQG45" s="135">
        <f t="shared" si="606"/>
        <v>586068.12</v>
      </c>
      <c r="CQH45" s="135">
        <f t="shared" si="606"/>
        <v>586068.12</v>
      </c>
      <c r="CQI45" s="135">
        <f t="shared" si="606"/>
        <v>586068.12</v>
      </c>
      <c r="CQJ45" s="135">
        <f t="shared" si="606"/>
        <v>586068.12</v>
      </c>
      <c r="CQK45" s="135">
        <f t="shared" si="606"/>
        <v>586068.12</v>
      </c>
      <c r="CQL45" s="135">
        <f t="shared" si="606"/>
        <v>586068.12</v>
      </c>
      <c r="CQM45" s="135">
        <f t="shared" si="606"/>
        <v>586068.12</v>
      </c>
      <c r="CQN45" s="135">
        <f t="shared" si="606"/>
        <v>586068.12</v>
      </c>
      <c r="CQO45" s="135">
        <f t="shared" si="606"/>
        <v>586068.12</v>
      </c>
      <c r="CQP45" s="135">
        <f t="shared" si="606"/>
        <v>586068.12</v>
      </c>
      <c r="CQQ45" s="135">
        <f t="shared" si="606"/>
        <v>586068.12</v>
      </c>
      <c r="CQR45" s="135">
        <f t="shared" si="606"/>
        <v>586068.12</v>
      </c>
      <c r="CQS45" s="135">
        <f t="shared" si="606"/>
        <v>586068.12</v>
      </c>
      <c r="CQT45" s="135">
        <f t="shared" si="606"/>
        <v>586068.12</v>
      </c>
      <c r="CQU45" s="135">
        <f t="shared" si="606"/>
        <v>586068.12</v>
      </c>
      <c r="CQV45" s="135">
        <f t="shared" si="606"/>
        <v>586068.12</v>
      </c>
      <c r="CQW45" s="135">
        <f t="shared" si="606"/>
        <v>586068.12</v>
      </c>
      <c r="CQX45" s="135">
        <f t="shared" si="606"/>
        <v>586068.12</v>
      </c>
      <c r="CQY45" s="135">
        <f t="shared" si="606"/>
        <v>586068.12</v>
      </c>
      <c r="CQZ45" s="135">
        <f t="shared" si="606"/>
        <v>586068.12</v>
      </c>
      <c r="CRA45" s="135">
        <f t="shared" si="606"/>
        <v>586068.12</v>
      </c>
      <c r="CRB45" s="135">
        <f t="shared" si="606"/>
        <v>586068.12</v>
      </c>
      <c r="CRC45" s="135">
        <f t="shared" si="606"/>
        <v>586068.12</v>
      </c>
      <c r="CRD45" s="135">
        <f t="shared" si="606"/>
        <v>586068.12</v>
      </c>
      <c r="CRE45" s="135">
        <f t="shared" si="606"/>
        <v>586068.12</v>
      </c>
      <c r="CRF45" s="135">
        <f t="shared" si="606"/>
        <v>586068.12</v>
      </c>
      <c r="CRG45" s="135">
        <f t="shared" si="606"/>
        <v>586068.12</v>
      </c>
      <c r="CRH45" s="135">
        <f t="shared" ref="CRH45:CTS45" si="607">$F$16*CRH16</f>
        <v>586068.12</v>
      </c>
      <c r="CRI45" s="135">
        <f t="shared" si="607"/>
        <v>586068.12</v>
      </c>
      <c r="CRJ45" s="135">
        <f t="shared" si="607"/>
        <v>586068.12</v>
      </c>
      <c r="CRK45" s="135">
        <f t="shared" si="607"/>
        <v>586068.12</v>
      </c>
      <c r="CRL45" s="135">
        <f t="shared" si="607"/>
        <v>586068.12</v>
      </c>
      <c r="CRM45" s="135">
        <f t="shared" si="607"/>
        <v>586068.12</v>
      </c>
      <c r="CRN45" s="135">
        <f t="shared" si="607"/>
        <v>586068.12</v>
      </c>
      <c r="CRO45" s="135">
        <f t="shared" si="607"/>
        <v>586068.12</v>
      </c>
      <c r="CRP45" s="135">
        <f t="shared" si="607"/>
        <v>586068.12</v>
      </c>
      <c r="CRQ45" s="135">
        <f t="shared" si="607"/>
        <v>586068.12</v>
      </c>
      <c r="CRR45" s="135">
        <f t="shared" si="607"/>
        <v>586068.12</v>
      </c>
      <c r="CRS45" s="135">
        <f t="shared" si="607"/>
        <v>586068.12</v>
      </c>
      <c r="CRT45" s="135">
        <f t="shared" si="607"/>
        <v>586068.12</v>
      </c>
      <c r="CRU45" s="135">
        <f t="shared" si="607"/>
        <v>586068.12</v>
      </c>
      <c r="CRV45" s="135">
        <f t="shared" si="607"/>
        <v>586068.12</v>
      </c>
      <c r="CRW45" s="135">
        <f t="shared" si="607"/>
        <v>586068.12</v>
      </c>
      <c r="CRX45" s="135">
        <f t="shared" si="607"/>
        <v>586068.12</v>
      </c>
      <c r="CRY45" s="135">
        <f t="shared" si="607"/>
        <v>586068.12</v>
      </c>
      <c r="CRZ45" s="135">
        <f t="shared" si="607"/>
        <v>586068.12</v>
      </c>
      <c r="CSA45" s="135">
        <f t="shared" si="607"/>
        <v>586068.12</v>
      </c>
      <c r="CSB45" s="135">
        <f t="shared" si="607"/>
        <v>586068.12</v>
      </c>
      <c r="CSC45" s="135">
        <f t="shared" si="607"/>
        <v>586068.12</v>
      </c>
      <c r="CSD45" s="135">
        <f t="shared" si="607"/>
        <v>586068.12</v>
      </c>
      <c r="CSE45" s="135">
        <f t="shared" si="607"/>
        <v>586068.12</v>
      </c>
      <c r="CSF45" s="135">
        <f t="shared" si="607"/>
        <v>586068.12</v>
      </c>
      <c r="CSG45" s="135">
        <f t="shared" si="607"/>
        <v>586068.12</v>
      </c>
      <c r="CSH45" s="135">
        <f t="shared" si="607"/>
        <v>586068.12</v>
      </c>
      <c r="CSI45" s="135">
        <f t="shared" si="607"/>
        <v>586068.12</v>
      </c>
      <c r="CSJ45" s="135">
        <f t="shared" si="607"/>
        <v>586068.12</v>
      </c>
      <c r="CSK45" s="135">
        <f t="shared" si="607"/>
        <v>586068.12</v>
      </c>
      <c r="CSL45" s="135">
        <f t="shared" si="607"/>
        <v>586068.12</v>
      </c>
      <c r="CSM45" s="135">
        <f t="shared" si="607"/>
        <v>586068.12</v>
      </c>
      <c r="CSN45" s="135">
        <f t="shared" si="607"/>
        <v>586068.12</v>
      </c>
      <c r="CSO45" s="135">
        <f t="shared" si="607"/>
        <v>586068.12</v>
      </c>
      <c r="CSP45" s="135">
        <f t="shared" si="607"/>
        <v>586068.12</v>
      </c>
      <c r="CSQ45" s="135">
        <f t="shared" si="607"/>
        <v>586068.12</v>
      </c>
      <c r="CSR45" s="135">
        <f t="shared" si="607"/>
        <v>586068.12</v>
      </c>
      <c r="CSS45" s="135">
        <f t="shared" si="607"/>
        <v>586068.12</v>
      </c>
      <c r="CST45" s="135">
        <f t="shared" si="607"/>
        <v>586068.12</v>
      </c>
      <c r="CSU45" s="135">
        <f t="shared" si="607"/>
        <v>586068.12</v>
      </c>
      <c r="CSV45" s="135">
        <f t="shared" si="607"/>
        <v>586068.12</v>
      </c>
      <c r="CSW45" s="135">
        <f t="shared" si="607"/>
        <v>586068.12</v>
      </c>
      <c r="CSX45" s="135">
        <f t="shared" si="607"/>
        <v>586068.12</v>
      </c>
      <c r="CSY45" s="135">
        <f t="shared" si="607"/>
        <v>586068.12</v>
      </c>
      <c r="CSZ45" s="135">
        <f t="shared" si="607"/>
        <v>586068.12</v>
      </c>
      <c r="CTA45" s="135">
        <f t="shared" si="607"/>
        <v>586068.12</v>
      </c>
      <c r="CTB45" s="135">
        <f t="shared" si="607"/>
        <v>586068.12</v>
      </c>
      <c r="CTC45" s="135">
        <f t="shared" si="607"/>
        <v>586068.12</v>
      </c>
      <c r="CTD45" s="135">
        <f t="shared" si="607"/>
        <v>586068.12</v>
      </c>
      <c r="CTE45" s="135">
        <f t="shared" si="607"/>
        <v>586068.12</v>
      </c>
      <c r="CTF45" s="135">
        <f t="shared" si="607"/>
        <v>586068.12</v>
      </c>
      <c r="CTG45" s="135">
        <f t="shared" si="607"/>
        <v>586068.12</v>
      </c>
      <c r="CTH45" s="135">
        <f t="shared" si="607"/>
        <v>586068.12</v>
      </c>
      <c r="CTI45" s="135">
        <f t="shared" si="607"/>
        <v>586068.12</v>
      </c>
      <c r="CTJ45" s="135">
        <f t="shared" si="607"/>
        <v>586068.12</v>
      </c>
      <c r="CTK45" s="135">
        <f t="shared" si="607"/>
        <v>586068.12</v>
      </c>
      <c r="CTL45" s="135">
        <f t="shared" si="607"/>
        <v>586068.12</v>
      </c>
      <c r="CTM45" s="135">
        <f t="shared" si="607"/>
        <v>586068.12</v>
      </c>
      <c r="CTN45" s="135">
        <f t="shared" si="607"/>
        <v>586068.12</v>
      </c>
      <c r="CTO45" s="135">
        <f t="shared" si="607"/>
        <v>586068.12</v>
      </c>
      <c r="CTP45" s="135">
        <f t="shared" si="607"/>
        <v>586068.12</v>
      </c>
      <c r="CTQ45" s="135">
        <f t="shared" si="607"/>
        <v>586068.12</v>
      </c>
      <c r="CTR45" s="135">
        <f t="shared" si="607"/>
        <v>586068.12</v>
      </c>
      <c r="CTS45" s="135">
        <f t="shared" si="607"/>
        <v>586068.12</v>
      </c>
      <c r="CTT45" s="135">
        <f t="shared" ref="CTT45:CWE45" si="608">$F$16*CTT16</f>
        <v>586068.12</v>
      </c>
      <c r="CTU45" s="135">
        <f t="shared" si="608"/>
        <v>586068.12</v>
      </c>
      <c r="CTV45" s="135">
        <f t="shared" si="608"/>
        <v>586068.12</v>
      </c>
      <c r="CTW45" s="135">
        <f t="shared" si="608"/>
        <v>586068.12</v>
      </c>
      <c r="CTX45" s="135">
        <f t="shared" si="608"/>
        <v>586068.12</v>
      </c>
      <c r="CTY45" s="135">
        <f t="shared" si="608"/>
        <v>586068.12</v>
      </c>
      <c r="CTZ45" s="135">
        <f t="shared" si="608"/>
        <v>586068.12</v>
      </c>
      <c r="CUA45" s="135">
        <f t="shared" si="608"/>
        <v>586068.12</v>
      </c>
      <c r="CUB45" s="135">
        <f t="shared" si="608"/>
        <v>586068.12</v>
      </c>
      <c r="CUC45" s="135">
        <f t="shared" si="608"/>
        <v>586068.12</v>
      </c>
      <c r="CUD45" s="135">
        <f t="shared" si="608"/>
        <v>586068.12</v>
      </c>
      <c r="CUE45" s="135">
        <f t="shared" si="608"/>
        <v>586068.12</v>
      </c>
      <c r="CUF45" s="135">
        <f t="shared" si="608"/>
        <v>586068.12</v>
      </c>
      <c r="CUG45" s="135">
        <f t="shared" si="608"/>
        <v>586068.12</v>
      </c>
      <c r="CUH45" s="135">
        <f t="shared" si="608"/>
        <v>586068.12</v>
      </c>
      <c r="CUI45" s="135">
        <f t="shared" si="608"/>
        <v>586068.12</v>
      </c>
      <c r="CUJ45" s="135">
        <f t="shared" si="608"/>
        <v>586068.12</v>
      </c>
      <c r="CUK45" s="135">
        <f t="shared" si="608"/>
        <v>586068.12</v>
      </c>
      <c r="CUL45" s="135">
        <f t="shared" si="608"/>
        <v>586068.12</v>
      </c>
      <c r="CUM45" s="135">
        <f t="shared" si="608"/>
        <v>586068.12</v>
      </c>
      <c r="CUN45" s="135">
        <f t="shared" si="608"/>
        <v>586068.12</v>
      </c>
      <c r="CUO45" s="135">
        <f t="shared" si="608"/>
        <v>586068.12</v>
      </c>
      <c r="CUP45" s="135">
        <f t="shared" si="608"/>
        <v>586068.12</v>
      </c>
      <c r="CUQ45" s="135">
        <f t="shared" si="608"/>
        <v>586068.12</v>
      </c>
      <c r="CUR45" s="135">
        <f t="shared" si="608"/>
        <v>586068.12</v>
      </c>
      <c r="CUS45" s="135">
        <f t="shared" si="608"/>
        <v>586068.12</v>
      </c>
      <c r="CUT45" s="135">
        <f t="shared" si="608"/>
        <v>586068.12</v>
      </c>
      <c r="CUU45" s="135">
        <f t="shared" si="608"/>
        <v>586068.12</v>
      </c>
      <c r="CUV45" s="135">
        <f t="shared" si="608"/>
        <v>586068.12</v>
      </c>
      <c r="CUW45" s="135">
        <f t="shared" si="608"/>
        <v>586068.12</v>
      </c>
      <c r="CUX45" s="135">
        <f t="shared" si="608"/>
        <v>586068.12</v>
      </c>
      <c r="CUY45" s="135">
        <f t="shared" si="608"/>
        <v>586068.12</v>
      </c>
      <c r="CUZ45" s="135">
        <f t="shared" si="608"/>
        <v>586068.12</v>
      </c>
      <c r="CVA45" s="135">
        <f t="shared" si="608"/>
        <v>586068.12</v>
      </c>
      <c r="CVB45" s="135">
        <f t="shared" si="608"/>
        <v>586068.12</v>
      </c>
      <c r="CVC45" s="135">
        <f t="shared" si="608"/>
        <v>586068.12</v>
      </c>
      <c r="CVD45" s="135">
        <f t="shared" si="608"/>
        <v>586068.12</v>
      </c>
      <c r="CVE45" s="135">
        <f t="shared" si="608"/>
        <v>586068.12</v>
      </c>
      <c r="CVF45" s="135">
        <f t="shared" si="608"/>
        <v>586068.12</v>
      </c>
      <c r="CVG45" s="135">
        <f t="shared" si="608"/>
        <v>586068.12</v>
      </c>
      <c r="CVH45" s="135">
        <f t="shared" si="608"/>
        <v>586068.12</v>
      </c>
      <c r="CVI45" s="135">
        <f t="shared" si="608"/>
        <v>586068.12</v>
      </c>
      <c r="CVJ45" s="135">
        <f t="shared" si="608"/>
        <v>586068.12</v>
      </c>
      <c r="CVK45" s="135">
        <f t="shared" si="608"/>
        <v>586068.12</v>
      </c>
      <c r="CVL45" s="135">
        <f t="shared" si="608"/>
        <v>586068.12</v>
      </c>
      <c r="CVM45" s="135">
        <f t="shared" si="608"/>
        <v>586068.12</v>
      </c>
      <c r="CVN45" s="135">
        <f t="shared" si="608"/>
        <v>586068.12</v>
      </c>
      <c r="CVO45" s="135">
        <f t="shared" si="608"/>
        <v>586068.12</v>
      </c>
      <c r="CVP45" s="135">
        <f t="shared" si="608"/>
        <v>586068.12</v>
      </c>
      <c r="CVQ45" s="135">
        <f t="shared" si="608"/>
        <v>586068.12</v>
      </c>
      <c r="CVR45" s="135">
        <f t="shared" si="608"/>
        <v>586068.12</v>
      </c>
      <c r="CVS45" s="135">
        <f t="shared" si="608"/>
        <v>586068.12</v>
      </c>
      <c r="CVT45" s="135">
        <f t="shared" si="608"/>
        <v>586068.12</v>
      </c>
      <c r="CVU45" s="135">
        <f t="shared" si="608"/>
        <v>586068.12</v>
      </c>
      <c r="CVV45" s="135">
        <f t="shared" si="608"/>
        <v>586068.12</v>
      </c>
      <c r="CVW45" s="135">
        <f t="shared" si="608"/>
        <v>586068.12</v>
      </c>
      <c r="CVX45" s="135">
        <f t="shared" si="608"/>
        <v>586068.12</v>
      </c>
      <c r="CVY45" s="135">
        <f t="shared" si="608"/>
        <v>586068.12</v>
      </c>
      <c r="CVZ45" s="135">
        <f t="shared" si="608"/>
        <v>586068.12</v>
      </c>
      <c r="CWA45" s="135">
        <f t="shared" si="608"/>
        <v>586068.12</v>
      </c>
      <c r="CWB45" s="135">
        <f t="shared" si="608"/>
        <v>586068.12</v>
      </c>
      <c r="CWC45" s="135">
        <f t="shared" si="608"/>
        <v>586068.12</v>
      </c>
      <c r="CWD45" s="135">
        <f t="shared" si="608"/>
        <v>586068.12</v>
      </c>
      <c r="CWE45" s="135">
        <f t="shared" si="608"/>
        <v>586068.12</v>
      </c>
      <c r="CWF45" s="135">
        <f t="shared" ref="CWF45:CYQ45" si="609">$F$16*CWF16</f>
        <v>586068.12</v>
      </c>
      <c r="CWG45" s="135">
        <f t="shared" si="609"/>
        <v>586068.12</v>
      </c>
      <c r="CWH45" s="135">
        <f t="shared" si="609"/>
        <v>586068.12</v>
      </c>
      <c r="CWI45" s="135">
        <f t="shared" si="609"/>
        <v>586068.12</v>
      </c>
      <c r="CWJ45" s="135">
        <f t="shared" si="609"/>
        <v>586068.12</v>
      </c>
      <c r="CWK45" s="135">
        <f t="shared" si="609"/>
        <v>586068.12</v>
      </c>
      <c r="CWL45" s="135">
        <f t="shared" si="609"/>
        <v>586068.12</v>
      </c>
      <c r="CWM45" s="135">
        <f t="shared" si="609"/>
        <v>586068.12</v>
      </c>
      <c r="CWN45" s="135">
        <f t="shared" si="609"/>
        <v>586068.12</v>
      </c>
      <c r="CWO45" s="135">
        <f t="shared" si="609"/>
        <v>586068.12</v>
      </c>
      <c r="CWP45" s="135">
        <f t="shared" si="609"/>
        <v>586068.12</v>
      </c>
      <c r="CWQ45" s="135">
        <f t="shared" si="609"/>
        <v>586068.12</v>
      </c>
      <c r="CWR45" s="135">
        <f t="shared" si="609"/>
        <v>586068.12</v>
      </c>
      <c r="CWS45" s="135">
        <f t="shared" si="609"/>
        <v>586068.12</v>
      </c>
      <c r="CWT45" s="135">
        <f t="shared" si="609"/>
        <v>586068.12</v>
      </c>
      <c r="CWU45" s="135">
        <f t="shared" si="609"/>
        <v>586068.12</v>
      </c>
      <c r="CWV45" s="135">
        <f t="shared" si="609"/>
        <v>586068.12</v>
      </c>
      <c r="CWW45" s="135">
        <f t="shared" si="609"/>
        <v>586068.12</v>
      </c>
      <c r="CWX45" s="135">
        <f t="shared" si="609"/>
        <v>586068.12</v>
      </c>
      <c r="CWY45" s="135">
        <f t="shared" si="609"/>
        <v>586068.12</v>
      </c>
      <c r="CWZ45" s="135">
        <f t="shared" si="609"/>
        <v>586068.12</v>
      </c>
      <c r="CXA45" s="135">
        <f t="shared" si="609"/>
        <v>586068.12</v>
      </c>
      <c r="CXB45" s="135">
        <f t="shared" si="609"/>
        <v>586068.12</v>
      </c>
      <c r="CXC45" s="135">
        <f t="shared" si="609"/>
        <v>586068.12</v>
      </c>
      <c r="CXD45" s="135">
        <f t="shared" si="609"/>
        <v>586068.12</v>
      </c>
      <c r="CXE45" s="135">
        <f t="shared" si="609"/>
        <v>586068.12</v>
      </c>
      <c r="CXF45" s="135">
        <f t="shared" si="609"/>
        <v>586068.12</v>
      </c>
      <c r="CXG45" s="135">
        <f t="shared" si="609"/>
        <v>586068.12</v>
      </c>
      <c r="CXH45" s="135">
        <f t="shared" si="609"/>
        <v>586068.12</v>
      </c>
      <c r="CXI45" s="135">
        <f t="shared" si="609"/>
        <v>586068.12</v>
      </c>
      <c r="CXJ45" s="135">
        <f t="shared" si="609"/>
        <v>586068.12</v>
      </c>
      <c r="CXK45" s="135">
        <f t="shared" si="609"/>
        <v>586068.12</v>
      </c>
      <c r="CXL45" s="135">
        <f t="shared" si="609"/>
        <v>586068.12</v>
      </c>
      <c r="CXM45" s="135">
        <f t="shared" si="609"/>
        <v>586068.12</v>
      </c>
      <c r="CXN45" s="135">
        <f t="shared" si="609"/>
        <v>586068.12</v>
      </c>
      <c r="CXO45" s="135">
        <f t="shared" si="609"/>
        <v>586068.12</v>
      </c>
      <c r="CXP45" s="135">
        <f t="shared" si="609"/>
        <v>586068.12</v>
      </c>
      <c r="CXQ45" s="135">
        <f t="shared" si="609"/>
        <v>586068.12</v>
      </c>
      <c r="CXR45" s="135">
        <f t="shared" si="609"/>
        <v>586068.12</v>
      </c>
      <c r="CXS45" s="135">
        <f t="shared" si="609"/>
        <v>586068.12</v>
      </c>
      <c r="CXT45" s="135">
        <f t="shared" si="609"/>
        <v>586068.12</v>
      </c>
      <c r="CXU45" s="135">
        <f t="shared" si="609"/>
        <v>586068.12</v>
      </c>
      <c r="CXV45" s="135">
        <f t="shared" si="609"/>
        <v>586068.12</v>
      </c>
      <c r="CXW45" s="135">
        <f t="shared" si="609"/>
        <v>586068.12</v>
      </c>
      <c r="CXX45" s="135">
        <f t="shared" si="609"/>
        <v>586068.12</v>
      </c>
      <c r="CXY45" s="135">
        <f t="shared" si="609"/>
        <v>586068.12</v>
      </c>
      <c r="CXZ45" s="135">
        <f t="shared" si="609"/>
        <v>586068.12</v>
      </c>
      <c r="CYA45" s="135">
        <f t="shared" si="609"/>
        <v>586068.12</v>
      </c>
      <c r="CYB45" s="135">
        <f t="shared" si="609"/>
        <v>586068.12</v>
      </c>
      <c r="CYC45" s="135">
        <f t="shared" si="609"/>
        <v>586068.12</v>
      </c>
      <c r="CYD45" s="135">
        <f t="shared" si="609"/>
        <v>586068.12</v>
      </c>
      <c r="CYE45" s="135">
        <f t="shared" si="609"/>
        <v>586068.12</v>
      </c>
      <c r="CYF45" s="135">
        <f t="shared" si="609"/>
        <v>586068.12</v>
      </c>
      <c r="CYG45" s="135">
        <f t="shared" si="609"/>
        <v>586068.12</v>
      </c>
      <c r="CYH45" s="135">
        <f t="shared" si="609"/>
        <v>586068.12</v>
      </c>
      <c r="CYI45" s="135">
        <f t="shared" si="609"/>
        <v>586068.12</v>
      </c>
      <c r="CYJ45" s="135">
        <f t="shared" si="609"/>
        <v>586068.12</v>
      </c>
      <c r="CYK45" s="135">
        <f t="shared" si="609"/>
        <v>586068.12</v>
      </c>
      <c r="CYL45" s="135">
        <f t="shared" si="609"/>
        <v>586068.12</v>
      </c>
      <c r="CYM45" s="135">
        <f t="shared" si="609"/>
        <v>586068.12</v>
      </c>
      <c r="CYN45" s="135">
        <f t="shared" si="609"/>
        <v>586068.12</v>
      </c>
      <c r="CYO45" s="135">
        <f t="shared" si="609"/>
        <v>586068.12</v>
      </c>
      <c r="CYP45" s="135">
        <f t="shared" si="609"/>
        <v>586068.12</v>
      </c>
      <c r="CYQ45" s="135">
        <f t="shared" si="609"/>
        <v>586068.12</v>
      </c>
      <c r="CYR45" s="135">
        <f t="shared" ref="CYR45:DBC45" si="610">$F$16*CYR16</f>
        <v>586068.12</v>
      </c>
      <c r="CYS45" s="135">
        <f t="shared" si="610"/>
        <v>586068.12</v>
      </c>
      <c r="CYT45" s="135">
        <f t="shared" si="610"/>
        <v>586068.12</v>
      </c>
      <c r="CYU45" s="135">
        <f t="shared" si="610"/>
        <v>586068.12</v>
      </c>
      <c r="CYV45" s="135">
        <f t="shared" si="610"/>
        <v>586068.12</v>
      </c>
      <c r="CYW45" s="135">
        <f t="shared" si="610"/>
        <v>586068.12</v>
      </c>
      <c r="CYX45" s="135">
        <f t="shared" si="610"/>
        <v>586068.12</v>
      </c>
      <c r="CYY45" s="135">
        <f t="shared" si="610"/>
        <v>586068.12</v>
      </c>
      <c r="CYZ45" s="135">
        <f t="shared" si="610"/>
        <v>586068.12</v>
      </c>
      <c r="CZA45" s="135">
        <f t="shared" si="610"/>
        <v>586068.12</v>
      </c>
      <c r="CZB45" s="135">
        <f t="shared" si="610"/>
        <v>586068.12</v>
      </c>
      <c r="CZC45" s="135">
        <f t="shared" si="610"/>
        <v>586068.12</v>
      </c>
      <c r="CZD45" s="135">
        <f t="shared" si="610"/>
        <v>586068.12</v>
      </c>
      <c r="CZE45" s="135">
        <f t="shared" si="610"/>
        <v>586068.12</v>
      </c>
      <c r="CZF45" s="135">
        <f t="shared" si="610"/>
        <v>586068.12</v>
      </c>
      <c r="CZG45" s="135">
        <f t="shared" si="610"/>
        <v>586068.12</v>
      </c>
      <c r="CZH45" s="135">
        <f t="shared" si="610"/>
        <v>586068.12</v>
      </c>
      <c r="CZI45" s="135">
        <f t="shared" si="610"/>
        <v>586068.12</v>
      </c>
      <c r="CZJ45" s="135">
        <f t="shared" si="610"/>
        <v>586068.12</v>
      </c>
      <c r="CZK45" s="135">
        <f t="shared" si="610"/>
        <v>586068.12</v>
      </c>
      <c r="CZL45" s="135">
        <f t="shared" si="610"/>
        <v>586068.12</v>
      </c>
      <c r="CZM45" s="135">
        <f t="shared" si="610"/>
        <v>586068.12</v>
      </c>
      <c r="CZN45" s="135">
        <f t="shared" si="610"/>
        <v>586068.12</v>
      </c>
      <c r="CZO45" s="135">
        <f t="shared" si="610"/>
        <v>586068.12</v>
      </c>
      <c r="CZP45" s="135">
        <f t="shared" si="610"/>
        <v>586068.12</v>
      </c>
      <c r="CZQ45" s="135">
        <f t="shared" si="610"/>
        <v>586068.12</v>
      </c>
      <c r="CZR45" s="135">
        <f t="shared" si="610"/>
        <v>586068.12</v>
      </c>
      <c r="CZS45" s="135">
        <f t="shared" si="610"/>
        <v>586068.12</v>
      </c>
      <c r="CZT45" s="135">
        <f t="shared" si="610"/>
        <v>586068.12</v>
      </c>
      <c r="CZU45" s="135">
        <f t="shared" si="610"/>
        <v>586068.12</v>
      </c>
      <c r="CZV45" s="135">
        <f t="shared" si="610"/>
        <v>586068.12</v>
      </c>
      <c r="CZW45" s="135">
        <f t="shared" si="610"/>
        <v>586068.12</v>
      </c>
      <c r="CZX45" s="135">
        <f t="shared" si="610"/>
        <v>586068.12</v>
      </c>
      <c r="CZY45" s="135">
        <f t="shared" si="610"/>
        <v>586068.12</v>
      </c>
      <c r="CZZ45" s="135">
        <f t="shared" si="610"/>
        <v>586068.12</v>
      </c>
      <c r="DAA45" s="135">
        <f t="shared" si="610"/>
        <v>586068.12</v>
      </c>
      <c r="DAB45" s="135">
        <f t="shared" si="610"/>
        <v>586068.12</v>
      </c>
      <c r="DAC45" s="135">
        <f t="shared" si="610"/>
        <v>586068.12</v>
      </c>
      <c r="DAD45" s="135">
        <f t="shared" si="610"/>
        <v>586068.12</v>
      </c>
      <c r="DAE45" s="135">
        <f t="shared" si="610"/>
        <v>586068.12</v>
      </c>
      <c r="DAF45" s="135">
        <f t="shared" si="610"/>
        <v>586068.12</v>
      </c>
      <c r="DAG45" s="135">
        <f t="shared" si="610"/>
        <v>586068.12</v>
      </c>
      <c r="DAH45" s="135">
        <f t="shared" si="610"/>
        <v>586068.12</v>
      </c>
      <c r="DAI45" s="135">
        <f t="shared" si="610"/>
        <v>586068.12</v>
      </c>
      <c r="DAJ45" s="135">
        <f t="shared" si="610"/>
        <v>586068.12</v>
      </c>
      <c r="DAK45" s="135">
        <f t="shared" si="610"/>
        <v>586068.12</v>
      </c>
      <c r="DAL45" s="135">
        <f t="shared" si="610"/>
        <v>586068.12</v>
      </c>
      <c r="DAM45" s="135">
        <f t="shared" si="610"/>
        <v>586068.12</v>
      </c>
      <c r="DAN45" s="135">
        <f t="shared" si="610"/>
        <v>586068.12</v>
      </c>
      <c r="DAO45" s="135">
        <f t="shared" si="610"/>
        <v>586068.12</v>
      </c>
      <c r="DAP45" s="135">
        <f t="shared" si="610"/>
        <v>586068.12</v>
      </c>
      <c r="DAQ45" s="135">
        <f t="shared" si="610"/>
        <v>586068.12</v>
      </c>
      <c r="DAR45" s="135">
        <f t="shared" si="610"/>
        <v>586068.12</v>
      </c>
      <c r="DAS45" s="135">
        <f t="shared" si="610"/>
        <v>586068.12</v>
      </c>
      <c r="DAT45" s="135">
        <f t="shared" si="610"/>
        <v>586068.12</v>
      </c>
      <c r="DAU45" s="135">
        <f t="shared" si="610"/>
        <v>586068.12</v>
      </c>
      <c r="DAV45" s="135">
        <f t="shared" si="610"/>
        <v>586068.12</v>
      </c>
      <c r="DAW45" s="135">
        <f t="shared" si="610"/>
        <v>586068.12</v>
      </c>
      <c r="DAX45" s="135">
        <f t="shared" si="610"/>
        <v>586068.12</v>
      </c>
      <c r="DAY45" s="135">
        <f t="shared" si="610"/>
        <v>586068.12</v>
      </c>
      <c r="DAZ45" s="135">
        <f t="shared" si="610"/>
        <v>586068.12</v>
      </c>
      <c r="DBA45" s="135">
        <f t="shared" si="610"/>
        <v>586068.12</v>
      </c>
      <c r="DBB45" s="135">
        <f t="shared" si="610"/>
        <v>586068.12</v>
      </c>
      <c r="DBC45" s="135">
        <f t="shared" si="610"/>
        <v>586068.12</v>
      </c>
      <c r="DBD45" s="135">
        <f t="shared" ref="DBD45:DDO45" si="611">$F$16*DBD16</f>
        <v>586068.12</v>
      </c>
      <c r="DBE45" s="135">
        <f t="shared" si="611"/>
        <v>586068.12</v>
      </c>
      <c r="DBF45" s="135">
        <f t="shared" si="611"/>
        <v>586068.12</v>
      </c>
      <c r="DBG45" s="135">
        <f t="shared" si="611"/>
        <v>586068.12</v>
      </c>
      <c r="DBH45" s="135">
        <f t="shared" si="611"/>
        <v>586068.12</v>
      </c>
      <c r="DBI45" s="135">
        <f t="shared" si="611"/>
        <v>586068.12</v>
      </c>
      <c r="DBJ45" s="135">
        <f t="shared" si="611"/>
        <v>586068.12</v>
      </c>
      <c r="DBK45" s="135">
        <f t="shared" si="611"/>
        <v>586068.12</v>
      </c>
      <c r="DBL45" s="135">
        <f t="shared" si="611"/>
        <v>586068.12</v>
      </c>
      <c r="DBM45" s="135">
        <f t="shared" si="611"/>
        <v>586068.12</v>
      </c>
      <c r="DBN45" s="135">
        <f t="shared" si="611"/>
        <v>586068.12</v>
      </c>
      <c r="DBO45" s="135">
        <f t="shared" si="611"/>
        <v>586068.12</v>
      </c>
      <c r="DBP45" s="135">
        <f t="shared" si="611"/>
        <v>586068.12</v>
      </c>
      <c r="DBQ45" s="135">
        <f t="shared" si="611"/>
        <v>586068.12</v>
      </c>
      <c r="DBR45" s="135">
        <f t="shared" si="611"/>
        <v>586068.12</v>
      </c>
      <c r="DBS45" s="135">
        <f t="shared" si="611"/>
        <v>586068.12</v>
      </c>
      <c r="DBT45" s="135">
        <f t="shared" si="611"/>
        <v>586068.12</v>
      </c>
      <c r="DBU45" s="135">
        <f t="shared" si="611"/>
        <v>586068.12</v>
      </c>
      <c r="DBV45" s="135">
        <f t="shared" si="611"/>
        <v>586068.12</v>
      </c>
      <c r="DBW45" s="135">
        <f t="shared" si="611"/>
        <v>586068.12</v>
      </c>
      <c r="DBX45" s="135">
        <f t="shared" si="611"/>
        <v>586068.12</v>
      </c>
      <c r="DBY45" s="135">
        <f t="shared" si="611"/>
        <v>586068.12</v>
      </c>
      <c r="DBZ45" s="135">
        <f t="shared" si="611"/>
        <v>586068.12</v>
      </c>
      <c r="DCA45" s="135">
        <f t="shared" si="611"/>
        <v>586068.12</v>
      </c>
      <c r="DCB45" s="135">
        <f t="shared" si="611"/>
        <v>586068.12</v>
      </c>
      <c r="DCC45" s="135">
        <f t="shared" si="611"/>
        <v>586068.12</v>
      </c>
      <c r="DCD45" s="135">
        <f t="shared" si="611"/>
        <v>586068.12</v>
      </c>
      <c r="DCE45" s="135">
        <f t="shared" si="611"/>
        <v>586068.12</v>
      </c>
      <c r="DCF45" s="135">
        <f t="shared" si="611"/>
        <v>586068.12</v>
      </c>
      <c r="DCG45" s="135">
        <f t="shared" si="611"/>
        <v>586068.12</v>
      </c>
      <c r="DCH45" s="135">
        <f t="shared" si="611"/>
        <v>586068.12</v>
      </c>
      <c r="DCI45" s="135">
        <f t="shared" si="611"/>
        <v>586068.12</v>
      </c>
      <c r="DCJ45" s="135">
        <f t="shared" si="611"/>
        <v>586068.12</v>
      </c>
      <c r="DCK45" s="135">
        <f t="shared" si="611"/>
        <v>586068.12</v>
      </c>
      <c r="DCL45" s="135">
        <f t="shared" si="611"/>
        <v>586068.12</v>
      </c>
      <c r="DCM45" s="135">
        <f t="shared" si="611"/>
        <v>586068.12</v>
      </c>
      <c r="DCN45" s="135">
        <f t="shared" si="611"/>
        <v>586068.12</v>
      </c>
      <c r="DCO45" s="135">
        <f t="shared" si="611"/>
        <v>586068.12</v>
      </c>
      <c r="DCP45" s="135">
        <f t="shared" si="611"/>
        <v>586068.12</v>
      </c>
      <c r="DCQ45" s="135">
        <f t="shared" si="611"/>
        <v>586068.12</v>
      </c>
      <c r="DCR45" s="135">
        <f t="shared" si="611"/>
        <v>586068.12</v>
      </c>
      <c r="DCS45" s="135">
        <f t="shared" si="611"/>
        <v>586068.12</v>
      </c>
      <c r="DCT45" s="135">
        <f t="shared" si="611"/>
        <v>586068.12</v>
      </c>
      <c r="DCU45" s="135">
        <f t="shared" si="611"/>
        <v>586068.12</v>
      </c>
      <c r="DCV45" s="135">
        <f t="shared" si="611"/>
        <v>586068.12</v>
      </c>
      <c r="DCW45" s="135">
        <f t="shared" si="611"/>
        <v>586068.12</v>
      </c>
      <c r="DCX45" s="135">
        <f t="shared" si="611"/>
        <v>586068.12</v>
      </c>
      <c r="DCY45" s="135">
        <f t="shared" si="611"/>
        <v>586068.12</v>
      </c>
      <c r="DCZ45" s="135">
        <f t="shared" si="611"/>
        <v>586068.12</v>
      </c>
      <c r="DDA45" s="135">
        <f t="shared" si="611"/>
        <v>586068.12</v>
      </c>
      <c r="DDB45" s="135">
        <f t="shared" si="611"/>
        <v>586068.12</v>
      </c>
      <c r="DDC45" s="135">
        <f t="shared" si="611"/>
        <v>586068.12</v>
      </c>
      <c r="DDD45" s="135">
        <f t="shared" si="611"/>
        <v>586068.12</v>
      </c>
      <c r="DDE45" s="135">
        <f t="shared" si="611"/>
        <v>586068.12</v>
      </c>
      <c r="DDF45" s="135">
        <f t="shared" si="611"/>
        <v>586068.12</v>
      </c>
      <c r="DDG45" s="135">
        <f t="shared" si="611"/>
        <v>586068.12</v>
      </c>
      <c r="DDH45" s="135">
        <f t="shared" si="611"/>
        <v>586068.12</v>
      </c>
      <c r="DDI45" s="135">
        <f t="shared" si="611"/>
        <v>586068.12</v>
      </c>
      <c r="DDJ45" s="135">
        <f t="shared" si="611"/>
        <v>586068.12</v>
      </c>
      <c r="DDK45" s="135">
        <f t="shared" si="611"/>
        <v>586068.12</v>
      </c>
      <c r="DDL45" s="135">
        <f t="shared" si="611"/>
        <v>586068.12</v>
      </c>
      <c r="DDM45" s="135">
        <f t="shared" si="611"/>
        <v>586068.12</v>
      </c>
      <c r="DDN45" s="135">
        <f t="shared" si="611"/>
        <v>586068.12</v>
      </c>
      <c r="DDO45" s="135">
        <f t="shared" si="611"/>
        <v>586068.12</v>
      </c>
      <c r="DDP45" s="135">
        <f t="shared" ref="DDP45:DGA45" si="612">$F$16*DDP16</f>
        <v>586068.12</v>
      </c>
      <c r="DDQ45" s="135">
        <f t="shared" si="612"/>
        <v>586068.12</v>
      </c>
      <c r="DDR45" s="135">
        <f t="shared" si="612"/>
        <v>586068.12</v>
      </c>
      <c r="DDS45" s="135">
        <f t="shared" si="612"/>
        <v>586068.12</v>
      </c>
      <c r="DDT45" s="135">
        <f t="shared" si="612"/>
        <v>586068.12</v>
      </c>
      <c r="DDU45" s="135">
        <f t="shared" si="612"/>
        <v>586068.12</v>
      </c>
      <c r="DDV45" s="135">
        <f t="shared" si="612"/>
        <v>586068.12</v>
      </c>
      <c r="DDW45" s="135">
        <f t="shared" si="612"/>
        <v>586068.12</v>
      </c>
      <c r="DDX45" s="135">
        <f t="shared" si="612"/>
        <v>586068.12</v>
      </c>
      <c r="DDY45" s="135">
        <f t="shared" si="612"/>
        <v>586068.12</v>
      </c>
      <c r="DDZ45" s="135">
        <f t="shared" si="612"/>
        <v>586068.12</v>
      </c>
      <c r="DEA45" s="135">
        <f t="shared" si="612"/>
        <v>586068.12</v>
      </c>
      <c r="DEB45" s="135">
        <f t="shared" si="612"/>
        <v>586068.12</v>
      </c>
      <c r="DEC45" s="135">
        <f t="shared" si="612"/>
        <v>586068.12</v>
      </c>
      <c r="DED45" s="135">
        <f t="shared" si="612"/>
        <v>586068.12</v>
      </c>
      <c r="DEE45" s="135">
        <f t="shared" si="612"/>
        <v>586068.12</v>
      </c>
      <c r="DEF45" s="135">
        <f t="shared" si="612"/>
        <v>586068.12</v>
      </c>
      <c r="DEG45" s="135">
        <f t="shared" si="612"/>
        <v>586068.12</v>
      </c>
      <c r="DEH45" s="135">
        <f t="shared" si="612"/>
        <v>586068.12</v>
      </c>
      <c r="DEI45" s="135">
        <f t="shared" si="612"/>
        <v>586068.12</v>
      </c>
      <c r="DEJ45" s="135">
        <f t="shared" si="612"/>
        <v>586068.12</v>
      </c>
      <c r="DEK45" s="135">
        <f t="shared" si="612"/>
        <v>586068.12</v>
      </c>
      <c r="DEL45" s="135">
        <f t="shared" si="612"/>
        <v>586068.12</v>
      </c>
      <c r="DEM45" s="135">
        <f t="shared" si="612"/>
        <v>586068.12</v>
      </c>
      <c r="DEN45" s="135">
        <f t="shared" si="612"/>
        <v>586068.12</v>
      </c>
      <c r="DEO45" s="135">
        <f t="shared" si="612"/>
        <v>586068.12</v>
      </c>
      <c r="DEP45" s="135">
        <f t="shared" si="612"/>
        <v>586068.12</v>
      </c>
      <c r="DEQ45" s="135">
        <f t="shared" si="612"/>
        <v>586068.12</v>
      </c>
      <c r="DER45" s="135">
        <f t="shared" si="612"/>
        <v>586068.12</v>
      </c>
      <c r="DES45" s="135">
        <f t="shared" si="612"/>
        <v>586068.12</v>
      </c>
      <c r="DET45" s="135">
        <f t="shared" si="612"/>
        <v>586068.12</v>
      </c>
      <c r="DEU45" s="135">
        <f t="shared" si="612"/>
        <v>586068.12</v>
      </c>
      <c r="DEV45" s="135">
        <f t="shared" si="612"/>
        <v>586068.12</v>
      </c>
      <c r="DEW45" s="135">
        <f t="shared" si="612"/>
        <v>586068.12</v>
      </c>
      <c r="DEX45" s="135">
        <f t="shared" si="612"/>
        <v>586068.12</v>
      </c>
      <c r="DEY45" s="135">
        <f t="shared" si="612"/>
        <v>586068.12</v>
      </c>
      <c r="DEZ45" s="135">
        <f t="shared" si="612"/>
        <v>586068.12</v>
      </c>
      <c r="DFA45" s="135">
        <f t="shared" si="612"/>
        <v>586068.12</v>
      </c>
      <c r="DFB45" s="135">
        <f t="shared" si="612"/>
        <v>586068.12</v>
      </c>
      <c r="DFC45" s="135">
        <f t="shared" si="612"/>
        <v>586068.12</v>
      </c>
      <c r="DFD45" s="135">
        <f t="shared" si="612"/>
        <v>586068.12</v>
      </c>
      <c r="DFE45" s="135">
        <f t="shared" si="612"/>
        <v>586068.12</v>
      </c>
      <c r="DFF45" s="135">
        <f t="shared" si="612"/>
        <v>586068.12</v>
      </c>
      <c r="DFG45" s="135">
        <f t="shared" si="612"/>
        <v>586068.12</v>
      </c>
      <c r="DFH45" s="135">
        <f t="shared" si="612"/>
        <v>586068.12</v>
      </c>
      <c r="DFI45" s="135">
        <f t="shared" si="612"/>
        <v>586068.12</v>
      </c>
      <c r="DFJ45" s="135">
        <f t="shared" si="612"/>
        <v>586068.12</v>
      </c>
      <c r="DFK45" s="135">
        <f t="shared" si="612"/>
        <v>586068.12</v>
      </c>
      <c r="DFL45" s="135">
        <f t="shared" si="612"/>
        <v>586068.12</v>
      </c>
      <c r="DFM45" s="135">
        <f t="shared" si="612"/>
        <v>586068.12</v>
      </c>
      <c r="DFN45" s="135">
        <f t="shared" si="612"/>
        <v>586068.12</v>
      </c>
      <c r="DFO45" s="135">
        <f t="shared" si="612"/>
        <v>586068.12</v>
      </c>
      <c r="DFP45" s="135">
        <f t="shared" si="612"/>
        <v>586068.12</v>
      </c>
      <c r="DFQ45" s="135">
        <f t="shared" si="612"/>
        <v>586068.12</v>
      </c>
      <c r="DFR45" s="135">
        <f t="shared" si="612"/>
        <v>586068.12</v>
      </c>
      <c r="DFS45" s="135">
        <f t="shared" si="612"/>
        <v>586068.12</v>
      </c>
      <c r="DFT45" s="135">
        <f t="shared" si="612"/>
        <v>586068.12</v>
      </c>
      <c r="DFU45" s="135">
        <f t="shared" si="612"/>
        <v>586068.12</v>
      </c>
      <c r="DFV45" s="135">
        <f t="shared" si="612"/>
        <v>586068.12</v>
      </c>
      <c r="DFW45" s="135">
        <f t="shared" si="612"/>
        <v>586068.12</v>
      </c>
      <c r="DFX45" s="135">
        <f t="shared" si="612"/>
        <v>586068.12</v>
      </c>
      <c r="DFY45" s="135">
        <f t="shared" si="612"/>
        <v>586068.12</v>
      </c>
      <c r="DFZ45" s="135">
        <f t="shared" si="612"/>
        <v>586068.12</v>
      </c>
      <c r="DGA45" s="135">
        <f t="shared" si="612"/>
        <v>586068.12</v>
      </c>
      <c r="DGB45" s="135">
        <f t="shared" ref="DGB45:DIM45" si="613">$F$16*DGB16</f>
        <v>586068.12</v>
      </c>
      <c r="DGC45" s="135">
        <f t="shared" si="613"/>
        <v>586068.12</v>
      </c>
      <c r="DGD45" s="135">
        <f t="shared" si="613"/>
        <v>586068.12</v>
      </c>
      <c r="DGE45" s="135">
        <f t="shared" si="613"/>
        <v>586068.12</v>
      </c>
      <c r="DGF45" s="135">
        <f t="shared" si="613"/>
        <v>586068.12</v>
      </c>
      <c r="DGG45" s="135">
        <f t="shared" si="613"/>
        <v>586068.12</v>
      </c>
      <c r="DGH45" s="135">
        <f t="shared" si="613"/>
        <v>586068.12</v>
      </c>
      <c r="DGI45" s="135">
        <f t="shared" si="613"/>
        <v>586068.12</v>
      </c>
      <c r="DGJ45" s="135">
        <f t="shared" si="613"/>
        <v>586068.12</v>
      </c>
      <c r="DGK45" s="135">
        <f t="shared" si="613"/>
        <v>586068.12</v>
      </c>
      <c r="DGL45" s="135">
        <f t="shared" si="613"/>
        <v>586068.12</v>
      </c>
      <c r="DGM45" s="135">
        <f t="shared" si="613"/>
        <v>586068.12</v>
      </c>
      <c r="DGN45" s="135">
        <f t="shared" si="613"/>
        <v>586068.12</v>
      </c>
      <c r="DGO45" s="135">
        <f t="shared" si="613"/>
        <v>586068.12</v>
      </c>
      <c r="DGP45" s="135">
        <f t="shared" si="613"/>
        <v>586068.12</v>
      </c>
      <c r="DGQ45" s="135">
        <f t="shared" si="613"/>
        <v>586068.12</v>
      </c>
      <c r="DGR45" s="135">
        <f t="shared" si="613"/>
        <v>586068.12</v>
      </c>
      <c r="DGS45" s="135">
        <f t="shared" si="613"/>
        <v>586068.12</v>
      </c>
      <c r="DGT45" s="135">
        <f t="shared" si="613"/>
        <v>586068.12</v>
      </c>
      <c r="DGU45" s="135">
        <f t="shared" si="613"/>
        <v>586068.12</v>
      </c>
      <c r="DGV45" s="135">
        <f t="shared" si="613"/>
        <v>586068.12</v>
      </c>
      <c r="DGW45" s="135">
        <f t="shared" si="613"/>
        <v>586068.12</v>
      </c>
      <c r="DGX45" s="135">
        <f t="shared" si="613"/>
        <v>586068.12</v>
      </c>
      <c r="DGY45" s="135">
        <f t="shared" si="613"/>
        <v>586068.12</v>
      </c>
      <c r="DGZ45" s="135">
        <f t="shared" si="613"/>
        <v>586068.12</v>
      </c>
      <c r="DHA45" s="135">
        <f t="shared" si="613"/>
        <v>586068.12</v>
      </c>
      <c r="DHB45" s="135">
        <f t="shared" si="613"/>
        <v>586068.12</v>
      </c>
      <c r="DHC45" s="135">
        <f t="shared" si="613"/>
        <v>586068.12</v>
      </c>
      <c r="DHD45" s="135">
        <f t="shared" si="613"/>
        <v>586068.12</v>
      </c>
      <c r="DHE45" s="135">
        <f t="shared" si="613"/>
        <v>586068.12</v>
      </c>
      <c r="DHF45" s="135">
        <f t="shared" si="613"/>
        <v>586068.12</v>
      </c>
      <c r="DHG45" s="135">
        <f t="shared" si="613"/>
        <v>586068.12</v>
      </c>
      <c r="DHH45" s="135">
        <f t="shared" si="613"/>
        <v>586068.12</v>
      </c>
      <c r="DHI45" s="135">
        <f t="shared" si="613"/>
        <v>586068.12</v>
      </c>
      <c r="DHJ45" s="135">
        <f t="shared" si="613"/>
        <v>586068.12</v>
      </c>
      <c r="DHK45" s="135">
        <f t="shared" si="613"/>
        <v>586068.12</v>
      </c>
      <c r="DHL45" s="135">
        <f t="shared" si="613"/>
        <v>586068.12</v>
      </c>
      <c r="DHM45" s="135">
        <f t="shared" si="613"/>
        <v>586068.12</v>
      </c>
      <c r="DHN45" s="135">
        <f t="shared" si="613"/>
        <v>586068.12</v>
      </c>
      <c r="DHO45" s="135">
        <f t="shared" si="613"/>
        <v>586068.12</v>
      </c>
      <c r="DHP45" s="135">
        <f t="shared" si="613"/>
        <v>586068.12</v>
      </c>
      <c r="DHQ45" s="135">
        <f t="shared" si="613"/>
        <v>586068.12</v>
      </c>
      <c r="DHR45" s="135">
        <f t="shared" si="613"/>
        <v>586068.12</v>
      </c>
      <c r="DHS45" s="135">
        <f t="shared" si="613"/>
        <v>586068.12</v>
      </c>
      <c r="DHT45" s="135">
        <f t="shared" si="613"/>
        <v>586068.12</v>
      </c>
      <c r="DHU45" s="135">
        <f t="shared" si="613"/>
        <v>586068.12</v>
      </c>
      <c r="DHV45" s="135">
        <f t="shared" si="613"/>
        <v>586068.12</v>
      </c>
      <c r="DHW45" s="135">
        <f t="shared" si="613"/>
        <v>586068.12</v>
      </c>
      <c r="DHX45" s="135">
        <f t="shared" si="613"/>
        <v>586068.12</v>
      </c>
      <c r="DHY45" s="135">
        <f t="shared" si="613"/>
        <v>586068.12</v>
      </c>
      <c r="DHZ45" s="135">
        <f t="shared" si="613"/>
        <v>586068.12</v>
      </c>
      <c r="DIA45" s="135">
        <f t="shared" si="613"/>
        <v>586068.12</v>
      </c>
      <c r="DIB45" s="135">
        <f t="shared" si="613"/>
        <v>586068.12</v>
      </c>
      <c r="DIC45" s="135">
        <f t="shared" si="613"/>
        <v>586068.12</v>
      </c>
      <c r="DID45" s="135">
        <f t="shared" si="613"/>
        <v>586068.12</v>
      </c>
      <c r="DIE45" s="135">
        <f t="shared" si="613"/>
        <v>586068.12</v>
      </c>
      <c r="DIF45" s="135">
        <f t="shared" si="613"/>
        <v>586068.12</v>
      </c>
      <c r="DIG45" s="135">
        <f t="shared" si="613"/>
        <v>586068.12</v>
      </c>
      <c r="DIH45" s="135">
        <f t="shared" si="613"/>
        <v>586068.12</v>
      </c>
      <c r="DII45" s="135">
        <f t="shared" si="613"/>
        <v>586068.12</v>
      </c>
      <c r="DIJ45" s="135">
        <f t="shared" si="613"/>
        <v>586068.12</v>
      </c>
      <c r="DIK45" s="135">
        <f t="shared" si="613"/>
        <v>586068.12</v>
      </c>
      <c r="DIL45" s="135">
        <f t="shared" si="613"/>
        <v>586068.12</v>
      </c>
      <c r="DIM45" s="135">
        <f t="shared" si="613"/>
        <v>586068.12</v>
      </c>
      <c r="DIN45" s="135">
        <f t="shared" ref="DIN45:DKY45" si="614">$F$16*DIN16</f>
        <v>586068.12</v>
      </c>
      <c r="DIO45" s="135">
        <f t="shared" si="614"/>
        <v>586068.12</v>
      </c>
      <c r="DIP45" s="135">
        <f t="shared" si="614"/>
        <v>586068.12</v>
      </c>
      <c r="DIQ45" s="135">
        <f t="shared" si="614"/>
        <v>586068.12</v>
      </c>
      <c r="DIR45" s="135">
        <f t="shared" si="614"/>
        <v>586068.12</v>
      </c>
      <c r="DIS45" s="135">
        <f t="shared" si="614"/>
        <v>586068.12</v>
      </c>
      <c r="DIT45" s="135">
        <f t="shared" si="614"/>
        <v>586068.12</v>
      </c>
      <c r="DIU45" s="135">
        <f t="shared" si="614"/>
        <v>586068.12</v>
      </c>
      <c r="DIV45" s="135">
        <f t="shared" si="614"/>
        <v>586068.12</v>
      </c>
      <c r="DIW45" s="135">
        <f t="shared" si="614"/>
        <v>586068.12</v>
      </c>
      <c r="DIX45" s="135">
        <f t="shared" si="614"/>
        <v>586068.12</v>
      </c>
      <c r="DIY45" s="135">
        <f t="shared" si="614"/>
        <v>586068.12</v>
      </c>
      <c r="DIZ45" s="135">
        <f t="shared" si="614"/>
        <v>586068.12</v>
      </c>
      <c r="DJA45" s="135">
        <f t="shared" si="614"/>
        <v>586068.12</v>
      </c>
      <c r="DJB45" s="135">
        <f t="shared" si="614"/>
        <v>586068.12</v>
      </c>
      <c r="DJC45" s="135">
        <f t="shared" si="614"/>
        <v>586068.12</v>
      </c>
      <c r="DJD45" s="135">
        <f t="shared" si="614"/>
        <v>586068.12</v>
      </c>
      <c r="DJE45" s="135">
        <f t="shared" si="614"/>
        <v>586068.12</v>
      </c>
      <c r="DJF45" s="135">
        <f t="shared" si="614"/>
        <v>586068.12</v>
      </c>
      <c r="DJG45" s="135">
        <f t="shared" si="614"/>
        <v>586068.12</v>
      </c>
      <c r="DJH45" s="135">
        <f t="shared" si="614"/>
        <v>586068.12</v>
      </c>
      <c r="DJI45" s="135">
        <f t="shared" si="614"/>
        <v>586068.12</v>
      </c>
      <c r="DJJ45" s="135">
        <f t="shared" si="614"/>
        <v>586068.12</v>
      </c>
      <c r="DJK45" s="135">
        <f t="shared" si="614"/>
        <v>586068.12</v>
      </c>
      <c r="DJL45" s="135">
        <f t="shared" si="614"/>
        <v>586068.12</v>
      </c>
      <c r="DJM45" s="135">
        <f t="shared" si="614"/>
        <v>586068.12</v>
      </c>
      <c r="DJN45" s="135">
        <f t="shared" si="614"/>
        <v>586068.12</v>
      </c>
      <c r="DJO45" s="135">
        <f t="shared" si="614"/>
        <v>586068.12</v>
      </c>
      <c r="DJP45" s="135">
        <f t="shared" si="614"/>
        <v>586068.12</v>
      </c>
      <c r="DJQ45" s="135">
        <f t="shared" si="614"/>
        <v>586068.12</v>
      </c>
      <c r="DJR45" s="135">
        <f t="shared" si="614"/>
        <v>586068.12</v>
      </c>
      <c r="DJS45" s="135">
        <f t="shared" si="614"/>
        <v>586068.12</v>
      </c>
      <c r="DJT45" s="135">
        <f t="shared" si="614"/>
        <v>586068.12</v>
      </c>
      <c r="DJU45" s="135">
        <f t="shared" si="614"/>
        <v>586068.12</v>
      </c>
      <c r="DJV45" s="135">
        <f t="shared" si="614"/>
        <v>586068.12</v>
      </c>
      <c r="DJW45" s="135">
        <f t="shared" si="614"/>
        <v>586068.12</v>
      </c>
      <c r="DJX45" s="135">
        <f t="shared" si="614"/>
        <v>586068.12</v>
      </c>
      <c r="DJY45" s="135">
        <f t="shared" si="614"/>
        <v>586068.12</v>
      </c>
      <c r="DJZ45" s="135">
        <f t="shared" si="614"/>
        <v>586068.12</v>
      </c>
      <c r="DKA45" s="135">
        <f t="shared" si="614"/>
        <v>586068.12</v>
      </c>
      <c r="DKB45" s="135">
        <f t="shared" si="614"/>
        <v>586068.12</v>
      </c>
      <c r="DKC45" s="135">
        <f t="shared" si="614"/>
        <v>586068.12</v>
      </c>
      <c r="DKD45" s="135">
        <f t="shared" si="614"/>
        <v>586068.12</v>
      </c>
      <c r="DKE45" s="135">
        <f t="shared" si="614"/>
        <v>586068.12</v>
      </c>
      <c r="DKF45" s="135">
        <f t="shared" si="614"/>
        <v>586068.12</v>
      </c>
      <c r="DKG45" s="135">
        <f t="shared" si="614"/>
        <v>586068.12</v>
      </c>
      <c r="DKH45" s="135">
        <f t="shared" si="614"/>
        <v>586068.12</v>
      </c>
      <c r="DKI45" s="135">
        <f t="shared" si="614"/>
        <v>586068.12</v>
      </c>
      <c r="DKJ45" s="135">
        <f t="shared" si="614"/>
        <v>586068.12</v>
      </c>
      <c r="DKK45" s="135">
        <f t="shared" si="614"/>
        <v>586068.12</v>
      </c>
      <c r="DKL45" s="135">
        <f t="shared" si="614"/>
        <v>586068.12</v>
      </c>
      <c r="DKM45" s="135">
        <f t="shared" si="614"/>
        <v>586068.12</v>
      </c>
      <c r="DKN45" s="135">
        <f t="shared" si="614"/>
        <v>586068.12</v>
      </c>
      <c r="DKO45" s="135">
        <f t="shared" si="614"/>
        <v>586068.12</v>
      </c>
      <c r="DKP45" s="135">
        <f t="shared" si="614"/>
        <v>586068.12</v>
      </c>
      <c r="DKQ45" s="135">
        <f t="shared" si="614"/>
        <v>586068.12</v>
      </c>
      <c r="DKR45" s="135">
        <f t="shared" si="614"/>
        <v>586068.12</v>
      </c>
      <c r="DKS45" s="135">
        <f t="shared" si="614"/>
        <v>586068.12</v>
      </c>
      <c r="DKT45" s="135">
        <f t="shared" si="614"/>
        <v>586068.12</v>
      </c>
      <c r="DKU45" s="135">
        <f t="shared" si="614"/>
        <v>586068.12</v>
      </c>
      <c r="DKV45" s="135">
        <f t="shared" si="614"/>
        <v>586068.12</v>
      </c>
      <c r="DKW45" s="135">
        <f t="shared" si="614"/>
        <v>586068.12</v>
      </c>
      <c r="DKX45" s="135">
        <f t="shared" si="614"/>
        <v>586068.12</v>
      </c>
      <c r="DKY45" s="135">
        <f t="shared" si="614"/>
        <v>586068.12</v>
      </c>
      <c r="DKZ45" s="135">
        <f t="shared" ref="DKZ45:DNK45" si="615">$F$16*DKZ16</f>
        <v>586068.12</v>
      </c>
      <c r="DLA45" s="135">
        <f t="shared" si="615"/>
        <v>586068.12</v>
      </c>
      <c r="DLB45" s="135">
        <f t="shared" si="615"/>
        <v>586068.12</v>
      </c>
      <c r="DLC45" s="135">
        <f t="shared" si="615"/>
        <v>586068.12</v>
      </c>
      <c r="DLD45" s="135">
        <f t="shared" si="615"/>
        <v>586068.12</v>
      </c>
      <c r="DLE45" s="135">
        <f t="shared" si="615"/>
        <v>586068.12</v>
      </c>
      <c r="DLF45" s="135">
        <f t="shared" si="615"/>
        <v>586068.12</v>
      </c>
      <c r="DLG45" s="135">
        <f t="shared" si="615"/>
        <v>586068.12</v>
      </c>
      <c r="DLH45" s="135">
        <f t="shared" si="615"/>
        <v>586068.12</v>
      </c>
      <c r="DLI45" s="135">
        <f t="shared" si="615"/>
        <v>586068.12</v>
      </c>
      <c r="DLJ45" s="135">
        <f t="shared" si="615"/>
        <v>586068.12</v>
      </c>
      <c r="DLK45" s="135">
        <f t="shared" si="615"/>
        <v>586068.12</v>
      </c>
      <c r="DLL45" s="135">
        <f t="shared" si="615"/>
        <v>586068.12</v>
      </c>
      <c r="DLM45" s="135">
        <f t="shared" si="615"/>
        <v>586068.12</v>
      </c>
      <c r="DLN45" s="135">
        <f t="shared" si="615"/>
        <v>586068.12</v>
      </c>
      <c r="DLO45" s="135">
        <f t="shared" si="615"/>
        <v>586068.12</v>
      </c>
      <c r="DLP45" s="135">
        <f t="shared" si="615"/>
        <v>586068.12</v>
      </c>
      <c r="DLQ45" s="135">
        <f t="shared" si="615"/>
        <v>586068.12</v>
      </c>
      <c r="DLR45" s="135">
        <f t="shared" si="615"/>
        <v>586068.12</v>
      </c>
      <c r="DLS45" s="135">
        <f t="shared" si="615"/>
        <v>586068.12</v>
      </c>
      <c r="DLT45" s="135">
        <f t="shared" si="615"/>
        <v>586068.12</v>
      </c>
      <c r="DLU45" s="135">
        <f t="shared" si="615"/>
        <v>586068.12</v>
      </c>
      <c r="DLV45" s="135">
        <f t="shared" si="615"/>
        <v>586068.12</v>
      </c>
      <c r="DLW45" s="135">
        <f t="shared" si="615"/>
        <v>586068.12</v>
      </c>
      <c r="DLX45" s="135">
        <f t="shared" si="615"/>
        <v>586068.12</v>
      </c>
      <c r="DLY45" s="135">
        <f t="shared" si="615"/>
        <v>586068.12</v>
      </c>
      <c r="DLZ45" s="135">
        <f t="shared" si="615"/>
        <v>586068.12</v>
      </c>
      <c r="DMA45" s="135">
        <f t="shared" si="615"/>
        <v>586068.12</v>
      </c>
      <c r="DMB45" s="135">
        <f t="shared" si="615"/>
        <v>586068.12</v>
      </c>
      <c r="DMC45" s="135">
        <f t="shared" si="615"/>
        <v>586068.12</v>
      </c>
      <c r="DMD45" s="135">
        <f t="shared" si="615"/>
        <v>586068.12</v>
      </c>
      <c r="DME45" s="135">
        <f t="shared" si="615"/>
        <v>586068.12</v>
      </c>
      <c r="DMF45" s="135">
        <f t="shared" si="615"/>
        <v>586068.12</v>
      </c>
      <c r="DMG45" s="135">
        <f t="shared" si="615"/>
        <v>586068.12</v>
      </c>
      <c r="DMH45" s="135">
        <f t="shared" si="615"/>
        <v>586068.12</v>
      </c>
      <c r="DMI45" s="135">
        <f t="shared" si="615"/>
        <v>586068.12</v>
      </c>
      <c r="DMJ45" s="135">
        <f t="shared" si="615"/>
        <v>586068.12</v>
      </c>
      <c r="DMK45" s="135">
        <f t="shared" si="615"/>
        <v>586068.12</v>
      </c>
      <c r="DML45" s="135">
        <f t="shared" si="615"/>
        <v>586068.12</v>
      </c>
      <c r="DMM45" s="135">
        <f t="shared" si="615"/>
        <v>586068.12</v>
      </c>
      <c r="DMN45" s="135">
        <f t="shared" si="615"/>
        <v>586068.12</v>
      </c>
      <c r="DMO45" s="135">
        <f t="shared" si="615"/>
        <v>586068.12</v>
      </c>
      <c r="DMP45" s="135">
        <f t="shared" si="615"/>
        <v>586068.12</v>
      </c>
      <c r="DMQ45" s="135">
        <f t="shared" si="615"/>
        <v>586068.12</v>
      </c>
      <c r="DMR45" s="135">
        <f t="shared" si="615"/>
        <v>586068.12</v>
      </c>
      <c r="DMS45" s="135">
        <f t="shared" si="615"/>
        <v>586068.12</v>
      </c>
      <c r="DMT45" s="135">
        <f t="shared" si="615"/>
        <v>586068.12</v>
      </c>
      <c r="DMU45" s="135">
        <f t="shared" si="615"/>
        <v>586068.12</v>
      </c>
      <c r="DMV45" s="135">
        <f t="shared" si="615"/>
        <v>586068.12</v>
      </c>
      <c r="DMW45" s="135">
        <f t="shared" si="615"/>
        <v>586068.12</v>
      </c>
      <c r="DMX45" s="135">
        <f t="shared" si="615"/>
        <v>586068.12</v>
      </c>
      <c r="DMY45" s="135">
        <f t="shared" si="615"/>
        <v>586068.12</v>
      </c>
      <c r="DMZ45" s="135">
        <f t="shared" si="615"/>
        <v>586068.12</v>
      </c>
      <c r="DNA45" s="135">
        <f t="shared" si="615"/>
        <v>586068.12</v>
      </c>
      <c r="DNB45" s="135">
        <f t="shared" si="615"/>
        <v>586068.12</v>
      </c>
      <c r="DNC45" s="135">
        <f t="shared" si="615"/>
        <v>586068.12</v>
      </c>
      <c r="DND45" s="135">
        <f t="shared" si="615"/>
        <v>586068.12</v>
      </c>
      <c r="DNE45" s="135">
        <f t="shared" si="615"/>
        <v>586068.12</v>
      </c>
      <c r="DNF45" s="135">
        <f t="shared" si="615"/>
        <v>586068.12</v>
      </c>
      <c r="DNG45" s="135">
        <f t="shared" si="615"/>
        <v>586068.12</v>
      </c>
      <c r="DNH45" s="135">
        <f t="shared" si="615"/>
        <v>586068.12</v>
      </c>
      <c r="DNI45" s="135">
        <f t="shared" si="615"/>
        <v>586068.12</v>
      </c>
      <c r="DNJ45" s="135">
        <f t="shared" si="615"/>
        <v>586068.12</v>
      </c>
      <c r="DNK45" s="135">
        <f t="shared" si="615"/>
        <v>586068.12</v>
      </c>
      <c r="DNL45" s="135">
        <f t="shared" ref="DNL45:DPW45" si="616">$F$16*DNL16</f>
        <v>586068.12</v>
      </c>
      <c r="DNM45" s="135">
        <f t="shared" si="616"/>
        <v>586068.12</v>
      </c>
      <c r="DNN45" s="135">
        <f t="shared" si="616"/>
        <v>586068.12</v>
      </c>
      <c r="DNO45" s="135">
        <f t="shared" si="616"/>
        <v>586068.12</v>
      </c>
      <c r="DNP45" s="135">
        <f t="shared" si="616"/>
        <v>586068.12</v>
      </c>
      <c r="DNQ45" s="135">
        <f t="shared" si="616"/>
        <v>586068.12</v>
      </c>
      <c r="DNR45" s="135">
        <f t="shared" si="616"/>
        <v>586068.12</v>
      </c>
      <c r="DNS45" s="135">
        <f t="shared" si="616"/>
        <v>586068.12</v>
      </c>
      <c r="DNT45" s="135">
        <f t="shared" si="616"/>
        <v>586068.12</v>
      </c>
      <c r="DNU45" s="135">
        <f t="shared" si="616"/>
        <v>586068.12</v>
      </c>
      <c r="DNV45" s="135">
        <f t="shared" si="616"/>
        <v>586068.12</v>
      </c>
      <c r="DNW45" s="135">
        <f t="shared" si="616"/>
        <v>586068.12</v>
      </c>
      <c r="DNX45" s="135">
        <f t="shared" si="616"/>
        <v>586068.12</v>
      </c>
      <c r="DNY45" s="135">
        <f t="shared" si="616"/>
        <v>586068.12</v>
      </c>
      <c r="DNZ45" s="135">
        <f t="shared" si="616"/>
        <v>586068.12</v>
      </c>
      <c r="DOA45" s="135">
        <f t="shared" si="616"/>
        <v>586068.12</v>
      </c>
      <c r="DOB45" s="135">
        <f t="shared" si="616"/>
        <v>586068.12</v>
      </c>
      <c r="DOC45" s="135">
        <f t="shared" si="616"/>
        <v>586068.12</v>
      </c>
      <c r="DOD45" s="135">
        <f t="shared" si="616"/>
        <v>586068.12</v>
      </c>
      <c r="DOE45" s="135">
        <f t="shared" si="616"/>
        <v>586068.12</v>
      </c>
      <c r="DOF45" s="135">
        <f t="shared" si="616"/>
        <v>586068.12</v>
      </c>
      <c r="DOG45" s="135">
        <f t="shared" si="616"/>
        <v>586068.12</v>
      </c>
      <c r="DOH45" s="135">
        <f t="shared" si="616"/>
        <v>586068.12</v>
      </c>
      <c r="DOI45" s="135">
        <f t="shared" si="616"/>
        <v>586068.12</v>
      </c>
      <c r="DOJ45" s="135">
        <f t="shared" si="616"/>
        <v>586068.12</v>
      </c>
      <c r="DOK45" s="135">
        <f t="shared" si="616"/>
        <v>586068.12</v>
      </c>
      <c r="DOL45" s="135">
        <f t="shared" si="616"/>
        <v>586068.12</v>
      </c>
      <c r="DOM45" s="135">
        <f t="shared" si="616"/>
        <v>586068.12</v>
      </c>
      <c r="DON45" s="135">
        <f t="shared" si="616"/>
        <v>586068.12</v>
      </c>
      <c r="DOO45" s="135">
        <f t="shared" si="616"/>
        <v>586068.12</v>
      </c>
      <c r="DOP45" s="135">
        <f t="shared" si="616"/>
        <v>586068.12</v>
      </c>
      <c r="DOQ45" s="135">
        <f t="shared" si="616"/>
        <v>586068.12</v>
      </c>
      <c r="DOR45" s="135">
        <f t="shared" si="616"/>
        <v>586068.12</v>
      </c>
      <c r="DOS45" s="135">
        <f t="shared" si="616"/>
        <v>586068.12</v>
      </c>
      <c r="DOT45" s="135">
        <f t="shared" si="616"/>
        <v>586068.12</v>
      </c>
      <c r="DOU45" s="135">
        <f t="shared" si="616"/>
        <v>586068.12</v>
      </c>
      <c r="DOV45" s="135">
        <f t="shared" si="616"/>
        <v>586068.12</v>
      </c>
      <c r="DOW45" s="135">
        <f t="shared" si="616"/>
        <v>586068.12</v>
      </c>
      <c r="DOX45" s="135">
        <f t="shared" si="616"/>
        <v>586068.12</v>
      </c>
      <c r="DOY45" s="135">
        <f t="shared" si="616"/>
        <v>586068.12</v>
      </c>
      <c r="DOZ45" s="135">
        <f t="shared" si="616"/>
        <v>586068.12</v>
      </c>
      <c r="DPA45" s="135">
        <f t="shared" si="616"/>
        <v>586068.12</v>
      </c>
      <c r="DPB45" s="135">
        <f t="shared" si="616"/>
        <v>586068.12</v>
      </c>
      <c r="DPC45" s="135">
        <f t="shared" si="616"/>
        <v>586068.12</v>
      </c>
      <c r="DPD45" s="135">
        <f t="shared" si="616"/>
        <v>586068.12</v>
      </c>
      <c r="DPE45" s="135">
        <f t="shared" si="616"/>
        <v>586068.12</v>
      </c>
      <c r="DPF45" s="135">
        <f t="shared" si="616"/>
        <v>586068.12</v>
      </c>
      <c r="DPG45" s="135">
        <f t="shared" si="616"/>
        <v>586068.12</v>
      </c>
      <c r="DPH45" s="135">
        <f t="shared" si="616"/>
        <v>586068.12</v>
      </c>
      <c r="DPI45" s="135">
        <f t="shared" si="616"/>
        <v>586068.12</v>
      </c>
      <c r="DPJ45" s="135">
        <f t="shared" si="616"/>
        <v>586068.12</v>
      </c>
      <c r="DPK45" s="135">
        <f t="shared" si="616"/>
        <v>586068.12</v>
      </c>
      <c r="DPL45" s="135">
        <f t="shared" si="616"/>
        <v>586068.12</v>
      </c>
      <c r="DPM45" s="135">
        <f t="shared" si="616"/>
        <v>586068.12</v>
      </c>
      <c r="DPN45" s="135">
        <f t="shared" si="616"/>
        <v>586068.12</v>
      </c>
      <c r="DPO45" s="135">
        <f t="shared" si="616"/>
        <v>586068.12</v>
      </c>
      <c r="DPP45" s="135">
        <f t="shared" si="616"/>
        <v>586068.12</v>
      </c>
      <c r="DPQ45" s="135">
        <f t="shared" si="616"/>
        <v>586068.12</v>
      </c>
      <c r="DPR45" s="135">
        <f t="shared" si="616"/>
        <v>586068.12</v>
      </c>
      <c r="DPS45" s="135">
        <f t="shared" si="616"/>
        <v>586068.12</v>
      </c>
      <c r="DPT45" s="135">
        <f t="shared" si="616"/>
        <v>586068.12</v>
      </c>
      <c r="DPU45" s="135">
        <f t="shared" si="616"/>
        <v>586068.12</v>
      </c>
      <c r="DPV45" s="135">
        <f t="shared" si="616"/>
        <v>586068.12</v>
      </c>
      <c r="DPW45" s="135">
        <f t="shared" si="616"/>
        <v>586068.12</v>
      </c>
      <c r="DPX45" s="135">
        <f t="shared" ref="DPX45:DSI45" si="617">$F$16*DPX16</f>
        <v>586068.12</v>
      </c>
      <c r="DPY45" s="135">
        <f t="shared" si="617"/>
        <v>586068.12</v>
      </c>
      <c r="DPZ45" s="135">
        <f t="shared" si="617"/>
        <v>586068.12</v>
      </c>
      <c r="DQA45" s="135">
        <f t="shared" si="617"/>
        <v>586068.12</v>
      </c>
      <c r="DQB45" s="135">
        <f t="shared" si="617"/>
        <v>586068.12</v>
      </c>
      <c r="DQC45" s="135">
        <f t="shared" si="617"/>
        <v>586068.12</v>
      </c>
      <c r="DQD45" s="135">
        <f t="shared" si="617"/>
        <v>586068.12</v>
      </c>
      <c r="DQE45" s="135">
        <f t="shared" si="617"/>
        <v>586068.12</v>
      </c>
      <c r="DQF45" s="135">
        <f t="shared" si="617"/>
        <v>586068.12</v>
      </c>
      <c r="DQG45" s="135">
        <f t="shared" si="617"/>
        <v>586068.12</v>
      </c>
      <c r="DQH45" s="135">
        <f t="shared" si="617"/>
        <v>586068.12</v>
      </c>
      <c r="DQI45" s="135">
        <f t="shared" si="617"/>
        <v>586068.12</v>
      </c>
      <c r="DQJ45" s="135">
        <f t="shared" si="617"/>
        <v>586068.12</v>
      </c>
      <c r="DQK45" s="135">
        <f t="shared" si="617"/>
        <v>586068.12</v>
      </c>
      <c r="DQL45" s="135">
        <f t="shared" si="617"/>
        <v>586068.12</v>
      </c>
      <c r="DQM45" s="135">
        <f t="shared" si="617"/>
        <v>586068.12</v>
      </c>
      <c r="DQN45" s="135">
        <f t="shared" si="617"/>
        <v>586068.12</v>
      </c>
      <c r="DQO45" s="135">
        <f t="shared" si="617"/>
        <v>586068.12</v>
      </c>
      <c r="DQP45" s="135">
        <f t="shared" si="617"/>
        <v>586068.12</v>
      </c>
      <c r="DQQ45" s="135">
        <f t="shared" si="617"/>
        <v>586068.12</v>
      </c>
      <c r="DQR45" s="135">
        <f t="shared" si="617"/>
        <v>586068.12</v>
      </c>
      <c r="DQS45" s="135">
        <f t="shared" si="617"/>
        <v>586068.12</v>
      </c>
      <c r="DQT45" s="135">
        <f t="shared" si="617"/>
        <v>586068.12</v>
      </c>
      <c r="DQU45" s="135">
        <f t="shared" si="617"/>
        <v>586068.12</v>
      </c>
      <c r="DQV45" s="135">
        <f t="shared" si="617"/>
        <v>586068.12</v>
      </c>
      <c r="DQW45" s="135">
        <f t="shared" si="617"/>
        <v>586068.12</v>
      </c>
      <c r="DQX45" s="135">
        <f t="shared" si="617"/>
        <v>586068.12</v>
      </c>
      <c r="DQY45" s="135">
        <f t="shared" si="617"/>
        <v>586068.12</v>
      </c>
      <c r="DQZ45" s="135">
        <f t="shared" si="617"/>
        <v>586068.12</v>
      </c>
      <c r="DRA45" s="135">
        <f t="shared" si="617"/>
        <v>586068.12</v>
      </c>
      <c r="DRB45" s="135">
        <f t="shared" si="617"/>
        <v>586068.12</v>
      </c>
      <c r="DRC45" s="135">
        <f t="shared" si="617"/>
        <v>586068.12</v>
      </c>
      <c r="DRD45" s="135">
        <f t="shared" si="617"/>
        <v>586068.12</v>
      </c>
      <c r="DRE45" s="135">
        <f t="shared" si="617"/>
        <v>586068.12</v>
      </c>
      <c r="DRF45" s="135">
        <f t="shared" si="617"/>
        <v>586068.12</v>
      </c>
      <c r="DRG45" s="135">
        <f t="shared" si="617"/>
        <v>586068.12</v>
      </c>
      <c r="DRH45" s="135">
        <f t="shared" si="617"/>
        <v>586068.12</v>
      </c>
      <c r="DRI45" s="135">
        <f t="shared" si="617"/>
        <v>586068.12</v>
      </c>
      <c r="DRJ45" s="135">
        <f t="shared" si="617"/>
        <v>586068.12</v>
      </c>
      <c r="DRK45" s="135">
        <f t="shared" si="617"/>
        <v>586068.12</v>
      </c>
      <c r="DRL45" s="135">
        <f t="shared" si="617"/>
        <v>586068.12</v>
      </c>
      <c r="DRM45" s="135">
        <f t="shared" si="617"/>
        <v>586068.12</v>
      </c>
      <c r="DRN45" s="135">
        <f t="shared" si="617"/>
        <v>586068.12</v>
      </c>
      <c r="DRO45" s="135">
        <f t="shared" si="617"/>
        <v>586068.12</v>
      </c>
      <c r="DRP45" s="135">
        <f t="shared" si="617"/>
        <v>586068.12</v>
      </c>
      <c r="DRQ45" s="135">
        <f t="shared" si="617"/>
        <v>586068.12</v>
      </c>
      <c r="DRR45" s="135">
        <f t="shared" si="617"/>
        <v>586068.12</v>
      </c>
      <c r="DRS45" s="135">
        <f t="shared" si="617"/>
        <v>586068.12</v>
      </c>
      <c r="DRT45" s="135">
        <f t="shared" si="617"/>
        <v>586068.12</v>
      </c>
      <c r="DRU45" s="135">
        <f t="shared" si="617"/>
        <v>586068.12</v>
      </c>
      <c r="DRV45" s="135">
        <f t="shared" si="617"/>
        <v>586068.12</v>
      </c>
      <c r="DRW45" s="135">
        <f t="shared" si="617"/>
        <v>586068.12</v>
      </c>
      <c r="DRX45" s="135">
        <f t="shared" si="617"/>
        <v>586068.12</v>
      </c>
      <c r="DRY45" s="135">
        <f t="shared" si="617"/>
        <v>586068.12</v>
      </c>
      <c r="DRZ45" s="135">
        <f t="shared" si="617"/>
        <v>586068.12</v>
      </c>
      <c r="DSA45" s="135">
        <f t="shared" si="617"/>
        <v>586068.12</v>
      </c>
      <c r="DSB45" s="135">
        <f t="shared" si="617"/>
        <v>586068.12</v>
      </c>
      <c r="DSC45" s="135">
        <f t="shared" si="617"/>
        <v>586068.12</v>
      </c>
      <c r="DSD45" s="135">
        <f t="shared" si="617"/>
        <v>586068.12</v>
      </c>
      <c r="DSE45" s="135">
        <f t="shared" si="617"/>
        <v>586068.12</v>
      </c>
      <c r="DSF45" s="135">
        <f t="shared" si="617"/>
        <v>586068.12</v>
      </c>
      <c r="DSG45" s="135">
        <f t="shared" si="617"/>
        <v>586068.12</v>
      </c>
      <c r="DSH45" s="135">
        <f t="shared" si="617"/>
        <v>586068.12</v>
      </c>
      <c r="DSI45" s="135">
        <f t="shared" si="617"/>
        <v>586068.12</v>
      </c>
      <c r="DSJ45" s="135">
        <f t="shared" ref="DSJ45:DUU45" si="618">$F$16*DSJ16</f>
        <v>586068.12</v>
      </c>
      <c r="DSK45" s="135">
        <f t="shared" si="618"/>
        <v>586068.12</v>
      </c>
      <c r="DSL45" s="135">
        <f t="shared" si="618"/>
        <v>586068.12</v>
      </c>
      <c r="DSM45" s="135">
        <f t="shared" si="618"/>
        <v>586068.12</v>
      </c>
      <c r="DSN45" s="135">
        <f t="shared" si="618"/>
        <v>586068.12</v>
      </c>
      <c r="DSO45" s="135">
        <f t="shared" si="618"/>
        <v>586068.12</v>
      </c>
      <c r="DSP45" s="135">
        <f t="shared" si="618"/>
        <v>586068.12</v>
      </c>
      <c r="DSQ45" s="135">
        <f t="shared" si="618"/>
        <v>586068.12</v>
      </c>
      <c r="DSR45" s="135">
        <f t="shared" si="618"/>
        <v>586068.12</v>
      </c>
      <c r="DSS45" s="135">
        <f t="shared" si="618"/>
        <v>586068.12</v>
      </c>
      <c r="DST45" s="135">
        <f t="shared" si="618"/>
        <v>586068.12</v>
      </c>
      <c r="DSU45" s="135">
        <f t="shared" si="618"/>
        <v>586068.12</v>
      </c>
      <c r="DSV45" s="135">
        <f t="shared" si="618"/>
        <v>586068.12</v>
      </c>
      <c r="DSW45" s="135">
        <f t="shared" si="618"/>
        <v>586068.12</v>
      </c>
      <c r="DSX45" s="135">
        <f t="shared" si="618"/>
        <v>586068.12</v>
      </c>
      <c r="DSY45" s="135">
        <f t="shared" si="618"/>
        <v>586068.12</v>
      </c>
      <c r="DSZ45" s="135">
        <f t="shared" si="618"/>
        <v>586068.12</v>
      </c>
      <c r="DTA45" s="135">
        <f t="shared" si="618"/>
        <v>586068.12</v>
      </c>
      <c r="DTB45" s="135">
        <f t="shared" si="618"/>
        <v>586068.12</v>
      </c>
      <c r="DTC45" s="135">
        <f t="shared" si="618"/>
        <v>586068.12</v>
      </c>
      <c r="DTD45" s="135">
        <f t="shared" si="618"/>
        <v>586068.12</v>
      </c>
      <c r="DTE45" s="135">
        <f t="shared" si="618"/>
        <v>586068.12</v>
      </c>
      <c r="DTF45" s="135">
        <f t="shared" si="618"/>
        <v>586068.12</v>
      </c>
      <c r="DTG45" s="135">
        <f t="shared" si="618"/>
        <v>586068.12</v>
      </c>
      <c r="DTH45" s="135">
        <f t="shared" si="618"/>
        <v>586068.12</v>
      </c>
      <c r="DTI45" s="135">
        <f t="shared" si="618"/>
        <v>586068.12</v>
      </c>
      <c r="DTJ45" s="135">
        <f t="shared" si="618"/>
        <v>586068.12</v>
      </c>
      <c r="DTK45" s="135">
        <f t="shared" si="618"/>
        <v>586068.12</v>
      </c>
      <c r="DTL45" s="135">
        <f t="shared" si="618"/>
        <v>586068.12</v>
      </c>
      <c r="DTM45" s="135">
        <f t="shared" si="618"/>
        <v>586068.12</v>
      </c>
      <c r="DTN45" s="135">
        <f t="shared" si="618"/>
        <v>586068.12</v>
      </c>
      <c r="DTO45" s="135">
        <f t="shared" si="618"/>
        <v>586068.12</v>
      </c>
      <c r="DTP45" s="135">
        <f t="shared" si="618"/>
        <v>586068.12</v>
      </c>
      <c r="DTQ45" s="135">
        <f t="shared" si="618"/>
        <v>586068.12</v>
      </c>
      <c r="DTR45" s="135">
        <f t="shared" si="618"/>
        <v>586068.12</v>
      </c>
      <c r="DTS45" s="135">
        <f t="shared" si="618"/>
        <v>586068.12</v>
      </c>
      <c r="DTT45" s="135">
        <f t="shared" si="618"/>
        <v>586068.12</v>
      </c>
      <c r="DTU45" s="135">
        <f t="shared" si="618"/>
        <v>586068.12</v>
      </c>
      <c r="DTV45" s="135">
        <f t="shared" si="618"/>
        <v>586068.12</v>
      </c>
      <c r="DTW45" s="135">
        <f t="shared" si="618"/>
        <v>586068.12</v>
      </c>
      <c r="DTX45" s="135">
        <f t="shared" si="618"/>
        <v>586068.12</v>
      </c>
      <c r="DTY45" s="135">
        <f t="shared" si="618"/>
        <v>586068.12</v>
      </c>
      <c r="DTZ45" s="135">
        <f t="shared" si="618"/>
        <v>586068.12</v>
      </c>
      <c r="DUA45" s="135">
        <f t="shared" si="618"/>
        <v>586068.12</v>
      </c>
      <c r="DUB45" s="135">
        <f t="shared" si="618"/>
        <v>586068.12</v>
      </c>
      <c r="DUC45" s="135">
        <f t="shared" si="618"/>
        <v>586068.12</v>
      </c>
      <c r="DUD45" s="135">
        <f t="shared" si="618"/>
        <v>586068.12</v>
      </c>
      <c r="DUE45" s="135">
        <f t="shared" si="618"/>
        <v>586068.12</v>
      </c>
      <c r="DUF45" s="135">
        <f t="shared" si="618"/>
        <v>586068.12</v>
      </c>
      <c r="DUG45" s="135">
        <f t="shared" si="618"/>
        <v>586068.12</v>
      </c>
      <c r="DUH45" s="135">
        <f t="shared" si="618"/>
        <v>586068.12</v>
      </c>
      <c r="DUI45" s="135">
        <f t="shared" si="618"/>
        <v>586068.12</v>
      </c>
      <c r="DUJ45" s="135">
        <f t="shared" si="618"/>
        <v>586068.12</v>
      </c>
      <c r="DUK45" s="135">
        <f t="shared" si="618"/>
        <v>586068.12</v>
      </c>
      <c r="DUL45" s="135">
        <f t="shared" si="618"/>
        <v>586068.12</v>
      </c>
      <c r="DUM45" s="135">
        <f t="shared" si="618"/>
        <v>586068.12</v>
      </c>
      <c r="DUN45" s="135">
        <f t="shared" si="618"/>
        <v>586068.12</v>
      </c>
      <c r="DUO45" s="135">
        <f t="shared" si="618"/>
        <v>586068.12</v>
      </c>
      <c r="DUP45" s="135">
        <f t="shared" si="618"/>
        <v>586068.12</v>
      </c>
      <c r="DUQ45" s="135">
        <f t="shared" si="618"/>
        <v>586068.12</v>
      </c>
      <c r="DUR45" s="135">
        <f t="shared" si="618"/>
        <v>586068.12</v>
      </c>
      <c r="DUS45" s="135">
        <f t="shared" si="618"/>
        <v>586068.12</v>
      </c>
      <c r="DUT45" s="135">
        <f t="shared" si="618"/>
        <v>586068.12</v>
      </c>
      <c r="DUU45" s="135">
        <f t="shared" si="618"/>
        <v>586068.12</v>
      </c>
      <c r="DUV45" s="135">
        <f t="shared" ref="DUV45:DXG45" si="619">$F$16*DUV16</f>
        <v>586068.12</v>
      </c>
      <c r="DUW45" s="135">
        <f t="shared" si="619"/>
        <v>586068.12</v>
      </c>
      <c r="DUX45" s="135">
        <f t="shared" si="619"/>
        <v>586068.12</v>
      </c>
      <c r="DUY45" s="135">
        <f t="shared" si="619"/>
        <v>586068.12</v>
      </c>
      <c r="DUZ45" s="135">
        <f t="shared" si="619"/>
        <v>586068.12</v>
      </c>
      <c r="DVA45" s="135">
        <f t="shared" si="619"/>
        <v>586068.12</v>
      </c>
      <c r="DVB45" s="135">
        <f t="shared" si="619"/>
        <v>586068.12</v>
      </c>
      <c r="DVC45" s="135">
        <f t="shared" si="619"/>
        <v>586068.12</v>
      </c>
      <c r="DVD45" s="135">
        <f t="shared" si="619"/>
        <v>586068.12</v>
      </c>
      <c r="DVE45" s="135">
        <f t="shared" si="619"/>
        <v>586068.12</v>
      </c>
      <c r="DVF45" s="135">
        <f t="shared" si="619"/>
        <v>586068.12</v>
      </c>
      <c r="DVG45" s="135">
        <f t="shared" si="619"/>
        <v>586068.12</v>
      </c>
      <c r="DVH45" s="135">
        <f t="shared" si="619"/>
        <v>586068.12</v>
      </c>
      <c r="DVI45" s="135">
        <f t="shared" si="619"/>
        <v>586068.12</v>
      </c>
      <c r="DVJ45" s="135">
        <f t="shared" si="619"/>
        <v>586068.12</v>
      </c>
      <c r="DVK45" s="135">
        <f t="shared" si="619"/>
        <v>586068.12</v>
      </c>
      <c r="DVL45" s="135">
        <f t="shared" si="619"/>
        <v>586068.12</v>
      </c>
      <c r="DVM45" s="135">
        <f t="shared" si="619"/>
        <v>586068.12</v>
      </c>
      <c r="DVN45" s="135">
        <f t="shared" si="619"/>
        <v>586068.12</v>
      </c>
      <c r="DVO45" s="135">
        <f t="shared" si="619"/>
        <v>586068.12</v>
      </c>
      <c r="DVP45" s="135">
        <f t="shared" si="619"/>
        <v>586068.12</v>
      </c>
      <c r="DVQ45" s="135">
        <f t="shared" si="619"/>
        <v>586068.12</v>
      </c>
      <c r="DVR45" s="135">
        <f t="shared" si="619"/>
        <v>586068.12</v>
      </c>
      <c r="DVS45" s="135">
        <f t="shared" si="619"/>
        <v>586068.12</v>
      </c>
      <c r="DVT45" s="135">
        <f t="shared" si="619"/>
        <v>586068.12</v>
      </c>
      <c r="DVU45" s="135">
        <f t="shared" si="619"/>
        <v>586068.12</v>
      </c>
      <c r="DVV45" s="135">
        <f t="shared" si="619"/>
        <v>586068.12</v>
      </c>
      <c r="DVW45" s="135">
        <f t="shared" si="619"/>
        <v>586068.12</v>
      </c>
      <c r="DVX45" s="135">
        <f t="shared" si="619"/>
        <v>586068.12</v>
      </c>
      <c r="DVY45" s="135">
        <f t="shared" si="619"/>
        <v>586068.12</v>
      </c>
      <c r="DVZ45" s="135">
        <f t="shared" si="619"/>
        <v>586068.12</v>
      </c>
      <c r="DWA45" s="135">
        <f t="shared" si="619"/>
        <v>586068.12</v>
      </c>
      <c r="DWB45" s="135">
        <f t="shared" si="619"/>
        <v>586068.12</v>
      </c>
      <c r="DWC45" s="135">
        <f t="shared" si="619"/>
        <v>586068.12</v>
      </c>
      <c r="DWD45" s="135">
        <f t="shared" si="619"/>
        <v>586068.12</v>
      </c>
      <c r="DWE45" s="135">
        <f t="shared" si="619"/>
        <v>586068.12</v>
      </c>
      <c r="DWF45" s="135">
        <f t="shared" si="619"/>
        <v>586068.12</v>
      </c>
      <c r="DWG45" s="135">
        <f t="shared" si="619"/>
        <v>586068.12</v>
      </c>
      <c r="DWH45" s="135">
        <f t="shared" si="619"/>
        <v>586068.12</v>
      </c>
      <c r="DWI45" s="135">
        <f t="shared" si="619"/>
        <v>586068.12</v>
      </c>
      <c r="DWJ45" s="135">
        <f t="shared" si="619"/>
        <v>586068.12</v>
      </c>
      <c r="DWK45" s="135">
        <f t="shared" si="619"/>
        <v>586068.12</v>
      </c>
      <c r="DWL45" s="135">
        <f t="shared" si="619"/>
        <v>586068.12</v>
      </c>
      <c r="DWM45" s="135">
        <f t="shared" si="619"/>
        <v>586068.12</v>
      </c>
      <c r="DWN45" s="135">
        <f t="shared" si="619"/>
        <v>586068.12</v>
      </c>
      <c r="DWO45" s="135">
        <f t="shared" si="619"/>
        <v>586068.12</v>
      </c>
      <c r="DWP45" s="135">
        <f t="shared" si="619"/>
        <v>586068.12</v>
      </c>
      <c r="DWQ45" s="135">
        <f t="shared" si="619"/>
        <v>586068.12</v>
      </c>
      <c r="DWR45" s="135">
        <f t="shared" si="619"/>
        <v>586068.12</v>
      </c>
      <c r="DWS45" s="135">
        <f t="shared" si="619"/>
        <v>586068.12</v>
      </c>
      <c r="DWT45" s="135">
        <f t="shared" si="619"/>
        <v>586068.12</v>
      </c>
      <c r="DWU45" s="135">
        <f t="shared" si="619"/>
        <v>586068.12</v>
      </c>
      <c r="DWV45" s="135">
        <f t="shared" si="619"/>
        <v>586068.12</v>
      </c>
      <c r="DWW45" s="135">
        <f t="shared" si="619"/>
        <v>586068.12</v>
      </c>
      <c r="DWX45" s="135">
        <f t="shared" si="619"/>
        <v>586068.12</v>
      </c>
      <c r="DWY45" s="135">
        <f t="shared" si="619"/>
        <v>586068.12</v>
      </c>
      <c r="DWZ45" s="135">
        <f t="shared" si="619"/>
        <v>586068.12</v>
      </c>
      <c r="DXA45" s="135">
        <f t="shared" si="619"/>
        <v>586068.12</v>
      </c>
      <c r="DXB45" s="135">
        <f t="shared" si="619"/>
        <v>586068.12</v>
      </c>
      <c r="DXC45" s="135">
        <f t="shared" si="619"/>
        <v>586068.12</v>
      </c>
      <c r="DXD45" s="135">
        <f t="shared" si="619"/>
        <v>586068.12</v>
      </c>
      <c r="DXE45" s="135">
        <f t="shared" si="619"/>
        <v>586068.12</v>
      </c>
      <c r="DXF45" s="135">
        <f t="shared" si="619"/>
        <v>586068.12</v>
      </c>
      <c r="DXG45" s="135">
        <f t="shared" si="619"/>
        <v>586068.12</v>
      </c>
      <c r="DXH45" s="135">
        <f t="shared" ref="DXH45:DZS45" si="620">$F$16*DXH16</f>
        <v>586068.12</v>
      </c>
      <c r="DXI45" s="135">
        <f t="shared" si="620"/>
        <v>586068.12</v>
      </c>
      <c r="DXJ45" s="135">
        <f t="shared" si="620"/>
        <v>586068.12</v>
      </c>
      <c r="DXK45" s="135">
        <f t="shared" si="620"/>
        <v>586068.12</v>
      </c>
      <c r="DXL45" s="135">
        <f t="shared" si="620"/>
        <v>586068.12</v>
      </c>
      <c r="DXM45" s="135">
        <f t="shared" si="620"/>
        <v>586068.12</v>
      </c>
      <c r="DXN45" s="135">
        <f t="shared" si="620"/>
        <v>586068.12</v>
      </c>
      <c r="DXO45" s="135">
        <f t="shared" si="620"/>
        <v>586068.12</v>
      </c>
      <c r="DXP45" s="135">
        <f t="shared" si="620"/>
        <v>586068.12</v>
      </c>
      <c r="DXQ45" s="135">
        <f t="shared" si="620"/>
        <v>586068.12</v>
      </c>
      <c r="DXR45" s="135">
        <f t="shared" si="620"/>
        <v>586068.12</v>
      </c>
      <c r="DXS45" s="135">
        <f t="shared" si="620"/>
        <v>586068.12</v>
      </c>
      <c r="DXT45" s="135">
        <f t="shared" si="620"/>
        <v>586068.12</v>
      </c>
      <c r="DXU45" s="135">
        <f t="shared" si="620"/>
        <v>586068.12</v>
      </c>
      <c r="DXV45" s="135">
        <f t="shared" si="620"/>
        <v>586068.12</v>
      </c>
      <c r="DXW45" s="135">
        <f t="shared" si="620"/>
        <v>586068.12</v>
      </c>
      <c r="DXX45" s="135">
        <f t="shared" si="620"/>
        <v>586068.12</v>
      </c>
      <c r="DXY45" s="135">
        <f t="shared" si="620"/>
        <v>586068.12</v>
      </c>
      <c r="DXZ45" s="135">
        <f t="shared" si="620"/>
        <v>586068.12</v>
      </c>
      <c r="DYA45" s="135">
        <f t="shared" si="620"/>
        <v>586068.12</v>
      </c>
      <c r="DYB45" s="135">
        <f t="shared" si="620"/>
        <v>586068.12</v>
      </c>
      <c r="DYC45" s="135">
        <f t="shared" si="620"/>
        <v>586068.12</v>
      </c>
      <c r="DYD45" s="135">
        <f t="shared" si="620"/>
        <v>586068.12</v>
      </c>
      <c r="DYE45" s="135">
        <f t="shared" si="620"/>
        <v>586068.12</v>
      </c>
      <c r="DYF45" s="135">
        <f t="shared" si="620"/>
        <v>586068.12</v>
      </c>
      <c r="DYG45" s="135">
        <f t="shared" si="620"/>
        <v>586068.12</v>
      </c>
      <c r="DYH45" s="135">
        <f t="shared" si="620"/>
        <v>586068.12</v>
      </c>
      <c r="DYI45" s="135">
        <f t="shared" si="620"/>
        <v>586068.12</v>
      </c>
      <c r="DYJ45" s="135">
        <f t="shared" si="620"/>
        <v>586068.12</v>
      </c>
      <c r="DYK45" s="135">
        <f t="shared" si="620"/>
        <v>586068.12</v>
      </c>
      <c r="DYL45" s="135">
        <f t="shared" si="620"/>
        <v>586068.12</v>
      </c>
      <c r="DYM45" s="135">
        <f t="shared" si="620"/>
        <v>586068.12</v>
      </c>
      <c r="DYN45" s="135">
        <f t="shared" si="620"/>
        <v>586068.12</v>
      </c>
      <c r="DYO45" s="135">
        <f t="shared" si="620"/>
        <v>586068.12</v>
      </c>
      <c r="DYP45" s="135">
        <f t="shared" si="620"/>
        <v>586068.12</v>
      </c>
      <c r="DYQ45" s="135">
        <f t="shared" si="620"/>
        <v>586068.12</v>
      </c>
      <c r="DYR45" s="135">
        <f t="shared" si="620"/>
        <v>586068.12</v>
      </c>
      <c r="DYS45" s="135">
        <f t="shared" si="620"/>
        <v>586068.12</v>
      </c>
      <c r="DYT45" s="135">
        <f t="shared" si="620"/>
        <v>586068.12</v>
      </c>
      <c r="DYU45" s="135">
        <f t="shared" si="620"/>
        <v>586068.12</v>
      </c>
      <c r="DYV45" s="135">
        <f t="shared" si="620"/>
        <v>586068.12</v>
      </c>
      <c r="DYW45" s="135">
        <f t="shared" si="620"/>
        <v>586068.12</v>
      </c>
      <c r="DYX45" s="135">
        <f t="shared" si="620"/>
        <v>586068.12</v>
      </c>
      <c r="DYY45" s="135">
        <f t="shared" si="620"/>
        <v>586068.12</v>
      </c>
      <c r="DYZ45" s="135">
        <f t="shared" si="620"/>
        <v>586068.12</v>
      </c>
      <c r="DZA45" s="135">
        <f t="shared" si="620"/>
        <v>586068.12</v>
      </c>
      <c r="DZB45" s="135">
        <f t="shared" si="620"/>
        <v>586068.12</v>
      </c>
      <c r="DZC45" s="135">
        <f t="shared" si="620"/>
        <v>586068.12</v>
      </c>
      <c r="DZD45" s="135">
        <f t="shared" si="620"/>
        <v>586068.12</v>
      </c>
      <c r="DZE45" s="135">
        <f t="shared" si="620"/>
        <v>586068.12</v>
      </c>
      <c r="DZF45" s="135">
        <f t="shared" si="620"/>
        <v>586068.12</v>
      </c>
      <c r="DZG45" s="135">
        <f t="shared" si="620"/>
        <v>586068.12</v>
      </c>
      <c r="DZH45" s="135">
        <f t="shared" si="620"/>
        <v>586068.12</v>
      </c>
      <c r="DZI45" s="135">
        <f t="shared" si="620"/>
        <v>586068.12</v>
      </c>
      <c r="DZJ45" s="135">
        <f t="shared" si="620"/>
        <v>586068.12</v>
      </c>
      <c r="DZK45" s="135">
        <f t="shared" si="620"/>
        <v>586068.12</v>
      </c>
      <c r="DZL45" s="135">
        <f t="shared" si="620"/>
        <v>586068.12</v>
      </c>
      <c r="DZM45" s="135">
        <f t="shared" si="620"/>
        <v>586068.12</v>
      </c>
      <c r="DZN45" s="135">
        <f t="shared" si="620"/>
        <v>586068.12</v>
      </c>
      <c r="DZO45" s="135">
        <f t="shared" si="620"/>
        <v>586068.12</v>
      </c>
      <c r="DZP45" s="135">
        <f t="shared" si="620"/>
        <v>586068.12</v>
      </c>
      <c r="DZQ45" s="135">
        <f t="shared" si="620"/>
        <v>586068.12</v>
      </c>
      <c r="DZR45" s="135">
        <f t="shared" si="620"/>
        <v>586068.12</v>
      </c>
      <c r="DZS45" s="135">
        <f t="shared" si="620"/>
        <v>586068.12</v>
      </c>
      <c r="DZT45" s="135">
        <f t="shared" ref="DZT45:ECE45" si="621">$F$16*DZT16</f>
        <v>586068.12</v>
      </c>
      <c r="DZU45" s="135">
        <f t="shared" si="621"/>
        <v>586068.12</v>
      </c>
      <c r="DZV45" s="135">
        <f t="shared" si="621"/>
        <v>586068.12</v>
      </c>
      <c r="DZW45" s="135">
        <f t="shared" si="621"/>
        <v>586068.12</v>
      </c>
      <c r="DZX45" s="135">
        <f t="shared" si="621"/>
        <v>586068.12</v>
      </c>
      <c r="DZY45" s="135">
        <f t="shared" si="621"/>
        <v>586068.12</v>
      </c>
      <c r="DZZ45" s="135">
        <f t="shared" si="621"/>
        <v>586068.12</v>
      </c>
      <c r="EAA45" s="135">
        <f t="shared" si="621"/>
        <v>586068.12</v>
      </c>
      <c r="EAB45" s="135">
        <f t="shared" si="621"/>
        <v>586068.12</v>
      </c>
      <c r="EAC45" s="135">
        <f t="shared" si="621"/>
        <v>586068.12</v>
      </c>
      <c r="EAD45" s="135">
        <f t="shared" si="621"/>
        <v>586068.12</v>
      </c>
      <c r="EAE45" s="135">
        <f t="shared" si="621"/>
        <v>586068.12</v>
      </c>
      <c r="EAF45" s="135">
        <f t="shared" si="621"/>
        <v>586068.12</v>
      </c>
      <c r="EAG45" s="135">
        <f t="shared" si="621"/>
        <v>586068.12</v>
      </c>
      <c r="EAH45" s="135">
        <f t="shared" si="621"/>
        <v>586068.12</v>
      </c>
      <c r="EAI45" s="135">
        <f t="shared" si="621"/>
        <v>586068.12</v>
      </c>
      <c r="EAJ45" s="135">
        <f t="shared" si="621"/>
        <v>586068.12</v>
      </c>
      <c r="EAK45" s="135">
        <f t="shared" si="621"/>
        <v>586068.12</v>
      </c>
      <c r="EAL45" s="135">
        <f t="shared" si="621"/>
        <v>586068.12</v>
      </c>
      <c r="EAM45" s="135">
        <f t="shared" si="621"/>
        <v>586068.12</v>
      </c>
      <c r="EAN45" s="135">
        <f t="shared" si="621"/>
        <v>586068.12</v>
      </c>
      <c r="EAO45" s="135">
        <f t="shared" si="621"/>
        <v>586068.12</v>
      </c>
      <c r="EAP45" s="135">
        <f t="shared" si="621"/>
        <v>586068.12</v>
      </c>
      <c r="EAQ45" s="135">
        <f t="shared" si="621"/>
        <v>586068.12</v>
      </c>
      <c r="EAR45" s="135">
        <f t="shared" si="621"/>
        <v>586068.12</v>
      </c>
      <c r="EAS45" s="135">
        <f t="shared" si="621"/>
        <v>586068.12</v>
      </c>
      <c r="EAT45" s="135">
        <f t="shared" si="621"/>
        <v>586068.12</v>
      </c>
      <c r="EAU45" s="135">
        <f t="shared" si="621"/>
        <v>586068.12</v>
      </c>
      <c r="EAV45" s="135">
        <f t="shared" si="621"/>
        <v>586068.12</v>
      </c>
      <c r="EAW45" s="135">
        <f t="shared" si="621"/>
        <v>586068.12</v>
      </c>
      <c r="EAX45" s="135">
        <f t="shared" si="621"/>
        <v>586068.12</v>
      </c>
      <c r="EAY45" s="135">
        <f t="shared" si="621"/>
        <v>586068.12</v>
      </c>
      <c r="EAZ45" s="135">
        <f t="shared" si="621"/>
        <v>586068.12</v>
      </c>
      <c r="EBA45" s="135">
        <f t="shared" si="621"/>
        <v>586068.12</v>
      </c>
      <c r="EBB45" s="135">
        <f t="shared" si="621"/>
        <v>586068.12</v>
      </c>
      <c r="EBC45" s="135">
        <f t="shared" si="621"/>
        <v>586068.12</v>
      </c>
      <c r="EBD45" s="135">
        <f t="shared" si="621"/>
        <v>586068.12</v>
      </c>
      <c r="EBE45" s="135">
        <f t="shared" si="621"/>
        <v>586068.12</v>
      </c>
      <c r="EBF45" s="135">
        <f t="shared" si="621"/>
        <v>586068.12</v>
      </c>
      <c r="EBG45" s="135">
        <f t="shared" si="621"/>
        <v>586068.12</v>
      </c>
      <c r="EBH45" s="135">
        <f t="shared" si="621"/>
        <v>586068.12</v>
      </c>
      <c r="EBI45" s="135">
        <f t="shared" si="621"/>
        <v>586068.12</v>
      </c>
      <c r="EBJ45" s="135">
        <f t="shared" si="621"/>
        <v>586068.12</v>
      </c>
      <c r="EBK45" s="135">
        <f t="shared" si="621"/>
        <v>586068.12</v>
      </c>
      <c r="EBL45" s="135">
        <f t="shared" si="621"/>
        <v>586068.12</v>
      </c>
      <c r="EBM45" s="135">
        <f t="shared" si="621"/>
        <v>586068.12</v>
      </c>
      <c r="EBN45" s="135">
        <f t="shared" si="621"/>
        <v>586068.12</v>
      </c>
      <c r="EBO45" s="135">
        <f t="shared" si="621"/>
        <v>586068.12</v>
      </c>
      <c r="EBP45" s="135">
        <f t="shared" si="621"/>
        <v>586068.12</v>
      </c>
      <c r="EBQ45" s="135">
        <f t="shared" si="621"/>
        <v>586068.12</v>
      </c>
      <c r="EBR45" s="135">
        <f t="shared" si="621"/>
        <v>586068.12</v>
      </c>
      <c r="EBS45" s="135">
        <f t="shared" si="621"/>
        <v>586068.12</v>
      </c>
      <c r="EBT45" s="135">
        <f t="shared" si="621"/>
        <v>586068.12</v>
      </c>
      <c r="EBU45" s="135">
        <f t="shared" si="621"/>
        <v>586068.12</v>
      </c>
      <c r="EBV45" s="135">
        <f t="shared" si="621"/>
        <v>586068.12</v>
      </c>
      <c r="EBW45" s="135">
        <f t="shared" si="621"/>
        <v>586068.12</v>
      </c>
      <c r="EBX45" s="135">
        <f t="shared" si="621"/>
        <v>586068.12</v>
      </c>
      <c r="EBY45" s="135">
        <f t="shared" si="621"/>
        <v>586068.12</v>
      </c>
      <c r="EBZ45" s="135">
        <f t="shared" si="621"/>
        <v>586068.12</v>
      </c>
      <c r="ECA45" s="135">
        <f t="shared" si="621"/>
        <v>586068.12</v>
      </c>
      <c r="ECB45" s="135">
        <f t="shared" si="621"/>
        <v>586068.12</v>
      </c>
      <c r="ECC45" s="135">
        <f t="shared" si="621"/>
        <v>586068.12</v>
      </c>
      <c r="ECD45" s="135">
        <f t="shared" si="621"/>
        <v>586068.12</v>
      </c>
      <c r="ECE45" s="135">
        <f t="shared" si="621"/>
        <v>586068.12</v>
      </c>
      <c r="ECF45" s="135">
        <f t="shared" ref="ECF45:EEQ45" si="622">$F$16*ECF16</f>
        <v>586068.12</v>
      </c>
      <c r="ECG45" s="135">
        <f t="shared" si="622"/>
        <v>586068.12</v>
      </c>
      <c r="ECH45" s="135">
        <f t="shared" si="622"/>
        <v>586068.12</v>
      </c>
      <c r="ECI45" s="135">
        <f t="shared" si="622"/>
        <v>586068.12</v>
      </c>
      <c r="ECJ45" s="135">
        <f t="shared" si="622"/>
        <v>586068.12</v>
      </c>
      <c r="ECK45" s="135">
        <f t="shared" si="622"/>
        <v>586068.12</v>
      </c>
      <c r="ECL45" s="135">
        <f t="shared" si="622"/>
        <v>586068.12</v>
      </c>
      <c r="ECM45" s="135">
        <f t="shared" si="622"/>
        <v>586068.12</v>
      </c>
      <c r="ECN45" s="135">
        <f t="shared" si="622"/>
        <v>586068.12</v>
      </c>
      <c r="ECO45" s="135">
        <f t="shared" si="622"/>
        <v>586068.12</v>
      </c>
      <c r="ECP45" s="135">
        <f t="shared" si="622"/>
        <v>586068.12</v>
      </c>
      <c r="ECQ45" s="135">
        <f t="shared" si="622"/>
        <v>586068.12</v>
      </c>
      <c r="ECR45" s="135">
        <f t="shared" si="622"/>
        <v>586068.12</v>
      </c>
      <c r="ECS45" s="135">
        <f t="shared" si="622"/>
        <v>586068.12</v>
      </c>
      <c r="ECT45" s="135">
        <f t="shared" si="622"/>
        <v>586068.12</v>
      </c>
      <c r="ECU45" s="135">
        <f t="shared" si="622"/>
        <v>586068.12</v>
      </c>
      <c r="ECV45" s="135">
        <f t="shared" si="622"/>
        <v>586068.12</v>
      </c>
      <c r="ECW45" s="135">
        <f t="shared" si="622"/>
        <v>586068.12</v>
      </c>
      <c r="ECX45" s="135">
        <f t="shared" si="622"/>
        <v>586068.12</v>
      </c>
      <c r="ECY45" s="135">
        <f t="shared" si="622"/>
        <v>586068.12</v>
      </c>
      <c r="ECZ45" s="135">
        <f t="shared" si="622"/>
        <v>586068.12</v>
      </c>
      <c r="EDA45" s="135">
        <f t="shared" si="622"/>
        <v>586068.12</v>
      </c>
      <c r="EDB45" s="135">
        <f t="shared" si="622"/>
        <v>586068.12</v>
      </c>
      <c r="EDC45" s="135">
        <f t="shared" si="622"/>
        <v>586068.12</v>
      </c>
      <c r="EDD45" s="135">
        <f t="shared" si="622"/>
        <v>586068.12</v>
      </c>
      <c r="EDE45" s="135">
        <f t="shared" si="622"/>
        <v>586068.12</v>
      </c>
      <c r="EDF45" s="135">
        <f t="shared" si="622"/>
        <v>586068.12</v>
      </c>
      <c r="EDG45" s="135">
        <f t="shared" si="622"/>
        <v>586068.12</v>
      </c>
      <c r="EDH45" s="135">
        <f t="shared" si="622"/>
        <v>586068.12</v>
      </c>
      <c r="EDI45" s="135">
        <f t="shared" si="622"/>
        <v>586068.12</v>
      </c>
      <c r="EDJ45" s="135">
        <f t="shared" si="622"/>
        <v>586068.12</v>
      </c>
      <c r="EDK45" s="135">
        <f t="shared" si="622"/>
        <v>586068.12</v>
      </c>
      <c r="EDL45" s="135">
        <f t="shared" si="622"/>
        <v>586068.12</v>
      </c>
      <c r="EDM45" s="135">
        <f t="shared" si="622"/>
        <v>586068.12</v>
      </c>
      <c r="EDN45" s="135">
        <f t="shared" si="622"/>
        <v>586068.12</v>
      </c>
      <c r="EDO45" s="135">
        <f t="shared" si="622"/>
        <v>586068.12</v>
      </c>
      <c r="EDP45" s="135">
        <f t="shared" si="622"/>
        <v>586068.12</v>
      </c>
      <c r="EDQ45" s="135">
        <f t="shared" si="622"/>
        <v>586068.12</v>
      </c>
      <c r="EDR45" s="135">
        <f t="shared" si="622"/>
        <v>586068.12</v>
      </c>
      <c r="EDS45" s="135">
        <f t="shared" si="622"/>
        <v>586068.12</v>
      </c>
      <c r="EDT45" s="135">
        <f t="shared" si="622"/>
        <v>586068.12</v>
      </c>
      <c r="EDU45" s="135">
        <f t="shared" si="622"/>
        <v>586068.12</v>
      </c>
      <c r="EDV45" s="135">
        <f t="shared" si="622"/>
        <v>586068.12</v>
      </c>
      <c r="EDW45" s="135">
        <f t="shared" si="622"/>
        <v>586068.12</v>
      </c>
      <c r="EDX45" s="135">
        <f t="shared" si="622"/>
        <v>586068.12</v>
      </c>
      <c r="EDY45" s="135">
        <f t="shared" si="622"/>
        <v>586068.12</v>
      </c>
      <c r="EDZ45" s="135">
        <f t="shared" si="622"/>
        <v>586068.12</v>
      </c>
      <c r="EEA45" s="135">
        <f t="shared" si="622"/>
        <v>586068.12</v>
      </c>
      <c r="EEB45" s="135">
        <f t="shared" si="622"/>
        <v>586068.12</v>
      </c>
      <c r="EEC45" s="135">
        <f t="shared" si="622"/>
        <v>586068.12</v>
      </c>
      <c r="EED45" s="135">
        <f t="shared" si="622"/>
        <v>586068.12</v>
      </c>
      <c r="EEE45" s="135">
        <f t="shared" si="622"/>
        <v>586068.12</v>
      </c>
      <c r="EEF45" s="135">
        <f t="shared" si="622"/>
        <v>586068.12</v>
      </c>
      <c r="EEG45" s="135">
        <f t="shared" si="622"/>
        <v>586068.12</v>
      </c>
      <c r="EEH45" s="135">
        <f t="shared" si="622"/>
        <v>586068.12</v>
      </c>
      <c r="EEI45" s="135">
        <f t="shared" si="622"/>
        <v>586068.12</v>
      </c>
      <c r="EEJ45" s="135">
        <f t="shared" si="622"/>
        <v>586068.12</v>
      </c>
      <c r="EEK45" s="135">
        <f t="shared" si="622"/>
        <v>586068.12</v>
      </c>
      <c r="EEL45" s="135">
        <f t="shared" si="622"/>
        <v>586068.12</v>
      </c>
      <c r="EEM45" s="135">
        <f t="shared" si="622"/>
        <v>586068.12</v>
      </c>
      <c r="EEN45" s="135">
        <f t="shared" si="622"/>
        <v>586068.12</v>
      </c>
      <c r="EEO45" s="135">
        <f t="shared" si="622"/>
        <v>586068.12</v>
      </c>
      <c r="EEP45" s="135">
        <f t="shared" si="622"/>
        <v>586068.12</v>
      </c>
      <c r="EEQ45" s="135">
        <f t="shared" si="622"/>
        <v>586068.12</v>
      </c>
      <c r="EER45" s="135">
        <f t="shared" ref="EER45:EHC45" si="623">$F$16*EER16</f>
        <v>586068.12</v>
      </c>
      <c r="EES45" s="135">
        <f t="shared" si="623"/>
        <v>586068.12</v>
      </c>
      <c r="EET45" s="135">
        <f t="shared" si="623"/>
        <v>586068.12</v>
      </c>
      <c r="EEU45" s="135">
        <f t="shared" si="623"/>
        <v>586068.12</v>
      </c>
      <c r="EEV45" s="135">
        <f t="shared" si="623"/>
        <v>586068.12</v>
      </c>
      <c r="EEW45" s="135">
        <f t="shared" si="623"/>
        <v>586068.12</v>
      </c>
      <c r="EEX45" s="135">
        <f t="shared" si="623"/>
        <v>586068.12</v>
      </c>
      <c r="EEY45" s="135">
        <f t="shared" si="623"/>
        <v>586068.12</v>
      </c>
      <c r="EEZ45" s="135">
        <f t="shared" si="623"/>
        <v>586068.12</v>
      </c>
      <c r="EFA45" s="135">
        <f t="shared" si="623"/>
        <v>586068.12</v>
      </c>
      <c r="EFB45" s="135">
        <f t="shared" si="623"/>
        <v>586068.12</v>
      </c>
      <c r="EFC45" s="135">
        <f t="shared" si="623"/>
        <v>586068.12</v>
      </c>
      <c r="EFD45" s="135">
        <f t="shared" si="623"/>
        <v>586068.12</v>
      </c>
      <c r="EFE45" s="135">
        <f t="shared" si="623"/>
        <v>586068.12</v>
      </c>
      <c r="EFF45" s="135">
        <f t="shared" si="623"/>
        <v>586068.12</v>
      </c>
      <c r="EFG45" s="135">
        <f t="shared" si="623"/>
        <v>586068.12</v>
      </c>
      <c r="EFH45" s="135">
        <f t="shared" si="623"/>
        <v>586068.12</v>
      </c>
      <c r="EFI45" s="135">
        <f t="shared" si="623"/>
        <v>586068.12</v>
      </c>
      <c r="EFJ45" s="135">
        <f t="shared" si="623"/>
        <v>586068.12</v>
      </c>
      <c r="EFK45" s="135">
        <f t="shared" si="623"/>
        <v>586068.12</v>
      </c>
      <c r="EFL45" s="135">
        <f t="shared" si="623"/>
        <v>586068.12</v>
      </c>
      <c r="EFM45" s="135">
        <f t="shared" si="623"/>
        <v>586068.12</v>
      </c>
      <c r="EFN45" s="135">
        <f t="shared" si="623"/>
        <v>586068.12</v>
      </c>
      <c r="EFO45" s="135">
        <f t="shared" si="623"/>
        <v>586068.12</v>
      </c>
      <c r="EFP45" s="135">
        <f t="shared" si="623"/>
        <v>586068.12</v>
      </c>
      <c r="EFQ45" s="135">
        <f t="shared" si="623"/>
        <v>586068.12</v>
      </c>
      <c r="EFR45" s="135">
        <f t="shared" si="623"/>
        <v>586068.12</v>
      </c>
      <c r="EFS45" s="135">
        <f t="shared" si="623"/>
        <v>586068.12</v>
      </c>
      <c r="EFT45" s="135">
        <f t="shared" si="623"/>
        <v>586068.12</v>
      </c>
      <c r="EFU45" s="135">
        <f t="shared" si="623"/>
        <v>586068.12</v>
      </c>
      <c r="EFV45" s="135">
        <f t="shared" si="623"/>
        <v>586068.12</v>
      </c>
      <c r="EFW45" s="135">
        <f t="shared" si="623"/>
        <v>586068.12</v>
      </c>
      <c r="EFX45" s="135">
        <f t="shared" si="623"/>
        <v>586068.12</v>
      </c>
      <c r="EFY45" s="135">
        <f t="shared" si="623"/>
        <v>586068.12</v>
      </c>
      <c r="EFZ45" s="135">
        <f t="shared" si="623"/>
        <v>586068.12</v>
      </c>
      <c r="EGA45" s="135">
        <f t="shared" si="623"/>
        <v>586068.12</v>
      </c>
      <c r="EGB45" s="135">
        <f t="shared" si="623"/>
        <v>586068.12</v>
      </c>
      <c r="EGC45" s="135">
        <f t="shared" si="623"/>
        <v>586068.12</v>
      </c>
      <c r="EGD45" s="135">
        <f t="shared" si="623"/>
        <v>586068.12</v>
      </c>
      <c r="EGE45" s="135">
        <f t="shared" si="623"/>
        <v>586068.12</v>
      </c>
      <c r="EGF45" s="135">
        <f t="shared" si="623"/>
        <v>586068.12</v>
      </c>
      <c r="EGG45" s="135">
        <f t="shared" si="623"/>
        <v>586068.12</v>
      </c>
      <c r="EGH45" s="135">
        <f t="shared" si="623"/>
        <v>586068.12</v>
      </c>
      <c r="EGI45" s="135">
        <f t="shared" si="623"/>
        <v>586068.12</v>
      </c>
      <c r="EGJ45" s="135">
        <f t="shared" si="623"/>
        <v>586068.12</v>
      </c>
      <c r="EGK45" s="135">
        <f t="shared" si="623"/>
        <v>586068.12</v>
      </c>
      <c r="EGL45" s="135">
        <f t="shared" si="623"/>
        <v>586068.12</v>
      </c>
      <c r="EGM45" s="135">
        <f t="shared" si="623"/>
        <v>586068.12</v>
      </c>
      <c r="EGN45" s="135">
        <f t="shared" si="623"/>
        <v>586068.12</v>
      </c>
      <c r="EGO45" s="135">
        <f t="shared" si="623"/>
        <v>586068.12</v>
      </c>
      <c r="EGP45" s="135">
        <f t="shared" si="623"/>
        <v>586068.12</v>
      </c>
      <c r="EGQ45" s="135">
        <f t="shared" si="623"/>
        <v>586068.12</v>
      </c>
      <c r="EGR45" s="135">
        <f t="shared" si="623"/>
        <v>586068.12</v>
      </c>
      <c r="EGS45" s="135">
        <f t="shared" si="623"/>
        <v>586068.12</v>
      </c>
      <c r="EGT45" s="135">
        <f t="shared" si="623"/>
        <v>586068.12</v>
      </c>
      <c r="EGU45" s="135">
        <f t="shared" si="623"/>
        <v>586068.12</v>
      </c>
      <c r="EGV45" s="135">
        <f t="shared" si="623"/>
        <v>586068.12</v>
      </c>
      <c r="EGW45" s="135">
        <f t="shared" si="623"/>
        <v>586068.12</v>
      </c>
      <c r="EGX45" s="135">
        <f t="shared" si="623"/>
        <v>586068.12</v>
      </c>
      <c r="EGY45" s="135">
        <f t="shared" si="623"/>
        <v>586068.12</v>
      </c>
      <c r="EGZ45" s="135">
        <f t="shared" si="623"/>
        <v>586068.12</v>
      </c>
      <c r="EHA45" s="135">
        <f t="shared" si="623"/>
        <v>586068.12</v>
      </c>
      <c r="EHB45" s="135">
        <f t="shared" si="623"/>
        <v>586068.12</v>
      </c>
      <c r="EHC45" s="135">
        <f t="shared" si="623"/>
        <v>586068.12</v>
      </c>
      <c r="EHD45" s="135">
        <f t="shared" ref="EHD45:EJO45" si="624">$F$16*EHD16</f>
        <v>586068.12</v>
      </c>
      <c r="EHE45" s="135">
        <f t="shared" si="624"/>
        <v>586068.12</v>
      </c>
      <c r="EHF45" s="135">
        <f t="shared" si="624"/>
        <v>586068.12</v>
      </c>
      <c r="EHG45" s="135">
        <f t="shared" si="624"/>
        <v>586068.12</v>
      </c>
      <c r="EHH45" s="135">
        <f t="shared" si="624"/>
        <v>586068.12</v>
      </c>
      <c r="EHI45" s="135">
        <f t="shared" si="624"/>
        <v>586068.12</v>
      </c>
      <c r="EHJ45" s="135">
        <f t="shared" si="624"/>
        <v>586068.12</v>
      </c>
      <c r="EHK45" s="135">
        <f t="shared" si="624"/>
        <v>586068.12</v>
      </c>
      <c r="EHL45" s="135">
        <f t="shared" si="624"/>
        <v>586068.12</v>
      </c>
      <c r="EHM45" s="135">
        <f t="shared" si="624"/>
        <v>586068.12</v>
      </c>
      <c r="EHN45" s="135">
        <f t="shared" si="624"/>
        <v>586068.12</v>
      </c>
      <c r="EHO45" s="135">
        <f t="shared" si="624"/>
        <v>586068.12</v>
      </c>
      <c r="EHP45" s="135">
        <f t="shared" si="624"/>
        <v>586068.12</v>
      </c>
      <c r="EHQ45" s="135">
        <f t="shared" si="624"/>
        <v>586068.12</v>
      </c>
      <c r="EHR45" s="135">
        <f t="shared" si="624"/>
        <v>586068.12</v>
      </c>
      <c r="EHS45" s="135">
        <f t="shared" si="624"/>
        <v>586068.12</v>
      </c>
      <c r="EHT45" s="135">
        <f t="shared" si="624"/>
        <v>586068.12</v>
      </c>
      <c r="EHU45" s="135">
        <f t="shared" si="624"/>
        <v>586068.12</v>
      </c>
      <c r="EHV45" s="135">
        <f t="shared" si="624"/>
        <v>586068.12</v>
      </c>
      <c r="EHW45" s="135">
        <f t="shared" si="624"/>
        <v>586068.12</v>
      </c>
      <c r="EHX45" s="135">
        <f t="shared" si="624"/>
        <v>586068.12</v>
      </c>
      <c r="EHY45" s="135">
        <f t="shared" si="624"/>
        <v>586068.12</v>
      </c>
      <c r="EHZ45" s="135">
        <f t="shared" si="624"/>
        <v>586068.12</v>
      </c>
      <c r="EIA45" s="135">
        <f t="shared" si="624"/>
        <v>586068.12</v>
      </c>
      <c r="EIB45" s="135">
        <f t="shared" si="624"/>
        <v>586068.12</v>
      </c>
      <c r="EIC45" s="135">
        <f t="shared" si="624"/>
        <v>586068.12</v>
      </c>
      <c r="EID45" s="135">
        <f t="shared" si="624"/>
        <v>586068.12</v>
      </c>
      <c r="EIE45" s="135">
        <f t="shared" si="624"/>
        <v>586068.12</v>
      </c>
      <c r="EIF45" s="135">
        <f t="shared" si="624"/>
        <v>586068.12</v>
      </c>
      <c r="EIG45" s="135">
        <f t="shared" si="624"/>
        <v>586068.12</v>
      </c>
      <c r="EIH45" s="135">
        <f t="shared" si="624"/>
        <v>586068.12</v>
      </c>
      <c r="EII45" s="135">
        <f t="shared" si="624"/>
        <v>586068.12</v>
      </c>
      <c r="EIJ45" s="135">
        <f t="shared" si="624"/>
        <v>586068.12</v>
      </c>
      <c r="EIK45" s="135">
        <f t="shared" si="624"/>
        <v>586068.12</v>
      </c>
      <c r="EIL45" s="135">
        <f t="shared" si="624"/>
        <v>586068.12</v>
      </c>
      <c r="EIM45" s="135">
        <f t="shared" si="624"/>
        <v>586068.12</v>
      </c>
      <c r="EIN45" s="135">
        <f t="shared" si="624"/>
        <v>586068.12</v>
      </c>
      <c r="EIO45" s="135">
        <f t="shared" si="624"/>
        <v>586068.12</v>
      </c>
      <c r="EIP45" s="135">
        <f t="shared" si="624"/>
        <v>586068.12</v>
      </c>
      <c r="EIQ45" s="135">
        <f t="shared" si="624"/>
        <v>586068.12</v>
      </c>
      <c r="EIR45" s="135">
        <f t="shared" si="624"/>
        <v>586068.12</v>
      </c>
      <c r="EIS45" s="135">
        <f t="shared" si="624"/>
        <v>586068.12</v>
      </c>
      <c r="EIT45" s="135">
        <f t="shared" si="624"/>
        <v>586068.12</v>
      </c>
      <c r="EIU45" s="135">
        <f t="shared" si="624"/>
        <v>586068.12</v>
      </c>
      <c r="EIV45" s="135">
        <f t="shared" si="624"/>
        <v>586068.12</v>
      </c>
      <c r="EIW45" s="135">
        <f t="shared" si="624"/>
        <v>586068.12</v>
      </c>
      <c r="EIX45" s="135">
        <f t="shared" si="624"/>
        <v>586068.12</v>
      </c>
      <c r="EIY45" s="135">
        <f t="shared" si="624"/>
        <v>586068.12</v>
      </c>
      <c r="EIZ45" s="135">
        <f t="shared" si="624"/>
        <v>586068.12</v>
      </c>
      <c r="EJA45" s="135">
        <f t="shared" si="624"/>
        <v>586068.12</v>
      </c>
      <c r="EJB45" s="135">
        <f t="shared" si="624"/>
        <v>586068.12</v>
      </c>
      <c r="EJC45" s="135">
        <f t="shared" si="624"/>
        <v>586068.12</v>
      </c>
      <c r="EJD45" s="135">
        <f t="shared" si="624"/>
        <v>586068.12</v>
      </c>
      <c r="EJE45" s="135">
        <f t="shared" si="624"/>
        <v>586068.12</v>
      </c>
      <c r="EJF45" s="135">
        <f t="shared" si="624"/>
        <v>586068.12</v>
      </c>
      <c r="EJG45" s="135">
        <f t="shared" si="624"/>
        <v>586068.12</v>
      </c>
      <c r="EJH45" s="135">
        <f t="shared" si="624"/>
        <v>586068.12</v>
      </c>
      <c r="EJI45" s="135">
        <f t="shared" si="624"/>
        <v>586068.12</v>
      </c>
      <c r="EJJ45" s="135">
        <f t="shared" si="624"/>
        <v>586068.12</v>
      </c>
      <c r="EJK45" s="135">
        <f t="shared" si="624"/>
        <v>586068.12</v>
      </c>
      <c r="EJL45" s="135">
        <f t="shared" si="624"/>
        <v>586068.12</v>
      </c>
      <c r="EJM45" s="135">
        <f t="shared" si="624"/>
        <v>586068.12</v>
      </c>
      <c r="EJN45" s="135">
        <f t="shared" si="624"/>
        <v>586068.12</v>
      </c>
      <c r="EJO45" s="135">
        <f t="shared" si="624"/>
        <v>586068.12</v>
      </c>
      <c r="EJP45" s="135">
        <f t="shared" ref="EJP45:EMA45" si="625">$F$16*EJP16</f>
        <v>586068.12</v>
      </c>
      <c r="EJQ45" s="135">
        <f t="shared" si="625"/>
        <v>586068.12</v>
      </c>
      <c r="EJR45" s="135">
        <f t="shared" si="625"/>
        <v>586068.12</v>
      </c>
      <c r="EJS45" s="135">
        <f t="shared" si="625"/>
        <v>586068.12</v>
      </c>
      <c r="EJT45" s="135">
        <f t="shared" si="625"/>
        <v>586068.12</v>
      </c>
      <c r="EJU45" s="135">
        <f t="shared" si="625"/>
        <v>586068.12</v>
      </c>
      <c r="EJV45" s="135">
        <f t="shared" si="625"/>
        <v>586068.12</v>
      </c>
      <c r="EJW45" s="135">
        <f t="shared" si="625"/>
        <v>586068.12</v>
      </c>
      <c r="EJX45" s="135">
        <f t="shared" si="625"/>
        <v>586068.12</v>
      </c>
      <c r="EJY45" s="135">
        <f t="shared" si="625"/>
        <v>586068.12</v>
      </c>
      <c r="EJZ45" s="135">
        <f t="shared" si="625"/>
        <v>586068.12</v>
      </c>
      <c r="EKA45" s="135">
        <f t="shared" si="625"/>
        <v>586068.12</v>
      </c>
      <c r="EKB45" s="135">
        <f t="shared" si="625"/>
        <v>586068.12</v>
      </c>
      <c r="EKC45" s="135">
        <f t="shared" si="625"/>
        <v>586068.12</v>
      </c>
      <c r="EKD45" s="135">
        <f t="shared" si="625"/>
        <v>586068.12</v>
      </c>
      <c r="EKE45" s="135">
        <f t="shared" si="625"/>
        <v>586068.12</v>
      </c>
      <c r="EKF45" s="135">
        <f t="shared" si="625"/>
        <v>586068.12</v>
      </c>
      <c r="EKG45" s="135">
        <f t="shared" si="625"/>
        <v>586068.12</v>
      </c>
      <c r="EKH45" s="135">
        <f t="shared" si="625"/>
        <v>586068.12</v>
      </c>
      <c r="EKI45" s="135">
        <f t="shared" si="625"/>
        <v>586068.12</v>
      </c>
      <c r="EKJ45" s="135">
        <f t="shared" si="625"/>
        <v>586068.12</v>
      </c>
      <c r="EKK45" s="135">
        <f t="shared" si="625"/>
        <v>586068.12</v>
      </c>
      <c r="EKL45" s="135">
        <f t="shared" si="625"/>
        <v>586068.12</v>
      </c>
      <c r="EKM45" s="135">
        <f t="shared" si="625"/>
        <v>586068.12</v>
      </c>
      <c r="EKN45" s="135">
        <f t="shared" si="625"/>
        <v>586068.12</v>
      </c>
      <c r="EKO45" s="135">
        <f t="shared" si="625"/>
        <v>586068.12</v>
      </c>
      <c r="EKP45" s="135">
        <f t="shared" si="625"/>
        <v>586068.12</v>
      </c>
      <c r="EKQ45" s="135">
        <f t="shared" si="625"/>
        <v>586068.12</v>
      </c>
      <c r="EKR45" s="135">
        <f t="shared" si="625"/>
        <v>586068.12</v>
      </c>
      <c r="EKS45" s="135">
        <f t="shared" si="625"/>
        <v>586068.12</v>
      </c>
      <c r="EKT45" s="135">
        <f t="shared" si="625"/>
        <v>586068.12</v>
      </c>
      <c r="EKU45" s="135">
        <f t="shared" si="625"/>
        <v>586068.12</v>
      </c>
      <c r="EKV45" s="135">
        <f t="shared" si="625"/>
        <v>586068.12</v>
      </c>
      <c r="EKW45" s="135">
        <f t="shared" si="625"/>
        <v>586068.12</v>
      </c>
      <c r="EKX45" s="135">
        <f t="shared" si="625"/>
        <v>586068.12</v>
      </c>
      <c r="EKY45" s="135">
        <f t="shared" si="625"/>
        <v>586068.12</v>
      </c>
      <c r="EKZ45" s="135">
        <f t="shared" si="625"/>
        <v>586068.12</v>
      </c>
      <c r="ELA45" s="135">
        <f t="shared" si="625"/>
        <v>586068.12</v>
      </c>
      <c r="ELB45" s="135">
        <f t="shared" si="625"/>
        <v>586068.12</v>
      </c>
      <c r="ELC45" s="135">
        <f t="shared" si="625"/>
        <v>586068.12</v>
      </c>
      <c r="ELD45" s="135">
        <f t="shared" si="625"/>
        <v>586068.12</v>
      </c>
      <c r="ELE45" s="135">
        <f t="shared" si="625"/>
        <v>586068.12</v>
      </c>
      <c r="ELF45" s="135">
        <f t="shared" si="625"/>
        <v>586068.12</v>
      </c>
      <c r="ELG45" s="135">
        <f t="shared" si="625"/>
        <v>586068.12</v>
      </c>
      <c r="ELH45" s="135">
        <f t="shared" si="625"/>
        <v>586068.12</v>
      </c>
      <c r="ELI45" s="135">
        <f t="shared" si="625"/>
        <v>586068.12</v>
      </c>
      <c r="ELJ45" s="135">
        <f t="shared" si="625"/>
        <v>586068.12</v>
      </c>
      <c r="ELK45" s="135">
        <f t="shared" si="625"/>
        <v>586068.12</v>
      </c>
      <c r="ELL45" s="135">
        <f t="shared" si="625"/>
        <v>586068.12</v>
      </c>
      <c r="ELM45" s="135">
        <f t="shared" si="625"/>
        <v>586068.12</v>
      </c>
      <c r="ELN45" s="135">
        <f t="shared" si="625"/>
        <v>586068.12</v>
      </c>
      <c r="ELO45" s="135">
        <f t="shared" si="625"/>
        <v>586068.12</v>
      </c>
      <c r="ELP45" s="135">
        <f t="shared" si="625"/>
        <v>586068.12</v>
      </c>
      <c r="ELQ45" s="135">
        <f t="shared" si="625"/>
        <v>586068.12</v>
      </c>
      <c r="ELR45" s="135">
        <f t="shared" si="625"/>
        <v>586068.12</v>
      </c>
      <c r="ELS45" s="135">
        <f t="shared" si="625"/>
        <v>586068.12</v>
      </c>
      <c r="ELT45" s="135">
        <f t="shared" si="625"/>
        <v>586068.12</v>
      </c>
      <c r="ELU45" s="135">
        <f t="shared" si="625"/>
        <v>586068.12</v>
      </c>
      <c r="ELV45" s="135">
        <f t="shared" si="625"/>
        <v>586068.12</v>
      </c>
      <c r="ELW45" s="135">
        <f t="shared" si="625"/>
        <v>586068.12</v>
      </c>
      <c r="ELX45" s="135">
        <f t="shared" si="625"/>
        <v>586068.12</v>
      </c>
      <c r="ELY45" s="135">
        <f t="shared" si="625"/>
        <v>586068.12</v>
      </c>
      <c r="ELZ45" s="135">
        <f t="shared" si="625"/>
        <v>586068.12</v>
      </c>
      <c r="EMA45" s="135">
        <f t="shared" si="625"/>
        <v>586068.12</v>
      </c>
      <c r="EMB45" s="135">
        <f t="shared" ref="EMB45:EOM45" si="626">$F$16*EMB16</f>
        <v>586068.12</v>
      </c>
      <c r="EMC45" s="135">
        <f t="shared" si="626"/>
        <v>586068.12</v>
      </c>
      <c r="EMD45" s="135">
        <f t="shared" si="626"/>
        <v>586068.12</v>
      </c>
      <c r="EME45" s="135">
        <f t="shared" si="626"/>
        <v>586068.12</v>
      </c>
      <c r="EMF45" s="135">
        <f t="shared" si="626"/>
        <v>586068.12</v>
      </c>
      <c r="EMG45" s="135">
        <f t="shared" si="626"/>
        <v>586068.12</v>
      </c>
      <c r="EMH45" s="135">
        <f t="shared" si="626"/>
        <v>586068.12</v>
      </c>
      <c r="EMI45" s="135">
        <f t="shared" si="626"/>
        <v>586068.12</v>
      </c>
      <c r="EMJ45" s="135">
        <f t="shared" si="626"/>
        <v>586068.12</v>
      </c>
      <c r="EMK45" s="135">
        <f t="shared" si="626"/>
        <v>586068.12</v>
      </c>
      <c r="EML45" s="135">
        <f t="shared" si="626"/>
        <v>586068.12</v>
      </c>
      <c r="EMM45" s="135">
        <f t="shared" si="626"/>
        <v>586068.12</v>
      </c>
      <c r="EMN45" s="135">
        <f t="shared" si="626"/>
        <v>586068.12</v>
      </c>
      <c r="EMO45" s="135">
        <f t="shared" si="626"/>
        <v>586068.12</v>
      </c>
      <c r="EMP45" s="135">
        <f t="shared" si="626"/>
        <v>586068.12</v>
      </c>
      <c r="EMQ45" s="135">
        <f t="shared" si="626"/>
        <v>586068.12</v>
      </c>
      <c r="EMR45" s="135">
        <f t="shared" si="626"/>
        <v>586068.12</v>
      </c>
      <c r="EMS45" s="135">
        <f t="shared" si="626"/>
        <v>586068.12</v>
      </c>
      <c r="EMT45" s="135">
        <f t="shared" si="626"/>
        <v>586068.12</v>
      </c>
      <c r="EMU45" s="135">
        <f t="shared" si="626"/>
        <v>586068.12</v>
      </c>
      <c r="EMV45" s="135">
        <f t="shared" si="626"/>
        <v>586068.12</v>
      </c>
      <c r="EMW45" s="135">
        <f t="shared" si="626"/>
        <v>586068.12</v>
      </c>
      <c r="EMX45" s="135">
        <f t="shared" si="626"/>
        <v>586068.12</v>
      </c>
      <c r="EMY45" s="135">
        <f t="shared" si="626"/>
        <v>586068.12</v>
      </c>
      <c r="EMZ45" s="135">
        <f t="shared" si="626"/>
        <v>586068.12</v>
      </c>
      <c r="ENA45" s="135">
        <f t="shared" si="626"/>
        <v>586068.12</v>
      </c>
      <c r="ENB45" s="135">
        <f t="shared" si="626"/>
        <v>586068.12</v>
      </c>
      <c r="ENC45" s="135">
        <f t="shared" si="626"/>
        <v>586068.12</v>
      </c>
      <c r="END45" s="135">
        <f t="shared" si="626"/>
        <v>586068.12</v>
      </c>
      <c r="ENE45" s="135">
        <f t="shared" si="626"/>
        <v>586068.12</v>
      </c>
      <c r="ENF45" s="135">
        <f t="shared" si="626"/>
        <v>586068.12</v>
      </c>
      <c r="ENG45" s="135">
        <f t="shared" si="626"/>
        <v>586068.12</v>
      </c>
      <c r="ENH45" s="135">
        <f t="shared" si="626"/>
        <v>586068.12</v>
      </c>
      <c r="ENI45" s="135">
        <f t="shared" si="626"/>
        <v>586068.12</v>
      </c>
      <c r="ENJ45" s="135">
        <f t="shared" si="626"/>
        <v>586068.12</v>
      </c>
      <c r="ENK45" s="135">
        <f t="shared" si="626"/>
        <v>586068.12</v>
      </c>
      <c r="ENL45" s="135">
        <f t="shared" si="626"/>
        <v>586068.12</v>
      </c>
      <c r="ENM45" s="135">
        <f t="shared" si="626"/>
        <v>586068.12</v>
      </c>
      <c r="ENN45" s="135">
        <f t="shared" si="626"/>
        <v>586068.12</v>
      </c>
      <c r="ENO45" s="135">
        <f t="shared" si="626"/>
        <v>586068.12</v>
      </c>
      <c r="ENP45" s="135">
        <f t="shared" si="626"/>
        <v>586068.12</v>
      </c>
      <c r="ENQ45" s="135">
        <f t="shared" si="626"/>
        <v>586068.12</v>
      </c>
      <c r="ENR45" s="135">
        <f t="shared" si="626"/>
        <v>586068.12</v>
      </c>
      <c r="ENS45" s="135">
        <f t="shared" si="626"/>
        <v>586068.12</v>
      </c>
      <c r="ENT45" s="135">
        <f t="shared" si="626"/>
        <v>586068.12</v>
      </c>
      <c r="ENU45" s="135">
        <f t="shared" si="626"/>
        <v>586068.12</v>
      </c>
      <c r="ENV45" s="135">
        <f t="shared" si="626"/>
        <v>586068.12</v>
      </c>
      <c r="ENW45" s="135">
        <f t="shared" si="626"/>
        <v>586068.12</v>
      </c>
      <c r="ENX45" s="135">
        <f t="shared" si="626"/>
        <v>586068.12</v>
      </c>
      <c r="ENY45" s="135">
        <f t="shared" si="626"/>
        <v>586068.12</v>
      </c>
      <c r="ENZ45" s="135">
        <f t="shared" si="626"/>
        <v>586068.12</v>
      </c>
      <c r="EOA45" s="135">
        <f t="shared" si="626"/>
        <v>586068.12</v>
      </c>
      <c r="EOB45" s="135">
        <f t="shared" si="626"/>
        <v>586068.12</v>
      </c>
      <c r="EOC45" s="135">
        <f t="shared" si="626"/>
        <v>586068.12</v>
      </c>
      <c r="EOD45" s="135">
        <f t="shared" si="626"/>
        <v>586068.12</v>
      </c>
      <c r="EOE45" s="135">
        <f t="shared" si="626"/>
        <v>586068.12</v>
      </c>
      <c r="EOF45" s="135">
        <f t="shared" si="626"/>
        <v>586068.12</v>
      </c>
      <c r="EOG45" s="135">
        <f t="shared" si="626"/>
        <v>586068.12</v>
      </c>
      <c r="EOH45" s="135">
        <f t="shared" si="626"/>
        <v>586068.12</v>
      </c>
      <c r="EOI45" s="135">
        <f t="shared" si="626"/>
        <v>586068.12</v>
      </c>
      <c r="EOJ45" s="135">
        <f t="shared" si="626"/>
        <v>586068.12</v>
      </c>
      <c r="EOK45" s="135">
        <f t="shared" si="626"/>
        <v>586068.12</v>
      </c>
      <c r="EOL45" s="135">
        <f t="shared" si="626"/>
        <v>586068.12</v>
      </c>
      <c r="EOM45" s="135">
        <f t="shared" si="626"/>
        <v>586068.12</v>
      </c>
      <c r="EON45" s="135">
        <f t="shared" ref="EON45:EQY45" si="627">$F$16*EON16</f>
        <v>586068.12</v>
      </c>
      <c r="EOO45" s="135">
        <f t="shared" si="627"/>
        <v>586068.12</v>
      </c>
      <c r="EOP45" s="135">
        <f t="shared" si="627"/>
        <v>586068.12</v>
      </c>
      <c r="EOQ45" s="135">
        <f t="shared" si="627"/>
        <v>586068.12</v>
      </c>
      <c r="EOR45" s="135">
        <f t="shared" si="627"/>
        <v>586068.12</v>
      </c>
      <c r="EOS45" s="135">
        <f t="shared" si="627"/>
        <v>586068.12</v>
      </c>
      <c r="EOT45" s="135">
        <f t="shared" si="627"/>
        <v>586068.12</v>
      </c>
      <c r="EOU45" s="135">
        <f t="shared" si="627"/>
        <v>586068.12</v>
      </c>
      <c r="EOV45" s="135">
        <f t="shared" si="627"/>
        <v>586068.12</v>
      </c>
      <c r="EOW45" s="135">
        <f t="shared" si="627"/>
        <v>586068.12</v>
      </c>
      <c r="EOX45" s="135">
        <f t="shared" si="627"/>
        <v>586068.12</v>
      </c>
      <c r="EOY45" s="135">
        <f t="shared" si="627"/>
        <v>586068.12</v>
      </c>
      <c r="EOZ45" s="135">
        <f t="shared" si="627"/>
        <v>586068.12</v>
      </c>
      <c r="EPA45" s="135">
        <f t="shared" si="627"/>
        <v>586068.12</v>
      </c>
      <c r="EPB45" s="135">
        <f t="shared" si="627"/>
        <v>586068.12</v>
      </c>
      <c r="EPC45" s="135">
        <f t="shared" si="627"/>
        <v>586068.12</v>
      </c>
      <c r="EPD45" s="135">
        <f t="shared" si="627"/>
        <v>586068.12</v>
      </c>
      <c r="EPE45" s="135">
        <f t="shared" si="627"/>
        <v>586068.12</v>
      </c>
      <c r="EPF45" s="135">
        <f t="shared" si="627"/>
        <v>586068.12</v>
      </c>
      <c r="EPG45" s="135">
        <f t="shared" si="627"/>
        <v>586068.12</v>
      </c>
      <c r="EPH45" s="135">
        <f t="shared" si="627"/>
        <v>586068.12</v>
      </c>
      <c r="EPI45" s="135">
        <f t="shared" si="627"/>
        <v>586068.12</v>
      </c>
      <c r="EPJ45" s="135">
        <f t="shared" si="627"/>
        <v>586068.12</v>
      </c>
      <c r="EPK45" s="135">
        <f t="shared" si="627"/>
        <v>586068.12</v>
      </c>
      <c r="EPL45" s="135">
        <f t="shared" si="627"/>
        <v>586068.12</v>
      </c>
      <c r="EPM45" s="135">
        <f t="shared" si="627"/>
        <v>586068.12</v>
      </c>
      <c r="EPN45" s="135">
        <f t="shared" si="627"/>
        <v>586068.12</v>
      </c>
      <c r="EPO45" s="135">
        <f t="shared" si="627"/>
        <v>586068.12</v>
      </c>
      <c r="EPP45" s="135">
        <f t="shared" si="627"/>
        <v>586068.12</v>
      </c>
      <c r="EPQ45" s="135">
        <f t="shared" si="627"/>
        <v>586068.12</v>
      </c>
      <c r="EPR45" s="135">
        <f t="shared" si="627"/>
        <v>586068.12</v>
      </c>
      <c r="EPS45" s="135">
        <f t="shared" si="627"/>
        <v>586068.12</v>
      </c>
      <c r="EPT45" s="135">
        <f t="shared" si="627"/>
        <v>586068.12</v>
      </c>
      <c r="EPU45" s="135">
        <f t="shared" si="627"/>
        <v>586068.12</v>
      </c>
      <c r="EPV45" s="135">
        <f t="shared" si="627"/>
        <v>586068.12</v>
      </c>
      <c r="EPW45" s="135">
        <f t="shared" si="627"/>
        <v>586068.12</v>
      </c>
      <c r="EPX45" s="135">
        <f t="shared" si="627"/>
        <v>586068.12</v>
      </c>
      <c r="EPY45" s="135">
        <f t="shared" si="627"/>
        <v>586068.12</v>
      </c>
      <c r="EPZ45" s="135">
        <f t="shared" si="627"/>
        <v>586068.12</v>
      </c>
      <c r="EQA45" s="135">
        <f t="shared" si="627"/>
        <v>586068.12</v>
      </c>
      <c r="EQB45" s="135">
        <f t="shared" si="627"/>
        <v>586068.12</v>
      </c>
      <c r="EQC45" s="135">
        <f t="shared" si="627"/>
        <v>586068.12</v>
      </c>
      <c r="EQD45" s="135">
        <f t="shared" si="627"/>
        <v>586068.12</v>
      </c>
      <c r="EQE45" s="135">
        <f t="shared" si="627"/>
        <v>586068.12</v>
      </c>
      <c r="EQF45" s="135">
        <f t="shared" si="627"/>
        <v>586068.12</v>
      </c>
      <c r="EQG45" s="135">
        <f t="shared" si="627"/>
        <v>586068.12</v>
      </c>
      <c r="EQH45" s="135">
        <f t="shared" si="627"/>
        <v>586068.12</v>
      </c>
      <c r="EQI45" s="135">
        <f t="shared" si="627"/>
        <v>586068.12</v>
      </c>
      <c r="EQJ45" s="135">
        <f t="shared" si="627"/>
        <v>586068.12</v>
      </c>
      <c r="EQK45" s="135">
        <f t="shared" si="627"/>
        <v>586068.12</v>
      </c>
      <c r="EQL45" s="135">
        <f t="shared" si="627"/>
        <v>586068.12</v>
      </c>
      <c r="EQM45" s="135">
        <f t="shared" si="627"/>
        <v>586068.12</v>
      </c>
      <c r="EQN45" s="135">
        <f t="shared" si="627"/>
        <v>586068.12</v>
      </c>
      <c r="EQO45" s="135">
        <f t="shared" si="627"/>
        <v>586068.12</v>
      </c>
      <c r="EQP45" s="135">
        <f t="shared" si="627"/>
        <v>586068.12</v>
      </c>
      <c r="EQQ45" s="135">
        <f t="shared" si="627"/>
        <v>586068.12</v>
      </c>
      <c r="EQR45" s="135">
        <f t="shared" si="627"/>
        <v>586068.12</v>
      </c>
      <c r="EQS45" s="135">
        <f t="shared" si="627"/>
        <v>586068.12</v>
      </c>
      <c r="EQT45" s="135">
        <f t="shared" si="627"/>
        <v>586068.12</v>
      </c>
      <c r="EQU45" s="135">
        <f t="shared" si="627"/>
        <v>586068.12</v>
      </c>
      <c r="EQV45" s="135">
        <f t="shared" si="627"/>
        <v>586068.12</v>
      </c>
      <c r="EQW45" s="135">
        <f t="shared" si="627"/>
        <v>586068.12</v>
      </c>
      <c r="EQX45" s="135">
        <f t="shared" si="627"/>
        <v>586068.12</v>
      </c>
      <c r="EQY45" s="135">
        <f t="shared" si="627"/>
        <v>586068.12</v>
      </c>
      <c r="EQZ45" s="135">
        <f t="shared" ref="EQZ45:ETK45" si="628">$F$16*EQZ16</f>
        <v>586068.12</v>
      </c>
      <c r="ERA45" s="135">
        <f t="shared" si="628"/>
        <v>586068.12</v>
      </c>
      <c r="ERB45" s="135">
        <f t="shared" si="628"/>
        <v>586068.12</v>
      </c>
      <c r="ERC45" s="135">
        <f t="shared" si="628"/>
        <v>586068.12</v>
      </c>
      <c r="ERD45" s="135">
        <f t="shared" si="628"/>
        <v>586068.12</v>
      </c>
      <c r="ERE45" s="135">
        <f t="shared" si="628"/>
        <v>586068.12</v>
      </c>
      <c r="ERF45" s="135">
        <f t="shared" si="628"/>
        <v>586068.12</v>
      </c>
      <c r="ERG45" s="135">
        <f t="shared" si="628"/>
        <v>586068.12</v>
      </c>
      <c r="ERH45" s="135">
        <f t="shared" si="628"/>
        <v>586068.12</v>
      </c>
      <c r="ERI45" s="135">
        <f t="shared" si="628"/>
        <v>586068.12</v>
      </c>
      <c r="ERJ45" s="135">
        <f t="shared" si="628"/>
        <v>586068.12</v>
      </c>
      <c r="ERK45" s="135">
        <f t="shared" si="628"/>
        <v>586068.12</v>
      </c>
      <c r="ERL45" s="135">
        <f t="shared" si="628"/>
        <v>586068.12</v>
      </c>
      <c r="ERM45" s="135">
        <f t="shared" si="628"/>
        <v>586068.12</v>
      </c>
      <c r="ERN45" s="135">
        <f t="shared" si="628"/>
        <v>586068.12</v>
      </c>
      <c r="ERO45" s="135">
        <f t="shared" si="628"/>
        <v>586068.12</v>
      </c>
      <c r="ERP45" s="135">
        <f t="shared" si="628"/>
        <v>586068.12</v>
      </c>
      <c r="ERQ45" s="135">
        <f t="shared" si="628"/>
        <v>586068.12</v>
      </c>
      <c r="ERR45" s="135">
        <f t="shared" si="628"/>
        <v>586068.12</v>
      </c>
      <c r="ERS45" s="135">
        <f t="shared" si="628"/>
        <v>586068.12</v>
      </c>
      <c r="ERT45" s="135">
        <f t="shared" si="628"/>
        <v>586068.12</v>
      </c>
      <c r="ERU45" s="135">
        <f t="shared" si="628"/>
        <v>586068.12</v>
      </c>
      <c r="ERV45" s="135">
        <f t="shared" si="628"/>
        <v>586068.12</v>
      </c>
      <c r="ERW45" s="135">
        <f t="shared" si="628"/>
        <v>586068.12</v>
      </c>
      <c r="ERX45" s="135">
        <f t="shared" si="628"/>
        <v>586068.12</v>
      </c>
      <c r="ERY45" s="135">
        <f t="shared" si="628"/>
        <v>586068.12</v>
      </c>
      <c r="ERZ45" s="135">
        <f t="shared" si="628"/>
        <v>586068.12</v>
      </c>
      <c r="ESA45" s="135">
        <f t="shared" si="628"/>
        <v>586068.12</v>
      </c>
      <c r="ESB45" s="135">
        <f t="shared" si="628"/>
        <v>586068.12</v>
      </c>
      <c r="ESC45" s="135">
        <f t="shared" si="628"/>
        <v>586068.12</v>
      </c>
      <c r="ESD45" s="135">
        <f t="shared" si="628"/>
        <v>586068.12</v>
      </c>
      <c r="ESE45" s="135">
        <f t="shared" si="628"/>
        <v>586068.12</v>
      </c>
      <c r="ESF45" s="135">
        <f t="shared" si="628"/>
        <v>586068.12</v>
      </c>
      <c r="ESG45" s="135">
        <f t="shared" si="628"/>
        <v>586068.12</v>
      </c>
      <c r="ESH45" s="135">
        <f t="shared" si="628"/>
        <v>586068.12</v>
      </c>
      <c r="ESI45" s="135">
        <f t="shared" si="628"/>
        <v>586068.12</v>
      </c>
      <c r="ESJ45" s="135">
        <f t="shared" si="628"/>
        <v>586068.12</v>
      </c>
      <c r="ESK45" s="135">
        <f t="shared" si="628"/>
        <v>586068.12</v>
      </c>
      <c r="ESL45" s="135">
        <f t="shared" si="628"/>
        <v>586068.12</v>
      </c>
      <c r="ESM45" s="135">
        <f t="shared" si="628"/>
        <v>586068.12</v>
      </c>
      <c r="ESN45" s="135">
        <f t="shared" si="628"/>
        <v>586068.12</v>
      </c>
      <c r="ESO45" s="135">
        <f t="shared" si="628"/>
        <v>586068.12</v>
      </c>
      <c r="ESP45" s="135">
        <f t="shared" si="628"/>
        <v>586068.12</v>
      </c>
      <c r="ESQ45" s="135">
        <f t="shared" si="628"/>
        <v>586068.12</v>
      </c>
      <c r="ESR45" s="135">
        <f t="shared" si="628"/>
        <v>586068.12</v>
      </c>
      <c r="ESS45" s="135">
        <f t="shared" si="628"/>
        <v>586068.12</v>
      </c>
      <c r="EST45" s="135">
        <f t="shared" si="628"/>
        <v>586068.12</v>
      </c>
      <c r="ESU45" s="135">
        <f t="shared" si="628"/>
        <v>586068.12</v>
      </c>
      <c r="ESV45" s="135">
        <f t="shared" si="628"/>
        <v>586068.12</v>
      </c>
      <c r="ESW45" s="135">
        <f t="shared" si="628"/>
        <v>586068.12</v>
      </c>
      <c r="ESX45" s="135">
        <f t="shared" si="628"/>
        <v>586068.12</v>
      </c>
      <c r="ESY45" s="135">
        <f t="shared" si="628"/>
        <v>586068.12</v>
      </c>
      <c r="ESZ45" s="135">
        <f t="shared" si="628"/>
        <v>586068.12</v>
      </c>
      <c r="ETA45" s="135">
        <f t="shared" si="628"/>
        <v>586068.12</v>
      </c>
      <c r="ETB45" s="135">
        <f t="shared" si="628"/>
        <v>586068.12</v>
      </c>
      <c r="ETC45" s="135">
        <f t="shared" si="628"/>
        <v>586068.12</v>
      </c>
      <c r="ETD45" s="135">
        <f t="shared" si="628"/>
        <v>586068.12</v>
      </c>
      <c r="ETE45" s="135">
        <f t="shared" si="628"/>
        <v>586068.12</v>
      </c>
      <c r="ETF45" s="135">
        <f t="shared" si="628"/>
        <v>586068.12</v>
      </c>
      <c r="ETG45" s="135">
        <f t="shared" si="628"/>
        <v>586068.12</v>
      </c>
      <c r="ETH45" s="135">
        <f t="shared" si="628"/>
        <v>586068.12</v>
      </c>
      <c r="ETI45" s="135">
        <f t="shared" si="628"/>
        <v>586068.12</v>
      </c>
      <c r="ETJ45" s="135">
        <f t="shared" si="628"/>
        <v>586068.12</v>
      </c>
      <c r="ETK45" s="135">
        <f t="shared" si="628"/>
        <v>586068.12</v>
      </c>
      <c r="ETL45" s="135">
        <f t="shared" ref="ETL45:EVW45" si="629">$F$16*ETL16</f>
        <v>586068.12</v>
      </c>
      <c r="ETM45" s="135">
        <f t="shared" si="629"/>
        <v>586068.12</v>
      </c>
      <c r="ETN45" s="135">
        <f t="shared" si="629"/>
        <v>586068.12</v>
      </c>
      <c r="ETO45" s="135">
        <f t="shared" si="629"/>
        <v>586068.12</v>
      </c>
      <c r="ETP45" s="135">
        <f t="shared" si="629"/>
        <v>586068.12</v>
      </c>
      <c r="ETQ45" s="135">
        <f t="shared" si="629"/>
        <v>586068.12</v>
      </c>
      <c r="ETR45" s="135">
        <f t="shared" si="629"/>
        <v>586068.12</v>
      </c>
      <c r="ETS45" s="135">
        <f t="shared" si="629"/>
        <v>586068.12</v>
      </c>
      <c r="ETT45" s="135">
        <f t="shared" si="629"/>
        <v>586068.12</v>
      </c>
      <c r="ETU45" s="135">
        <f t="shared" si="629"/>
        <v>586068.12</v>
      </c>
      <c r="ETV45" s="135">
        <f t="shared" si="629"/>
        <v>586068.12</v>
      </c>
      <c r="ETW45" s="135">
        <f t="shared" si="629"/>
        <v>586068.12</v>
      </c>
      <c r="ETX45" s="135">
        <f t="shared" si="629"/>
        <v>586068.12</v>
      </c>
      <c r="ETY45" s="135">
        <f t="shared" si="629"/>
        <v>586068.12</v>
      </c>
      <c r="ETZ45" s="135">
        <f t="shared" si="629"/>
        <v>586068.12</v>
      </c>
      <c r="EUA45" s="135">
        <f t="shared" si="629"/>
        <v>586068.12</v>
      </c>
      <c r="EUB45" s="135">
        <f t="shared" si="629"/>
        <v>586068.12</v>
      </c>
      <c r="EUC45" s="135">
        <f t="shared" si="629"/>
        <v>586068.12</v>
      </c>
      <c r="EUD45" s="135">
        <f t="shared" si="629"/>
        <v>586068.12</v>
      </c>
      <c r="EUE45" s="135">
        <f t="shared" si="629"/>
        <v>586068.12</v>
      </c>
      <c r="EUF45" s="135">
        <f t="shared" si="629"/>
        <v>586068.12</v>
      </c>
      <c r="EUG45" s="135">
        <f t="shared" si="629"/>
        <v>586068.12</v>
      </c>
      <c r="EUH45" s="135">
        <f t="shared" si="629"/>
        <v>586068.12</v>
      </c>
      <c r="EUI45" s="135">
        <f t="shared" si="629"/>
        <v>586068.12</v>
      </c>
      <c r="EUJ45" s="135">
        <f t="shared" si="629"/>
        <v>586068.12</v>
      </c>
      <c r="EUK45" s="135">
        <f t="shared" si="629"/>
        <v>586068.12</v>
      </c>
      <c r="EUL45" s="135">
        <f t="shared" si="629"/>
        <v>586068.12</v>
      </c>
      <c r="EUM45" s="135">
        <f t="shared" si="629"/>
        <v>586068.12</v>
      </c>
      <c r="EUN45" s="135">
        <f t="shared" si="629"/>
        <v>586068.12</v>
      </c>
      <c r="EUO45" s="135">
        <f t="shared" si="629"/>
        <v>586068.12</v>
      </c>
      <c r="EUP45" s="135">
        <f t="shared" si="629"/>
        <v>586068.12</v>
      </c>
      <c r="EUQ45" s="135">
        <f t="shared" si="629"/>
        <v>586068.12</v>
      </c>
      <c r="EUR45" s="135">
        <f t="shared" si="629"/>
        <v>586068.12</v>
      </c>
      <c r="EUS45" s="135">
        <f t="shared" si="629"/>
        <v>586068.12</v>
      </c>
      <c r="EUT45" s="135">
        <f t="shared" si="629"/>
        <v>586068.12</v>
      </c>
      <c r="EUU45" s="135">
        <f t="shared" si="629"/>
        <v>586068.12</v>
      </c>
      <c r="EUV45" s="135">
        <f t="shared" si="629"/>
        <v>586068.12</v>
      </c>
      <c r="EUW45" s="135">
        <f t="shared" si="629"/>
        <v>586068.12</v>
      </c>
      <c r="EUX45" s="135">
        <f t="shared" si="629"/>
        <v>586068.12</v>
      </c>
      <c r="EUY45" s="135">
        <f t="shared" si="629"/>
        <v>586068.12</v>
      </c>
      <c r="EUZ45" s="135">
        <f t="shared" si="629"/>
        <v>586068.12</v>
      </c>
      <c r="EVA45" s="135">
        <f t="shared" si="629"/>
        <v>586068.12</v>
      </c>
      <c r="EVB45" s="135">
        <f t="shared" si="629"/>
        <v>586068.12</v>
      </c>
      <c r="EVC45" s="135">
        <f t="shared" si="629"/>
        <v>586068.12</v>
      </c>
      <c r="EVD45" s="135">
        <f t="shared" si="629"/>
        <v>586068.12</v>
      </c>
      <c r="EVE45" s="135">
        <f t="shared" si="629"/>
        <v>586068.12</v>
      </c>
      <c r="EVF45" s="135">
        <f t="shared" si="629"/>
        <v>586068.12</v>
      </c>
      <c r="EVG45" s="135">
        <f t="shared" si="629"/>
        <v>586068.12</v>
      </c>
      <c r="EVH45" s="135">
        <f t="shared" si="629"/>
        <v>586068.12</v>
      </c>
      <c r="EVI45" s="135">
        <f t="shared" si="629"/>
        <v>586068.12</v>
      </c>
      <c r="EVJ45" s="135">
        <f t="shared" si="629"/>
        <v>586068.12</v>
      </c>
      <c r="EVK45" s="135">
        <f t="shared" si="629"/>
        <v>586068.12</v>
      </c>
      <c r="EVL45" s="135">
        <f t="shared" si="629"/>
        <v>586068.12</v>
      </c>
      <c r="EVM45" s="135">
        <f t="shared" si="629"/>
        <v>586068.12</v>
      </c>
      <c r="EVN45" s="135">
        <f t="shared" si="629"/>
        <v>586068.12</v>
      </c>
      <c r="EVO45" s="135">
        <f t="shared" si="629"/>
        <v>586068.12</v>
      </c>
      <c r="EVP45" s="135">
        <f t="shared" si="629"/>
        <v>586068.12</v>
      </c>
      <c r="EVQ45" s="135">
        <f t="shared" si="629"/>
        <v>586068.12</v>
      </c>
      <c r="EVR45" s="135">
        <f t="shared" si="629"/>
        <v>586068.12</v>
      </c>
      <c r="EVS45" s="135">
        <f t="shared" si="629"/>
        <v>586068.12</v>
      </c>
      <c r="EVT45" s="135">
        <f t="shared" si="629"/>
        <v>586068.12</v>
      </c>
      <c r="EVU45" s="135">
        <f t="shared" si="629"/>
        <v>586068.12</v>
      </c>
      <c r="EVV45" s="135">
        <f t="shared" si="629"/>
        <v>586068.12</v>
      </c>
      <c r="EVW45" s="135">
        <f t="shared" si="629"/>
        <v>586068.12</v>
      </c>
      <c r="EVX45" s="135">
        <f t="shared" ref="EVX45:EYI45" si="630">$F$16*EVX16</f>
        <v>586068.12</v>
      </c>
      <c r="EVY45" s="135">
        <f t="shared" si="630"/>
        <v>586068.12</v>
      </c>
      <c r="EVZ45" s="135">
        <f t="shared" si="630"/>
        <v>586068.12</v>
      </c>
      <c r="EWA45" s="135">
        <f t="shared" si="630"/>
        <v>586068.12</v>
      </c>
      <c r="EWB45" s="135">
        <f t="shared" si="630"/>
        <v>586068.12</v>
      </c>
      <c r="EWC45" s="135">
        <f t="shared" si="630"/>
        <v>586068.12</v>
      </c>
      <c r="EWD45" s="135">
        <f t="shared" si="630"/>
        <v>586068.12</v>
      </c>
      <c r="EWE45" s="135">
        <f t="shared" si="630"/>
        <v>586068.12</v>
      </c>
      <c r="EWF45" s="135">
        <f t="shared" si="630"/>
        <v>586068.12</v>
      </c>
      <c r="EWG45" s="135">
        <f t="shared" si="630"/>
        <v>586068.12</v>
      </c>
      <c r="EWH45" s="135">
        <f t="shared" si="630"/>
        <v>586068.12</v>
      </c>
      <c r="EWI45" s="135">
        <f t="shared" si="630"/>
        <v>586068.12</v>
      </c>
      <c r="EWJ45" s="135">
        <f t="shared" si="630"/>
        <v>586068.12</v>
      </c>
      <c r="EWK45" s="135">
        <f t="shared" si="630"/>
        <v>586068.12</v>
      </c>
      <c r="EWL45" s="135">
        <f t="shared" si="630"/>
        <v>586068.12</v>
      </c>
      <c r="EWM45" s="135">
        <f t="shared" si="630"/>
        <v>586068.12</v>
      </c>
      <c r="EWN45" s="135">
        <f t="shared" si="630"/>
        <v>586068.12</v>
      </c>
      <c r="EWO45" s="135">
        <f t="shared" si="630"/>
        <v>586068.12</v>
      </c>
      <c r="EWP45" s="135">
        <f t="shared" si="630"/>
        <v>586068.12</v>
      </c>
      <c r="EWQ45" s="135">
        <f t="shared" si="630"/>
        <v>586068.12</v>
      </c>
      <c r="EWR45" s="135">
        <f t="shared" si="630"/>
        <v>586068.12</v>
      </c>
      <c r="EWS45" s="135">
        <f t="shared" si="630"/>
        <v>586068.12</v>
      </c>
      <c r="EWT45" s="135">
        <f t="shared" si="630"/>
        <v>586068.12</v>
      </c>
      <c r="EWU45" s="135">
        <f t="shared" si="630"/>
        <v>586068.12</v>
      </c>
      <c r="EWV45" s="135">
        <f t="shared" si="630"/>
        <v>586068.12</v>
      </c>
      <c r="EWW45" s="135">
        <f t="shared" si="630"/>
        <v>586068.12</v>
      </c>
      <c r="EWX45" s="135">
        <f t="shared" si="630"/>
        <v>586068.12</v>
      </c>
      <c r="EWY45" s="135">
        <f t="shared" si="630"/>
        <v>586068.12</v>
      </c>
      <c r="EWZ45" s="135">
        <f t="shared" si="630"/>
        <v>586068.12</v>
      </c>
      <c r="EXA45" s="135">
        <f t="shared" si="630"/>
        <v>586068.12</v>
      </c>
      <c r="EXB45" s="135">
        <f t="shared" si="630"/>
        <v>586068.12</v>
      </c>
      <c r="EXC45" s="135">
        <f t="shared" si="630"/>
        <v>586068.12</v>
      </c>
      <c r="EXD45" s="135">
        <f t="shared" si="630"/>
        <v>586068.12</v>
      </c>
      <c r="EXE45" s="135">
        <f t="shared" si="630"/>
        <v>586068.12</v>
      </c>
      <c r="EXF45" s="135">
        <f t="shared" si="630"/>
        <v>586068.12</v>
      </c>
      <c r="EXG45" s="135">
        <f t="shared" si="630"/>
        <v>586068.12</v>
      </c>
      <c r="EXH45" s="135">
        <f t="shared" si="630"/>
        <v>586068.12</v>
      </c>
      <c r="EXI45" s="135">
        <f t="shared" si="630"/>
        <v>586068.12</v>
      </c>
      <c r="EXJ45" s="135">
        <f t="shared" si="630"/>
        <v>586068.12</v>
      </c>
      <c r="EXK45" s="135">
        <f t="shared" si="630"/>
        <v>586068.12</v>
      </c>
      <c r="EXL45" s="135">
        <f t="shared" si="630"/>
        <v>586068.12</v>
      </c>
      <c r="EXM45" s="135">
        <f t="shared" si="630"/>
        <v>586068.12</v>
      </c>
      <c r="EXN45" s="135">
        <f t="shared" si="630"/>
        <v>586068.12</v>
      </c>
      <c r="EXO45" s="135">
        <f t="shared" si="630"/>
        <v>586068.12</v>
      </c>
      <c r="EXP45" s="135">
        <f t="shared" si="630"/>
        <v>586068.12</v>
      </c>
      <c r="EXQ45" s="135">
        <f t="shared" si="630"/>
        <v>586068.12</v>
      </c>
      <c r="EXR45" s="135">
        <f t="shared" si="630"/>
        <v>586068.12</v>
      </c>
      <c r="EXS45" s="135">
        <f t="shared" si="630"/>
        <v>586068.12</v>
      </c>
      <c r="EXT45" s="135">
        <f t="shared" si="630"/>
        <v>586068.12</v>
      </c>
      <c r="EXU45" s="135">
        <f t="shared" si="630"/>
        <v>586068.12</v>
      </c>
      <c r="EXV45" s="135">
        <f t="shared" si="630"/>
        <v>586068.12</v>
      </c>
      <c r="EXW45" s="135">
        <f t="shared" si="630"/>
        <v>586068.12</v>
      </c>
      <c r="EXX45" s="135">
        <f t="shared" si="630"/>
        <v>586068.12</v>
      </c>
      <c r="EXY45" s="135">
        <f t="shared" si="630"/>
        <v>586068.12</v>
      </c>
      <c r="EXZ45" s="135">
        <f t="shared" si="630"/>
        <v>586068.12</v>
      </c>
      <c r="EYA45" s="135">
        <f t="shared" si="630"/>
        <v>586068.12</v>
      </c>
      <c r="EYB45" s="135">
        <f t="shared" si="630"/>
        <v>586068.12</v>
      </c>
      <c r="EYC45" s="135">
        <f t="shared" si="630"/>
        <v>586068.12</v>
      </c>
      <c r="EYD45" s="135">
        <f t="shared" si="630"/>
        <v>586068.12</v>
      </c>
      <c r="EYE45" s="135">
        <f t="shared" si="630"/>
        <v>586068.12</v>
      </c>
      <c r="EYF45" s="135">
        <f t="shared" si="630"/>
        <v>586068.12</v>
      </c>
      <c r="EYG45" s="135">
        <f t="shared" si="630"/>
        <v>586068.12</v>
      </c>
      <c r="EYH45" s="135">
        <f t="shared" si="630"/>
        <v>586068.12</v>
      </c>
      <c r="EYI45" s="135">
        <f t="shared" si="630"/>
        <v>586068.12</v>
      </c>
      <c r="EYJ45" s="135">
        <f t="shared" ref="EYJ45:FAU45" si="631">$F$16*EYJ16</f>
        <v>586068.12</v>
      </c>
      <c r="EYK45" s="135">
        <f t="shared" si="631"/>
        <v>586068.12</v>
      </c>
      <c r="EYL45" s="135">
        <f t="shared" si="631"/>
        <v>586068.12</v>
      </c>
      <c r="EYM45" s="135">
        <f t="shared" si="631"/>
        <v>586068.12</v>
      </c>
      <c r="EYN45" s="135">
        <f t="shared" si="631"/>
        <v>586068.12</v>
      </c>
      <c r="EYO45" s="135">
        <f t="shared" si="631"/>
        <v>586068.12</v>
      </c>
      <c r="EYP45" s="135">
        <f t="shared" si="631"/>
        <v>586068.12</v>
      </c>
      <c r="EYQ45" s="135">
        <f t="shared" si="631"/>
        <v>586068.12</v>
      </c>
      <c r="EYR45" s="135">
        <f t="shared" si="631"/>
        <v>586068.12</v>
      </c>
      <c r="EYS45" s="135">
        <f t="shared" si="631"/>
        <v>586068.12</v>
      </c>
      <c r="EYT45" s="135">
        <f t="shared" si="631"/>
        <v>586068.12</v>
      </c>
      <c r="EYU45" s="135">
        <f t="shared" si="631"/>
        <v>586068.12</v>
      </c>
      <c r="EYV45" s="135">
        <f t="shared" si="631"/>
        <v>586068.12</v>
      </c>
      <c r="EYW45" s="135">
        <f t="shared" si="631"/>
        <v>586068.12</v>
      </c>
      <c r="EYX45" s="135">
        <f t="shared" si="631"/>
        <v>586068.12</v>
      </c>
      <c r="EYY45" s="135">
        <f t="shared" si="631"/>
        <v>586068.12</v>
      </c>
      <c r="EYZ45" s="135">
        <f t="shared" si="631"/>
        <v>586068.12</v>
      </c>
      <c r="EZA45" s="135">
        <f t="shared" si="631"/>
        <v>586068.12</v>
      </c>
      <c r="EZB45" s="135">
        <f t="shared" si="631"/>
        <v>586068.12</v>
      </c>
      <c r="EZC45" s="135">
        <f t="shared" si="631"/>
        <v>586068.12</v>
      </c>
      <c r="EZD45" s="135">
        <f t="shared" si="631"/>
        <v>586068.12</v>
      </c>
      <c r="EZE45" s="135">
        <f t="shared" si="631"/>
        <v>586068.12</v>
      </c>
      <c r="EZF45" s="135">
        <f t="shared" si="631"/>
        <v>586068.12</v>
      </c>
      <c r="EZG45" s="135">
        <f t="shared" si="631"/>
        <v>586068.12</v>
      </c>
      <c r="EZH45" s="135">
        <f t="shared" si="631"/>
        <v>586068.12</v>
      </c>
      <c r="EZI45" s="135">
        <f t="shared" si="631"/>
        <v>586068.12</v>
      </c>
      <c r="EZJ45" s="135">
        <f t="shared" si="631"/>
        <v>586068.12</v>
      </c>
      <c r="EZK45" s="135">
        <f t="shared" si="631"/>
        <v>586068.12</v>
      </c>
      <c r="EZL45" s="135">
        <f t="shared" si="631"/>
        <v>586068.12</v>
      </c>
      <c r="EZM45" s="135">
        <f t="shared" si="631"/>
        <v>586068.12</v>
      </c>
      <c r="EZN45" s="135">
        <f t="shared" si="631"/>
        <v>586068.12</v>
      </c>
      <c r="EZO45" s="135">
        <f t="shared" si="631"/>
        <v>586068.12</v>
      </c>
      <c r="EZP45" s="135">
        <f t="shared" si="631"/>
        <v>586068.12</v>
      </c>
      <c r="EZQ45" s="135">
        <f t="shared" si="631"/>
        <v>586068.12</v>
      </c>
      <c r="EZR45" s="135">
        <f t="shared" si="631"/>
        <v>586068.12</v>
      </c>
      <c r="EZS45" s="135">
        <f t="shared" si="631"/>
        <v>586068.12</v>
      </c>
      <c r="EZT45" s="135">
        <f t="shared" si="631"/>
        <v>586068.12</v>
      </c>
      <c r="EZU45" s="135">
        <f t="shared" si="631"/>
        <v>586068.12</v>
      </c>
      <c r="EZV45" s="135">
        <f t="shared" si="631"/>
        <v>586068.12</v>
      </c>
      <c r="EZW45" s="135">
        <f t="shared" si="631"/>
        <v>586068.12</v>
      </c>
      <c r="EZX45" s="135">
        <f t="shared" si="631"/>
        <v>586068.12</v>
      </c>
      <c r="EZY45" s="135">
        <f t="shared" si="631"/>
        <v>586068.12</v>
      </c>
      <c r="EZZ45" s="135">
        <f t="shared" si="631"/>
        <v>586068.12</v>
      </c>
      <c r="FAA45" s="135">
        <f t="shared" si="631"/>
        <v>586068.12</v>
      </c>
      <c r="FAB45" s="135">
        <f t="shared" si="631"/>
        <v>586068.12</v>
      </c>
      <c r="FAC45" s="135">
        <f t="shared" si="631"/>
        <v>586068.12</v>
      </c>
      <c r="FAD45" s="135">
        <f t="shared" si="631"/>
        <v>586068.12</v>
      </c>
      <c r="FAE45" s="135">
        <f t="shared" si="631"/>
        <v>586068.12</v>
      </c>
      <c r="FAF45" s="135">
        <f t="shared" si="631"/>
        <v>586068.12</v>
      </c>
      <c r="FAG45" s="135">
        <f t="shared" si="631"/>
        <v>586068.12</v>
      </c>
      <c r="FAH45" s="135">
        <f t="shared" si="631"/>
        <v>586068.12</v>
      </c>
      <c r="FAI45" s="135">
        <f t="shared" si="631"/>
        <v>586068.12</v>
      </c>
      <c r="FAJ45" s="135">
        <f t="shared" si="631"/>
        <v>586068.12</v>
      </c>
      <c r="FAK45" s="135">
        <f t="shared" si="631"/>
        <v>586068.12</v>
      </c>
      <c r="FAL45" s="135">
        <f t="shared" si="631"/>
        <v>586068.12</v>
      </c>
      <c r="FAM45" s="135">
        <f t="shared" si="631"/>
        <v>586068.12</v>
      </c>
      <c r="FAN45" s="135">
        <f t="shared" si="631"/>
        <v>586068.12</v>
      </c>
      <c r="FAO45" s="135">
        <f t="shared" si="631"/>
        <v>586068.12</v>
      </c>
      <c r="FAP45" s="135">
        <f t="shared" si="631"/>
        <v>586068.12</v>
      </c>
      <c r="FAQ45" s="135">
        <f t="shared" si="631"/>
        <v>586068.12</v>
      </c>
      <c r="FAR45" s="135">
        <f t="shared" si="631"/>
        <v>586068.12</v>
      </c>
      <c r="FAS45" s="135">
        <f t="shared" si="631"/>
        <v>586068.12</v>
      </c>
      <c r="FAT45" s="135">
        <f t="shared" si="631"/>
        <v>586068.12</v>
      </c>
      <c r="FAU45" s="135">
        <f t="shared" si="631"/>
        <v>586068.12</v>
      </c>
      <c r="FAV45" s="135">
        <f t="shared" ref="FAV45:FDG45" si="632">$F$16*FAV16</f>
        <v>586068.12</v>
      </c>
      <c r="FAW45" s="135">
        <f t="shared" si="632"/>
        <v>586068.12</v>
      </c>
      <c r="FAX45" s="135">
        <f t="shared" si="632"/>
        <v>586068.12</v>
      </c>
      <c r="FAY45" s="135">
        <f t="shared" si="632"/>
        <v>586068.12</v>
      </c>
      <c r="FAZ45" s="135">
        <f t="shared" si="632"/>
        <v>586068.12</v>
      </c>
      <c r="FBA45" s="135">
        <f t="shared" si="632"/>
        <v>586068.12</v>
      </c>
      <c r="FBB45" s="135">
        <f t="shared" si="632"/>
        <v>586068.12</v>
      </c>
      <c r="FBC45" s="135">
        <f t="shared" si="632"/>
        <v>586068.12</v>
      </c>
      <c r="FBD45" s="135">
        <f t="shared" si="632"/>
        <v>586068.12</v>
      </c>
      <c r="FBE45" s="135">
        <f t="shared" si="632"/>
        <v>586068.12</v>
      </c>
      <c r="FBF45" s="135">
        <f t="shared" si="632"/>
        <v>586068.12</v>
      </c>
      <c r="FBG45" s="135">
        <f t="shared" si="632"/>
        <v>586068.12</v>
      </c>
      <c r="FBH45" s="135">
        <f t="shared" si="632"/>
        <v>586068.12</v>
      </c>
      <c r="FBI45" s="135">
        <f t="shared" si="632"/>
        <v>586068.12</v>
      </c>
      <c r="FBJ45" s="135">
        <f t="shared" si="632"/>
        <v>586068.12</v>
      </c>
      <c r="FBK45" s="135">
        <f t="shared" si="632"/>
        <v>586068.12</v>
      </c>
      <c r="FBL45" s="135">
        <f t="shared" si="632"/>
        <v>586068.12</v>
      </c>
      <c r="FBM45" s="135">
        <f t="shared" si="632"/>
        <v>586068.12</v>
      </c>
      <c r="FBN45" s="135">
        <f t="shared" si="632"/>
        <v>586068.12</v>
      </c>
      <c r="FBO45" s="135">
        <f t="shared" si="632"/>
        <v>586068.12</v>
      </c>
      <c r="FBP45" s="135">
        <f t="shared" si="632"/>
        <v>586068.12</v>
      </c>
      <c r="FBQ45" s="135">
        <f t="shared" si="632"/>
        <v>586068.12</v>
      </c>
      <c r="FBR45" s="135">
        <f t="shared" si="632"/>
        <v>586068.12</v>
      </c>
      <c r="FBS45" s="135">
        <f t="shared" si="632"/>
        <v>586068.12</v>
      </c>
      <c r="FBT45" s="135">
        <f t="shared" si="632"/>
        <v>586068.12</v>
      </c>
      <c r="FBU45" s="135">
        <f t="shared" si="632"/>
        <v>586068.12</v>
      </c>
      <c r="FBV45" s="135">
        <f t="shared" si="632"/>
        <v>586068.12</v>
      </c>
      <c r="FBW45" s="135">
        <f t="shared" si="632"/>
        <v>586068.12</v>
      </c>
      <c r="FBX45" s="135">
        <f t="shared" si="632"/>
        <v>586068.12</v>
      </c>
      <c r="FBY45" s="135">
        <f t="shared" si="632"/>
        <v>586068.12</v>
      </c>
      <c r="FBZ45" s="135">
        <f t="shared" si="632"/>
        <v>586068.12</v>
      </c>
      <c r="FCA45" s="135">
        <f t="shared" si="632"/>
        <v>586068.12</v>
      </c>
      <c r="FCB45" s="135">
        <f t="shared" si="632"/>
        <v>586068.12</v>
      </c>
      <c r="FCC45" s="135">
        <f t="shared" si="632"/>
        <v>586068.12</v>
      </c>
      <c r="FCD45" s="135">
        <f t="shared" si="632"/>
        <v>586068.12</v>
      </c>
      <c r="FCE45" s="135">
        <f t="shared" si="632"/>
        <v>586068.12</v>
      </c>
      <c r="FCF45" s="135">
        <f t="shared" si="632"/>
        <v>586068.12</v>
      </c>
      <c r="FCG45" s="135">
        <f t="shared" si="632"/>
        <v>586068.12</v>
      </c>
      <c r="FCH45" s="135">
        <f t="shared" si="632"/>
        <v>586068.12</v>
      </c>
      <c r="FCI45" s="135">
        <f t="shared" si="632"/>
        <v>586068.12</v>
      </c>
      <c r="FCJ45" s="135">
        <f t="shared" si="632"/>
        <v>586068.12</v>
      </c>
      <c r="FCK45" s="135">
        <f t="shared" si="632"/>
        <v>586068.12</v>
      </c>
      <c r="FCL45" s="135">
        <f t="shared" si="632"/>
        <v>586068.12</v>
      </c>
      <c r="FCM45" s="135">
        <f t="shared" si="632"/>
        <v>586068.12</v>
      </c>
      <c r="FCN45" s="135">
        <f t="shared" si="632"/>
        <v>586068.12</v>
      </c>
      <c r="FCO45" s="135">
        <f t="shared" si="632"/>
        <v>586068.12</v>
      </c>
      <c r="FCP45" s="135">
        <f t="shared" si="632"/>
        <v>586068.12</v>
      </c>
      <c r="FCQ45" s="135">
        <f t="shared" si="632"/>
        <v>586068.12</v>
      </c>
      <c r="FCR45" s="135">
        <f t="shared" si="632"/>
        <v>586068.12</v>
      </c>
      <c r="FCS45" s="135">
        <f t="shared" si="632"/>
        <v>586068.12</v>
      </c>
      <c r="FCT45" s="135">
        <f t="shared" si="632"/>
        <v>586068.12</v>
      </c>
      <c r="FCU45" s="135">
        <f t="shared" si="632"/>
        <v>586068.12</v>
      </c>
      <c r="FCV45" s="135">
        <f t="shared" si="632"/>
        <v>586068.12</v>
      </c>
      <c r="FCW45" s="135">
        <f t="shared" si="632"/>
        <v>586068.12</v>
      </c>
      <c r="FCX45" s="135">
        <f t="shared" si="632"/>
        <v>586068.12</v>
      </c>
      <c r="FCY45" s="135">
        <f t="shared" si="632"/>
        <v>586068.12</v>
      </c>
      <c r="FCZ45" s="135">
        <f t="shared" si="632"/>
        <v>586068.12</v>
      </c>
      <c r="FDA45" s="135">
        <f t="shared" si="632"/>
        <v>586068.12</v>
      </c>
      <c r="FDB45" s="135">
        <f t="shared" si="632"/>
        <v>586068.12</v>
      </c>
      <c r="FDC45" s="135">
        <f t="shared" si="632"/>
        <v>586068.12</v>
      </c>
      <c r="FDD45" s="135">
        <f t="shared" si="632"/>
        <v>586068.12</v>
      </c>
      <c r="FDE45" s="135">
        <f t="shared" si="632"/>
        <v>586068.12</v>
      </c>
      <c r="FDF45" s="135">
        <f t="shared" si="632"/>
        <v>586068.12</v>
      </c>
      <c r="FDG45" s="135">
        <f t="shared" si="632"/>
        <v>586068.12</v>
      </c>
      <c r="FDH45" s="135">
        <f t="shared" ref="FDH45:FFS45" si="633">$F$16*FDH16</f>
        <v>586068.12</v>
      </c>
      <c r="FDI45" s="135">
        <f t="shared" si="633"/>
        <v>586068.12</v>
      </c>
      <c r="FDJ45" s="135">
        <f t="shared" si="633"/>
        <v>586068.12</v>
      </c>
      <c r="FDK45" s="135">
        <f t="shared" si="633"/>
        <v>586068.12</v>
      </c>
      <c r="FDL45" s="135">
        <f t="shared" si="633"/>
        <v>586068.12</v>
      </c>
      <c r="FDM45" s="135">
        <f t="shared" si="633"/>
        <v>586068.12</v>
      </c>
      <c r="FDN45" s="135">
        <f t="shared" si="633"/>
        <v>586068.12</v>
      </c>
      <c r="FDO45" s="135">
        <f t="shared" si="633"/>
        <v>586068.12</v>
      </c>
      <c r="FDP45" s="135">
        <f t="shared" si="633"/>
        <v>586068.12</v>
      </c>
      <c r="FDQ45" s="135">
        <f t="shared" si="633"/>
        <v>586068.12</v>
      </c>
      <c r="FDR45" s="135">
        <f t="shared" si="633"/>
        <v>586068.12</v>
      </c>
      <c r="FDS45" s="135">
        <f t="shared" si="633"/>
        <v>586068.12</v>
      </c>
      <c r="FDT45" s="135">
        <f t="shared" si="633"/>
        <v>586068.12</v>
      </c>
      <c r="FDU45" s="135">
        <f t="shared" si="633"/>
        <v>586068.12</v>
      </c>
      <c r="FDV45" s="135">
        <f t="shared" si="633"/>
        <v>586068.12</v>
      </c>
      <c r="FDW45" s="135">
        <f t="shared" si="633"/>
        <v>586068.12</v>
      </c>
      <c r="FDX45" s="135">
        <f t="shared" si="633"/>
        <v>586068.12</v>
      </c>
      <c r="FDY45" s="135">
        <f t="shared" si="633"/>
        <v>586068.12</v>
      </c>
      <c r="FDZ45" s="135">
        <f t="shared" si="633"/>
        <v>586068.12</v>
      </c>
      <c r="FEA45" s="135">
        <f t="shared" si="633"/>
        <v>586068.12</v>
      </c>
      <c r="FEB45" s="135">
        <f t="shared" si="633"/>
        <v>586068.12</v>
      </c>
      <c r="FEC45" s="135">
        <f t="shared" si="633"/>
        <v>586068.12</v>
      </c>
      <c r="FED45" s="135">
        <f t="shared" si="633"/>
        <v>586068.12</v>
      </c>
      <c r="FEE45" s="135">
        <f t="shared" si="633"/>
        <v>586068.12</v>
      </c>
      <c r="FEF45" s="135">
        <f t="shared" si="633"/>
        <v>586068.12</v>
      </c>
      <c r="FEG45" s="135">
        <f t="shared" si="633"/>
        <v>586068.12</v>
      </c>
      <c r="FEH45" s="135">
        <f t="shared" si="633"/>
        <v>586068.12</v>
      </c>
      <c r="FEI45" s="135">
        <f t="shared" si="633"/>
        <v>586068.12</v>
      </c>
      <c r="FEJ45" s="135">
        <f t="shared" si="633"/>
        <v>586068.12</v>
      </c>
      <c r="FEK45" s="135">
        <f t="shared" si="633"/>
        <v>586068.12</v>
      </c>
      <c r="FEL45" s="135">
        <f t="shared" si="633"/>
        <v>586068.12</v>
      </c>
      <c r="FEM45" s="135">
        <f t="shared" si="633"/>
        <v>586068.12</v>
      </c>
      <c r="FEN45" s="135">
        <f t="shared" si="633"/>
        <v>586068.12</v>
      </c>
      <c r="FEO45" s="135">
        <f t="shared" si="633"/>
        <v>586068.12</v>
      </c>
      <c r="FEP45" s="135">
        <f t="shared" si="633"/>
        <v>586068.12</v>
      </c>
      <c r="FEQ45" s="135">
        <f t="shared" si="633"/>
        <v>586068.12</v>
      </c>
      <c r="FER45" s="135">
        <f t="shared" si="633"/>
        <v>586068.12</v>
      </c>
      <c r="FES45" s="135">
        <f t="shared" si="633"/>
        <v>586068.12</v>
      </c>
      <c r="FET45" s="135">
        <f t="shared" si="633"/>
        <v>586068.12</v>
      </c>
      <c r="FEU45" s="135">
        <f t="shared" si="633"/>
        <v>586068.12</v>
      </c>
      <c r="FEV45" s="135">
        <f t="shared" si="633"/>
        <v>586068.12</v>
      </c>
      <c r="FEW45" s="135">
        <f t="shared" si="633"/>
        <v>586068.12</v>
      </c>
      <c r="FEX45" s="135">
        <f t="shared" si="633"/>
        <v>586068.12</v>
      </c>
      <c r="FEY45" s="135">
        <f t="shared" si="633"/>
        <v>586068.12</v>
      </c>
      <c r="FEZ45" s="135">
        <f t="shared" si="633"/>
        <v>586068.12</v>
      </c>
      <c r="FFA45" s="135">
        <f t="shared" si="633"/>
        <v>586068.12</v>
      </c>
      <c r="FFB45" s="135">
        <f t="shared" si="633"/>
        <v>586068.12</v>
      </c>
      <c r="FFC45" s="135">
        <f t="shared" si="633"/>
        <v>586068.12</v>
      </c>
      <c r="FFD45" s="135">
        <f t="shared" si="633"/>
        <v>586068.12</v>
      </c>
      <c r="FFE45" s="135">
        <f t="shared" si="633"/>
        <v>586068.12</v>
      </c>
      <c r="FFF45" s="135">
        <f t="shared" si="633"/>
        <v>586068.12</v>
      </c>
      <c r="FFG45" s="135">
        <f t="shared" si="633"/>
        <v>586068.12</v>
      </c>
      <c r="FFH45" s="135">
        <f t="shared" si="633"/>
        <v>586068.12</v>
      </c>
      <c r="FFI45" s="135">
        <f t="shared" si="633"/>
        <v>586068.12</v>
      </c>
      <c r="FFJ45" s="135">
        <f t="shared" si="633"/>
        <v>586068.12</v>
      </c>
      <c r="FFK45" s="135">
        <f t="shared" si="633"/>
        <v>586068.12</v>
      </c>
      <c r="FFL45" s="135">
        <f t="shared" si="633"/>
        <v>586068.12</v>
      </c>
      <c r="FFM45" s="135">
        <f t="shared" si="633"/>
        <v>586068.12</v>
      </c>
      <c r="FFN45" s="135">
        <f t="shared" si="633"/>
        <v>586068.12</v>
      </c>
      <c r="FFO45" s="135">
        <f t="shared" si="633"/>
        <v>586068.12</v>
      </c>
      <c r="FFP45" s="135">
        <f t="shared" si="633"/>
        <v>586068.12</v>
      </c>
      <c r="FFQ45" s="135">
        <f t="shared" si="633"/>
        <v>586068.12</v>
      </c>
      <c r="FFR45" s="135">
        <f t="shared" si="633"/>
        <v>586068.12</v>
      </c>
      <c r="FFS45" s="135">
        <f t="shared" si="633"/>
        <v>586068.12</v>
      </c>
      <c r="FFT45" s="135">
        <f t="shared" ref="FFT45:FIE45" si="634">$F$16*FFT16</f>
        <v>586068.12</v>
      </c>
      <c r="FFU45" s="135">
        <f t="shared" si="634"/>
        <v>586068.12</v>
      </c>
      <c r="FFV45" s="135">
        <f t="shared" si="634"/>
        <v>586068.12</v>
      </c>
      <c r="FFW45" s="135">
        <f t="shared" si="634"/>
        <v>586068.12</v>
      </c>
      <c r="FFX45" s="135">
        <f t="shared" si="634"/>
        <v>586068.12</v>
      </c>
      <c r="FFY45" s="135">
        <f t="shared" si="634"/>
        <v>586068.12</v>
      </c>
      <c r="FFZ45" s="135">
        <f t="shared" si="634"/>
        <v>586068.12</v>
      </c>
      <c r="FGA45" s="135">
        <f t="shared" si="634"/>
        <v>586068.12</v>
      </c>
      <c r="FGB45" s="135">
        <f t="shared" si="634"/>
        <v>586068.12</v>
      </c>
      <c r="FGC45" s="135">
        <f t="shared" si="634"/>
        <v>586068.12</v>
      </c>
      <c r="FGD45" s="135">
        <f t="shared" si="634"/>
        <v>586068.12</v>
      </c>
      <c r="FGE45" s="135">
        <f t="shared" si="634"/>
        <v>586068.12</v>
      </c>
      <c r="FGF45" s="135">
        <f t="shared" si="634"/>
        <v>586068.12</v>
      </c>
      <c r="FGG45" s="135">
        <f t="shared" si="634"/>
        <v>586068.12</v>
      </c>
      <c r="FGH45" s="135">
        <f t="shared" si="634"/>
        <v>586068.12</v>
      </c>
      <c r="FGI45" s="135">
        <f t="shared" si="634"/>
        <v>586068.12</v>
      </c>
      <c r="FGJ45" s="135">
        <f t="shared" si="634"/>
        <v>586068.12</v>
      </c>
      <c r="FGK45" s="135">
        <f t="shared" si="634"/>
        <v>586068.12</v>
      </c>
      <c r="FGL45" s="135">
        <f t="shared" si="634"/>
        <v>586068.12</v>
      </c>
      <c r="FGM45" s="135">
        <f t="shared" si="634"/>
        <v>586068.12</v>
      </c>
      <c r="FGN45" s="135">
        <f t="shared" si="634"/>
        <v>586068.12</v>
      </c>
      <c r="FGO45" s="135">
        <f t="shared" si="634"/>
        <v>586068.12</v>
      </c>
      <c r="FGP45" s="135">
        <f t="shared" si="634"/>
        <v>586068.12</v>
      </c>
      <c r="FGQ45" s="135">
        <f t="shared" si="634"/>
        <v>586068.12</v>
      </c>
      <c r="FGR45" s="135">
        <f t="shared" si="634"/>
        <v>586068.12</v>
      </c>
      <c r="FGS45" s="135">
        <f t="shared" si="634"/>
        <v>586068.12</v>
      </c>
      <c r="FGT45" s="135">
        <f t="shared" si="634"/>
        <v>586068.12</v>
      </c>
      <c r="FGU45" s="135">
        <f t="shared" si="634"/>
        <v>586068.12</v>
      </c>
      <c r="FGV45" s="135">
        <f t="shared" si="634"/>
        <v>586068.12</v>
      </c>
      <c r="FGW45" s="135">
        <f t="shared" si="634"/>
        <v>586068.12</v>
      </c>
      <c r="FGX45" s="135">
        <f t="shared" si="634"/>
        <v>586068.12</v>
      </c>
      <c r="FGY45" s="135">
        <f t="shared" si="634"/>
        <v>586068.12</v>
      </c>
      <c r="FGZ45" s="135">
        <f t="shared" si="634"/>
        <v>586068.12</v>
      </c>
      <c r="FHA45" s="135">
        <f t="shared" si="634"/>
        <v>586068.12</v>
      </c>
      <c r="FHB45" s="135">
        <f t="shared" si="634"/>
        <v>586068.12</v>
      </c>
      <c r="FHC45" s="135">
        <f t="shared" si="634"/>
        <v>586068.12</v>
      </c>
      <c r="FHD45" s="135">
        <f t="shared" si="634"/>
        <v>586068.12</v>
      </c>
      <c r="FHE45" s="135">
        <f t="shared" si="634"/>
        <v>586068.12</v>
      </c>
      <c r="FHF45" s="135">
        <f t="shared" si="634"/>
        <v>586068.12</v>
      </c>
      <c r="FHG45" s="135">
        <f t="shared" si="634"/>
        <v>586068.12</v>
      </c>
      <c r="FHH45" s="135">
        <f t="shared" si="634"/>
        <v>586068.12</v>
      </c>
      <c r="FHI45" s="135">
        <f t="shared" si="634"/>
        <v>586068.12</v>
      </c>
      <c r="FHJ45" s="135">
        <f t="shared" si="634"/>
        <v>586068.12</v>
      </c>
      <c r="FHK45" s="135">
        <f t="shared" si="634"/>
        <v>586068.12</v>
      </c>
      <c r="FHL45" s="135">
        <f t="shared" si="634"/>
        <v>586068.12</v>
      </c>
      <c r="FHM45" s="135">
        <f t="shared" si="634"/>
        <v>586068.12</v>
      </c>
      <c r="FHN45" s="135">
        <f t="shared" si="634"/>
        <v>586068.12</v>
      </c>
      <c r="FHO45" s="135">
        <f t="shared" si="634"/>
        <v>586068.12</v>
      </c>
      <c r="FHP45" s="135">
        <f t="shared" si="634"/>
        <v>586068.12</v>
      </c>
      <c r="FHQ45" s="135">
        <f t="shared" si="634"/>
        <v>586068.12</v>
      </c>
      <c r="FHR45" s="135">
        <f t="shared" si="634"/>
        <v>586068.12</v>
      </c>
      <c r="FHS45" s="135">
        <f t="shared" si="634"/>
        <v>586068.12</v>
      </c>
      <c r="FHT45" s="135">
        <f t="shared" si="634"/>
        <v>586068.12</v>
      </c>
      <c r="FHU45" s="135">
        <f t="shared" si="634"/>
        <v>586068.12</v>
      </c>
      <c r="FHV45" s="135">
        <f t="shared" si="634"/>
        <v>586068.12</v>
      </c>
      <c r="FHW45" s="135">
        <f t="shared" si="634"/>
        <v>586068.12</v>
      </c>
      <c r="FHX45" s="135">
        <f t="shared" si="634"/>
        <v>586068.12</v>
      </c>
      <c r="FHY45" s="135">
        <f t="shared" si="634"/>
        <v>586068.12</v>
      </c>
      <c r="FHZ45" s="135">
        <f t="shared" si="634"/>
        <v>586068.12</v>
      </c>
      <c r="FIA45" s="135">
        <f t="shared" si="634"/>
        <v>586068.12</v>
      </c>
      <c r="FIB45" s="135">
        <f t="shared" si="634"/>
        <v>586068.12</v>
      </c>
      <c r="FIC45" s="135">
        <f t="shared" si="634"/>
        <v>586068.12</v>
      </c>
      <c r="FID45" s="135">
        <f t="shared" si="634"/>
        <v>586068.12</v>
      </c>
      <c r="FIE45" s="135">
        <f t="shared" si="634"/>
        <v>586068.12</v>
      </c>
      <c r="FIF45" s="135">
        <f t="shared" ref="FIF45:FKQ45" si="635">$F$16*FIF16</f>
        <v>586068.12</v>
      </c>
      <c r="FIG45" s="135">
        <f t="shared" si="635"/>
        <v>586068.12</v>
      </c>
      <c r="FIH45" s="135">
        <f t="shared" si="635"/>
        <v>586068.12</v>
      </c>
      <c r="FII45" s="135">
        <f t="shared" si="635"/>
        <v>586068.12</v>
      </c>
      <c r="FIJ45" s="135">
        <f t="shared" si="635"/>
        <v>586068.12</v>
      </c>
      <c r="FIK45" s="135">
        <f t="shared" si="635"/>
        <v>586068.12</v>
      </c>
      <c r="FIL45" s="135">
        <f t="shared" si="635"/>
        <v>586068.12</v>
      </c>
      <c r="FIM45" s="135">
        <f t="shared" si="635"/>
        <v>586068.12</v>
      </c>
      <c r="FIN45" s="135">
        <f t="shared" si="635"/>
        <v>586068.12</v>
      </c>
      <c r="FIO45" s="135">
        <f t="shared" si="635"/>
        <v>586068.12</v>
      </c>
      <c r="FIP45" s="135">
        <f t="shared" si="635"/>
        <v>586068.12</v>
      </c>
      <c r="FIQ45" s="135">
        <f t="shared" si="635"/>
        <v>586068.12</v>
      </c>
      <c r="FIR45" s="135">
        <f t="shared" si="635"/>
        <v>586068.12</v>
      </c>
      <c r="FIS45" s="135">
        <f t="shared" si="635"/>
        <v>586068.12</v>
      </c>
      <c r="FIT45" s="135">
        <f t="shared" si="635"/>
        <v>586068.12</v>
      </c>
      <c r="FIU45" s="135">
        <f t="shared" si="635"/>
        <v>586068.12</v>
      </c>
      <c r="FIV45" s="135">
        <f t="shared" si="635"/>
        <v>586068.12</v>
      </c>
      <c r="FIW45" s="135">
        <f t="shared" si="635"/>
        <v>586068.12</v>
      </c>
      <c r="FIX45" s="135">
        <f t="shared" si="635"/>
        <v>586068.12</v>
      </c>
      <c r="FIY45" s="135">
        <f t="shared" si="635"/>
        <v>586068.12</v>
      </c>
      <c r="FIZ45" s="135">
        <f t="shared" si="635"/>
        <v>586068.12</v>
      </c>
      <c r="FJA45" s="135">
        <f t="shared" si="635"/>
        <v>586068.12</v>
      </c>
      <c r="FJB45" s="135">
        <f t="shared" si="635"/>
        <v>586068.12</v>
      </c>
      <c r="FJC45" s="135">
        <f t="shared" si="635"/>
        <v>586068.12</v>
      </c>
      <c r="FJD45" s="135">
        <f t="shared" si="635"/>
        <v>586068.12</v>
      </c>
      <c r="FJE45" s="135">
        <f t="shared" si="635"/>
        <v>586068.12</v>
      </c>
      <c r="FJF45" s="135">
        <f t="shared" si="635"/>
        <v>586068.12</v>
      </c>
      <c r="FJG45" s="135">
        <f t="shared" si="635"/>
        <v>586068.12</v>
      </c>
      <c r="FJH45" s="135">
        <f t="shared" si="635"/>
        <v>586068.12</v>
      </c>
      <c r="FJI45" s="135">
        <f t="shared" si="635"/>
        <v>586068.12</v>
      </c>
      <c r="FJJ45" s="135">
        <f t="shared" si="635"/>
        <v>586068.12</v>
      </c>
      <c r="FJK45" s="135">
        <f t="shared" si="635"/>
        <v>586068.12</v>
      </c>
      <c r="FJL45" s="135">
        <f t="shared" si="635"/>
        <v>586068.12</v>
      </c>
      <c r="FJM45" s="135">
        <f t="shared" si="635"/>
        <v>586068.12</v>
      </c>
      <c r="FJN45" s="135">
        <f t="shared" si="635"/>
        <v>586068.12</v>
      </c>
      <c r="FJO45" s="135">
        <f t="shared" si="635"/>
        <v>586068.12</v>
      </c>
      <c r="FJP45" s="135">
        <f t="shared" si="635"/>
        <v>586068.12</v>
      </c>
      <c r="FJQ45" s="135">
        <f t="shared" si="635"/>
        <v>586068.12</v>
      </c>
      <c r="FJR45" s="135">
        <f t="shared" si="635"/>
        <v>586068.12</v>
      </c>
      <c r="FJS45" s="135">
        <f t="shared" si="635"/>
        <v>586068.12</v>
      </c>
      <c r="FJT45" s="135">
        <f t="shared" si="635"/>
        <v>586068.12</v>
      </c>
      <c r="FJU45" s="135">
        <f t="shared" si="635"/>
        <v>586068.12</v>
      </c>
      <c r="FJV45" s="135">
        <f t="shared" si="635"/>
        <v>586068.12</v>
      </c>
      <c r="FJW45" s="135">
        <f t="shared" si="635"/>
        <v>586068.12</v>
      </c>
      <c r="FJX45" s="135">
        <f t="shared" si="635"/>
        <v>586068.12</v>
      </c>
      <c r="FJY45" s="135">
        <f t="shared" si="635"/>
        <v>586068.12</v>
      </c>
      <c r="FJZ45" s="135">
        <f t="shared" si="635"/>
        <v>586068.12</v>
      </c>
      <c r="FKA45" s="135">
        <f t="shared" si="635"/>
        <v>586068.12</v>
      </c>
      <c r="FKB45" s="135">
        <f t="shared" si="635"/>
        <v>586068.12</v>
      </c>
      <c r="FKC45" s="135">
        <f t="shared" si="635"/>
        <v>586068.12</v>
      </c>
      <c r="FKD45" s="135">
        <f t="shared" si="635"/>
        <v>586068.12</v>
      </c>
      <c r="FKE45" s="135">
        <f t="shared" si="635"/>
        <v>586068.12</v>
      </c>
      <c r="FKF45" s="135">
        <f t="shared" si="635"/>
        <v>586068.12</v>
      </c>
      <c r="FKG45" s="135">
        <f t="shared" si="635"/>
        <v>586068.12</v>
      </c>
      <c r="FKH45" s="135">
        <f t="shared" si="635"/>
        <v>586068.12</v>
      </c>
      <c r="FKI45" s="135">
        <f t="shared" si="635"/>
        <v>586068.12</v>
      </c>
      <c r="FKJ45" s="135">
        <f t="shared" si="635"/>
        <v>586068.12</v>
      </c>
      <c r="FKK45" s="135">
        <f t="shared" si="635"/>
        <v>586068.12</v>
      </c>
      <c r="FKL45" s="135">
        <f t="shared" si="635"/>
        <v>586068.12</v>
      </c>
      <c r="FKM45" s="135">
        <f t="shared" si="635"/>
        <v>586068.12</v>
      </c>
      <c r="FKN45" s="135">
        <f t="shared" si="635"/>
        <v>586068.12</v>
      </c>
      <c r="FKO45" s="135">
        <f t="shared" si="635"/>
        <v>586068.12</v>
      </c>
      <c r="FKP45" s="135">
        <f t="shared" si="635"/>
        <v>586068.12</v>
      </c>
      <c r="FKQ45" s="135">
        <f t="shared" si="635"/>
        <v>586068.12</v>
      </c>
      <c r="FKR45" s="135">
        <f t="shared" ref="FKR45:FNC45" si="636">$F$16*FKR16</f>
        <v>586068.12</v>
      </c>
      <c r="FKS45" s="135">
        <f t="shared" si="636"/>
        <v>586068.12</v>
      </c>
      <c r="FKT45" s="135">
        <f t="shared" si="636"/>
        <v>586068.12</v>
      </c>
      <c r="FKU45" s="135">
        <f t="shared" si="636"/>
        <v>586068.12</v>
      </c>
      <c r="FKV45" s="135">
        <f t="shared" si="636"/>
        <v>586068.12</v>
      </c>
      <c r="FKW45" s="135">
        <f t="shared" si="636"/>
        <v>586068.12</v>
      </c>
      <c r="FKX45" s="135">
        <f t="shared" si="636"/>
        <v>586068.12</v>
      </c>
      <c r="FKY45" s="135">
        <f t="shared" si="636"/>
        <v>586068.12</v>
      </c>
      <c r="FKZ45" s="135">
        <f t="shared" si="636"/>
        <v>586068.12</v>
      </c>
      <c r="FLA45" s="135">
        <f t="shared" si="636"/>
        <v>586068.12</v>
      </c>
      <c r="FLB45" s="135">
        <f t="shared" si="636"/>
        <v>586068.12</v>
      </c>
      <c r="FLC45" s="135">
        <f t="shared" si="636"/>
        <v>586068.12</v>
      </c>
      <c r="FLD45" s="135">
        <f t="shared" si="636"/>
        <v>586068.12</v>
      </c>
      <c r="FLE45" s="135">
        <f t="shared" si="636"/>
        <v>586068.12</v>
      </c>
      <c r="FLF45" s="135">
        <f t="shared" si="636"/>
        <v>586068.12</v>
      </c>
      <c r="FLG45" s="135">
        <f t="shared" si="636"/>
        <v>586068.12</v>
      </c>
      <c r="FLH45" s="135">
        <f t="shared" si="636"/>
        <v>586068.12</v>
      </c>
      <c r="FLI45" s="135">
        <f t="shared" si="636"/>
        <v>586068.12</v>
      </c>
      <c r="FLJ45" s="135">
        <f t="shared" si="636"/>
        <v>586068.12</v>
      </c>
      <c r="FLK45" s="135">
        <f t="shared" si="636"/>
        <v>586068.12</v>
      </c>
      <c r="FLL45" s="135">
        <f t="shared" si="636"/>
        <v>586068.12</v>
      </c>
      <c r="FLM45" s="135">
        <f t="shared" si="636"/>
        <v>586068.12</v>
      </c>
      <c r="FLN45" s="135">
        <f t="shared" si="636"/>
        <v>586068.12</v>
      </c>
      <c r="FLO45" s="135">
        <f t="shared" si="636"/>
        <v>586068.12</v>
      </c>
      <c r="FLP45" s="135">
        <f t="shared" si="636"/>
        <v>586068.12</v>
      </c>
      <c r="FLQ45" s="135">
        <f t="shared" si="636"/>
        <v>586068.12</v>
      </c>
      <c r="FLR45" s="135">
        <f t="shared" si="636"/>
        <v>586068.12</v>
      </c>
      <c r="FLS45" s="135">
        <f t="shared" si="636"/>
        <v>586068.12</v>
      </c>
      <c r="FLT45" s="135">
        <f t="shared" si="636"/>
        <v>586068.12</v>
      </c>
      <c r="FLU45" s="135">
        <f t="shared" si="636"/>
        <v>586068.12</v>
      </c>
      <c r="FLV45" s="135">
        <f t="shared" si="636"/>
        <v>586068.12</v>
      </c>
      <c r="FLW45" s="135">
        <f t="shared" si="636"/>
        <v>586068.12</v>
      </c>
      <c r="FLX45" s="135">
        <f t="shared" si="636"/>
        <v>586068.12</v>
      </c>
      <c r="FLY45" s="135">
        <f t="shared" si="636"/>
        <v>586068.12</v>
      </c>
      <c r="FLZ45" s="135">
        <f t="shared" si="636"/>
        <v>586068.12</v>
      </c>
      <c r="FMA45" s="135">
        <f t="shared" si="636"/>
        <v>586068.12</v>
      </c>
      <c r="FMB45" s="135">
        <f t="shared" si="636"/>
        <v>586068.12</v>
      </c>
      <c r="FMC45" s="135">
        <f t="shared" si="636"/>
        <v>586068.12</v>
      </c>
      <c r="FMD45" s="135">
        <f t="shared" si="636"/>
        <v>586068.12</v>
      </c>
      <c r="FME45" s="135">
        <f t="shared" si="636"/>
        <v>586068.12</v>
      </c>
      <c r="FMF45" s="135">
        <f t="shared" si="636"/>
        <v>586068.12</v>
      </c>
      <c r="FMG45" s="135">
        <f t="shared" si="636"/>
        <v>586068.12</v>
      </c>
      <c r="FMH45" s="135">
        <f t="shared" si="636"/>
        <v>586068.12</v>
      </c>
      <c r="FMI45" s="135">
        <f t="shared" si="636"/>
        <v>586068.12</v>
      </c>
      <c r="FMJ45" s="135">
        <f t="shared" si="636"/>
        <v>586068.12</v>
      </c>
      <c r="FMK45" s="135">
        <f t="shared" si="636"/>
        <v>586068.12</v>
      </c>
      <c r="FML45" s="135">
        <f t="shared" si="636"/>
        <v>586068.12</v>
      </c>
      <c r="FMM45" s="135">
        <f t="shared" si="636"/>
        <v>586068.12</v>
      </c>
      <c r="FMN45" s="135">
        <f t="shared" si="636"/>
        <v>586068.12</v>
      </c>
      <c r="FMO45" s="135">
        <f t="shared" si="636"/>
        <v>586068.12</v>
      </c>
      <c r="FMP45" s="135">
        <f t="shared" si="636"/>
        <v>586068.12</v>
      </c>
      <c r="FMQ45" s="135">
        <f t="shared" si="636"/>
        <v>586068.12</v>
      </c>
      <c r="FMR45" s="135">
        <f t="shared" si="636"/>
        <v>586068.12</v>
      </c>
      <c r="FMS45" s="135">
        <f t="shared" si="636"/>
        <v>586068.12</v>
      </c>
      <c r="FMT45" s="135">
        <f t="shared" si="636"/>
        <v>586068.12</v>
      </c>
      <c r="FMU45" s="135">
        <f t="shared" si="636"/>
        <v>586068.12</v>
      </c>
      <c r="FMV45" s="135">
        <f t="shared" si="636"/>
        <v>586068.12</v>
      </c>
      <c r="FMW45" s="135">
        <f t="shared" si="636"/>
        <v>586068.12</v>
      </c>
      <c r="FMX45" s="135">
        <f t="shared" si="636"/>
        <v>586068.12</v>
      </c>
      <c r="FMY45" s="135">
        <f t="shared" si="636"/>
        <v>586068.12</v>
      </c>
      <c r="FMZ45" s="135">
        <f t="shared" si="636"/>
        <v>586068.12</v>
      </c>
      <c r="FNA45" s="135">
        <f t="shared" si="636"/>
        <v>586068.12</v>
      </c>
      <c r="FNB45" s="135">
        <f t="shared" si="636"/>
        <v>586068.12</v>
      </c>
      <c r="FNC45" s="135">
        <f t="shared" si="636"/>
        <v>586068.12</v>
      </c>
      <c r="FND45" s="135">
        <f t="shared" ref="FND45:FPO45" si="637">$F$16*FND16</f>
        <v>586068.12</v>
      </c>
      <c r="FNE45" s="135">
        <f t="shared" si="637"/>
        <v>586068.12</v>
      </c>
      <c r="FNF45" s="135">
        <f t="shared" si="637"/>
        <v>586068.12</v>
      </c>
      <c r="FNG45" s="135">
        <f t="shared" si="637"/>
        <v>586068.12</v>
      </c>
      <c r="FNH45" s="135">
        <f t="shared" si="637"/>
        <v>586068.12</v>
      </c>
      <c r="FNI45" s="135">
        <f t="shared" si="637"/>
        <v>586068.12</v>
      </c>
      <c r="FNJ45" s="135">
        <f t="shared" si="637"/>
        <v>586068.12</v>
      </c>
      <c r="FNK45" s="135">
        <f t="shared" si="637"/>
        <v>586068.12</v>
      </c>
      <c r="FNL45" s="135">
        <f t="shared" si="637"/>
        <v>586068.12</v>
      </c>
      <c r="FNM45" s="135">
        <f t="shared" si="637"/>
        <v>586068.12</v>
      </c>
      <c r="FNN45" s="135">
        <f t="shared" si="637"/>
        <v>586068.12</v>
      </c>
      <c r="FNO45" s="135">
        <f t="shared" si="637"/>
        <v>586068.12</v>
      </c>
      <c r="FNP45" s="135">
        <f t="shared" si="637"/>
        <v>586068.12</v>
      </c>
      <c r="FNQ45" s="135">
        <f t="shared" si="637"/>
        <v>586068.12</v>
      </c>
      <c r="FNR45" s="135">
        <f t="shared" si="637"/>
        <v>586068.12</v>
      </c>
      <c r="FNS45" s="135">
        <f t="shared" si="637"/>
        <v>586068.12</v>
      </c>
      <c r="FNT45" s="135">
        <f t="shared" si="637"/>
        <v>586068.12</v>
      </c>
      <c r="FNU45" s="135">
        <f t="shared" si="637"/>
        <v>586068.12</v>
      </c>
      <c r="FNV45" s="135">
        <f t="shared" si="637"/>
        <v>586068.12</v>
      </c>
      <c r="FNW45" s="135">
        <f t="shared" si="637"/>
        <v>586068.12</v>
      </c>
      <c r="FNX45" s="135">
        <f t="shared" si="637"/>
        <v>586068.12</v>
      </c>
      <c r="FNY45" s="135">
        <f t="shared" si="637"/>
        <v>586068.12</v>
      </c>
      <c r="FNZ45" s="135">
        <f t="shared" si="637"/>
        <v>586068.12</v>
      </c>
      <c r="FOA45" s="135">
        <f t="shared" si="637"/>
        <v>586068.12</v>
      </c>
      <c r="FOB45" s="135">
        <f t="shared" si="637"/>
        <v>586068.12</v>
      </c>
      <c r="FOC45" s="135">
        <f t="shared" si="637"/>
        <v>586068.12</v>
      </c>
      <c r="FOD45" s="135">
        <f t="shared" si="637"/>
        <v>586068.12</v>
      </c>
      <c r="FOE45" s="135">
        <f t="shared" si="637"/>
        <v>586068.12</v>
      </c>
      <c r="FOF45" s="135">
        <f t="shared" si="637"/>
        <v>586068.12</v>
      </c>
      <c r="FOG45" s="135">
        <f t="shared" si="637"/>
        <v>586068.12</v>
      </c>
      <c r="FOH45" s="135">
        <f t="shared" si="637"/>
        <v>586068.12</v>
      </c>
      <c r="FOI45" s="135">
        <f t="shared" si="637"/>
        <v>586068.12</v>
      </c>
      <c r="FOJ45" s="135">
        <f t="shared" si="637"/>
        <v>586068.12</v>
      </c>
      <c r="FOK45" s="135">
        <f t="shared" si="637"/>
        <v>586068.12</v>
      </c>
      <c r="FOL45" s="135">
        <f t="shared" si="637"/>
        <v>586068.12</v>
      </c>
      <c r="FOM45" s="135">
        <f t="shared" si="637"/>
        <v>586068.12</v>
      </c>
      <c r="FON45" s="135">
        <f t="shared" si="637"/>
        <v>586068.12</v>
      </c>
      <c r="FOO45" s="135">
        <f t="shared" si="637"/>
        <v>586068.12</v>
      </c>
      <c r="FOP45" s="135">
        <f t="shared" si="637"/>
        <v>586068.12</v>
      </c>
      <c r="FOQ45" s="135">
        <f t="shared" si="637"/>
        <v>586068.12</v>
      </c>
      <c r="FOR45" s="135">
        <f t="shared" si="637"/>
        <v>586068.12</v>
      </c>
      <c r="FOS45" s="135">
        <f t="shared" si="637"/>
        <v>586068.12</v>
      </c>
      <c r="FOT45" s="135">
        <f t="shared" si="637"/>
        <v>586068.12</v>
      </c>
      <c r="FOU45" s="135">
        <f t="shared" si="637"/>
        <v>586068.12</v>
      </c>
      <c r="FOV45" s="135">
        <f t="shared" si="637"/>
        <v>586068.12</v>
      </c>
      <c r="FOW45" s="135">
        <f t="shared" si="637"/>
        <v>586068.12</v>
      </c>
      <c r="FOX45" s="135">
        <f t="shared" si="637"/>
        <v>586068.12</v>
      </c>
      <c r="FOY45" s="135">
        <f t="shared" si="637"/>
        <v>586068.12</v>
      </c>
      <c r="FOZ45" s="135">
        <f t="shared" si="637"/>
        <v>586068.12</v>
      </c>
      <c r="FPA45" s="135">
        <f t="shared" si="637"/>
        <v>586068.12</v>
      </c>
      <c r="FPB45" s="135">
        <f t="shared" si="637"/>
        <v>586068.12</v>
      </c>
      <c r="FPC45" s="135">
        <f t="shared" si="637"/>
        <v>586068.12</v>
      </c>
      <c r="FPD45" s="135">
        <f t="shared" si="637"/>
        <v>586068.12</v>
      </c>
      <c r="FPE45" s="135">
        <f t="shared" si="637"/>
        <v>586068.12</v>
      </c>
      <c r="FPF45" s="135">
        <f t="shared" si="637"/>
        <v>586068.12</v>
      </c>
      <c r="FPG45" s="135">
        <f t="shared" si="637"/>
        <v>586068.12</v>
      </c>
      <c r="FPH45" s="135">
        <f t="shared" si="637"/>
        <v>586068.12</v>
      </c>
      <c r="FPI45" s="135">
        <f t="shared" si="637"/>
        <v>586068.12</v>
      </c>
      <c r="FPJ45" s="135">
        <f t="shared" si="637"/>
        <v>586068.12</v>
      </c>
      <c r="FPK45" s="135">
        <f t="shared" si="637"/>
        <v>586068.12</v>
      </c>
      <c r="FPL45" s="135">
        <f t="shared" si="637"/>
        <v>586068.12</v>
      </c>
      <c r="FPM45" s="135">
        <f t="shared" si="637"/>
        <v>586068.12</v>
      </c>
      <c r="FPN45" s="135">
        <f t="shared" si="637"/>
        <v>586068.12</v>
      </c>
      <c r="FPO45" s="135">
        <f t="shared" si="637"/>
        <v>586068.12</v>
      </c>
      <c r="FPP45" s="135">
        <f t="shared" ref="FPP45:FSA45" si="638">$F$16*FPP16</f>
        <v>586068.12</v>
      </c>
      <c r="FPQ45" s="135">
        <f t="shared" si="638"/>
        <v>586068.12</v>
      </c>
      <c r="FPR45" s="135">
        <f t="shared" si="638"/>
        <v>586068.12</v>
      </c>
      <c r="FPS45" s="135">
        <f t="shared" si="638"/>
        <v>586068.12</v>
      </c>
      <c r="FPT45" s="135">
        <f t="shared" si="638"/>
        <v>586068.12</v>
      </c>
      <c r="FPU45" s="135">
        <f t="shared" si="638"/>
        <v>586068.12</v>
      </c>
      <c r="FPV45" s="135">
        <f t="shared" si="638"/>
        <v>586068.12</v>
      </c>
      <c r="FPW45" s="135">
        <f t="shared" si="638"/>
        <v>586068.12</v>
      </c>
      <c r="FPX45" s="135">
        <f t="shared" si="638"/>
        <v>586068.12</v>
      </c>
      <c r="FPY45" s="135">
        <f t="shared" si="638"/>
        <v>586068.12</v>
      </c>
      <c r="FPZ45" s="135">
        <f t="shared" si="638"/>
        <v>586068.12</v>
      </c>
      <c r="FQA45" s="135">
        <f t="shared" si="638"/>
        <v>586068.12</v>
      </c>
      <c r="FQB45" s="135">
        <f t="shared" si="638"/>
        <v>586068.12</v>
      </c>
      <c r="FQC45" s="135">
        <f t="shared" si="638"/>
        <v>586068.12</v>
      </c>
      <c r="FQD45" s="135">
        <f t="shared" si="638"/>
        <v>586068.12</v>
      </c>
      <c r="FQE45" s="135">
        <f t="shared" si="638"/>
        <v>586068.12</v>
      </c>
      <c r="FQF45" s="135">
        <f t="shared" si="638"/>
        <v>586068.12</v>
      </c>
      <c r="FQG45" s="135">
        <f t="shared" si="638"/>
        <v>586068.12</v>
      </c>
      <c r="FQH45" s="135">
        <f t="shared" si="638"/>
        <v>586068.12</v>
      </c>
      <c r="FQI45" s="135">
        <f t="shared" si="638"/>
        <v>586068.12</v>
      </c>
      <c r="FQJ45" s="135">
        <f t="shared" si="638"/>
        <v>586068.12</v>
      </c>
      <c r="FQK45" s="135">
        <f t="shared" si="638"/>
        <v>586068.12</v>
      </c>
      <c r="FQL45" s="135">
        <f t="shared" si="638"/>
        <v>586068.12</v>
      </c>
      <c r="FQM45" s="135">
        <f t="shared" si="638"/>
        <v>586068.12</v>
      </c>
      <c r="FQN45" s="135">
        <f t="shared" si="638"/>
        <v>586068.12</v>
      </c>
      <c r="FQO45" s="135">
        <f t="shared" si="638"/>
        <v>586068.12</v>
      </c>
      <c r="FQP45" s="135">
        <f t="shared" si="638"/>
        <v>586068.12</v>
      </c>
      <c r="FQQ45" s="135">
        <f t="shared" si="638"/>
        <v>586068.12</v>
      </c>
      <c r="FQR45" s="135">
        <f t="shared" si="638"/>
        <v>586068.12</v>
      </c>
      <c r="FQS45" s="135">
        <f t="shared" si="638"/>
        <v>586068.12</v>
      </c>
      <c r="FQT45" s="135">
        <f t="shared" si="638"/>
        <v>586068.12</v>
      </c>
      <c r="FQU45" s="135">
        <f t="shared" si="638"/>
        <v>586068.12</v>
      </c>
      <c r="FQV45" s="135">
        <f t="shared" si="638"/>
        <v>586068.12</v>
      </c>
      <c r="FQW45" s="135">
        <f t="shared" si="638"/>
        <v>586068.12</v>
      </c>
      <c r="FQX45" s="135">
        <f t="shared" si="638"/>
        <v>586068.12</v>
      </c>
      <c r="FQY45" s="135">
        <f t="shared" si="638"/>
        <v>586068.12</v>
      </c>
      <c r="FQZ45" s="135">
        <f t="shared" si="638"/>
        <v>586068.12</v>
      </c>
      <c r="FRA45" s="135">
        <f t="shared" si="638"/>
        <v>586068.12</v>
      </c>
      <c r="FRB45" s="135">
        <f t="shared" si="638"/>
        <v>586068.12</v>
      </c>
      <c r="FRC45" s="135">
        <f t="shared" si="638"/>
        <v>586068.12</v>
      </c>
      <c r="FRD45" s="135">
        <f t="shared" si="638"/>
        <v>586068.12</v>
      </c>
      <c r="FRE45" s="135">
        <f t="shared" si="638"/>
        <v>586068.12</v>
      </c>
      <c r="FRF45" s="135">
        <f t="shared" si="638"/>
        <v>586068.12</v>
      </c>
      <c r="FRG45" s="135">
        <f t="shared" si="638"/>
        <v>586068.12</v>
      </c>
      <c r="FRH45" s="135">
        <f t="shared" si="638"/>
        <v>586068.12</v>
      </c>
      <c r="FRI45" s="135">
        <f t="shared" si="638"/>
        <v>586068.12</v>
      </c>
      <c r="FRJ45" s="135">
        <f t="shared" si="638"/>
        <v>586068.12</v>
      </c>
      <c r="FRK45" s="135">
        <f t="shared" si="638"/>
        <v>586068.12</v>
      </c>
      <c r="FRL45" s="135">
        <f t="shared" si="638"/>
        <v>586068.12</v>
      </c>
      <c r="FRM45" s="135">
        <f t="shared" si="638"/>
        <v>586068.12</v>
      </c>
      <c r="FRN45" s="135">
        <f t="shared" si="638"/>
        <v>586068.12</v>
      </c>
      <c r="FRO45" s="135">
        <f t="shared" si="638"/>
        <v>586068.12</v>
      </c>
      <c r="FRP45" s="135">
        <f t="shared" si="638"/>
        <v>586068.12</v>
      </c>
      <c r="FRQ45" s="135">
        <f t="shared" si="638"/>
        <v>586068.12</v>
      </c>
      <c r="FRR45" s="135">
        <f t="shared" si="638"/>
        <v>586068.12</v>
      </c>
      <c r="FRS45" s="135">
        <f t="shared" si="638"/>
        <v>586068.12</v>
      </c>
      <c r="FRT45" s="135">
        <f t="shared" si="638"/>
        <v>586068.12</v>
      </c>
      <c r="FRU45" s="135">
        <f t="shared" si="638"/>
        <v>586068.12</v>
      </c>
      <c r="FRV45" s="135">
        <f t="shared" si="638"/>
        <v>586068.12</v>
      </c>
      <c r="FRW45" s="135">
        <f t="shared" si="638"/>
        <v>586068.12</v>
      </c>
      <c r="FRX45" s="135">
        <f t="shared" si="638"/>
        <v>586068.12</v>
      </c>
      <c r="FRY45" s="135">
        <f t="shared" si="638"/>
        <v>586068.12</v>
      </c>
      <c r="FRZ45" s="135">
        <f t="shared" si="638"/>
        <v>586068.12</v>
      </c>
      <c r="FSA45" s="135">
        <f t="shared" si="638"/>
        <v>586068.12</v>
      </c>
      <c r="FSB45" s="135">
        <f t="shared" ref="FSB45:FUM45" si="639">$F$16*FSB16</f>
        <v>586068.12</v>
      </c>
      <c r="FSC45" s="135">
        <f t="shared" si="639"/>
        <v>586068.12</v>
      </c>
      <c r="FSD45" s="135">
        <f t="shared" si="639"/>
        <v>586068.12</v>
      </c>
      <c r="FSE45" s="135">
        <f t="shared" si="639"/>
        <v>586068.12</v>
      </c>
      <c r="FSF45" s="135">
        <f t="shared" si="639"/>
        <v>586068.12</v>
      </c>
      <c r="FSG45" s="135">
        <f t="shared" si="639"/>
        <v>586068.12</v>
      </c>
      <c r="FSH45" s="135">
        <f t="shared" si="639"/>
        <v>586068.12</v>
      </c>
      <c r="FSI45" s="135">
        <f t="shared" si="639"/>
        <v>586068.12</v>
      </c>
      <c r="FSJ45" s="135">
        <f t="shared" si="639"/>
        <v>586068.12</v>
      </c>
      <c r="FSK45" s="135">
        <f t="shared" si="639"/>
        <v>586068.12</v>
      </c>
      <c r="FSL45" s="135">
        <f t="shared" si="639"/>
        <v>586068.12</v>
      </c>
      <c r="FSM45" s="135">
        <f t="shared" si="639"/>
        <v>586068.12</v>
      </c>
      <c r="FSN45" s="135">
        <f t="shared" si="639"/>
        <v>586068.12</v>
      </c>
      <c r="FSO45" s="135">
        <f t="shared" si="639"/>
        <v>586068.12</v>
      </c>
      <c r="FSP45" s="135">
        <f t="shared" si="639"/>
        <v>586068.12</v>
      </c>
      <c r="FSQ45" s="135">
        <f t="shared" si="639"/>
        <v>586068.12</v>
      </c>
      <c r="FSR45" s="135">
        <f t="shared" si="639"/>
        <v>586068.12</v>
      </c>
      <c r="FSS45" s="135">
        <f t="shared" si="639"/>
        <v>586068.12</v>
      </c>
      <c r="FST45" s="135">
        <f t="shared" si="639"/>
        <v>586068.12</v>
      </c>
      <c r="FSU45" s="135">
        <f t="shared" si="639"/>
        <v>586068.12</v>
      </c>
      <c r="FSV45" s="135">
        <f t="shared" si="639"/>
        <v>586068.12</v>
      </c>
      <c r="FSW45" s="135">
        <f t="shared" si="639"/>
        <v>586068.12</v>
      </c>
      <c r="FSX45" s="135">
        <f t="shared" si="639"/>
        <v>586068.12</v>
      </c>
      <c r="FSY45" s="135">
        <f t="shared" si="639"/>
        <v>586068.12</v>
      </c>
      <c r="FSZ45" s="135">
        <f t="shared" si="639"/>
        <v>586068.12</v>
      </c>
      <c r="FTA45" s="135">
        <f t="shared" si="639"/>
        <v>586068.12</v>
      </c>
      <c r="FTB45" s="135">
        <f t="shared" si="639"/>
        <v>586068.12</v>
      </c>
      <c r="FTC45" s="135">
        <f t="shared" si="639"/>
        <v>586068.12</v>
      </c>
      <c r="FTD45" s="135">
        <f t="shared" si="639"/>
        <v>586068.12</v>
      </c>
      <c r="FTE45" s="135">
        <f t="shared" si="639"/>
        <v>586068.12</v>
      </c>
      <c r="FTF45" s="135">
        <f t="shared" si="639"/>
        <v>586068.12</v>
      </c>
      <c r="FTG45" s="135">
        <f t="shared" si="639"/>
        <v>586068.12</v>
      </c>
      <c r="FTH45" s="135">
        <f t="shared" si="639"/>
        <v>586068.12</v>
      </c>
      <c r="FTI45" s="135">
        <f t="shared" si="639"/>
        <v>586068.12</v>
      </c>
      <c r="FTJ45" s="135">
        <f t="shared" si="639"/>
        <v>586068.12</v>
      </c>
      <c r="FTK45" s="135">
        <f t="shared" si="639"/>
        <v>586068.12</v>
      </c>
      <c r="FTL45" s="135">
        <f t="shared" si="639"/>
        <v>586068.12</v>
      </c>
      <c r="FTM45" s="135">
        <f t="shared" si="639"/>
        <v>586068.12</v>
      </c>
      <c r="FTN45" s="135">
        <f t="shared" si="639"/>
        <v>586068.12</v>
      </c>
      <c r="FTO45" s="135">
        <f t="shared" si="639"/>
        <v>586068.12</v>
      </c>
      <c r="FTP45" s="135">
        <f t="shared" si="639"/>
        <v>586068.12</v>
      </c>
      <c r="FTQ45" s="135">
        <f t="shared" si="639"/>
        <v>586068.12</v>
      </c>
      <c r="FTR45" s="135">
        <f t="shared" si="639"/>
        <v>586068.12</v>
      </c>
      <c r="FTS45" s="135">
        <f t="shared" si="639"/>
        <v>586068.12</v>
      </c>
      <c r="FTT45" s="135">
        <f t="shared" si="639"/>
        <v>586068.12</v>
      </c>
      <c r="FTU45" s="135">
        <f t="shared" si="639"/>
        <v>586068.12</v>
      </c>
      <c r="FTV45" s="135">
        <f t="shared" si="639"/>
        <v>586068.12</v>
      </c>
      <c r="FTW45" s="135">
        <f t="shared" si="639"/>
        <v>586068.12</v>
      </c>
      <c r="FTX45" s="135">
        <f t="shared" si="639"/>
        <v>586068.12</v>
      </c>
      <c r="FTY45" s="135">
        <f t="shared" si="639"/>
        <v>586068.12</v>
      </c>
      <c r="FTZ45" s="135">
        <f t="shared" si="639"/>
        <v>586068.12</v>
      </c>
      <c r="FUA45" s="135">
        <f t="shared" si="639"/>
        <v>586068.12</v>
      </c>
      <c r="FUB45" s="135">
        <f t="shared" si="639"/>
        <v>586068.12</v>
      </c>
      <c r="FUC45" s="135">
        <f t="shared" si="639"/>
        <v>586068.12</v>
      </c>
      <c r="FUD45" s="135">
        <f t="shared" si="639"/>
        <v>586068.12</v>
      </c>
      <c r="FUE45" s="135">
        <f t="shared" si="639"/>
        <v>586068.12</v>
      </c>
      <c r="FUF45" s="135">
        <f t="shared" si="639"/>
        <v>586068.12</v>
      </c>
      <c r="FUG45" s="135">
        <f t="shared" si="639"/>
        <v>586068.12</v>
      </c>
      <c r="FUH45" s="135">
        <f t="shared" si="639"/>
        <v>586068.12</v>
      </c>
      <c r="FUI45" s="135">
        <f t="shared" si="639"/>
        <v>586068.12</v>
      </c>
      <c r="FUJ45" s="135">
        <f t="shared" si="639"/>
        <v>586068.12</v>
      </c>
      <c r="FUK45" s="135">
        <f t="shared" si="639"/>
        <v>586068.12</v>
      </c>
      <c r="FUL45" s="135">
        <f t="shared" si="639"/>
        <v>586068.12</v>
      </c>
      <c r="FUM45" s="135">
        <f t="shared" si="639"/>
        <v>586068.12</v>
      </c>
      <c r="FUN45" s="135">
        <f t="shared" ref="FUN45:FWY45" si="640">$F$16*FUN16</f>
        <v>586068.12</v>
      </c>
      <c r="FUO45" s="135">
        <f t="shared" si="640"/>
        <v>586068.12</v>
      </c>
      <c r="FUP45" s="135">
        <f t="shared" si="640"/>
        <v>586068.12</v>
      </c>
      <c r="FUQ45" s="135">
        <f t="shared" si="640"/>
        <v>586068.12</v>
      </c>
      <c r="FUR45" s="135">
        <f t="shared" si="640"/>
        <v>586068.12</v>
      </c>
      <c r="FUS45" s="135">
        <f t="shared" si="640"/>
        <v>586068.12</v>
      </c>
      <c r="FUT45" s="135">
        <f t="shared" si="640"/>
        <v>586068.12</v>
      </c>
      <c r="FUU45" s="135">
        <f t="shared" si="640"/>
        <v>586068.12</v>
      </c>
      <c r="FUV45" s="135">
        <f t="shared" si="640"/>
        <v>586068.12</v>
      </c>
      <c r="FUW45" s="135">
        <f t="shared" si="640"/>
        <v>586068.12</v>
      </c>
      <c r="FUX45" s="135">
        <f t="shared" si="640"/>
        <v>586068.12</v>
      </c>
      <c r="FUY45" s="135">
        <f t="shared" si="640"/>
        <v>586068.12</v>
      </c>
      <c r="FUZ45" s="135">
        <f t="shared" si="640"/>
        <v>586068.12</v>
      </c>
      <c r="FVA45" s="135">
        <f t="shared" si="640"/>
        <v>586068.12</v>
      </c>
      <c r="FVB45" s="135">
        <f t="shared" si="640"/>
        <v>586068.12</v>
      </c>
      <c r="FVC45" s="135">
        <f t="shared" si="640"/>
        <v>586068.12</v>
      </c>
      <c r="FVD45" s="135">
        <f t="shared" si="640"/>
        <v>586068.12</v>
      </c>
      <c r="FVE45" s="135">
        <f t="shared" si="640"/>
        <v>586068.12</v>
      </c>
      <c r="FVF45" s="135">
        <f t="shared" si="640"/>
        <v>586068.12</v>
      </c>
      <c r="FVG45" s="135">
        <f t="shared" si="640"/>
        <v>586068.12</v>
      </c>
      <c r="FVH45" s="135">
        <f t="shared" si="640"/>
        <v>586068.12</v>
      </c>
      <c r="FVI45" s="135">
        <f t="shared" si="640"/>
        <v>586068.12</v>
      </c>
      <c r="FVJ45" s="135">
        <f t="shared" si="640"/>
        <v>586068.12</v>
      </c>
      <c r="FVK45" s="135">
        <f t="shared" si="640"/>
        <v>586068.12</v>
      </c>
      <c r="FVL45" s="135">
        <f t="shared" si="640"/>
        <v>586068.12</v>
      </c>
      <c r="FVM45" s="135">
        <f t="shared" si="640"/>
        <v>586068.12</v>
      </c>
      <c r="FVN45" s="135">
        <f t="shared" si="640"/>
        <v>586068.12</v>
      </c>
      <c r="FVO45" s="135">
        <f t="shared" si="640"/>
        <v>586068.12</v>
      </c>
      <c r="FVP45" s="135">
        <f t="shared" si="640"/>
        <v>586068.12</v>
      </c>
      <c r="FVQ45" s="135">
        <f t="shared" si="640"/>
        <v>586068.12</v>
      </c>
      <c r="FVR45" s="135">
        <f t="shared" si="640"/>
        <v>586068.12</v>
      </c>
      <c r="FVS45" s="135">
        <f t="shared" si="640"/>
        <v>586068.12</v>
      </c>
      <c r="FVT45" s="135">
        <f t="shared" si="640"/>
        <v>586068.12</v>
      </c>
      <c r="FVU45" s="135">
        <f t="shared" si="640"/>
        <v>586068.12</v>
      </c>
      <c r="FVV45" s="135">
        <f t="shared" si="640"/>
        <v>586068.12</v>
      </c>
      <c r="FVW45" s="135">
        <f t="shared" si="640"/>
        <v>586068.12</v>
      </c>
      <c r="FVX45" s="135">
        <f t="shared" si="640"/>
        <v>586068.12</v>
      </c>
      <c r="FVY45" s="135">
        <f t="shared" si="640"/>
        <v>586068.12</v>
      </c>
      <c r="FVZ45" s="135">
        <f t="shared" si="640"/>
        <v>586068.12</v>
      </c>
      <c r="FWA45" s="135">
        <f t="shared" si="640"/>
        <v>586068.12</v>
      </c>
      <c r="FWB45" s="135">
        <f t="shared" si="640"/>
        <v>586068.12</v>
      </c>
      <c r="FWC45" s="135">
        <f t="shared" si="640"/>
        <v>586068.12</v>
      </c>
      <c r="FWD45" s="135">
        <f t="shared" si="640"/>
        <v>586068.12</v>
      </c>
      <c r="FWE45" s="135">
        <f t="shared" si="640"/>
        <v>586068.12</v>
      </c>
      <c r="FWF45" s="135">
        <f t="shared" si="640"/>
        <v>586068.12</v>
      </c>
      <c r="FWG45" s="135">
        <f t="shared" si="640"/>
        <v>586068.12</v>
      </c>
      <c r="FWH45" s="135">
        <f t="shared" si="640"/>
        <v>586068.12</v>
      </c>
      <c r="FWI45" s="135">
        <f t="shared" si="640"/>
        <v>586068.12</v>
      </c>
      <c r="FWJ45" s="135">
        <f t="shared" si="640"/>
        <v>586068.12</v>
      </c>
      <c r="FWK45" s="135">
        <f t="shared" si="640"/>
        <v>586068.12</v>
      </c>
      <c r="FWL45" s="135">
        <f t="shared" si="640"/>
        <v>586068.12</v>
      </c>
      <c r="FWM45" s="135">
        <f t="shared" si="640"/>
        <v>586068.12</v>
      </c>
      <c r="FWN45" s="135">
        <f t="shared" si="640"/>
        <v>586068.12</v>
      </c>
      <c r="FWO45" s="135">
        <f t="shared" si="640"/>
        <v>586068.12</v>
      </c>
      <c r="FWP45" s="135">
        <f t="shared" si="640"/>
        <v>586068.12</v>
      </c>
      <c r="FWQ45" s="135">
        <f t="shared" si="640"/>
        <v>586068.12</v>
      </c>
      <c r="FWR45" s="135">
        <f t="shared" si="640"/>
        <v>586068.12</v>
      </c>
      <c r="FWS45" s="135">
        <f t="shared" si="640"/>
        <v>586068.12</v>
      </c>
      <c r="FWT45" s="135">
        <f t="shared" si="640"/>
        <v>586068.12</v>
      </c>
      <c r="FWU45" s="135">
        <f t="shared" si="640"/>
        <v>586068.12</v>
      </c>
      <c r="FWV45" s="135">
        <f t="shared" si="640"/>
        <v>586068.12</v>
      </c>
      <c r="FWW45" s="135">
        <f t="shared" si="640"/>
        <v>586068.12</v>
      </c>
      <c r="FWX45" s="135">
        <f t="shared" si="640"/>
        <v>586068.12</v>
      </c>
      <c r="FWY45" s="135">
        <f t="shared" si="640"/>
        <v>586068.12</v>
      </c>
      <c r="FWZ45" s="135">
        <f t="shared" ref="FWZ45:FZK45" si="641">$F$16*FWZ16</f>
        <v>586068.12</v>
      </c>
      <c r="FXA45" s="135">
        <f t="shared" si="641"/>
        <v>586068.12</v>
      </c>
      <c r="FXB45" s="135">
        <f t="shared" si="641"/>
        <v>586068.12</v>
      </c>
      <c r="FXC45" s="135">
        <f t="shared" si="641"/>
        <v>586068.12</v>
      </c>
      <c r="FXD45" s="135">
        <f t="shared" si="641"/>
        <v>586068.12</v>
      </c>
      <c r="FXE45" s="135">
        <f t="shared" si="641"/>
        <v>586068.12</v>
      </c>
      <c r="FXF45" s="135">
        <f t="shared" si="641"/>
        <v>586068.12</v>
      </c>
      <c r="FXG45" s="135">
        <f t="shared" si="641"/>
        <v>586068.12</v>
      </c>
      <c r="FXH45" s="135">
        <f t="shared" si="641"/>
        <v>586068.12</v>
      </c>
      <c r="FXI45" s="135">
        <f t="shared" si="641"/>
        <v>586068.12</v>
      </c>
      <c r="FXJ45" s="135">
        <f t="shared" si="641"/>
        <v>586068.12</v>
      </c>
      <c r="FXK45" s="135">
        <f t="shared" si="641"/>
        <v>586068.12</v>
      </c>
      <c r="FXL45" s="135">
        <f t="shared" si="641"/>
        <v>586068.12</v>
      </c>
      <c r="FXM45" s="135">
        <f t="shared" si="641"/>
        <v>586068.12</v>
      </c>
      <c r="FXN45" s="135">
        <f t="shared" si="641"/>
        <v>586068.12</v>
      </c>
      <c r="FXO45" s="135">
        <f t="shared" si="641"/>
        <v>586068.12</v>
      </c>
      <c r="FXP45" s="135">
        <f t="shared" si="641"/>
        <v>586068.12</v>
      </c>
      <c r="FXQ45" s="135">
        <f t="shared" si="641"/>
        <v>586068.12</v>
      </c>
      <c r="FXR45" s="135">
        <f t="shared" si="641"/>
        <v>586068.12</v>
      </c>
      <c r="FXS45" s="135">
        <f t="shared" si="641"/>
        <v>586068.12</v>
      </c>
      <c r="FXT45" s="135">
        <f t="shared" si="641"/>
        <v>586068.12</v>
      </c>
      <c r="FXU45" s="135">
        <f t="shared" si="641"/>
        <v>586068.12</v>
      </c>
      <c r="FXV45" s="135">
        <f t="shared" si="641"/>
        <v>586068.12</v>
      </c>
      <c r="FXW45" s="135">
        <f t="shared" si="641"/>
        <v>586068.12</v>
      </c>
      <c r="FXX45" s="135">
        <f t="shared" si="641"/>
        <v>586068.12</v>
      </c>
      <c r="FXY45" s="135">
        <f t="shared" si="641"/>
        <v>586068.12</v>
      </c>
      <c r="FXZ45" s="135">
        <f t="shared" si="641"/>
        <v>586068.12</v>
      </c>
      <c r="FYA45" s="135">
        <f t="shared" si="641"/>
        <v>586068.12</v>
      </c>
      <c r="FYB45" s="135">
        <f t="shared" si="641"/>
        <v>586068.12</v>
      </c>
      <c r="FYC45" s="135">
        <f t="shared" si="641"/>
        <v>586068.12</v>
      </c>
      <c r="FYD45" s="135">
        <f t="shared" si="641"/>
        <v>586068.12</v>
      </c>
      <c r="FYE45" s="135">
        <f t="shared" si="641"/>
        <v>586068.12</v>
      </c>
      <c r="FYF45" s="135">
        <f t="shared" si="641"/>
        <v>586068.12</v>
      </c>
      <c r="FYG45" s="135">
        <f t="shared" si="641"/>
        <v>586068.12</v>
      </c>
      <c r="FYH45" s="135">
        <f t="shared" si="641"/>
        <v>586068.12</v>
      </c>
      <c r="FYI45" s="135">
        <f t="shared" si="641"/>
        <v>586068.12</v>
      </c>
      <c r="FYJ45" s="135">
        <f t="shared" si="641"/>
        <v>586068.12</v>
      </c>
      <c r="FYK45" s="135">
        <f t="shared" si="641"/>
        <v>586068.12</v>
      </c>
      <c r="FYL45" s="135">
        <f t="shared" si="641"/>
        <v>586068.12</v>
      </c>
      <c r="FYM45" s="135">
        <f t="shared" si="641"/>
        <v>586068.12</v>
      </c>
      <c r="FYN45" s="135">
        <f t="shared" si="641"/>
        <v>586068.12</v>
      </c>
      <c r="FYO45" s="135">
        <f t="shared" si="641"/>
        <v>586068.12</v>
      </c>
      <c r="FYP45" s="135">
        <f t="shared" si="641"/>
        <v>586068.12</v>
      </c>
      <c r="FYQ45" s="135">
        <f t="shared" si="641"/>
        <v>586068.12</v>
      </c>
      <c r="FYR45" s="135">
        <f t="shared" si="641"/>
        <v>586068.12</v>
      </c>
      <c r="FYS45" s="135">
        <f t="shared" si="641"/>
        <v>586068.12</v>
      </c>
      <c r="FYT45" s="135">
        <f t="shared" si="641"/>
        <v>586068.12</v>
      </c>
      <c r="FYU45" s="135">
        <f t="shared" si="641"/>
        <v>586068.12</v>
      </c>
      <c r="FYV45" s="135">
        <f t="shared" si="641"/>
        <v>586068.12</v>
      </c>
      <c r="FYW45" s="135">
        <f t="shared" si="641"/>
        <v>586068.12</v>
      </c>
      <c r="FYX45" s="135">
        <f t="shared" si="641"/>
        <v>586068.12</v>
      </c>
      <c r="FYY45" s="135">
        <f t="shared" si="641"/>
        <v>586068.12</v>
      </c>
      <c r="FYZ45" s="135">
        <f t="shared" si="641"/>
        <v>586068.12</v>
      </c>
      <c r="FZA45" s="135">
        <f t="shared" si="641"/>
        <v>586068.12</v>
      </c>
      <c r="FZB45" s="135">
        <f t="shared" si="641"/>
        <v>586068.12</v>
      </c>
      <c r="FZC45" s="135">
        <f t="shared" si="641"/>
        <v>586068.12</v>
      </c>
      <c r="FZD45" s="135">
        <f t="shared" si="641"/>
        <v>586068.12</v>
      </c>
      <c r="FZE45" s="135">
        <f t="shared" si="641"/>
        <v>586068.12</v>
      </c>
      <c r="FZF45" s="135">
        <f t="shared" si="641"/>
        <v>586068.12</v>
      </c>
      <c r="FZG45" s="135">
        <f t="shared" si="641"/>
        <v>586068.12</v>
      </c>
      <c r="FZH45" s="135">
        <f t="shared" si="641"/>
        <v>586068.12</v>
      </c>
      <c r="FZI45" s="135">
        <f t="shared" si="641"/>
        <v>586068.12</v>
      </c>
      <c r="FZJ45" s="135">
        <f t="shared" si="641"/>
        <v>586068.12</v>
      </c>
      <c r="FZK45" s="135">
        <f t="shared" si="641"/>
        <v>586068.12</v>
      </c>
      <c r="FZL45" s="135">
        <f t="shared" ref="FZL45:GBW45" si="642">$F$16*FZL16</f>
        <v>586068.12</v>
      </c>
      <c r="FZM45" s="135">
        <f t="shared" si="642"/>
        <v>586068.12</v>
      </c>
      <c r="FZN45" s="135">
        <f t="shared" si="642"/>
        <v>586068.12</v>
      </c>
      <c r="FZO45" s="135">
        <f t="shared" si="642"/>
        <v>586068.12</v>
      </c>
      <c r="FZP45" s="135">
        <f t="shared" si="642"/>
        <v>586068.12</v>
      </c>
      <c r="FZQ45" s="135">
        <f t="shared" si="642"/>
        <v>586068.12</v>
      </c>
      <c r="FZR45" s="135">
        <f t="shared" si="642"/>
        <v>586068.12</v>
      </c>
      <c r="FZS45" s="135">
        <f t="shared" si="642"/>
        <v>586068.12</v>
      </c>
      <c r="FZT45" s="135">
        <f t="shared" si="642"/>
        <v>586068.12</v>
      </c>
      <c r="FZU45" s="135">
        <f t="shared" si="642"/>
        <v>586068.12</v>
      </c>
      <c r="FZV45" s="135">
        <f t="shared" si="642"/>
        <v>586068.12</v>
      </c>
      <c r="FZW45" s="135">
        <f t="shared" si="642"/>
        <v>586068.12</v>
      </c>
      <c r="FZX45" s="135">
        <f t="shared" si="642"/>
        <v>586068.12</v>
      </c>
      <c r="FZY45" s="135">
        <f t="shared" si="642"/>
        <v>586068.12</v>
      </c>
      <c r="FZZ45" s="135">
        <f t="shared" si="642"/>
        <v>586068.12</v>
      </c>
      <c r="GAA45" s="135">
        <f t="shared" si="642"/>
        <v>586068.12</v>
      </c>
      <c r="GAB45" s="135">
        <f t="shared" si="642"/>
        <v>586068.12</v>
      </c>
      <c r="GAC45" s="135">
        <f t="shared" si="642"/>
        <v>586068.12</v>
      </c>
      <c r="GAD45" s="135">
        <f t="shared" si="642"/>
        <v>586068.12</v>
      </c>
      <c r="GAE45" s="135">
        <f t="shared" si="642"/>
        <v>586068.12</v>
      </c>
      <c r="GAF45" s="135">
        <f t="shared" si="642"/>
        <v>586068.12</v>
      </c>
      <c r="GAG45" s="135">
        <f t="shared" si="642"/>
        <v>586068.12</v>
      </c>
      <c r="GAH45" s="135">
        <f t="shared" si="642"/>
        <v>586068.12</v>
      </c>
      <c r="GAI45" s="135">
        <f t="shared" si="642"/>
        <v>586068.12</v>
      </c>
      <c r="GAJ45" s="135">
        <f t="shared" si="642"/>
        <v>586068.12</v>
      </c>
      <c r="GAK45" s="135">
        <f t="shared" si="642"/>
        <v>586068.12</v>
      </c>
      <c r="GAL45" s="135">
        <f t="shared" si="642"/>
        <v>586068.12</v>
      </c>
      <c r="GAM45" s="135">
        <f t="shared" si="642"/>
        <v>586068.12</v>
      </c>
      <c r="GAN45" s="135">
        <f t="shared" si="642"/>
        <v>586068.12</v>
      </c>
      <c r="GAO45" s="135">
        <f t="shared" si="642"/>
        <v>586068.12</v>
      </c>
      <c r="GAP45" s="135">
        <f t="shared" si="642"/>
        <v>586068.12</v>
      </c>
      <c r="GAQ45" s="135">
        <f t="shared" si="642"/>
        <v>586068.12</v>
      </c>
      <c r="GAR45" s="135">
        <f t="shared" si="642"/>
        <v>586068.12</v>
      </c>
      <c r="GAS45" s="135">
        <f t="shared" si="642"/>
        <v>586068.12</v>
      </c>
      <c r="GAT45" s="135">
        <f t="shared" si="642"/>
        <v>586068.12</v>
      </c>
      <c r="GAU45" s="135">
        <f t="shared" si="642"/>
        <v>586068.12</v>
      </c>
      <c r="GAV45" s="135">
        <f t="shared" si="642"/>
        <v>586068.12</v>
      </c>
      <c r="GAW45" s="135">
        <f t="shared" si="642"/>
        <v>586068.12</v>
      </c>
      <c r="GAX45" s="135">
        <f t="shared" si="642"/>
        <v>586068.12</v>
      </c>
      <c r="GAY45" s="135">
        <f t="shared" si="642"/>
        <v>586068.12</v>
      </c>
      <c r="GAZ45" s="135">
        <f t="shared" si="642"/>
        <v>586068.12</v>
      </c>
      <c r="GBA45" s="135">
        <f t="shared" si="642"/>
        <v>586068.12</v>
      </c>
      <c r="GBB45" s="135">
        <f t="shared" si="642"/>
        <v>586068.12</v>
      </c>
      <c r="GBC45" s="135">
        <f t="shared" si="642"/>
        <v>586068.12</v>
      </c>
      <c r="GBD45" s="135">
        <f t="shared" si="642"/>
        <v>586068.12</v>
      </c>
      <c r="GBE45" s="135">
        <f t="shared" si="642"/>
        <v>586068.12</v>
      </c>
      <c r="GBF45" s="135">
        <f t="shared" si="642"/>
        <v>586068.12</v>
      </c>
      <c r="GBG45" s="135">
        <f t="shared" si="642"/>
        <v>586068.12</v>
      </c>
      <c r="GBH45" s="135">
        <f t="shared" si="642"/>
        <v>586068.12</v>
      </c>
      <c r="GBI45" s="135">
        <f t="shared" si="642"/>
        <v>586068.12</v>
      </c>
      <c r="GBJ45" s="135">
        <f t="shared" si="642"/>
        <v>586068.12</v>
      </c>
      <c r="GBK45" s="135">
        <f t="shared" si="642"/>
        <v>586068.12</v>
      </c>
      <c r="GBL45" s="135">
        <f t="shared" si="642"/>
        <v>586068.12</v>
      </c>
      <c r="GBM45" s="135">
        <f t="shared" si="642"/>
        <v>586068.12</v>
      </c>
      <c r="GBN45" s="135">
        <f t="shared" si="642"/>
        <v>586068.12</v>
      </c>
      <c r="GBO45" s="135">
        <f t="shared" si="642"/>
        <v>586068.12</v>
      </c>
      <c r="GBP45" s="135">
        <f t="shared" si="642"/>
        <v>586068.12</v>
      </c>
      <c r="GBQ45" s="135">
        <f t="shared" si="642"/>
        <v>586068.12</v>
      </c>
      <c r="GBR45" s="135">
        <f t="shared" si="642"/>
        <v>586068.12</v>
      </c>
      <c r="GBS45" s="135">
        <f t="shared" si="642"/>
        <v>586068.12</v>
      </c>
      <c r="GBT45" s="135">
        <f t="shared" si="642"/>
        <v>586068.12</v>
      </c>
      <c r="GBU45" s="135">
        <f t="shared" si="642"/>
        <v>586068.12</v>
      </c>
      <c r="GBV45" s="135">
        <f t="shared" si="642"/>
        <v>586068.12</v>
      </c>
      <c r="GBW45" s="135">
        <f t="shared" si="642"/>
        <v>586068.12</v>
      </c>
      <c r="GBX45" s="135">
        <f t="shared" ref="GBX45:GEI45" si="643">$F$16*GBX16</f>
        <v>586068.12</v>
      </c>
      <c r="GBY45" s="135">
        <f t="shared" si="643"/>
        <v>586068.12</v>
      </c>
      <c r="GBZ45" s="135">
        <f t="shared" si="643"/>
        <v>586068.12</v>
      </c>
      <c r="GCA45" s="135">
        <f t="shared" si="643"/>
        <v>586068.12</v>
      </c>
      <c r="GCB45" s="135">
        <f t="shared" si="643"/>
        <v>586068.12</v>
      </c>
      <c r="GCC45" s="135">
        <f t="shared" si="643"/>
        <v>586068.12</v>
      </c>
      <c r="GCD45" s="135">
        <f t="shared" si="643"/>
        <v>586068.12</v>
      </c>
      <c r="GCE45" s="135">
        <f t="shared" si="643"/>
        <v>586068.12</v>
      </c>
      <c r="GCF45" s="135">
        <f t="shared" si="643"/>
        <v>586068.12</v>
      </c>
      <c r="GCG45" s="135">
        <f t="shared" si="643"/>
        <v>586068.12</v>
      </c>
      <c r="GCH45" s="135">
        <f t="shared" si="643"/>
        <v>586068.12</v>
      </c>
      <c r="GCI45" s="135">
        <f t="shared" si="643"/>
        <v>586068.12</v>
      </c>
      <c r="GCJ45" s="135">
        <f t="shared" si="643"/>
        <v>586068.12</v>
      </c>
      <c r="GCK45" s="135">
        <f t="shared" si="643"/>
        <v>586068.12</v>
      </c>
      <c r="GCL45" s="135">
        <f t="shared" si="643"/>
        <v>586068.12</v>
      </c>
      <c r="GCM45" s="135">
        <f t="shared" si="643"/>
        <v>586068.12</v>
      </c>
      <c r="GCN45" s="135">
        <f t="shared" si="643"/>
        <v>586068.12</v>
      </c>
      <c r="GCO45" s="135">
        <f t="shared" si="643"/>
        <v>586068.12</v>
      </c>
      <c r="GCP45" s="135">
        <f t="shared" si="643"/>
        <v>586068.12</v>
      </c>
      <c r="GCQ45" s="135">
        <f t="shared" si="643"/>
        <v>586068.12</v>
      </c>
      <c r="GCR45" s="135">
        <f t="shared" si="643"/>
        <v>586068.12</v>
      </c>
      <c r="GCS45" s="135">
        <f t="shared" si="643"/>
        <v>586068.12</v>
      </c>
      <c r="GCT45" s="135">
        <f t="shared" si="643"/>
        <v>586068.12</v>
      </c>
      <c r="GCU45" s="135">
        <f t="shared" si="643"/>
        <v>586068.12</v>
      </c>
      <c r="GCV45" s="135">
        <f t="shared" si="643"/>
        <v>586068.12</v>
      </c>
      <c r="GCW45" s="135">
        <f t="shared" si="643"/>
        <v>586068.12</v>
      </c>
      <c r="GCX45" s="135">
        <f t="shared" si="643"/>
        <v>586068.12</v>
      </c>
      <c r="GCY45" s="135">
        <f t="shared" si="643"/>
        <v>586068.12</v>
      </c>
      <c r="GCZ45" s="135">
        <f t="shared" si="643"/>
        <v>586068.12</v>
      </c>
      <c r="GDA45" s="135">
        <f t="shared" si="643"/>
        <v>586068.12</v>
      </c>
      <c r="GDB45" s="135">
        <f t="shared" si="643"/>
        <v>586068.12</v>
      </c>
      <c r="GDC45" s="135">
        <f t="shared" si="643"/>
        <v>586068.12</v>
      </c>
      <c r="GDD45" s="135">
        <f t="shared" si="643"/>
        <v>586068.12</v>
      </c>
      <c r="GDE45" s="135">
        <f t="shared" si="643"/>
        <v>586068.12</v>
      </c>
      <c r="GDF45" s="135">
        <f t="shared" si="643"/>
        <v>586068.12</v>
      </c>
      <c r="GDG45" s="135">
        <f t="shared" si="643"/>
        <v>586068.12</v>
      </c>
      <c r="GDH45" s="135">
        <f t="shared" si="643"/>
        <v>586068.12</v>
      </c>
      <c r="GDI45" s="135">
        <f t="shared" si="643"/>
        <v>586068.12</v>
      </c>
      <c r="GDJ45" s="135">
        <f t="shared" si="643"/>
        <v>586068.12</v>
      </c>
      <c r="GDK45" s="135">
        <f t="shared" si="643"/>
        <v>586068.12</v>
      </c>
      <c r="GDL45" s="135">
        <f t="shared" si="643"/>
        <v>586068.12</v>
      </c>
      <c r="GDM45" s="135">
        <f t="shared" si="643"/>
        <v>586068.12</v>
      </c>
      <c r="GDN45" s="135">
        <f t="shared" si="643"/>
        <v>586068.12</v>
      </c>
      <c r="GDO45" s="135">
        <f t="shared" si="643"/>
        <v>586068.12</v>
      </c>
      <c r="GDP45" s="135">
        <f t="shared" si="643"/>
        <v>586068.12</v>
      </c>
      <c r="GDQ45" s="135">
        <f t="shared" si="643"/>
        <v>586068.12</v>
      </c>
      <c r="GDR45" s="135">
        <f t="shared" si="643"/>
        <v>586068.12</v>
      </c>
      <c r="GDS45" s="135">
        <f t="shared" si="643"/>
        <v>586068.12</v>
      </c>
      <c r="GDT45" s="135">
        <f t="shared" si="643"/>
        <v>586068.12</v>
      </c>
      <c r="GDU45" s="135">
        <f t="shared" si="643"/>
        <v>586068.12</v>
      </c>
      <c r="GDV45" s="135">
        <f t="shared" si="643"/>
        <v>586068.12</v>
      </c>
      <c r="GDW45" s="135">
        <f t="shared" si="643"/>
        <v>586068.12</v>
      </c>
      <c r="GDX45" s="135">
        <f t="shared" si="643"/>
        <v>586068.12</v>
      </c>
      <c r="GDY45" s="135">
        <f t="shared" si="643"/>
        <v>586068.12</v>
      </c>
      <c r="GDZ45" s="135">
        <f t="shared" si="643"/>
        <v>586068.12</v>
      </c>
      <c r="GEA45" s="135">
        <f t="shared" si="643"/>
        <v>586068.12</v>
      </c>
      <c r="GEB45" s="135">
        <f t="shared" si="643"/>
        <v>586068.12</v>
      </c>
      <c r="GEC45" s="135">
        <f t="shared" si="643"/>
        <v>586068.12</v>
      </c>
      <c r="GED45" s="135">
        <f t="shared" si="643"/>
        <v>586068.12</v>
      </c>
      <c r="GEE45" s="135">
        <f t="shared" si="643"/>
        <v>586068.12</v>
      </c>
      <c r="GEF45" s="135">
        <f t="shared" si="643"/>
        <v>586068.12</v>
      </c>
      <c r="GEG45" s="135">
        <f t="shared" si="643"/>
        <v>586068.12</v>
      </c>
      <c r="GEH45" s="135">
        <f t="shared" si="643"/>
        <v>586068.12</v>
      </c>
      <c r="GEI45" s="135">
        <f t="shared" si="643"/>
        <v>586068.12</v>
      </c>
      <c r="GEJ45" s="135">
        <f t="shared" ref="GEJ45:GGU45" si="644">$F$16*GEJ16</f>
        <v>586068.12</v>
      </c>
      <c r="GEK45" s="135">
        <f t="shared" si="644"/>
        <v>586068.12</v>
      </c>
      <c r="GEL45" s="135">
        <f t="shared" si="644"/>
        <v>586068.12</v>
      </c>
      <c r="GEM45" s="135">
        <f t="shared" si="644"/>
        <v>586068.12</v>
      </c>
      <c r="GEN45" s="135">
        <f t="shared" si="644"/>
        <v>586068.12</v>
      </c>
      <c r="GEO45" s="135">
        <f t="shared" si="644"/>
        <v>586068.12</v>
      </c>
      <c r="GEP45" s="135">
        <f t="shared" si="644"/>
        <v>586068.12</v>
      </c>
      <c r="GEQ45" s="135">
        <f t="shared" si="644"/>
        <v>586068.12</v>
      </c>
      <c r="GER45" s="135">
        <f t="shared" si="644"/>
        <v>586068.12</v>
      </c>
      <c r="GES45" s="135">
        <f t="shared" si="644"/>
        <v>586068.12</v>
      </c>
      <c r="GET45" s="135">
        <f t="shared" si="644"/>
        <v>586068.12</v>
      </c>
      <c r="GEU45" s="135">
        <f t="shared" si="644"/>
        <v>586068.12</v>
      </c>
      <c r="GEV45" s="135">
        <f t="shared" si="644"/>
        <v>586068.12</v>
      </c>
      <c r="GEW45" s="135">
        <f t="shared" si="644"/>
        <v>586068.12</v>
      </c>
      <c r="GEX45" s="135">
        <f t="shared" si="644"/>
        <v>586068.12</v>
      </c>
      <c r="GEY45" s="135">
        <f t="shared" si="644"/>
        <v>586068.12</v>
      </c>
      <c r="GEZ45" s="135">
        <f t="shared" si="644"/>
        <v>586068.12</v>
      </c>
      <c r="GFA45" s="135">
        <f t="shared" si="644"/>
        <v>586068.12</v>
      </c>
      <c r="GFB45" s="135">
        <f t="shared" si="644"/>
        <v>586068.12</v>
      </c>
      <c r="GFC45" s="135">
        <f t="shared" si="644"/>
        <v>586068.12</v>
      </c>
      <c r="GFD45" s="135">
        <f t="shared" si="644"/>
        <v>586068.12</v>
      </c>
      <c r="GFE45" s="135">
        <f t="shared" si="644"/>
        <v>586068.12</v>
      </c>
      <c r="GFF45" s="135">
        <f t="shared" si="644"/>
        <v>586068.12</v>
      </c>
      <c r="GFG45" s="135">
        <f t="shared" si="644"/>
        <v>586068.12</v>
      </c>
      <c r="GFH45" s="135">
        <f t="shared" si="644"/>
        <v>586068.12</v>
      </c>
      <c r="GFI45" s="135">
        <f t="shared" si="644"/>
        <v>586068.12</v>
      </c>
      <c r="GFJ45" s="135">
        <f t="shared" si="644"/>
        <v>586068.12</v>
      </c>
      <c r="GFK45" s="135">
        <f t="shared" si="644"/>
        <v>586068.12</v>
      </c>
      <c r="GFL45" s="135">
        <f t="shared" si="644"/>
        <v>586068.12</v>
      </c>
      <c r="GFM45" s="135">
        <f t="shared" si="644"/>
        <v>586068.12</v>
      </c>
      <c r="GFN45" s="135">
        <f t="shared" si="644"/>
        <v>586068.12</v>
      </c>
      <c r="GFO45" s="135">
        <f t="shared" si="644"/>
        <v>586068.12</v>
      </c>
      <c r="GFP45" s="135">
        <f t="shared" si="644"/>
        <v>586068.12</v>
      </c>
      <c r="GFQ45" s="135">
        <f t="shared" si="644"/>
        <v>586068.12</v>
      </c>
      <c r="GFR45" s="135">
        <f t="shared" si="644"/>
        <v>586068.12</v>
      </c>
      <c r="GFS45" s="135">
        <f t="shared" si="644"/>
        <v>586068.12</v>
      </c>
      <c r="GFT45" s="135">
        <f t="shared" si="644"/>
        <v>586068.12</v>
      </c>
      <c r="GFU45" s="135">
        <f t="shared" si="644"/>
        <v>586068.12</v>
      </c>
      <c r="GFV45" s="135">
        <f t="shared" si="644"/>
        <v>586068.12</v>
      </c>
      <c r="GFW45" s="135">
        <f t="shared" si="644"/>
        <v>586068.12</v>
      </c>
      <c r="GFX45" s="135">
        <f t="shared" si="644"/>
        <v>586068.12</v>
      </c>
      <c r="GFY45" s="135">
        <f t="shared" si="644"/>
        <v>586068.12</v>
      </c>
      <c r="GFZ45" s="135">
        <f t="shared" si="644"/>
        <v>586068.12</v>
      </c>
      <c r="GGA45" s="135">
        <f t="shared" si="644"/>
        <v>586068.12</v>
      </c>
      <c r="GGB45" s="135">
        <f t="shared" si="644"/>
        <v>586068.12</v>
      </c>
      <c r="GGC45" s="135">
        <f t="shared" si="644"/>
        <v>586068.12</v>
      </c>
      <c r="GGD45" s="135">
        <f t="shared" si="644"/>
        <v>586068.12</v>
      </c>
      <c r="GGE45" s="135">
        <f t="shared" si="644"/>
        <v>586068.12</v>
      </c>
      <c r="GGF45" s="135">
        <f t="shared" si="644"/>
        <v>586068.12</v>
      </c>
      <c r="GGG45" s="135">
        <f t="shared" si="644"/>
        <v>586068.12</v>
      </c>
      <c r="GGH45" s="135">
        <f t="shared" si="644"/>
        <v>586068.12</v>
      </c>
      <c r="GGI45" s="135">
        <f t="shared" si="644"/>
        <v>586068.12</v>
      </c>
      <c r="GGJ45" s="135">
        <f t="shared" si="644"/>
        <v>586068.12</v>
      </c>
      <c r="GGK45" s="135">
        <f t="shared" si="644"/>
        <v>586068.12</v>
      </c>
      <c r="GGL45" s="135">
        <f t="shared" si="644"/>
        <v>586068.12</v>
      </c>
      <c r="GGM45" s="135">
        <f t="shared" si="644"/>
        <v>586068.12</v>
      </c>
      <c r="GGN45" s="135">
        <f t="shared" si="644"/>
        <v>586068.12</v>
      </c>
      <c r="GGO45" s="135">
        <f t="shared" si="644"/>
        <v>586068.12</v>
      </c>
      <c r="GGP45" s="135">
        <f t="shared" si="644"/>
        <v>586068.12</v>
      </c>
      <c r="GGQ45" s="135">
        <f t="shared" si="644"/>
        <v>586068.12</v>
      </c>
      <c r="GGR45" s="135">
        <f t="shared" si="644"/>
        <v>586068.12</v>
      </c>
      <c r="GGS45" s="135">
        <f t="shared" si="644"/>
        <v>586068.12</v>
      </c>
      <c r="GGT45" s="135">
        <f t="shared" si="644"/>
        <v>586068.12</v>
      </c>
      <c r="GGU45" s="135">
        <f t="shared" si="644"/>
        <v>586068.12</v>
      </c>
      <c r="GGV45" s="135">
        <f t="shared" ref="GGV45:GJG45" si="645">$F$16*GGV16</f>
        <v>586068.12</v>
      </c>
      <c r="GGW45" s="135">
        <f t="shared" si="645"/>
        <v>586068.12</v>
      </c>
      <c r="GGX45" s="135">
        <f t="shared" si="645"/>
        <v>586068.12</v>
      </c>
      <c r="GGY45" s="135">
        <f t="shared" si="645"/>
        <v>586068.12</v>
      </c>
      <c r="GGZ45" s="135">
        <f t="shared" si="645"/>
        <v>586068.12</v>
      </c>
      <c r="GHA45" s="135">
        <f t="shared" si="645"/>
        <v>586068.12</v>
      </c>
      <c r="GHB45" s="135">
        <f t="shared" si="645"/>
        <v>586068.12</v>
      </c>
      <c r="GHC45" s="135">
        <f t="shared" si="645"/>
        <v>586068.12</v>
      </c>
      <c r="GHD45" s="135">
        <f t="shared" si="645"/>
        <v>586068.12</v>
      </c>
      <c r="GHE45" s="135">
        <f t="shared" si="645"/>
        <v>586068.12</v>
      </c>
      <c r="GHF45" s="135">
        <f t="shared" si="645"/>
        <v>586068.12</v>
      </c>
      <c r="GHG45" s="135">
        <f t="shared" si="645"/>
        <v>586068.12</v>
      </c>
      <c r="GHH45" s="135">
        <f t="shared" si="645"/>
        <v>586068.12</v>
      </c>
      <c r="GHI45" s="135">
        <f t="shared" si="645"/>
        <v>586068.12</v>
      </c>
      <c r="GHJ45" s="135">
        <f t="shared" si="645"/>
        <v>586068.12</v>
      </c>
      <c r="GHK45" s="135">
        <f t="shared" si="645"/>
        <v>586068.12</v>
      </c>
      <c r="GHL45" s="135">
        <f t="shared" si="645"/>
        <v>586068.12</v>
      </c>
      <c r="GHM45" s="135">
        <f t="shared" si="645"/>
        <v>586068.12</v>
      </c>
      <c r="GHN45" s="135">
        <f t="shared" si="645"/>
        <v>586068.12</v>
      </c>
      <c r="GHO45" s="135">
        <f t="shared" si="645"/>
        <v>586068.12</v>
      </c>
      <c r="GHP45" s="135">
        <f t="shared" si="645"/>
        <v>586068.12</v>
      </c>
      <c r="GHQ45" s="135">
        <f t="shared" si="645"/>
        <v>586068.12</v>
      </c>
      <c r="GHR45" s="135">
        <f t="shared" si="645"/>
        <v>586068.12</v>
      </c>
      <c r="GHS45" s="135">
        <f t="shared" si="645"/>
        <v>586068.12</v>
      </c>
      <c r="GHT45" s="135">
        <f t="shared" si="645"/>
        <v>586068.12</v>
      </c>
      <c r="GHU45" s="135">
        <f t="shared" si="645"/>
        <v>586068.12</v>
      </c>
      <c r="GHV45" s="135">
        <f t="shared" si="645"/>
        <v>586068.12</v>
      </c>
      <c r="GHW45" s="135">
        <f t="shared" si="645"/>
        <v>586068.12</v>
      </c>
      <c r="GHX45" s="135">
        <f t="shared" si="645"/>
        <v>586068.12</v>
      </c>
      <c r="GHY45" s="135">
        <f t="shared" si="645"/>
        <v>586068.12</v>
      </c>
      <c r="GHZ45" s="135">
        <f t="shared" si="645"/>
        <v>586068.12</v>
      </c>
      <c r="GIA45" s="135">
        <f t="shared" si="645"/>
        <v>586068.12</v>
      </c>
      <c r="GIB45" s="135">
        <f t="shared" si="645"/>
        <v>586068.12</v>
      </c>
      <c r="GIC45" s="135">
        <f t="shared" si="645"/>
        <v>586068.12</v>
      </c>
      <c r="GID45" s="135">
        <f t="shared" si="645"/>
        <v>586068.12</v>
      </c>
      <c r="GIE45" s="135">
        <f t="shared" si="645"/>
        <v>586068.12</v>
      </c>
      <c r="GIF45" s="135">
        <f t="shared" si="645"/>
        <v>586068.12</v>
      </c>
      <c r="GIG45" s="135">
        <f t="shared" si="645"/>
        <v>586068.12</v>
      </c>
      <c r="GIH45" s="135">
        <f t="shared" si="645"/>
        <v>586068.12</v>
      </c>
      <c r="GII45" s="135">
        <f t="shared" si="645"/>
        <v>586068.12</v>
      </c>
      <c r="GIJ45" s="135">
        <f t="shared" si="645"/>
        <v>586068.12</v>
      </c>
      <c r="GIK45" s="135">
        <f t="shared" si="645"/>
        <v>586068.12</v>
      </c>
      <c r="GIL45" s="135">
        <f t="shared" si="645"/>
        <v>586068.12</v>
      </c>
      <c r="GIM45" s="135">
        <f t="shared" si="645"/>
        <v>586068.12</v>
      </c>
      <c r="GIN45" s="135">
        <f t="shared" si="645"/>
        <v>586068.12</v>
      </c>
      <c r="GIO45" s="135">
        <f t="shared" si="645"/>
        <v>586068.12</v>
      </c>
      <c r="GIP45" s="135">
        <f t="shared" si="645"/>
        <v>586068.12</v>
      </c>
      <c r="GIQ45" s="135">
        <f t="shared" si="645"/>
        <v>586068.12</v>
      </c>
      <c r="GIR45" s="135">
        <f t="shared" si="645"/>
        <v>586068.12</v>
      </c>
      <c r="GIS45" s="135">
        <f t="shared" si="645"/>
        <v>586068.12</v>
      </c>
      <c r="GIT45" s="135">
        <f t="shared" si="645"/>
        <v>586068.12</v>
      </c>
      <c r="GIU45" s="135">
        <f t="shared" si="645"/>
        <v>586068.12</v>
      </c>
      <c r="GIV45" s="135">
        <f t="shared" si="645"/>
        <v>586068.12</v>
      </c>
      <c r="GIW45" s="135">
        <f t="shared" si="645"/>
        <v>586068.12</v>
      </c>
      <c r="GIX45" s="135">
        <f t="shared" si="645"/>
        <v>586068.12</v>
      </c>
      <c r="GIY45" s="135">
        <f t="shared" si="645"/>
        <v>586068.12</v>
      </c>
      <c r="GIZ45" s="135">
        <f t="shared" si="645"/>
        <v>586068.12</v>
      </c>
      <c r="GJA45" s="135">
        <f t="shared" si="645"/>
        <v>586068.12</v>
      </c>
      <c r="GJB45" s="135">
        <f t="shared" si="645"/>
        <v>586068.12</v>
      </c>
      <c r="GJC45" s="135">
        <f t="shared" si="645"/>
        <v>586068.12</v>
      </c>
      <c r="GJD45" s="135">
        <f t="shared" si="645"/>
        <v>586068.12</v>
      </c>
      <c r="GJE45" s="135">
        <f t="shared" si="645"/>
        <v>586068.12</v>
      </c>
      <c r="GJF45" s="135">
        <f t="shared" si="645"/>
        <v>586068.12</v>
      </c>
      <c r="GJG45" s="135">
        <f t="shared" si="645"/>
        <v>586068.12</v>
      </c>
      <c r="GJH45" s="135">
        <f t="shared" ref="GJH45:GLS45" si="646">$F$16*GJH16</f>
        <v>586068.12</v>
      </c>
      <c r="GJI45" s="135">
        <f t="shared" si="646"/>
        <v>586068.12</v>
      </c>
      <c r="GJJ45" s="135">
        <f t="shared" si="646"/>
        <v>586068.12</v>
      </c>
      <c r="GJK45" s="135">
        <f t="shared" si="646"/>
        <v>586068.12</v>
      </c>
      <c r="GJL45" s="135">
        <f t="shared" si="646"/>
        <v>586068.12</v>
      </c>
      <c r="GJM45" s="135">
        <f t="shared" si="646"/>
        <v>586068.12</v>
      </c>
      <c r="GJN45" s="135">
        <f t="shared" si="646"/>
        <v>586068.12</v>
      </c>
      <c r="GJO45" s="135">
        <f t="shared" si="646"/>
        <v>586068.12</v>
      </c>
      <c r="GJP45" s="135">
        <f t="shared" si="646"/>
        <v>586068.12</v>
      </c>
      <c r="GJQ45" s="135">
        <f t="shared" si="646"/>
        <v>586068.12</v>
      </c>
      <c r="GJR45" s="135">
        <f t="shared" si="646"/>
        <v>586068.12</v>
      </c>
      <c r="GJS45" s="135">
        <f t="shared" si="646"/>
        <v>586068.12</v>
      </c>
      <c r="GJT45" s="135">
        <f t="shared" si="646"/>
        <v>586068.12</v>
      </c>
      <c r="GJU45" s="135">
        <f t="shared" si="646"/>
        <v>586068.12</v>
      </c>
      <c r="GJV45" s="135">
        <f t="shared" si="646"/>
        <v>586068.12</v>
      </c>
      <c r="GJW45" s="135">
        <f t="shared" si="646"/>
        <v>586068.12</v>
      </c>
      <c r="GJX45" s="135">
        <f t="shared" si="646"/>
        <v>586068.12</v>
      </c>
      <c r="GJY45" s="135">
        <f t="shared" si="646"/>
        <v>586068.12</v>
      </c>
      <c r="GJZ45" s="135">
        <f t="shared" si="646"/>
        <v>586068.12</v>
      </c>
      <c r="GKA45" s="135">
        <f t="shared" si="646"/>
        <v>586068.12</v>
      </c>
      <c r="GKB45" s="135">
        <f t="shared" si="646"/>
        <v>586068.12</v>
      </c>
      <c r="GKC45" s="135">
        <f t="shared" si="646"/>
        <v>586068.12</v>
      </c>
      <c r="GKD45" s="135">
        <f t="shared" si="646"/>
        <v>586068.12</v>
      </c>
      <c r="GKE45" s="135">
        <f t="shared" si="646"/>
        <v>586068.12</v>
      </c>
      <c r="GKF45" s="135">
        <f t="shared" si="646"/>
        <v>586068.12</v>
      </c>
      <c r="GKG45" s="135">
        <f t="shared" si="646"/>
        <v>586068.12</v>
      </c>
      <c r="GKH45" s="135">
        <f t="shared" si="646"/>
        <v>586068.12</v>
      </c>
      <c r="GKI45" s="135">
        <f t="shared" si="646"/>
        <v>586068.12</v>
      </c>
      <c r="GKJ45" s="135">
        <f t="shared" si="646"/>
        <v>586068.12</v>
      </c>
      <c r="GKK45" s="135">
        <f t="shared" si="646"/>
        <v>586068.12</v>
      </c>
      <c r="GKL45" s="135">
        <f t="shared" si="646"/>
        <v>586068.12</v>
      </c>
      <c r="GKM45" s="135">
        <f t="shared" si="646"/>
        <v>586068.12</v>
      </c>
      <c r="GKN45" s="135">
        <f t="shared" si="646"/>
        <v>586068.12</v>
      </c>
      <c r="GKO45" s="135">
        <f t="shared" si="646"/>
        <v>586068.12</v>
      </c>
      <c r="GKP45" s="135">
        <f t="shared" si="646"/>
        <v>586068.12</v>
      </c>
      <c r="GKQ45" s="135">
        <f t="shared" si="646"/>
        <v>586068.12</v>
      </c>
      <c r="GKR45" s="135">
        <f t="shared" si="646"/>
        <v>586068.12</v>
      </c>
      <c r="GKS45" s="135">
        <f t="shared" si="646"/>
        <v>586068.12</v>
      </c>
      <c r="GKT45" s="135">
        <f t="shared" si="646"/>
        <v>586068.12</v>
      </c>
      <c r="GKU45" s="135">
        <f t="shared" si="646"/>
        <v>586068.12</v>
      </c>
      <c r="GKV45" s="135">
        <f t="shared" si="646"/>
        <v>586068.12</v>
      </c>
      <c r="GKW45" s="135">
        <f t="shared" si="646"/>
        <v>586068.12</v>
      </c>
      <c r="GKX45" s="135">
        <f t="shared" si="646"/>
        <v>586068.12</v>
      </c>
      <c r="GKY45" s="135">
        <f t="shared" si="646"/>
        <v>586068.12</v>
      </c>
      <c r="GKZ45" s="135">
        <f t="shared" si="646"/>
        <v>586068.12</v>
      </c>
      <c r="GLA45" s="135">
        <f t="shared" si="646"/>
        <v>586068.12</v>
      </c>
      <c r="GLB45" s="135">
        <f t="shared" si="646"/>
        <v>586068.12</v>
      </c>
      <c r="GLC45" s="135">
        <f t="shared" si="646"/>
        <v>586068.12</v>
      </c>
      <c r="GLD45" s="135">
        <f t="shared" si="646"/>
        <v>586068.12</v>
      </c>
      <c r="GLE45" s="135">
        <f t="shared" si="646"/>
        <v>586068.12</v>
      </c>
      <c r="GLF45" s="135">
        <f t="shared" si="646"/>
        <v>586068.12</v>
      </c>
      <c r="GLG45" s="135">
        <f t="shared" si="646"/>
        <v>586068.12</v>
      </c>
      <c r="GLH45" s="135">
        <f t="shared" si="646"/>
        <v>586068.12</v>
      </c>
      <c r="GLI45" s="135">
        <f t="shared" si="646"/>
        <v>586068.12</v>
      </c>
      <c r="GLJ45" s="135">
        <f t="shared" si="646"/>
        <v>586068.12</v>
      </c>
      <c r="GLK45" s="135">
        <f t="shared" si="646"/>
        <v>586068.12</v>
      </c>
      <c r="GLL45" s="135">
        <f t="shared" si="646"/>
        <v>586068.12</v>
      </c>
      <c r="GLM45" s="135">
        <f t="shared" si="646"/>
        <v>586068.12</v>
      </c>
      <c r="GLN45" s="135">
        <f t="shared" si="646"/>
        <v>586068.12</v>
      </c>
      <c r="GLO45" s="135">
        <f t="shared" si="646"/>
        <v>586068.12</v>
      </c>
      <c r="GLP45" s="135">
        <f t="shared" si="646"/>
        <v>586068.12</v>
      </c>
      <c r="GLQ45" s="135">
        <f t="shared" si="646"/>
        <v>586068.12</v>
      </c>
      <c r="GLR45" s="135">
        <f t="shared" si="646"/>
        <v>586068.12</v>
      </c>
      <c r="GLS45" s="135">
        <f t="shared" si="646"/>
        <v>586068.12</v>
      </c>
      <c r="GLT45" s="135">
        <f t="shared" ref="GLT45:GOE45" si="647">$F$16*GLT16</f>
        <v>586068.12</v>
      </c>
      <c r="GLU45" s="135">
        <f t="shared" si="647"/>
        <v>586068.12</v>
      </c>
      <c r="GLV45" s="135">
        <f t="shared" si="647"/>
        <v>586068.12</v>
      </c>
      <c r="GLW45" s="135">
        <f t="shared" si="647"/>
        <v>586068.12</v>
      </c>
      <c r="GLX45" s="135">
        <f t="shared" si="647"/>
        <v>586068.12</v>
      </c>
      <c r="GLY45" s="135">
        <f t="shared" si="647"/>
        <v>586068.12</v>
      </c>
      <c r="GLZ45" s="135">
        <f t="shared" si="647"/>
        <v>586068.12</v>
      </c>
      <c r="GMA45" s="135">
        <f t="shared" si="647"/>
        <v>586068.12</v>
      </c>
      <c r="GMB45" s="135">
        <f t="shared" si="647"/>
        <v>586068.12</v>
      </c>
      <c r="GMC45" s="135">
        <f t="shared" si="647"/>
        <v>586068.12</v>
      </c>
      <c r="GMD45" s="135">
        <f t="shared" si="647"/>
        <v>586068.12</v>
      </c>
      <c r="GME45" s="135">
        <f t="shared" si="647"/>
        <v>586068.12</v>
      </c>
      <c r="GMF45" s="135">
        <f t="shared" si="647"/>
        <v>586068.12</v>
      </c>
      <c r="GMG45" s="135">
        <f t="shared" si="647"/>
        <v>586068.12</v>
      </c>
      <c r="GMH45" s="135">
        <f t="shared" si="647"/>
        <v>586068.12</v>
      </c>
      <c r="GMI45" s="135">
        <f t="shared" si="647"/>
        <v>586068.12</v>
      </c>
      <c r="GMJ45" s="135">
        <f t="shared" si="647"/>
        <v>586068.12</v>
      </c>
      <c r="GMK45" s="135">
        <f t="shared" si="647"/>
        <v>586068.12</v>
      </c>
      <c r="GML45" s="135">
        <f t="shared" si="647"/>
        <v>586068.12</v>
      </c>
      <c r="GMM45" s="135">
        <f t="shared" si="647"/>
        <v>586068.12</v>
      </c>
      <c r="GMN45" s="135">
        <f t="shared" si="647"/>
        <v>586068.12</v>
      </c>
      <c r="GMO45" s="135">
        <f t="shared" si="647"/>
        <v>586068.12</v>
      </c>
      <c r="GMP45" s="135">
        <f t="shared" si="647"/>
        <v>586068.12</v>
      </c>
      <c r="GMQ45" s="135">
        <f t="shared" si="647"/>
        <v>586068.12</v>
      </c>
      <c r="GMR45" s="135">
        <f t="shared" si="647"/>
        <v>586068.12</v>
      </c>
      <c r="GMS45" s="135">
        <f t="shared" si="647"/>
        <v>586068.12</v>
      </c>
      <c r="GMT45" s="135">
        <f t="shared" si="647"/>
        <v>586068.12</v>
      </c>
      <c r="GMU45" s="135">
        <f t="shared" si="647"/>
        <v>586068.12</v>
      </c>
      <c r="GMV45" s="135">
        <f t="shared" si="647"/>
        <v>586068.12</v>
      </c>
      <c r="GMW45" s="135">
        <f t="shared" si="647"/>
        <v>586068.12</v>
      </c>
      <c r="GMX45" s="135">
        <f t="shared" si="647"/>
        <v>586068.12</v>
      </c>
      <c r="GMY45" s="135">
        <f t="shared" si="647"/>
        <v>586068.12</v>
      </c>
      <c r="GMZ45" s="135">
        <f t="shared" si="647"/>
        <v>586068.12</v>
      </c>
      <c r="GNA45" s="135">
        <f t="shared" si="647"/>
        <v>586068.12</v>
      </c>
      <c r="GNB45" s="135">
        <f t="shared" si="647"/>
        <v>586068.12</v>
      </c>
      <c r="GNC45" s="135">
        <f t="shared" si="647"/>
        <v>586068.12</v>
      </c>
      <c r="GND45" s="135">
        <f t="shared" si="647"/>
        <v>586068.12</v>
      </c>
      <c r="GNE45" s="135">
        <f t="shared" si="647"/>
        <v>586068.12</v>
      </c>
      <c r="GNF45" s="135">
        <f t="shared" si="647"/>
        <v>586068.12</v>
      </c>
      <c r="GNG45" s="135">
        <f t="shared" si="647"/>
        <v>586068.12</v>
      </c>
      <c r="GNH45" s="135">
        <f t="shared" si="647"/>
        <v>586068.12</v>
      </c>
      <c r="GNI45" s="135">
        <f t="shared" si="647"/>
        <v>586068.12</v>
      </c>
      <c r="GNJ45" s="135">
        <f t="shared" si="647"/>
        <v>586068.12</v>
      </c>
      <c r="GNK45" s="135">
        <f t="shared" si="647"/>
        <v>586068.12</v>
      </c>
      <c r="GNL45" s="135">
        <f t="shared" si="647"/>
        <v>586068.12</v>
      </c>
      <c r="GNM45" s="135">
        <f t="shared" si="647"/>
        <v>586068.12</v>
      </c>
      <c r="GNN45" s="135">
        <f t="shared" si="647"/>
        <v>586068.12</v>
      </c>
      <c r="GNO45" s="135">
        <f t="shared" si="647"/>
        <v>586068.12</v>
      </c>
      <c r="GNP45" s="135">
        <f t="shared" si="647"/>
        <v>586068.12</v>
      </c>
      <c r="GNQ45" s="135">
        <f t="shared" si="647"/>
        <v>586068.12</v>
      </c>
      <c r="GNR45" s="135">
        <f t="shared" si="647"/>
        <v>586068.12</v>
      </c>
      <c r="GNS45" s="135">
        <f t="shared" si="647"/>
        <v>586068.12</v>
      </c>
      <c r="GNT45" s="135">
        <f t="shared" si="647"/>
        <v>586068.12</v>
      </c>
      <c r="GNU45" s="135">
        <f t="shared" si="647"/>
        <v>586068.12</v>
      </c>
      <c r="GNV45" s="135">
        <f t="shared" si="647"/>
        <v>586068.12</v>
      </c>
      <c r="GNW45" s="135">
        <f t="shared" si="647"/>
        <v>586068.12</v>
      </c>
      <c r="GNX45" s="135">
        <f t="shared" si="647"/>
        <v>586068.12</v>
      </c>
      <c r="GNY45" s="135">
        <f t="shared" si="647"/>
        <v>586068.12</v>
      </c>
      <c r="GNZ45" s="135">
        <f t="shared" si="647"/>
        <v>586068.12</v>
      </c>
      <c r="GOA45" s="135">
        <f t="shared" si="647"/>
        <v>586068.12</v>
      </c>
      <c r="GOB45" s="135">
        <f t="shared" si="647"/>
        <v>586068.12</v>
      </c>
      <c r="GOC45" s="135">
        <f t="shared" si="647"/>
        <v>586068.12</v>
      </c>
      <c r="GOD45" s="135">
        <f t="shared" si="647"/>
        <v>586068.12</v>
      </c>
      <c r="GOE45" s="135">
        <f t="shared" si="647"/>
        <v>586068.12</v>
      </c>
      <c r="GOF45" s="135">
        <f t="shared" ref="GOF45:GQQ45" si="648">$F$16*GOF16</f>
        <v>586068.12</v>
      </c>
      <c r="GOG45" s="135">
        <f t="shared" si="648"/>
        <v>586068.12</v>
      </c>
      <c r="GOH45" s="135">
        <f t="shared" si="648"/>
        <v>586068.12</v>
      </c>
      <c r="GOI45" s="135">
        <f t="shared" si="648"/>
        <v>586068.12</v>
      </c>
      <c r="GOJ45" s="135">
        <f t="shared" si="648"/>
        <v>586068.12</v>
      </c>
      <c r="GOK45" s="135">
        <f t="shared" si="648"/>
        <v>586068.12</v>
      </c>
      <c r="GOL45" s="135">
        <f t="shared" si="648"/>
        <v>586068.12</v>
      </c>
      <c r="GOM45" s="135">
        <f t="shared" si="648"/>
        <v>586068.12</v>
      </c>
      <c r="GON45" s="135">
        <f t="shared" si="648"/>
        <v>586068.12</v>
      </c>
      <c r="GOO45" s="135">
        <f t="shared" si="648"/>
        <v>586068.12</v>
      </c>
      <c r="GOP45" s="135">
        <f t="shared" si="648"/>
        <v>586068.12</v>
      </c>
      <c r="GOQ45" s="135">
        <f t="shared" si="648"/>
        <v>586068.12</v>
      </c>
      <c r="GOR45" s="135">
        <f t="shared" si="648"/>
        <v>586068.12</v>
      </c>
      <c r="GOS45" s="135">
        <f t="shared" si="648"/>
        <v>586068.12</v>
      </c>
      <c r="GOT45" s="135">
        <f t="shared" si="648"/>
        <v>586068.12</v>
      </c>
      <c r="GOU45" s="135">
        <f t="shared" si="648"/>
        <v>586068.12</v>
      </c>
      <c r="GOV45" s="135">
        <f t="shared" si="648"/>
        <v>586068.12</v>
      </c>
      <c r="GOW45" s="135">
        <f t="shared" si="648"/>
        <v>586068.12</v>
      </c>
      <c r="GOX45" s="135">
        <f t="shared" si="648"/>
        <v>586068.12</v>
      </c>
      <c r="GOY45" s="135">
        <f t="shared" si="648"/>
        <v>586068.12</v>
      </c>
      <c r="GOZ45" s="135">
        <f t="shared" si="648"/>
        <v>586068.12</v>
      </c>
      <c r="GPA45" s="135">
        <f t="shared" si="648"/>
        <v>586068.12</v>
      </c>
      <c r="GPB45" s="135">
        <f t="shared" si="648"/>
        <v>586068.12</v>
      </c>
      <c r="GPC45" s="135">
        <f t="shared" si="648"/>
        <v>586068.12</v>
      </c>
      <c r="GPD45" s="135">
        <f t="shared" si="648"/>
        <v>586068.12</v>
      </c>
      <c r="GPE45" s="135">
        <f t="shared" si="648"/>
        <v>586068.12</v>
      </c>
      <c r="GPF45" s="135">
        <f t="shared" si="648"/>
        <v>586068.12</v>
      </c>
      <c r="GPG45" s="135">
        <f t="shared" si="648"/>
        <v>586068.12</v>
      </c>
      <c r="GPH45" s="135">
        <f t="shared" si="648"/>
        <v>586068.12</v>
      </c>
      <c r="GPI45" s="135">
        <f t="shared" si="648"/>
        <v>586068.12</v>
      </c>
      <c r="GPJ45" s="135">
        <f t="shared" si="648"/>
        <v>586068.12</v>
      </c>
      <c r="GPK45" s="135">
        <f t="shared" si="648"/>
        <v>586068.12</v>
      </c>
      <c r="GPL45" s="135">
        <f t="shared" si="648"/>
        <v>586068.12</v>
      </c>
      <c r="GPM45" s="135">
        <f t="shared" si="648"/>
        <v>586068.12</v>
      </c>
      <c r="GPN45" s="135">
        <f t="shared" si="648"/>
        <v>586068.12</v>
      </c>
      <c r="GPO45" s="135">
        <f t="shared" si="648"/>
        <v>586068.12</v>
      </c>
      <c r="GPP45" s="135">
        <f t="shared" si="648"/>
        <v>586068.12</v>
      </c>
      <c r="GPQ45" s="135">
        <f t="shared" si="648"/>
        <v>586068.12</v>
      </c>
      <c r="GPR45" s="135">
        <f t="shared" si="648"/>
        <v>586068.12</v>
      </c>
      <c r="GPS45" s="135">
        <f t="shared" si="648"/>
        <v>586068.12</v>
      </c>
      <c r="GPT45" s="135">
        <f t="shared" si="648"/>
        <v>586068.12</v>
      </c>
      <c r="GPU45" s="135">
        <f t="shared" si="648"/>
        <v>586068.12</v>
      </c>
      <c r="GPV45" s="135">
        <f t="shared" si="648"/>
        <v>586068.12</v>
      </c>
      <c r="GPW45" s="135">
        <f t="shared" si="648"/>
        <v>586068.12</v>
      </c>
      <c r="GPX45" s="135">
        <f t="shared" si="648"/>
        <v>586068.12</v>
      </c>
      <c r="GPY45" s="135">
        <f t="shared" si="648"/>
        <v>586068.12</v>
      </c>
      <c r="GPZ45" s="135">
        <f t="shared" si="648"/>
        <v>586068.12</v>
      </c>
      <c r="GQA45" s="135">
        <f t="shared" si="648"/>
        <v>586068.12</v>
      </c>
      <c r="GQB45" s="135">
        <f t="shared" si="648"/>
        <v>586068.12</v>
      </c>
      <c r="GQC45" s="135">
        <f t="shared" si="648"/>
        <v>586068.12</v>
      </c>
      <c r="GQD45" s="135">
        <f t="shared" si="648"/>
        <v>586068.12</v>
      </c>
      <c r="GQE45" s="135">
        <f t="shared" si="648"/>
        <v>586068.12</v>
      </c>
      <c r="GQF45" s="135">
        <f t="shared" si="648"/>
        <v>586068.12</v>
      </c>
      <c r="GQG45" s="135">
        <f t="shared" si="648"/>
        <v>586068.12</v>
      </c>
      <c r="GQH45" s="135">
        <f t="shared" si="648"/>
        <v>586068.12</v>
      </c>
      <c r="GQI45" s="135">
        <f t="shared" si="648"/>
        <v>586068.12</v>
      </c>
      <c r="GQJ45" s="135">
        <f t="shared" si="648"/>
        <v>586068.12</v>
      </c>
      <c r="GQK45" s="135">
        <f t="shared" si="648"/>
        <v>586068.12</v>
      </c>
      <c r="GQL45" s="135">
        <f t="shared" si="648"/>
        <v>586068.12</v>
      </c>
      <c r="GQM45" s="135">
        <f t="shared" si="648"/>
        <v>586068.12</v>
      </c>
      <c r="GQN45" s="135">
        <f t="shared" si="648"/>
        <v>586068.12</v>
      </c>
      <c r="GQO45" s="135">
        <f t="shared" si="648"/>
        <v>586068.12</v>
      </c>
      <c r="GQP45" s="135">
        <f t="shared" si="648"/>
        <v>586068.12</v>
      </c>
      <c r="GQQ45" s="135">
        <f t="shared" si="648"/>
        <v>586068.12</v>
      </c>
      <c r="GQR45" s="135">
        <f t="shared" ref="GQR45:GTC45" si="649">$F$16*GQR16</f>
        <v>586068.12</v>
      </c>
      <c r="GQS45" s="135">
        <f t="shared" si="649"/>
        <v>586068.12</v>
      </c>
      <c r="GQT45" s="135">
        <f t="shared" si="649"/>
        <v>586068.12</v>
      </c>
      <c r="GQU45" s="135">
        <f t="shared" si="649"/>
        <v>586068.12</v>
      </c>
      <c r="GQV45" s="135">
        <f t="shared" si="649"/>
        <v>586068.12</v>
      </c>
      <c r="GQW45" s="135">
        <f t="shared" si="649"/>
        <v>586068.12</v>
      </c>
      <c r="GQX45" s="135">
        <f t="shared" si="649"/>
        <v>586068.12</v>
      </c>
      <c r="GQY45" s="135">
        <f t="shared" si="649"/>
        <v>586068.12</v>
      </c>
      <c r="GQZ45" s="135">
        <f t="shared" si="649"/>
        <v>586068.12</v>
      </c>
      <c r="GRA45" s="135">
        <f t="shared" si="649"/>
        <v>586068.12</v>
      </c>
      <c r="GRB45" s="135">
        <f t="shared" si="649"/>
        <v>586068.12</v>
      </c>
      <c r="GRC45" s="135">
        <f t="shared" si="649"/>
        <v>586068.12</v>
      </c>
      <c r="GRD45" s="135">
        <f t="shared" si="649"/>
        <v>586068.12</v>
      </c>
      <c r="GRE45" s="135">
        <f t="shared" si="649"/>
        <v>586068.12</v>
      </c>
      <c r="GRF45" s="135">
        <f t="shared" si="649"/>
        <v>586068.12</v>
      </c>
      <c r="GRG45" s="135">
        <f t="shared" si="649"/>
        <v>586068.12</v>
      </c>
      <c r="GRH45" s="135">
        <f t="shared" si="649"/>
        <v>586068.12</v>
      </c>
      <c r="GRI45" s="135">
        <f t="shared" si="649"/>
        <v>586068.12</v>
      </c>
      <c r="GRJ45" s="135">
        <f t="shared" si="649"/>
        <v>586068.12</v>
      </c>
      <c r="GRK45" s="135">
        <f t="shared" si="649"/>
        <v>586068.12</v>
      </c>
      <c r="GRL45" s="135">
        <f t="shared" si="649"/>
        <v>586068.12</v>
      </c>
      <c r="GRM45" s="135">
        <f t="shared" si="649"/>
        <v>586068.12</v>
      </c>
      <c r="GRN45" s="135">
        <f t="shared" si="649"/>
        <v>586068.12</v>
      </c>
      <c r="GRO45" s="135">
        <f t="shared" si="649"/>
        <v>586068.12</v>
      </c>
      <c r="GRP45" s="135">
        <f t="shared" si="649"/>
        <v>586068.12</v>
      </c>
      <c r="GRQ45" s="135">
        <f t="shared" si="649"/>
        <v>586068.12</v>
      </c>
      <c r="GRR45" s="135">
        <f t="shared" si="649"/>
        <v>586068.12</v>
      </c>
      <c r="GRS45" s="135">
        <f t="shared" si="649"/>
        <v>586068.12</v>
      </c>
      <c r="GRT45" s="135">
        <f t="shared" si="649"/>
        <v>586068.12</v>
      </c>
      <c r="GRU45" s="135">
        <f t="shared" si="649"/>
        <v>586068.12</v>
      </c>
      <c r="GRV45" s="135">
        <f t="shared" si="649"/>
        <v>586068.12</v>
      </c>
      <c r="GRW45" s="135">
        <f t="shared" si="649"/>
        <v>586068.12</v>
      </c>
      <c r="GRX45" s="135">
        <f t="shared" si="649"/>
        <v>586068.12</v>
      </c>
      <c r="GRY45" s="135">
        <f t="shared" si="649"/>
        <v>586068.12</v>
      </c>
      <c r="GRZ45" s="135">
        <f t="shared" si="649"/>
        <v>586068.12</v>
      </c>
      <c r="GSA45" s="135">
        <f t="shared" si="649"/>
        <v>586068.12</v>
      </c>
      <c r="GSB45" s="135">
        <f t="shared" si="649"/>
        <v>586068.12</v>
      </c>
      <c r="GSC45" s="135">
        <f t="shared" si="649"/>
        <v>586068.12</v>
      </c>
      <c r="GSD45" s="135">
        <f t="shared" si="649"/>
        <v>586068.12</v>
      </c>
      <c r="GSE45" s="135">
        <f t="shared" si="649"/>
        <v>586068.12</v>
      </c>
      <c r="GSF45" s="135">
        <f t="shared" si="649"/>
        <v>586068.12</v>
      </c>
      <c r="GSG45" s="135">
        <f t="shared" si="649"/>
        <v>586068.12</v>
      </c>
      <c r="GSH45" s="135">
        <f t="shared" si="649"/>
        <v>586068.12</v>
      </c>
      <c r="GSI45" s="135">
        <f t="shared" si="649"/>
        <v>586068.12</v>
      </c>
      <c r="GSJ45" s="135">
        <f t="shared" si="649"/>
        <v>586068.12</v>
      </c>
      <c r="GSK45" s="135">
        <f t="shared" si="649"/>
        <v>586068.12</v>
      </c>
      <c r="GSL45" s="135">
        <f t="shared" si="649"/>
        <v>586068.12</v>
      </c>
      <c r="GSM45" s="135">
        <f t="shared" si="649"/>
        <v>586068.12</v>
      </c>
      <c r="GSN45" s="135">
        <f t="shared" si="649"/>
        <v>586068.12</v>
      </c>
      <c r="GSO45" s="135">
        <f t="shared" si="649"/>
        <v>586068.12</v>
      </c>
      <c r="GSP45" s="135">
        <f t="shared" si="649"/>
        <v>586068.12</v>
      </c>
      <c r="GSQ45" s="135">
        <f t="shared" si="649"/>
        <v>586068.12</v>
      </c>
      <c r="GSR45" s="135">
        <f t="shared" si="649"/>
        <v>586068.12</v>
      </c>
      <c r="GSS45" s="135">
        <f t="shared" si="649"/>
        <v>586068.12</v>
      </c>
      <c r="GST45" s="135">
        <f t="shared" si="649"/>
        <v>586068.12</v>
      </c>
      <c r="GSU45" s="135">
        <f t="shared" si="649"/>
        <v>586068.12</v>
      </c>
      <c r="GSV45" s="135">
        <f t="shared" si="649"/>
        <v>586068.12</v>
      </c>
      <c r="GSW45" s="135">
        <f t="shared" si="649"/>
        <v>586068.12</v>
      </c>
      <c r="GSX45" s="135">
        <f t="shared" si="649"/>
        <v>586068.12</v>
      </c>
      <c r="GSY45" s="135">
        <f t="shared" si="649"/>
        <v>586068.12</v>
      </c>
      <c r="GSZ45" s="135">
        <f t="shared" si="649"/>
        <v>586068.12</v>
      </c>
      <c r="GTA45" s="135">
        <f t="shared" si="649"/>
        <v>586068.12</v>
      </c>
      <c r="GTB45" s="135">
        <f t="shared" si="649"/>
        <v>586068.12</v>
      </c>
      <c r="GTC45" s="135">
        <f t="shared" si="649"/>
        <v>586068.12</v>
      </c>
      <c r="GTD45" s="135">
        <f t="shared" ref="GTD45:GVO45" si="650">$F$16*GTD16</f>
        <v>586068.12</v>
      </c>
      <c r="GTE45" s="135">
        <f t="shared" si="650"/>
        <v>586068.12</v>
      </c>
      <c r="GTF45" s="135">
        <f t="shared" si="650"/>
        <v>586068.12</v>
      </c>
      <c r="GTG45" s="135">
        <f t="shared" si="650"/>
        <v>586068.12</v>
      </c>
      <c r="GTH45" s="135">
        <f t="shared" si="650"/>
        <v>586068.12</v>
      </c>
      <c r="GTI45" s="135">
        <f t="shared" si="650"/>
        <v>586068.12</v>
      </c>
      <c r="GTJ45" s="135">
        <f t="shared" si="650"/>
        <v>586068.12</v>
      </c>
      <c r="GTK45" s="135">
        <f t="shared" si="650"/>
        <v>586068.12</v>
      </c>
      <c r="GTL45" s="135">
        <f t="shared" si="650"/>
        <v>586068.12</v>
      </c>
      <c r="GTM45" s="135">
        <f t="shared" si="650"/>
        <v>586068.12</v>
      </c>
      <c r="GTN45" s="135">
        <f t="shared" si="650"/>
        <v>586068.12</v>
      </c>
      <c r="GTO45" s="135">
        <f t="shared" si="650"/>
        <v>586068.12</v>
      </c>
      <c r="GTP45" s="135">
        <f t="shared" si="650"/>
        <v>586068.12</v>
      </c>
      <c r="GTQ45" s="135">
        <f t="shared" si="650"/>
        <v>586068.12</v>
      </c>
      <c r="GTR45" s="135">
        <f t="shared" si="650"/>
        <v>586068.12</v>
      </c>
      <c r="GTS45" s="135">
        <f t="shared" si="650"/>
        <v>586068.12</v>
      </c>
      <c r="GTT45" s="135">
        <f t="shared" si="650"/>
        <v>586068.12</v>
      </c>
      <c r="GTU45" s="135">
        <f t="shared" si="650"/>
        <v>586068.12</v>
      </c>
      <c r="GTV45" s="135">
        <f t="shared" si="650"/>
        <v>586068.12</v>
      </c>
      <c r="GTW45" s="135">
        <f t="shared" si="650"/>
        <v>586068.12</v>
      </c>
      <c r="GTX45" s="135">
        <f t="shared" si="650"/>
        <v>586068.12</v>
      </c>
      <c r="GTY45" s="135">
        <f t="shared" si="650"/>
        <v>586068.12</v>
      </c>
      <c r="GTZ45" s="135">
        <f t="shared" si="650"/>
        <v>586068.12</v>
      </c>
      <c r="GUA45" s="135">
        <f t="shared" si="650"/>
        <v>586068.12</v>
      </c>
      <c r="GUB45" s="135">
        <f t="shared" si="650"/>
        <v>586068.12</v>
      </c>
      <c r="GUC45" s="135">
        <f t="shared" si="650"/>
        <v>586068.12</v>
      </c>
      <c r="GUD45" s="135">
        <f t="shared" si="650"/>
        <v>586068.12</v>
      </c>
      <c r="GUE45" s="135">
        <f t="shared" si="650"/>
        <v>586068.12</v>
      </c>
      <c r="GUF45" s="135">
        <f t="shared" si="650"/>
        <v>586068.12</v>
      </c>
      <c r="GUG45" s="135">
        <f t="shared" si="650"/>
        <v>586068.12</v>
      </c>
      <c r="GUH45" s="135">
        <f t="shared" si="650"/>
        <v>586068.12</v>
      </c>
      <c r="GUI45" s="135">
        <f t="shared" si="650"/>
        <v>586068.12</v>
      </c>
      <c r="GUJ45" s="135">
        <f t="shared" si="650"/>
        <v>586068.12</v>
      </c>
      <c r="GUK45" s="135">
        <f t="shared" si="650"/>
        <v>586068.12</v>
      </c>
      <c r="GUL45" s="135">
        <f t="shared" si="650"/>
        <v>586068.12</v>
      </c>
      <c r="GUM45" s="135">
        <f t="shared" si="650"/>
        <v>586068.12</v>
      </c>
      <c r="GUN45" s="135">
        <f t="shared" si="650"/>
        <v>586068.12</v>
      </c>
      <c r="GUO45" s="135">
        <f t="shared" si="650"/>
        <v>586068.12</v>
      </c>
      <c r="GUP45" s="135">
        <f t="shared" si="650"/>
        <v>586068.12</v>
      </c>
      <c r="GUQ45" s="135">
        <f t="shared" si="650"/>
        <v>586068.12</v>
      </c>
      <c r="GUR45" s="135">
        <f t="shared" si="650"/>
        <v>586068.12</v>
      </c>
      <c r="GUS45" s="135">
        <f t="shared" si="650"/>
        <v>586068.12</v>
      </c>
      <c r="GUT45" s="135">
        <f t="shared" si="650"/>
        <v>586068.12</v>
      </c>
      <c r="GUU45" s="135">
        <f t="shared" si="650"/>
        <v>586068.12</v>
      </c>
      <c r="GUV45" s="135">
        <f t="shared" si="650"/>
        <v>586068.12</v>
      </c>
      <c r="GUW45" s="135">
        <f t="shared" si="650"/>
        <v>586068.12</v>
      </c>
      <c r="GUX45" s="135">
        <f t="shared" si="650"/>
        <v>586068.12</v>
      </c>
      <c r="GUY45" s="135">
        <f t="shared" si="650"/>
        <v>586068.12</v>
      </c>
      <c r="GUZ45" s="135">
        <f t="shared" si="650"/>
        <v>586068.12</v>
      </c>
      <c r="GVA45" s="135">
        <f t="shared" si="650"/>
        <v>586068.12</v>
      </c>
      <c r="GVB45" s="135">
        <f t="shared" si="650"/>
        <v>586068.12</v>
      </c>
      <c r="GVC45" s="135">
        <f t="shared" si="650"/>
        <v>586068.12</v>
      </c>
      <c r="GVD45" s="135">
        <f t="shared" si="650"/>
        <v>586068.12</v>
      </c>
      <c r="GVE45" s="135">
        <f t="shared" si="650"/>
        <v>586068.12</v>
      </c>
      <c r="GVF45" s="135">
        <f t="shared" si="650"/>
        <v>586068.12</v>
      </c>
      <c r="GVG45" s="135">
        <f t="shared" si="650"/>
        <v>586068.12</v>
      </c>
      <c r="GVH45" s="135">
        <f t="shared" si="650"/>
        <v>586068.12</v>
      </c>
      <c r="GVI45" s="135">
        <f t="shared" si="650"/>
        <v>586068.12</v>
      </c>
      <c r="GVJ45" s="135">
        <f t="shared" si="650"/>
        <v>586068.12</v>
      </c>
      <c r="GVK45" s="135">
        <f t="shared" si="650"/>
        <v>586068.12</v>
      </c>
      <c r="GVL45" s="135">
        <f t="shared" si="650"/>
        <v>586068.12</v>
      </c>
      <c r="GVM45" s="135">
        <f t="shared" si="650"/>
        <v>586068.12</v>
      </c>
      <c r="GVN45" s="135">
        <f t="shared" si="650"/>
        <v>586068.12</v>
      </c>
      <c r="GVO45" s="135">
        <f t="shared" si="650"/>
        <v>586068.12</v>
      </c>
      <c r="GVP45" s="135">
        <f t="shared" ref="GVP45:GYA45" si="651">$F$16*GVP16</f>
        <v>586068.12</v>
      </c>
      <c r="GVQ45" s="135">
        <f t="shared" si="651"/>
        <v>586068.12</v>
      </c>
      <c r="GVR45" s="135">
        <f t="shared" si="651"/>
        <v>586068.12</v>
      </c>
      <c r="GVS45" s="135">
        <f t="shared" si="651"/>
        <v>586068.12</v>
      </c>
      <c r="GVT45" s="135">
        <f t="shared" si="651"/>
        <v>586068.12</v>
      </c>
      <c r="GVU45" s="135">
        <f t="shared" si="651"/>
        <v>586068.12</v>
      </c>
      <c r="GVV45" s="135">
        <f t="shared" si="651"/>
        <v>586068.12</v>
      </c>
      <c r="GVW45" s="135">
        <f t="shared" si="651"/>
        <v>586068.12</v>
      </c>
      <c r="GVX45" s="135">
        <f t="shared" si="651"/>
        <v>586068.12</v>
      </c>
      <c r="GVY45" s="135">
        <f t="shared" si="651"/>
        <v>586068.12</v>
      </c>
      <c r="GVZ45" s="135">
        <f t="shared" si="651"/>
        <v>586068.12</v>
      </c>
      <c r="GWA45" s="135">
        <f t="shared" si="651"/>
        <v>586068.12</v>
      </c>
      <c r="GWB45" s="135">
        <f t="shared" si="651"/>
        <v>586068.12</v>
      </c>
      <c r="GWC45" s="135">
        <f t="shared" si="651"/>
        <v>586068.12</v>
      </c>
      <c r="GWD45" s="135">
        <f t="shared" si="651"/>
        <v>586068.12</v>
      </c>
      <c r="GWE45" s="135">
        <f t="shared" si="651"/>
        <v>586068.12</v>
      </c>
      <c r="GWF45" s="135">
        <f t="shared" si="651"/>
        <v>586068.12</v>
      </c>
      <c r="GWG45" s="135">
        <f t="shared" si="651"/>
        <v>586068.12</v>
      </c>
      <c r="GWH45" s="135">
        <f t="shared" si="651"/>
        <v>586068.12</v>
      </c>
      <c r="GWI45" s="135">
        <f t="shared" si="651"/>
        <v>586068.12</v>
      </c>
      <c r="GWJ45" s="135">
        <f t="shared" si="651"/>
        <v>586068.12</v>
      </c>
      <c r="GWK45" s="135">
        <f t="shared" si="651"/>
        <v>586068.12</v>
      </c>
      <c r="GWL45" s="135">
        <f t="shared" si="651"/>
        <v>586068.12</v>
      </c>
      <c r="GWM45" s="135">
        <f t="shared" si="651"/>
        <v>586068.12</v>
      </c>
      <c r="GWN45" s="135">
        <f t="shared" si="651"/>
        <v>586068.12</v>
      </c>
      <c r="GWO45" s="135">
        <f t="shared" si="651"/>
        <v>586068.12</v>
      </c>
      <c r="GWP45" s="135">
        <f t="shared" si="651"/>
        <v>586068.12</v>
      </c>
      <c r="GWQ45" s="135">
        <f t="shared" si="651"/>
        <v>586068.12</v>
      </c>
      <c r="GWR45" s="135">
        <f t="shared" si="651"/>
        <v>586068.12</v>
      </c>
      <c r="GWS45" s="135">
        <f t="shared" si="651"/>
        <v>586068.12</v>
      </c>
      <c r="GWT45" s="135">
        <f t="shared" si="651"/>
        <v>586068.12</v>
      </c>
      <c r="GWU45" s="135">
        <f t="shared" si="651"/>
        <v>586068.12</v>
      </c>
      <c r="GWV45" s="135">
        <f t="shared" si="651"/>
        <v>586068.12</v>
      </c>
      <c r="GWW45" s="135">
        <f t="shared" si="651"/>
        <v>586068.12</v>
      </c>
      <c r="GWX45" s="135">
        <f t="shared" si="651"/>
        <v>586068.12</v>
      </c>
      <c r="GWY45" s="135">
        <f t="shared" si="651"/>
        <v>586068.12</v>
      </c>
      <c r="GWZ45" s="135">
        <f t="shared" si="651"/>
        <v>586068.12</v>
      </c>
      <c r="GXA45" s="135">
        <f t="shared" si="651"/>
        <v>586068.12</v>
      </c>
      <c r="GXB45" s="135">
        <f t="shared" si="651"/>
        <v>586068.12</v>
      </c>
      <c r="GXC45" s="135">
        <f t="shared" si="651"/>
        <v>586068.12</v>
      </c>
      <c r="GXD45" s="135">
        <f t="shared" si="651"/>
        <v>586068.12</v>
      </c>
      <c r="GXE45" s="135">
        <f t="shared" si="651"/>
        <v>586068.12</v>
      </c>
      <c r="GXF45" s="135">
        <f t="shared" si="651"/>
        <v>586068.12</v>
      </c>
      <c r="GXG45" s="135">
        <f t="shared" si="651"/>
        <v>586068.12</v>
      </c>
      <c r="GXH45" s="135">
        <f t="shared" si="651"/>
        <v>586068.12</v>
      </c>
      <c r="GXI45" s="135">
        <f t="shared" si="651"/>
        <v>586068.12</v>
      </c>
      <c r="GXJ45" s="135">
        <f t="shared" si="651"/>
        <v>586068.12</v>
      </c>
      <c r="GXK45" s="135">
        <f t="shared" si="651"/>
        <v>586068.12</v>
      </c>
      <c r="GXL45" s="135">
        <f t="shared" si="651"/>
        <v>586068.12</v>
      </c>
      <c r="GXM45" s="135">
        <f t="shared" si="651"/>
        <v>586068.12</v>
      </c>
      <c r="GXN45" s="135">
        <f t="shared" si="651"/>
        <v>586068.12</v>
      </c>
      <c r="GXO45" s="135">
        <f t="shared" si="651"/>
        <v>586068.12</v>
      </c>
      <c r="GXP45" s="135">
        <f t="shared" si="651"/>
        <v>586068.12</v>
      </c>
      <c r="GXQ45" s="135">
        <f t="shared" si="651"/>
        <v>586068.12</v>
      </c>
      <c r="GXR45" s="135">
        <f t="shared" si="651"/>
        <v>586068.12</v>
      </c>
      <c r="GXS45" s="135">
        <f t="shared" si="651"/>
        <v>586068.12</v>
      </c>
      <c r="GXT45" s="135">
        <f t="shared" si="651"/>
        <v>586068.12</v>
      </c>
      <c r="GXU45" s="135">
        <f t="shared" si="651"/>
        <v>586068.12</v>
      </c>
      <c r="GXV45" s="135">
        <f t="shared" si="651"/>
        <v>586068.12</v>
      </c>
      <c r="GXW45" s="135">
        <f t="shared" si="651"/>
        <v>586068.12</v>
      </c>
      <c r="GXX45" s="135">
        <f t="shared" si="651"/>
        <v>586068.12</v>
      </c>
      <c r="GXY45" s="135">
        <f t="shared" si="651"/>
        <v>586068.12</v>
      </c>
      <c r="GXZ45" s="135">
        <f t="shared" si="651"/>
        <v>586068.12</v>
      </c>
      <c r="GYA45" s="135">
        <f t="shared" si="651"/>
        <v>586068.12</v>
      </c>
      <c r="GYB45" s="135">
        <f t="shared" ref="GYB45:HAM45" si="652">$F$16*GYB16</f>
        <v>586068.12</v>
      </c>
      <c r="GYC45" s="135">
        <f t="shared" si="652"/>
        <v>586068.12</v>
      </c>
      <c r="GYD45" s="135">
        <f t="shared" si="652"/>
        <v>586068.12</v>
      </c>
      <c r="GYE45" s="135">
        <f t="shared" si="652"/>
        <v>586068.12</v>
      </c>
      <c r="GYF45" s="135">
        <f t="shared" si="652"/>
        <v>586068.12</v>
      </c>
      <c r="GYG45" s="135">
        <f t="shared" si="652"/>
        <v>586068.12</v>
      </c>
      <c r="GYH45" s="135">
        <f t="shared" si="652"/>
        <v>586068.12</v>
      </c>
      <c r="GYI45" s="135">
        <f t="shared" si="652"/>
        <v>586068.12</v>
      </c>
      <c r="GYJ45" s="135">
        <f t="shared" si="652"/>
        <v>586068.12</v>
      </c>
      <c r="GYK45" s="135">
        <f t="shared" si="652"/>
        <v>586068.12</v>
      </c>
      <c r="GYL45" s="135">
        <f t="shared" si="652"/>
        <v>586068.12</v>
      </c>
      <c r="GYM45" s="135">
        <f t="shared" si="652"/>
        <v>586068.12</v>
      </c>
      <c r="GYN45" s="135">
        <f t="shared" si="652"/>
        <v>586068.12</v>
      </c>
      <c r="GYO45" s="135">
        <f t="shared" si="652"/>
        <v>586068.12</v>
      </c>
      <c r="GYP45" s="135">
        <f t="shared" si="652"/>
        <v>586068.12</v>
      </c>
      <c r="GYQ45" s="135">
        <f t="shared" si="652"/>
        <v>586068.12</v>
      </c>
      <c r="GYR45" s="135">
        <f t="shared" si="652"/>
        <v>586068.12</v>
      </c>
      <c r="GYS45" s="135">
        <f t="shared" si="652"/>
        <v>586068.12</v>
      </c>
      <c r="GYT45" s="135">
        <f t="shared" si="652"/>
        <v>586068.12</v>
      </c>
      <c r="GYU45" s="135">
        <f t="shared" si="652"/>
        <v>586068.12</v>
      </c>
      <c r="GYV45" s="135">
        <f t="shared" si="652"/>
        <v>586068.12</v>
      </c>
      <c r="GYW45" s="135">
        <f t="shared" si="652"/>
        <v>586068.12</v>
      </c>
      <c r="GYX45" s="135">
        <f t="shared" si="652"/>
        <v>586068.12</v>
      </c>
      <c r="GYY45" s="135">
        <f t="shared" si="652"/>
        <v>586068.12</v>
      </c>
      <c r="GYZ45" s="135">
        <f t="shared" si="652"/>
        <v>586068.12</v>
      </c>
      <c r="GZA45" s="135">
        <f t="shared" si="652"/>
        <v>586068.12</v>
      </c>
      <c r="GZB45" s="135">
        <f t="shared" si="652"/>
        <v>586068.12</v>
      </c>
      <c r="GZC45" s="135">
        <f t="shared" si="652"/>
        <v>586068.12</v>
      </c>
      <c r="GZD45" s="135">
        <f t="shared" si="652"/>
        <v>586068.12</v>
      </c>
      <c r="GZE45" s="135">
        <f t="shared" si="652"/>
        <v>586068.12</v>
      </c>
      <c r="GZF45" s="135">
        <f t="shared" si="652"/>
        <v>586068.12</v>
      </c>
      <c r="GZG45" s="135">
        <f t="shared" si="652"/>
        <v>586068.12</v>
      </c>
      <c r="GZH45" s="135">
        <f t="shared" si="652"/>
        <v>586068.12</v>
      </c>
      <c r="GZI45" s="135">
        <f t="shared" si="652"/>
        <v>586068.12</v>
      </c>
      <c r="GZJ45" s="135">
        <f t="shared" si="652"/>
        <v>586068.12</v>
      </c>
      <c r="GZK45" s="135">
        <f t="shared" si="652"/>
        <v>586068.12</v>
      </c>
      <c r="GZL45" s="135">
        <f t="shared" si="652"/>
        <v>586068.12</v>
      </c>
      <c r="GZM45" s="135">
        <f t="shared" si="652"/>
        <v>586068.12</v>
      </c>
      <c r="GZN45" s="135">
        <f t="shared" si="652"/>
        <v>586068.12</v>
      </c>
      <c r="GZO45" s="135">
        <f t="shared" si="652"/>
        <v>586068.12</v>
      </c>
      <c r="GZP45" s="135">
        <f t="shared" si="652"/>
        <v>586068.12</v>
      </c>
      <c r="GZQ45" s="135">
        <f t="shared" si="652"/>
        <v>586068.12</v>
      </c>
      <c r="GZR45" s="135">
        <f t="shared" si="652"/>
        <v>586068.12</v>
      </c>
      <c r="GZS45" s="135">
        <f t="shared" si="652"/>
        <v>586068.12</v>
      </c>
      <c r="GZT45" s="135">
        <f t="shared" si="652"/>
        <v>586068.12</v>
      </c>
      <c r="GZU45" s="135">
        <f t="shared" si="652"/>
        <v>586068.12</v>
      </c>
      <c r="GZV45" s="135">
        <f t="shared" si="652"/>
        <v>586068.12</v>
      </c>
      <c r="GZW45" s="135">
        <f t="shared" si="652"/>
        <v>586068.12</v>
      </c>
      <c r="GZX45" s="135">
        <f t="shared" si="652"/>
        <v>586068.12</v>
      </c>
      <c r="GZY45" s="135">
        <f t="shared" si="652"/>
        <v>586068.12</v>
      </c>
      <c r="GZZ45" s="135">
        <f t="shared" si="652"/>
        <v>586068.12</v>
      </c>
      <c r="HAA45" s="135">
        <f t="shared" si="652"/>
        <v>586068.12</v>
      </c>
      <c r="HAB45" s="135">
        <f t="shared" si="652"/>
        <v>586068.12</v>
      </c>
      <c r="HAC45" s="135">
        <f t="shared" si="652"/>
        <v>586068.12</v>
      </c>
      <c r="HAD45" s="135">
        <f t="shared" si="652"/>
        <v>586068.12</v>
      </c>
      <c r="HAE45" s="135">
        <f t="shared" si="652"/>
        <v>586068.12</v>
      </c>
      <c r="HAF45" s="135">
        <f t="shared" si="652"/>
        <v>586068.12</v>
      </c>
      <c r="HAG45" s="135">
        <f t="shared" si="652"/>
        <v>586068.12</v>
      </c>
      <c r="HAH45" s="135">
        <f t="shared" si="652"/>
        <v>586068.12</v>
      </c>
      <c r="HAI45" s="135">
        <f t="shared" si="652"/>
        <v>586068.12</v>
      </c>
      <c r="HAJ45" s="135">
        <f t="shared" si="652"/>
        <v>586068.12</v>
      </c>
      <c r="HAK45" s="135">
        <f t="shared" si="652"/>
        <v>586068.12</v>
      </c>
      <c r="HAL45" s="135">
        <f t="shared" si="652"/>
        <v>586068.12</v>
      </c>
      <c r="HAM45" s="135">
        <f t="shared" si="652"/>
        <v>586068.12</v>
      </c>
      <c r="HAN45" s="135">
        <f t="shared" ref="HAN45:HCY45" si="653">$F$16*HAN16</f>
        <v>586068.12</v>
      </c>
      <c r="HAO45" s="135">
        <f t="shared" si="653"/>
        <v>586068.12</v>
      </c>
      <c r="HAP45" s="135">
        <f t="shared" si="653"/>
        <v>586068.12</v>
      </c>
      <c r="HAQ45" s="135">
        <f t="shared" si="653"/>
        <v>586068.12</v>
      </c>
      <c r="HAR45" s="135">
        <f t="shared" si="653"/>
        <v>586068.12</v>
      </c>
      <c r="HAS45" s="135">
        <f t="shared" si="653"/>
        <v>586068.12</v>
      </c>
      <c r="HAT45" s="135">
        <f t="shared" si="653"/>
        <v>586068.12</v>
      </c>
      <c r="HAU45" s="135">
        <f t="shared" si="653"/>
        <v>586068.12</v>
      </c>
      <c r="HAV45" s="135">
        <f t="shared" si="653"/>
        <v>586068.12</v>
      </c>
      <c r="HAW45" s="135">
        <f t="shared" si="653"/>
        <v>586068.12</v>
      </c>
      <c r="HAX45" s="135">
        <f t="shared" si="653"/>
        <v>586068.12</v>
      </c>
      <c r="HAY45" s="135">
        <f t="shared" si="653"/>
        <v>586068.12</v>
      </c>
      <c r="HAZ45" s="135">
        <f t="shared" si="653"/>
        <v>586068.12</v>
      </c>
      <c r="HBA45" s="135">
        <f t="shared" si="653"/>
        <v>586068.12</v>
      </c>
      <c r="HBB45" s="135">
        <f t="shared" si="653"/>
        <v>586068.12</v>
      </c>
      <c r="HBC45" s="135">
        <f t="shared" si="653"/>
        <v>586068.12</v>
      </c>
      <c r="HBD45" s="135">
        <f t="shared" si="653"/>
        <v>586068.12</v>
      </c>
      <c r="HBE45" s="135">
        <f t="shared" si="653"/>
        <v>586068.12</v>
      </c>
      <c r="HBF45" s="135">
        <f t="shared" si="653"/>
        <v>586068.12</v>
      </c>
      <c r="HBG45" s="135">
        <f t="shared" si="653"/>
        <v>586068.12</v>
      </c>
      <c r="HBH45" s="135">
        <f t="shared" si="653"/>
        <v>586068.12</v>
      </c>
      <c r="HBI45" s="135">
        <f t="shared" si="653"/>
        <v>586068.12</v>
      </c>
      <c r="HBJ45" s="135">
        <f t="shared" si="653"/>
        <v>586068.12</v>
      </c>
      <c r="HBK45" s="135">
        <f t="shared" si="653"/>
        <v>586068.12</v>
      </c>
      <c r="HBL45" s="135">
        <f t="shared" si="653"/>
        <v>586068.12</v>
      </c>
      <c r="HBM45" s="135">
        <f t="shared" si="653"/>
        <v>586068.12</v>
      </c>
      <c r="HBN45" s="135">
        <f t="shared" si="653"/>
        <v>586068.12</v>
      </c>
      <c r="HBO45" s="135">
        <f t="shared" si="653"/>
        <v>586068.12</v>
      </c>
      <c r="HBP45" s="135">
        <f t="shared" si="653"/>
        <v>586068.12</v>
      </c>
      <c r="HBQ45" s="135">
        <f t="shared" si="653"/>
        <v>586068.12</v>
      </c>
      <c r="HBR45" s="135">
        <f t="shared" si="653"/>
        <v>586068.12</v>
      </c>
      <c r="HBS45" s="135">
        <f t="shared" si="653"/>
        <v>586068.12</v>
      </c>
      <c r="HBT45" s="135">
        <f t="shared" si="653"/>
        <v>586068.12</v>
      </c>
      <c r="HBU45" s="135">
        <f t="shared" si="653"/>
        <v>586068.12</v>
      </c>
      <c r="HBV45" s="135">
        <f t="shared" si="653"/>
        <v>586068.12</v>
      </c>
      <c r="HBW45" s="135">
        <f t="shared" si="653"/>
        <v>586068.12</v>
      </c>
      <c r="HBX45" s="135">
        <f t="shared" si="653"/>
        <v>586068.12</v>
      </c>
      <c r="HBY45" s="135">
        <f t="shared" si="653"/>
        <v>586068.12</v>
      </c>
      <c r="HBZ45" s="135">
        <f t="shared" si="653"/>
        <v>586068.12</v>
      </c>
      <c r="HCA45" s="135">
        <f t="shared" si="653"/>
        <v>586068.12</v>
      </c>
      <c r="HCB45" s="135">
        <f t="shared" si="653"/>
        <v>586068.12</v>
      </c>
      <c r="HCC45" s="135">
        <f t="shared" si="653"/>
        <v>586068.12</v>
      </c>
      <c r="HCD45" s="135">
        <f t="shared" si="653"/>
        <v>586068.12</v>
      </c>
      <c r="HCE45" s="135">
        <f t="shared" si="653"/>
        <v>586068.12</v>
      </c>
      <c r="HCF45" s="135">
        <f t="shared" si="653"/>
        <v>586068.12</v>
      </c>
      <c r="HCG45" s="135">
        <f t="shared" si="653"/>
        <v>586068.12</v>
      </c>
      <c r="HCH45" s="135">
        <f t="shared" si="653"/>
        <v>586068.12</v>
      </c>
      <c r="HCI45" s="135">
        <f t="shared" si="653"/>
        <v>586068.12</v>
      </c>
      <c r="HCJ45" s="135">
        <f t="shared" si="653"/>
        <v>586068.12</v>
      </c>
      <c r="HCK45" s="135">
        <f t="shared" si="653"/>
        <v>586068.12</v>
      </c>
      <c r="HCL45" s="135">
        <f t="shared" si="653"/>
        <v>586068.12</v>
      </c>
      <c r="HCM45" s="135">
        <f t="shared" si="653"/>
        <v>586068.12</v>
      </c>
      <c r="HCN45" s="135">
        <f t="shared" si="653"/>
        <v>586068.12</v>
      </c>
      <c r="HCO45" s="135">
        <f t="shared" si="653"/>
        <v>586068.12</v>
      </c>
      <c r="HCP45" s="135">
        <f t="shared" si="653"/>
        <v>586068.12</v>
      </c>
      <c r="HCQ45" s="135">
        <f t="shared" si="653"/>
        <v>586068.12</v>
      </c>
      <c r="HCR45" s="135">
        <f t="shared" si="653"/>
        <v>586068.12</v>
      </c>
      <c r="HCS45" s="135">
        <f t="shared" si="653"/>
        <v>586068.12</v>
      </c>
      <c r="HCT45" s="135">
        <f t="shared" si="653"/>
        <v>586068.12</v>
      </c>
      <c r="HCU45" s="135">
        <f t="shared" si="653"/>
        <v>586068.12</v>
      </c>
      <c r="HCV45" s="135">
        <f t="shared" si="653"/>
        <v>586068.12</v>
      </c>
      <c r="HCW45" s="135">
        <f t="shared" si="653"/>
        <v>586068.12</v>
      </c>
      <c r="HCX45" s="135">
        <f t="shared" si="653"/>
        <v>586068.12</v>
      </c>
      <c r="HCY45" s="135">
        <f t="shared" si="653"/>
        <v>586068.12</v>
      </c>
      <c r="HCZ45" s="135">
        <f t="shared" ref="HCZ45:HFK45" si="654">$F$16*HCZ16</f>
        <v>586068.12</v>
      </c>
      <c r="HDA45" s="135">
        <f t="shared" si="654"/>
        <v>586068.12</v>
      </c>
      <c r="HDB45" s="135">
        <f t="shared" si="654"/>
        <v>586068.12</v>
      </c>
      <c r="HDC45" s="135">
        <f t="shared" si="654"/>
        <v>586068.12</v>
      </c>
      <c r="HDD45" s="135">
        <f t="shared" si="654"/>
        <v>586068.12</v>
      </c>
      <c r="HDE45" s="135">
        <f t="shared" si="654"/>
        <v>586068.12</v>
      </c>
      <c r="HDF45" s="135">
        <f t="shared" si="654"/>
        <v>586068.12</v>
      </c>
      <c r="HDG45" s="135">
        <f t="shared" si="654"/>
        <v>586068.12</v>
      </c>
      <c r="HDH45" s="135">
        <f t="shared" si="654"/>
        <v>586068.12</v>
      </c>
      <c r="HDI45" s="135">
        <f t="shared" si="654"/>
        <v>586068.12</v>
      </c>
      <c r="HDJ45" s="135">
        <f t="shared" si="654"/>
        <v>586068.12</v>
      </c>
      <c r="HDK45" s="135">
        <f t="shared" si="654"/>
        <v>586068.12</v>
      </c>
      <c r="HDL45" s="135">
        <f t="shared" si="654"/>
        <v>586068.12</v>
      </c>
      <c r="HDM45" s="135">
        <f t="shared" si="654"/>
        <v>586068.12</v>
      </c>
      <c r="HDN45" s="135">
        <f t="shared" si="654"/>
        <v>586068.12</v>
      </c>
      <c r="HDO45" s="135">
        <f t="shared" si="654"/>
        <v>586068.12</v>
      </c>
      <c r="HDP45" s="135">
        <f t="shared" si="654"/>
        <v>586068.12</v>
      </c>
      <c r="HDQ45" s="135">
        <f t="shared" si="654"/>
        <v>586068.12</v>
      </c>
      <c r="HDR45" s="135">
        <f t="shared" si="654"/>
        <v>586068.12</v>
      </c>
      <c r="HDS45" s="135">
        <f t="shared" si="654"/>
        <v>586068.12</v>
      </c>
      <c r="HDT45" s="135">
        <f t="shared" si="654"/>
        <v>586068.12</v>
      </c>
      <c r="HDU45" s="135">
        <f t="shared" si="654"/>
        <v>586068.12</v>
      </c>
      <c r="HDV45" s="135">
        <f t="shared" si="654"/>
        <v>586068.12</v>
      </c>
      <c r="HDW45" s="135">
        <f t="shared" si="654"/>
        <v>586068.12</v>
      </c>
      <c r="HDX45" s="135">
        <f t="shared" si="654"/>
        <v>586068.12</v>
      </c>
      <c r="HDY45" s="135">
        <f t="shared" si="654"/>
        <v>586068.12</v>
      </c>
      <c r="HDZ45" s="135">
        <f t="shared" si="654"/>
        <v>586068.12</v>
      </c>
      <c r="HEA45" s="135">
        <f t="shared" si="654"/>
        <v>586068.12</v>
      </c>
      <c r="HEB45" s="135">
        <f t="shared" si="654"/>
        <v>586068.12</v>
      </c>
      <c r="HEC45" s="135">
        <f t="shared" si="654"/>
        <v>586068.12</v>
      </c>
      <c r="HED45" s="135">
        <f t="shared" si="654"/>
        <v>586068.12</v>
      </c>
      <c r="HEE45" s="135">
        <f t="shared" si="654"/>
        <v>586068.12</v>
      </c>
      <c r="HEF45" s="135">
        <f t="shared" si="654"/>
        <v>586068.12</v>
      </c>
      <c r="HEG45" s="135">
        <f t="shared" si="654"/>
        <v>586068.12</v>
      </c>
      <c r="HEH45" s="135">
        <f t="shared" si="654"/>
        <v>586068.12</v>
      </c>
      <c r="HEI45" s="135">
        <f t="shared" si="654"/>
        <v>586068.12</v>
      </c>
      <c r="HEJ45" s="135">
        <f t="shared" si="654"/>
        <v>586068.12</v>
      </c>
      <c r="HEK45" s="135">
        <f t="shared" si="654"/>
        <v>586068.12</v>
      </c>
      <c r="HEL45" s="135">
        <f t="shared" si="654"/>
        <v>586068.12</v>
      </c>
      <c r="HEM45" s="135">
        <f t="shared" si="654"/>
        <v>586068.12</v>
      </c>
      <c r="HEN45" s="135">
        <f t="shared" si="654"/>
        <v>586068.12</v>
      </c>
      <c r="HEO45" s="135">
        <f t="shared" si="654"/>
        <v>586068.12</v>
      </c>
      <c r="HEP45" s="135">
        <f t="shared" si="654"/>
        <v>586068.12</v>
      </c>
      <c r="HEQ45" s="135">
        <f t="shared" si="654"/>
        <v>586068.12</v>
      </c>
      <c r="HER45" s="135">
        <f t="shared" si="654"/>
        <v>586068.12</v>
      </c>
      <c r="HES45" s="135">
        <f t="shared" si="654"/>
        <v>586068.12</v>
      </c>
      <c r="HET45" s="135">
        <f t="shared" si="654"/>
        <v>586068.12</v>
      </c>
      <c r="HEU45" s="135">
        <f t="shared" si="654"/>
        <v>586068.12</v>
      </c>
      <c r="HEV45" s="135">
        <f t="shared" si="654"/>
        <v>586068.12</v>
      </c>
      <c r="HEW45" s="135">
        <f t="shared" si="654"/>
        <v>586068.12</v>
      </c>
      <c r="HEX45" s="135">
        <f t="shared" si="654"/>
        <v>586068.12</v>
      </c>
      <c r="HEY45" s="135">
        <f t="shared" si="654"/>
        <v>586068.12</v>
      </c>
      <c r="HEZ45" s="135">
        <f t="shared" si="654"/>
        <v>586068.12</v>
      </c>
      <c r="HFA45" s="135">
        <f t="shared" si="654"/>
        <v>586068.12</v>
      </c>
      <c r="HFB45" s="135">
        <f t="shared" si="654"/>
        <v>586068.12</v>
      </c>
      <c r="HFC45" s="135">
        <f t="shared" si="654"/>
        <v>586068.12</v>
      </c>
      <c r="HFD45" s="135">
        <f t="shared" si="654"/>
        <v>586068.12</v>
      </c>
      <c r="HFE45" s="135">
        <f t="shared" si="654"/>
        <v>586068.12</v>
      </c>
      <c r="HFF45" s="135">
        <f t="shared" si="654"/>
        <v>586068.12</v>
      </c>
      <c r="HFG45" s="135">
        <f t="shared" si="654"/>
        <v>586068.12</v>
      </c>
      <c r="HFH45" s="135">
        <f t="shared" si="654"/>
        <v>586068.12</v>
      </c>
      <c r="HFI45" s="135">
        <f t="shared" si="654"/>
        <v>586068.12</v>
      </c>
      <c r="HFJ45" s="135">
        <f t="shared" si="654"/>
        <v>586068.12</v>
      </c>
      <c r="HFK45" s="135">
        <f t="shared" si="654"/>
        <v>586068.12</v>
      </c>
      <c r="HFL45" s="135">
        <f t="shared" ref="HFL45:HHW45" si="655">$F$16*HFL16</f>
        <v>586068.12</v>
      </c>
      <c r="HFM45" s="135">
        <f t="shared" si="655"/>
        <v>586068.12</v>
      </c>
      <c r="HFN45" s="135">
        <f t="shared" si="655"/>
        <v>586068.12</v>
      </c>
      <c r="HFO45" s="135">
        <f t="shared" si="655"/>
        <v>586068.12</v>
      </c>
      <c r="HFP45" s="135">
        <f t="shared" si="655"/>
        <v>586068.12</v>
      </c>
      <c r="HFQ45" s="135">
        <f t="shared" si="655"/>
        <v>586068.12</v>
      </c>
      <c r="HFR45" s="135">
        <f t="shared" si="655"/>
        <v>586068.12</v>
      </c>
      <c r="HFS45" s="135">
        <f t="shared" si="655"/>
        <v>586068.12</v>
      </c>
      <c r="HFT45" s="135">
        <f t="shared" si="655"/>
        <v>586068.12</v>
      </c>
      <c r="HFU45" s="135">
        <f t="shared" si="655"/>
        <v>586068.12</v>
      </c>
      <c r="HFV45" s="135">
        <f t="shared" si="655"/>
        <v>586068.12</v>
      </c>
      <c r="HFW45" s="135">
        <f t="shared" si="655"/>
        <v>586068.12</v>
      </c>
      <c r="HFX45" s="135">
        <f t="shared" si="655"/>
        <v>586068.12</v>
      </c>
      <c r="HFY45" s="135">
        <f t="shared" si="655"/>
        <v>586068.12</v>
      </c>
      <c r="HFZ45" s="135">
        <f t="shared" si="655"/>
        <v>586068.12</v>
      </c>
      <c r="HGA45" s="135">
        <f t="shared" si="655"/>
        <v>586068.12</v>
      </c>
      <c r="HGB45" s="135">
        <f t="shared" si="655"/>
        <v>586068.12</v>
      </c>
      <c r="HGC45" s="135">
        <f t="shared" si="655"/>
        <v>586068.12</v>
      </c>
      <c r="HGD45" s="135">
        <f t="shared" si="655"/>
        <v>586068.12</v>
      </c>
      <c r="HGE45" s="135">
        <f t="shared" si="655"/>
        <v>586068.12</v>
      </c>
      <c r="HGF45" s="135">
        <f t="shared" si="655"/>
        <v>586068.12</v>
      </c>
      <c r="HGG45" s="135">
        <f t="shared" si="655"/>
        <v>586068.12</v>
      </c>
      <c r="HGH45" s="135">
        <f t="shared" si="655"/>
        <v>586068.12</v>
      </c>
      <c r="HGI45" s="135">
        <f t="shared" si="655"/>
        <v>586068.12</v>
      </c>
      <c r="HGJ45" s="135">
        <f t="shared" si="655"/>
        <v>586068.12</v>
      </c>
      <c r="HGK45" s="135">
        <f t="shared" si="655"/>
        <v>586068.12</v>
      </c>
      <c r="HGL45" s="135">
        <f t="shared" si="655"/>
        <v>586068.12</v>
      </c>
      <c r="HGM45" s="135">
        <f t="shared" si="655"/>
        <v>586068.12</v>
      </c>
      <c r="HGN45" s="135">
        <f t="shared" si="655"/>
        <v>586068.12</v>
      </c>
      <c r="HGO45" s="135">
        <f t="shared" si="655"/>
        <v>586068.12</v>
      </c>
      <c r="HGP45" s="135">
        <f t="shared" si="655"/>
        <v>586068.12</v>
      </c>
      <c r="HGQ45" s="135">
        <f t="shared" si="655"/>
        <v>586068.12</v>
      </c>
      <c r="HGR45" s="135">
        <f t="shared" si="655"/>
        <v>586068.12</v>
      </c>
      <c r="HGS45" s="135">
        <f t="shared" si="655"/>
        <v>586068.12</v>
      </c>
      <c r="HGT45" s="135">
        <f t="shared" si="655"/>
        <v>586068.12</v>
      </c>
      <c r="HGU45" s="135">
        <f t="shared" si="655"/>
        <v>586068.12</v>
      </c>
      <c r="HGV45" s="135">
        <f t="shared" si="655"/>
        <v>586068.12</v>
      </c>
      <c r="HGW45" s="135">
        <f t="shared" si="655"/>
        <v>586068.12</v>
      </c>
      <c r="HGX45" s="135">
        <f t="shared" si="655"/>
        <v>586068.12</v>
      </c>
      <c r="HGY45" s="135">
        <f t="shared" si="655"/>
        <v>586068.12</v>
      </c>
      <c r="HGZ45" s="135">
        <f t="shared" si="655"/>
        <v>586068.12</v>
      </c>
      <c r="HHA45" s="135">
        <f t="shared" si="655"/>
        <v>586068.12</v>
      </c>
      <c r="HHB45" s="135">
        <f t="shared" si="655"/>
        <v>586068.12</v>
      </c>
      <c r="HHC45" s="135">
        <f t="shared" si="655"/>
        <v>586068.12</v>
      </c>
      <c r="HHD45" s="135">
        <f t="shared" si="655"/>
        <v>586068.12</v>
      </c>
      <c r="HHE45" s="135">
        <f t="shared" si="655"/>
        <v>586068.12</v>
      </c>
      <c r="HHF45" s="135">
        <f t="shared" si="655"/>
        <v>586068.12</v>
      </c>
      <c r="HHG45" s="135">
        <f t="shared" si="655"/>
        <v>586068.12</v>
      </c>
      <c r="HHH45" s="135">
        <f t="shared" si="655"/>
        <v>586068.12</v>
      </c>
      <c r="HHI45" s="135">
        <f t="shared" si="655"/>
        <v>586068.12</v>
      </c>
      <c r="HHJ45" s="135">
        <f t="shared" si="655"/>
        <v>586068.12</v>
      </c>
      <c r="HHK45" s="135">
        <f t="shared" si="655"/>
        <v>586068.12</v>
      </c>
      <c r="HHL45" s="135">
        <f t="shared" si="655"/>
        <v>586068.12</v>
      </c>
      <c r="HHM45" s="135">
        <f t="shared" si="655"/>
        <v>586068.12</v>
      </c>
      <c r="HHN45" s="135">
        <f t="shared" si="655"/>
        <v>586068.12</v>
      </c>
      <c r="HHO45" s="135">
        <f t="shared" si="655"/>
        <v>586068.12</v>
      </c>
      <c r="HHP45" s="135">
        <f t="shared" si="655"/>
        <v>586068.12</v>
      </c>
      <c r="HHQ45" s="135">
        <f t="shared" si="655"/>
        <v>586068.12</v>
      </c>
      <c r="HHR45" s="135">
        <f t="shared" si="655"/>
        <v>586068.12</v>
      </c>
      <c r="HHS45" s="135">
        <f t="shared" si="655"/>
        <v>586068.12</v>
      </c>
      <c r="HHT45" s="135">
        <f t="shared" si="655"/>
        <v>586068.12</v>
      </c>
      <c r="HHU45" s="135">
        <f t="shared" si="655"/>
        <v>586068.12</v>
      </c>
      <c r="HHV45" s="135">
        <f t="shared" si="655"/>
        <v>586068.12</v>
      </c>
      <c r="HHW45" s="135">
        <f t="shared" si="655"/>
        <v>586068.12</v>
      </c>
      <c r="HHX45" s="135">
        <f t="shared" ref="HHX45:HKI45" si="656">$F$16*HHX16</f>
        <v>586068.12</v>
      </c>
      <c r="HHY45" s="135">
        <f t="shared" si="656"/>
        <v>586068.12</v>
      </c>
      <c r="HHZ45" s="135">
        <f t="shared" si="656"/>
        <v>586068.12</v>
      </c>
      <c r="HIA45" s="135">
        <f t="shared" si="656"/>
        <v>586068.12</v>
      </c>
      <c r="HIB45" s="135">
        <f t="shared" si="656"/>
        <v>586068.12</v>
      </c>
      <c r="HIC45" s="135">
        <f t="shared" si="656"/>
        <v>586068.12</v>
      </c>
      <c r="HID45" s="135">
        <f t="shared" si="656"/>
        <v>586068.12</v>
      </c>
      <c r="HIE45" s="135">
        <f t="shared" si="656"/>
        <v>586068.12</v>
      </c>
      <c r="HIF45" s="135">
        <f t="shared" si="656"/>
        <v>586068.12</v>
      </c>
      <c r="HIG45" s="135">
        <f t="shared" si="656"/>
        <v>586068.12</v>
      </c>
      <c r="HIH45" s="135">
        <f t="shared" si="656"/>
        <v>586068.12</v>
      </c>
      <c r="HII45" s="135">
        <f t="shared" si="656"/>
        <v>586068.12</v>
      </c>
      <c r="HIJ45" s="135">
        <f t="shared" si="656"/>
        <v>586068.12</v>
      </c>
      <c r="HIK45" s="135">
        <f t="shared" si="656"/>
        <v>586068.12</v>
      </c>
      <c r="HIL45" s="135">
        <f t="shared" si="656"/>
        <v>586068.12</v>
      </c>
      <c r="HIM45" s="135">
        <f t="shared" si="656"/>
        <v>586068.12</v>
      </c>
      <c r="HIN45" s="135">
        <f t="shared" si="656"/>
        <v>586068.12</v>
      </c>
      <c r="HIO45" s="135">
        <f t="shared" si="656"/>
        <v>586068.12</v>
      </c>
      <c r="HIP45" s="135">
        <f t="shared" si="656"/>
        <v>586068.12</v>
      </c>
      <c r="HIQ45" s="135">
        <f t="shared" si="656"/>
        <v>586068.12</v>
      </c>
      <c r="HIR45" s="135">
        <f t="shared" si="656"/>
        <v>586068.12</v>
      </c>
      <c r="HIS45" s="135">
        <f t="shared" si="656"/>
        <v>586068.12</v>
      </c>
      <c r="HIT45" s="135">
        <f t="shared" si="656"/>
        <v>586068.12</v>
      </c>
      <c r="HIU45" s="135">
        <f t="shared" si="656"/>
        <v>586068.12</v>
      </c>
      <c r="HIV45" s="135">
        <f t="shared" si="656"/>
        <v>586068.12</v>
      </c>
      <c r="HIW45" s="135">
        <f t="shared" si="656"/>
        <v>586068.12</v>
      </c>
      <c r="HIX45" s="135">
        <f t="shared" si="656"/>
        <v>586068.12</v>
      </c>
      <c r="HIY45" s="135">
        <f t="shared" si="656"/>
        <v>586068.12</v>
      </c>
      <c r="HIZ45" s="135">
        <f t="shared" si="656"/>
        <v>586068.12</v>
      </c>
      <c r="HJA45" s="135">
        <f t="shared" si="656"/>
        <v>586068.12</v>
      </c>
      <c r="HJB45" s="135">
        <f t="shared" si="656"/>
        <v>586068.12</v>
      </c>
      <c r="HJC45" s="135">
        <f t="shared" si="656"/>
        <v>586068.12</v>
      </c>
      <c r="HJD45" s="135">
        <f t="shared" si="656"/>
        <v>586068.12</v>
      </c>
      <c r="HJE45" s="135">
        <f t="shared" si="656"/>
        <v>586068.12</v>
      </c>
      <c r="HJF45" s="135">
        <f t="shared" si="656"/>
        <v>586068.12</v>
      </c>
      <c r="HJG45" s="135">
        <f t="shared" si="656"/>
        <v>586068.12</v>
      </c>
      <c r="HJH45" s="135">
        <f t="shared" si="656"/>
        <v>586068.12</v>
      </c>
      <c r="HJI45" s="135">
        <f t="shared" si="656"/>
        <v>586068.12</v>
      </c>
      <c r="HJJ45" s="135">
        <f t="shared" si="656"/>
        <v>586068.12</v>
      </c>
      <c r="HJK45" s="135">
        <f t="shared" si="656"/>
        <v>586068.12</v>
      </c>
      <c r="HJL45" s="135">
        <f t="shared" si="656"/>
        <v>586068.12</v>
      </c>
      <c r="HJM45" s="135">
        <f t="shared" si="656"/>
        <v>586068.12</v>
      </c>
      <c r="HJN45" s="135">
        <f t="shared" si="656"/>
        <v>586068.12</v>
      </c>
      <c r="HJO45" s="135">
        <f t="shared" si="656"/>
        <v>586068.12</v>
      </c>
      <c r="HJP45" s="135">
        <f t="shared" si="656"/>
        <v>586068.12</v>
      </c>
      <c r="HJQ45" s="135">
        <f t="shared" si="656"/>
        <v>586068.12</v>
      </c>
      <c r="HJR45" s="135">
        <f t="shared" si="656"/>
        <v>586068.12</v>
      </c>
      <c r="HJS45" s="135">
        <f t="shared" si="656"/>
        <v>586068.12</v>
      </c>
      <c r="HJT45" s="135">
        <f t="shared" si="656"/>
        <v>586068.12</v>
      </c>
      <c r="HJU45" s="135">
        <f t="shared" si="656"/>
        <v>586068.12</v>
      </c>
      <c r="HJV45" s="135">
        <f t="shared" si="656"/>
        <v>586068.12</v>
      </c>
      <c r="HJW45" s="135">
        <f t="shared" si="656"/>
        <v>586068.12</v>
      </c>
      <c r="HJX45" s="135">
        <f t="shared" si="656"/>
        <v>586068.12</v>
      </c>
      <c r="HJY45" s="135">
        <f t="shared" si="656"/>
        <v>586068.12</v>
      </c>
      <c r="HJZ45" s="135">
        <f t="shared" si="656"/>
        <v>586068.12</v>
      </c>
      <c r="HKA45" s="135">
        <f t="shared" si="656"/>
        <v>586068.12</v>
      </c>
      <c r="HKB45" s="135">
        <f t="shared" si="656"/>
        <v>586068.12</v>
      </c>
      <c r="HKC45" s="135">
        <f t="shared" si="656"/>
        <v>586068.12</v>
      </c>
      <c r="HKD45" s="135">
        <f t="shared" si="656"/>
        <v>586068.12</v>
      </c>
      <c r="HKE45" s="135">
        <f t="shared" si="656"/>
        <v>586068.12</v>
      </c>
      <c r="HKF45" s="135">
        <f t="shared" si="656"/>
        <v>586068.12</v>
      </c>
      <c r="HKG45" s="135">
        <f t="shared" si="656"/>
        <v>586068.12</v>
      </c>
      <c r="HKH45" s="135">
        <f t="shared" si="656"/>
        <v>586068.12</v>
      </c>
      <c r="HKI45" s="135">
        <f t="shared" si="656"/>
        <v>586068.12</v>
      </c>
      <c r="HKJ45" s="135">
        <f t="shared" ref="HKJ45:HMU45" si="657">$F$16*HKJ16</f>
        <v>586068.12</v>
      </c>
      <c r="HKK45" s="135">
        <f t="shared" si="657"/>
        <v>586068.12</v>
      </c>
      <c r="HKL45" s="135">
        <f t="shared" si="657"/>
        <v>586068.12</v>
      </c>
      <c r="HKM45" s="135">
        <f t="shared" si="657"/>
        <v>586068.12</v>
      </c>
      <c r="HKN45" s="135">
        <f t="shared" si="657"/>
        <v>586068.12</v>
      </c>
      <c r="HKO45" s="135">
        <f t="shared" si="657"/>
        <v>586068.12</v>
      </c>
      <c r="HKP45" s="135">
        <f t="shared" si="657"/>
        <v>586068.12</v>
      </c>
      <c r="HKQ45" s="135">
        <f t="shared" si="657"/>
        <v>586068.12</v>
      </c>
      <c r="HKR45" s="135">
        <f t="shared" si="657"/>
        <v>586068.12</v>
      </c>
      <c r="HKS45" s="135">
        <f t="shared" si="657"/>
        <v>586068.12</v>
      </c>
      <c r="HKT45" s="135">
        <f t="shared" si="657"/>
        <v>586068.12</v>
      </c>
      <c r="HKU45" s="135">
        <f t="shared" si="657"/>
        <v>586068.12</v>
      </c>
      <c r="HKV45" s="135">
        <f t="shared" si="657"/>
        <v>586068.12</v>
      </c>
      <c r="HKW45" s="135">
        <f t="shared" si="657"/>
        <v>586068.12</v>
      </c>
      <c r="HKX45" s="135">
        <f t="shared" si="657"/>
        <v>586068.12</v>
      </c>
      <c r="HKY45" s="135">
        <f t="shared" si="657"/>
        <v>586068.12</v>
      </c>
      <c r="HKZ45" s="135">
        <f t="shared" si="657"/>
        <v>586068.12</v>
      </c>
      <c r="HLA45" s="135">
        <f t="shared" si="657"/>
        <v>586068.12</v>
      </c>
      <c r="HLB45" s="135">
        <f t="shared" si="657"/>
        <v>586068.12</v>
      </c>
      <c r="HLC45" s="135">
        <f t="shared" si="657"/>
        <v>586068.12</v>
      </c>
      <c r="HLD45" s="135">
        <f t="shared" si="657"/>
        <v>586068.12</v>
      </c>
      <c r="HLE45" s="135">
        <f t="shared" si="657"/>
        <v>586068.12</v>
      </c>
      <c r="HLF45" s="135">
        <f t="shared" si="657"/>
        <v>586068.12</v>
      </c>
      <c r="HLG45" s="135">
        <f t="shared" si="657"/>
        <v>586068.12</v>
      </c>
      <c r="HLH45" s="135">
        <f t="shared" si="657"/>
        <v>586068.12</v>
      </c>
      <c r="HLI45" s="135">
        <f t="shared" si="657"/>
        <v>586068.12</v>
      </c>
      <c r="HLJ45" s="135">
        <f t="shared" si="657"/>
        <v>586068.12</v>
      </c>
      <c r="HLK45" s="135">
        <f t="shared" si="657"/>
        <v>586068.12</v>
      </c>
      <c r="HLL45" s="135">
        <f t="shared" si="657"/>
        <v>586068.12</v>
      </c>
      <c r="HLM45" s="135">
        <f t="shared" si="657"/>
        <v>586068.12</v>
      </c>
      <c r="HLN45" s="135">
        <f t="shared" si="657"/>
        <v>586068.12</v>
      </c>
      <c r="HLO45" s="135">
        <f t="shared" si="657"/>
        <v>586068.12</v>
      </c>
      <c r="HLP45" s="135">
        <f t="shared" si="657"/>
        <v>586068.12</v>
      </c>
      <c r="HLQ45" s="135">
        <f t="shared" si="657"/>
        <v>586068.12</v>
      </c>
      <c r="HLR45" s="135">
        <f t="shared" si="657"/>
        <v>586068.12</v>
      </c>
      <c r="HLS45" s="135">
        <f t="shared" si="657"/>
        <v>586068.12</v>
      </c>
      <c r="HLT45" s="135">
        <f t="shared" si="657"/>
        <v>586068.12</v>
      </c>
      <c r="HLU45" s="135">
        <f t="shared" si="657"/>
        <v>586068.12</v>
      </c>
      <c r="HLV45" s="135">
        <f t="shared" si="657"/>
        <v>586068.12</v>
      </c>
      <c r="HLW45" s="135">
        <f t="shared" si="657"/>
        <v>586068.12</v>
      </c>
      <c r="HLX45" s="135">
        <f t="shared" si="657"/>
        <v>586068.12</v>
      </c>
      <c r="HLY45" s="135">
        <f t="shared" si="657"/>
        <v>586068.12</v>
      </c>
      <c r="HLZ45" s="135">
        <f t="shared" si="657"/>
        <v>586068.12</v>
      </c>
      <c r="HMA45" s="135">
        <f t="shared" si="657"/>
        <v>586068.12</v>
      </c>
      <c r="HMB45" s="135">
        <f t="shared" si="657"/>
        <v>586068.12</v>
      </c>
      <c r="HMC45" s="135">
        <f t="shared" si="657"/>
        <v>586068.12</v>
      </c>
      <c r="HMD45" s="135">
        <f t="shared" si="657"/>
        <v>586068.12</v>
      </c>
      <c r="HME45" s="135">
        <f t="shared" si="657"/>
        <v>586068.12</v>
      </c>
      <c r="HMF45" s="135">
        <f t="shared" si="657"/>
        <v>586068.12</v>
      </c>
      <c r="HMG45" s="135">
        <f t="shared" si="657"/>
        <v>586068.12</v>
      </c>
      <c r="HMH45" s="135">
        <f t="shared" si="657"/>
        <v>586068.12</v>
      </c>
      <c r="HMI45" s="135">
        <f t="shared" si="657"/>
        <v>586068.12</v>
      </c>
      <c r="HMJ45" s="135">
        <f t="shared" si="657"/>
        <v>586068.12</v>
      </c>
      <c r="HMK45" s="135">
        <f t="shared" si="657"/>
        <v>586068.12</v>
      </c>
      <c r="HML45" s="135">
        <f t="shared" si="657"/>
        <v>586068.12</v>
      </c>
      <c r="HMM45" s="135">
        <f t="shared" si="657"/>
        <v>586068.12</v>
      </c>
      <c r="HMN45" s="135">
        <f t="shared" si="657"/>
        <v>586068.12</v>
      </c>
      <c r="HMO45" s="135">
        <f t="shared" si="657"/>
        <v>586068.12</v>
      </c>
      <c r="HMP45" s="135">
        <f t="shared" si="657"/>
        <v>586068.12</v>
      </c>
      <c r="HMQ45" s="135">
        <f t="shared" si="657"/>
        <v>586068.12</v>
      </c>
      <c r="HMR45" s="135">
        <f t="shared" si="657"/>
        <v>586068.12</v>
      </c>
      <c r="HMS45" s="135">
        <f t="shared" si="657"/>
        <v>586068.12</v>
      </c>
      <c r="HMT45" s="135">
        <f t="shared" si="657"/>
        <v>586068.12</v>
      </c>
      <c r="HMU45" s="135">
        <f t="shared" si="657"/>
        <v>586068.12</v>
      </c>
      <c r="HMV45" s="135">
        <f t="shared" ref="HMV45:HPG45" si="658">$F$16*HMV16</f>
        <v>586068.12</v>
      </c>
      <c r="HMW45" s="135">
        <f t="shared" si="658"/>
        <v>586068.12</v>
      </c>
      <c r="HMX45" s="135">
        <f t="shared" si="658"/>
        <v>586068.12</v>
      </c>
      <c r="HMY45" s="135">
        <f t="shared" si="658"/>
        <v>586068.12</v>
      </c>
      <c r="HMZ45" s="135">
        <f t="shared" si="658"/>
        <v>586068.12</v>
      </c>
      <c r="HNA45" s="135">
        <f t="shared" si="658"/>
        <v>586068.12</v>
      </c>
      <c r="HNB45" s="135">
        <f t="shared" si="658"/>
        <v>586068.12</v>
      </c>
      <c r="HNC45" s="135">
        <f t="shared" si="658"/>
        <v>586068.12</v>
      </c>
      <c r="HND45" s="135">
        <f t="shared" si="658"/>
        <v>586068.12</v>
      </c>
      <c r="HNE45" s="135">
        <f t="shared" si="658"/>
        <v>586068.12</v>
      </c>
      <c r="HNF45" s="135">
        <f t="shared" si="658"/>
        <v>586068.12</v>
      </c>
      <c r="HNG45" s="135">
        <f t="shared" si="658"/>
        <v>586068.12</v>
      </c>
      <c r="HNH45" s="135">
        <f t="shared" si="658"/>
        <v>586068.12</v>
      </c>
      <c r="HNI45" s="135">
        <f t="shared" si="658"/>
        <v>586068.12</v>
      </c>
      <c r="HNJ45" s="135">
        <f t="shared" si="658"/>
        <v>586068.12</v>
      </c>
      <c r="HNK45" s="135">
        <f t="shared" si="658"/>
        <v>586068.12</v>
      </c>
      <c r="HNL45" s="135">
        <f t="shared" si="658"/>
        <v>586068.12</v>
      </c>
      <c r="HNM45" s="135">
        <f t="shared" si="658"/>
        <v>586068.12</v>
      </c>
      <c r="HNN45" s="135">
        <f t="shared" si="658"/>
        <v>586068.12</v>
      </c>
      <c r="HNO45" s="135">
        <f t="shared" si="658"/>
        <v>586068.12</v>
      </c>
      <c r="HNP45" s="135">
        <f t="shared" si="658"/>
        <v>586068.12</v>
      </c>
      <c r="HNQ45" s="135">
        <f t="shared" si="658"/>
        <v>586068.12</v>
      </c>
      <c r="HNR45" s="135">
        <f t="shared" si="658"/>
        <v>586068.12</v>
      </c>
      <c r="HNS45" s="135">
        <f t="shared" si="658"/>
        <v>586068.12</v>
      </c>
      <c r="HNT45" s="135">
        <f t="shared" si="658"/>
        <v>586068.12</v>
      </c>
      <c r="HNU45" s="135">
        <f t="shared" si="658"/>
        <v>586068.12</v>
      </c>
      <c r="HNV45" s="135">
        <f t="shared" si="658"/>
        <v>586068.12</v>
      </c>
      <c r="HNW45" s="135">
        <f t="shared" si="658"/>
        <v>586068.12</v>
      </c>
      <c r="HNX45" s="135">
        <f t="shared" si="658"/>
        <v>586068.12</v>
      </c>
      <c r="HNY45" s="135">
        <f t="shared" si="658"/>
        <v>586068.12</v>
      </c>
      <c r="HNZ45" s="135">
        <f t="shared" si="658"/>
        <v>586068.12</v>
      </c>
      <c r="HOA45" s="135">
        <f t="shared" si="658"/>
        <v>586068.12</v>
      </c>
      <c r="HOB45" s="135">
        <f t="shared" si="658"/>
        <v>586068.12</v>
      </c>
      <c r="HOC45" s="135">
        <f t="shared" si="658"/>
        <v>586068.12</v>
      </c>
      <c r="HOD45" s="135">
        <f t="shared" si="658"/>
        <v>586068.12</v>
      </c>
      <c r="HOE45" s="135">
        <f t="shared" si="658"/>
        <v>586068.12</v>
      </c>
      <c r="HOF45" s="135">
        <f t="shared" si="658"/>
        <v>586068.12</v>
      </c>
      <c r="HOG45" s="135">
        <f t="shared" si="658"/>
        <v>586068.12</v>
      </c>
      <c r="HOH45" s="135">
        <f t="shared" si="658"/>
        <v>586068.12</v>
      </c>
      <c r="HOI45" s="135">
        <f t="shared" si="658"/>
        <v>586068.12</v>
      </c>
      <c r="HOJ45" s="135">
        <f t="shared" si="658"/>
        <v>586068.12</v>
      </c>
      <c r="HOK45" s="135">
        <f t="shared" si="658"/>
        <v>586068.12</v>
      </c>
      <c r="HOL45" s="135">
        <f t="shared" si="658"/>
        <v>586068.12</v>
      </c>
      <c r="HOM45" s="135">
        <f t="shared" si="658"/>
        <v>586068.12</v>
      </c>
      <c r="HON45" s="135">
        <f t="shared" si="658"/>
        <v>586068.12</v>
      </c>
      <c r="HOO45" s="135">
        <f t="shared" si="658"/>
        <v>586068.12</v>
      </c>
      <c r="HOP45" s="135">
        <f t="shared" si="658"/>
        <v>586068.12</v>
      </c>
      <c r="HOQ45" s="135">
        <f t="shared" si="658"/>
        <v>586068.12</v>
      </c>
      <c r="HOR45" s="135">
        <f t="shared" si="658"/>
        <v>586068.12</v>
      </c>
      <c r="HOS45" s="135">
        <f t="shared" si="658"/>
        <v>586068.12</v>
      </c>
      <c r="HOT45" s="135">
        <f t="shared" si="658"/>
        <v>586068.12</v>
      </c>
      <c r="HOU45" s="135">
        <f t="shared" si="658"/>
        <v>586068.12</v>
      </c>
      <c r="HOV45" s="135">
        <f t="shared" si="658"/>
        <v>586068.12</v>
      </c>
      <c r="HOW45" s="135">
        <f t="shared" si="658"/>
        <v>586068.12</v>
      </c>
      <c r="HOX45" s="135">
        <f t="shared" si="658"/>
        <v>586068.12</v>
      </c>
      <c r="HOY45" s="135">
        <f t="shared" si="658"/>
        <v>586068.12</v>
      </c>
      <c r="HOZ45" s="135">
        <f t="shared" si="658"/>
        <v>586068.12</v>
      </c>
      <c r="HPA45" s="135">
        <f t="shared" si="658"/>
        <v>586068.12</v>
      </c>
      <c r="HPB45" s="135">
        <f t="shared" si="658"/>
        <v>586068.12</v>
      </c>
      <c r="HPC45" s="135">
        <f t="shared" si="658"/>
        <v>586068.12</v>
      </c>
      <c r="HPD45" s="135">
        <f t="shared" si="658"/>
        <v>586068.12</v>
      </c>
      <c r="HPE45" s="135">
        <f t="shared" si="658"/>
        <v>586068.12</v>
      </c>
      <c r="HPF45" s="135">
        <f t="shared" si="658"/>
        <v>586068.12</v>
      </c>
      <c r="HPG45" s="135">
        <f t="shared" si="658"/>
        <v>586068.12</v>
      </c>
      <c r="HPH45" s="135">
        <f t="shared" ref="HPH45:HRS45" si="659">$F$16*HPH16</f>
        <v>586068.12</v>
      </c>
      <c r="HPI45" s="135">
        <f t="shared" si="659"/>
        <v>586068.12</v>
      </c>
      <c r="HPJ45" s="135">
        <f t="shared" si="659"/>
        <v>586068.12</v>
      </c>
      <c r="HPK45" s="135">
        <f t="shared" si="659"/>
        <v>586068.12</v>
      </c>
      <c r="HPL45" s="135">
        <f t="shared" si="659"/>
        <v>586068.12</v>
      </c>
      <c r="HPM45" s="135">
        <f t="shared" si="659"/>
        <v>586068.12</v>
      </c>
      <c r="HPN45" s="135">
        <f t="shared" si="659"/>
        <v>586068.12</v>
      </c>
      <c r="HPO45" s="135">
        <f t="shared" si="659"/>
        <v>586068.12</v>
      </c>
      <c r="HPP45" s="135">
        <f t="shared" si="659"/>
        <v>586068.12</v>
      </c>
      <c r="HPQ45" s="135">
        <f t="shared" si="659"/>
        <v>586068.12</v>
      </c>
      <c r="HPR45" s="135">
        <f t="shared" si="659"/>
        <v>586068.12</v>
      </c>
      <c r="HPS45" s="135">
        <f t="shared" si="659"/>
        <v>586068.12</v>
      </c>
      <c r="HPT45" s="135">
        <f t="shared" si="659"/>
        <v>586068.12</v>
      </c>
      <c r="HPU45" s="135">
        <f t="shared" si="659"/>
        <v>586068.12</v>
      </c>
      <c r="HPV45" s="135">
        <f t="shared" si="659"/>
        <v>586068.12</v>
      </c>
      <c r="HPW45" s="135">
        <f t="shared" si="659"/>
        <v>586068.12</v>
      </c>
      <c r="HPX45" s="135">
        <f t="shared" si="659"/>
        <v>586068.12</v>
      </c>
      <c r="HPY45" s="135">
        <f t="shared" si="659"/>
        <v>586068.12</v>
      </c>
      <c r="HPZ45" s="135">
        <f t="shared" si="659"/>
        <v>586068.12</v>
      </c>
      <c r="HQA45" s="135">
        <f t="shared" si="659"/>
        <v>586068.12</v>
      </c>
      <c r="HQB45" s="135">
        <f t="shared" si="659"/>
        <v>586068.12</v>
      </c>
      <c r="HQC45" s="135">
        <f t="shared" si="659"/>
        <v>586068.12</v>
      </c>
      <c r="HQD45" s="135">
        <f t="shared" si="659"/>
        <v>586068.12</v>
      </c>
      <c r="HQE45" s="135">
        <f t="shared" si="659"/>
        <v>586068.12</v>
      </c>
      <c r="HQF45" s="135">
        <f t="shared" si="659"/>
        <v>586068.12</v>
      </c>
      <c r="HQG45" s="135">
        <f t="shared" si="659"/>
        <v>586068.12</v>
      </c>
      <c r="HQH45" s="135">
        <f t="shared" si="659"/>
        <v>586068.12</v>
      </c>
      <c r="HQI45" s="135">
        <f t="shared" si="659"/>
        <v>586068.12</v>
      </c>
      <c r="HQJ45" s="135">
        <f t="shared" si="659"/>
        <v>586068.12</v>
      </c>
      <c r="HQK45" s="135">
        <f t="shared" si="659"/>
        <v>586068.12</v>
      </c>
      <c r="HQL45" s="135">
        <f t="shared" si="659"/>
        <v>586068.12</v>
      </c>
      <c r="HQM45" s="135">
        <f t="shared" si="659"/>
        <v>586068.12</v>
      </c>
      <c r="HQN45" s="135">
        <f t="shared" si="659"/>
        <v>586068.12</v>
      </c>
      <c r="HQO45" s="135">
        <f t="shared" si="659"/>
        <v>586068.12</v>
      </c>
      <c r="HQP45" s="135">
        <f t="shared" si="659"/>
        <v>586068.12</v>
      </c>
      <c r="HQQ45" s="135">
        <f t="shared" si="659"/>
        <v>586068.12</v>
      </c>
      <c r="HQR45" s="135">
        <f t="shared" si="659"/>
        <v>586068.12</v>
      </c>
      <c r="HQS45" s="135">
        <f t="shared" si="659"/>
        <v>586068.12</v>
      </c>
      <c r="HQT45" s="135">
        <f t="shared" si="659"/>
        <v>586068.12</v>
      </c>
      <c r="HQU45" s="135">
        <f t="shared" si="659"/>
        <v>586068.12</v>
      </c>
      <c r="HQV45" s="135">
        <f t="shared" si="659"/>
        <v>586068.12</v>
      </c>
      <c r="HQW45" s="135">
        <f t="shared" si="659"/>
        <v>586068.12</v>
      </c>
      <c r="HQX45" s="135">
        <f t="shared" si="659"/>
        <v>586068.12</v>
      </c>
      <c r="HQY45" s="135">
        <f t="shared" si="659"/>
        <v>586068.12</v>
      </c>
      <c r="HQZ45" s="135">
        <f t="shared" si="659"/>
        <v>586068.12</v>
      </c>
      <c r="HRA45" s="135">
        <f t="shared" si="659"/>
        <v>586068.12</v>
      </c>
      <c r="HRB45" s="135">
        <f t="shared" si="659"/>
        <v>586068.12</v>
      </c>
      <c r="HRC45" s="135">
        <f t="shared" si="659"/>
        <v>586068.12</v>
      </c>
      <c r="HRD45" s="135">
        <f t="shared" si="659"/>
        <v>586068.12</v>
      </c>
      <c r="HRE45" s="135">
        <f t="shared" si="659"/>
        <v>586068.12</v>
      </c>
      <c r="HRF45" s="135">
        <f t="shared" si="659"/>
        <v>586068.12</v>
      </c>
      <c r="HRG45" s="135">
        <f t="shared" si="659"/>
        <v>586068.12</v>
      </c>
      <c r="HRH45" s="135">
        <f t="shared" si="659"/>
        <v>586068.12</v>
      </c>
      <c r="HRI45" s="135">
        <f t="shared" si="659"/>
        <v>586068.12</v>
      </c>
      <c r="HRJ45" s="135">
        <f t="shared" si="659"/>
        <v>586068.12</v>
      </c>
      <c r="HRK45" s="135">
        <f t="shared" si="659"/>
        <v>586068.12</v>
      </c>
      <c r="HRL45" s="135">
        <f t="shared" si="659"/>
        <v>586068.12</v>
      </c>
      <c r="HRM45" s="135">
        <f t="shared" si="659"/>
        <v>586068.12</v>
      </c>
      <c r="HRN45" s="135">
        <f t="shared" si="659"/>
        <v>586068.12</v>
      </c>
      <c r="HRO45" s="135">
        <f t="shared" si="659"/>
        <v>586068.12</v>
      </c>
      <c r="HRP45" s="135">
        <f t="shared" si="659"/>
        <v>586068.12</v>
      </c>
      <c r="HRQ45" s="135">
        <f t="shared" si="659"/>
        <v>586068.12</v>
      </c>
      <c r="HRR45" s="135">
        <f t="shared" si="659"/>
        <v>586068.12</v>
      </c>
      <c r="HRS45" s="135">
        <f t="shared" si="659"/>
        <v>586068.12</v>
      </c>
      <c r="HRT45" s="135">
        <f t="shared" ref="HRT45:HUE45" si="660">$F$16*HRT16</f>
        <v>586068.12</v>
      </c>
      <c r="HRU45" s="135">
        <f t="shared" si="660"/>
        <v>586068.12</v>
      </c>
      <c r="HRV45" s="135">
        <f t="shared" si="660"/>
        <v>586068.12</v>
      </c>
      <c r="HRW45" s="135">
        <f t="shared" si="660"/>
        <v>586068.12</v>
      </c>
      <c r="HRX45" s="135">
        <f t="shared" si="660"/>
        <v>586068.12</v>
      </c>
      <c r="HRY45" s="135">
        <f t="shared" si="660"/>
        <v>586068.12</v>
      </c>
      <c r="HRZ45" s="135">
        <f t="shared" si="660"/>
        <v>586068.12</v>
      </c>
      <c r="HSA45" s="135">
        <f t="shared" si="660"/>
        <v>586068.12</v>
      </c>
      <c r="HSB45" s="135">
        <f t="shared" si="660"/>
        <v>586068.12</v>
      </c>
      <c r="HSC45" s="135">
        <f t="shared" si="660"/>
        <v>586068.12</v>
      </c>
      <c r="HSD45" s="135">
        <f t="shared" si="660"/>
        <v>586068.12</v>
      </c>
      <c r="HSE45" s="135">
        <f t="shared" si="660"/>
        <v>586068.12</v>
      </c>
      <c r="HSF45" s="135">
        <f t="shared" si="660"/>
        <v>586068.12</v>
      </c>
      <c r="HSG45" s="135">
        <f t="shared" si="660"/>
        <v>586068.12</v>
      </c>
      <c r="HSH45" s="135">
        <f t="shared" si="660"/>
        <v>586068.12</v>
      </c>
      <c r="HSI45" s="135">
        <f t="shared" si="660"/>
        <v>586068.12</v>
      </c>
      <c r="HSJ45" s="135">
        <f t="shared" si="660"/>
        <v>586068.12</v>
      </c>
      <c r="HSK45" s="135">
        <f t="shared" si="660"/>
        <v>586068.12</v>
      </c>
      <c r="HSL45" s="135">
        <f t="shared" si="660"/>
        <v>586068.12</v>
      </c>
      <c r="HSM45" s="135">
        <f t="shared" si="660"/>
        <v>586068.12</v>
      </c>
      <c r="HSN45" s="135">
        <f t="shared" si="660"/>
        <v>586068.12</v>
      </c>
      <c r="HSO45" s="135">
        <f t="shared" si="660"/>
        <v>586068.12</v>
      </c>
      <c r="HSP45" s="135">
        <f t="shared" si="660"/>
        <v>586068.12</v>
      </c>
      <c r="HSQ45" s="135">
        <f t="shared" si="660"/>
        <v>586068.12</v>
      </c>
      <c r="HSR45" s="135">
        <f t="shared" si="660"/>
        <v>586068.12</v>
      </c>
      <c r="HSS45" s="135">
        <f t="shared" si="660"/>
        <v>586068.12</v>
      </c>
      <c r="HST45" s="135">
        <f t="shared" si="660"/>
        <v>586068.12</v>
      </c>
      <c r="HSU45" s="135">
        <f t="shared" si="660"/>
        <v>586068.12</v>
      </c>
      <c r="HSV45" s="135">
        <f t="shared" si="660"/>
        <v>586068.12</v>
      </c>
      <c r="HSW45" s="135">
        <f t="shared" si="660"/>
        <v>586068.12</v>
      </c>
      <c r="HSX45" s="135">
        <f t="shared" si="660"/>
        <v>586068.12</v>
      </c>
      <c r="HSY45" s="135">
        <f t="shared" si="660"/>
        <v>586068.12</v>
      </c>
      <c r="HSZ45" s="135">
        <f t="shared" si="660"/>
        <v>586068.12</v>
      </c>
      <c r="HTA45" s="135">
        <f t="shared" si="660"/>
        <v>586068.12</v>
      </c>
      <c r="HTB45" s="135">
        <f t="shared" si="660"/>
        <v>586068.12</v>
      </c>
      <c r="HTC45" s="135">
        <f t="shared" si="660"/>
        <v>586068.12</v>
      </c>
      <c r="HTD45" s="135">
        <f t="shared" si="660"/>
        <v>586068.12</v>
      </c>
      <c r="HTE45" s="135">
        <f t="shared" si="660"/>
        <v>586068.12</v>
      </c>
      <c r="HTF45" s="135">
        <f t="shared" si="660"/>
        <v>586068.12</v>
      </c>
      <c r="HTG45" s="135">
        <f t="shared" si="660"/>
        <v>586068.12</v>
      </c>
      <c r="HTH45" s="135">
        <f t="shared" si="660"/>
        <v>586068.12</v>
      </c>
      <c r="HTI45" s="135">
        <f t="shared" si="660"/>
        <v>586068.12</v>
      </c>
      <c r="HTJ45" s="135">
        <f t="shared" si="660"/>
        <v>586068.12</v>
      </c>
      <c r="HTK45" s="135">
        <f t="shared" si="660"/>
        <v>586068.12</v>
      </c>
      <c r="HTL45" s="135">
        <f t="shared" si="660"/>
        <v>586068.12</v>
      </c>
      <c r="HTM45" s="135">
        <f t="shared" si="660"/>
        <v>586068.12</v>
      </c>
      <c r="HTN45" s="135">
        <f t="shared" si="660"/>
        <v>586068.12</v>
      </c>
      <c r="HTO45" s="135">
        <f t="shared" si="660"/>
        <v>586068.12</v>
      </c>
      <c r="HTP45" s="135">
        <f t="shared" si="660"/>
        <v>586068.12</v>
      </c>
      <c r="HTQ45" s="135">
        <f t="shared" si="660"/>
        <v>586068.12</v>
      </c>
      <c r="HTR45" s="135">
        <f t="shared" si="660"/>
        <v>586068.12</v>
      </c>
      <c r="HTS45" s="135">
        <f t="shared" si="660"/>
        <v>586068.12</v>
      </c>
      <c r="HTT45" s="135">
        <f t="shared" si="660"/>
        <v>586068.12</v>
      </c>
      <c r="HTU45" s="135">
        <f t="shared" si="660"/>
        <v>586068.12</v>
      </c>
      <c r="HTV45" s="135">
        <f t="shared" si="660"/>
        <v>586068.12</v>
      </c>
      <c r="HTW45" s="135">
        <f t="shared" si="660"/>
        <v>586068.12</v>
      </c>
      <c r="HTX45" s="135">
        <f t="shared" si="660"/>
        <v>586068.12</v>
      </c>
      <c r="HTY45" s="135">
        <f t="shared" si="660"/>
        <v>586068.12</v>
      </c>
      <c r="HTZ45" s="135">
        <f t="shared" si="660"/>
        <v>586068.12</v>
      </c>
      <c r="HUA45" s="135">
        <f t="shared" si="660"/>
        <v>586068.12</v>
      </c>
      <c r="HUB45" s="135">
        <f t="shared" si="660"/>
        <v>586068.12</v>
      </c>
      <c r="HUC45" s="135">
        <f t="shared" si="660"/>
        <v>586068.12</v>
      </c>
      <c r="HUD45" s="135">
        <f t="shared" si="660"/>
        <v>586068.12</v>
      </c>
      <c r="HUE45" s="135">
        <f t="shared" si="660"/>
        <v>586068.12</v>
      </c>
      <c r="HUF45" s="135">
        <f t="shared" ref="HUF45:HWQ45" si="661">$F$16*HUF16</f>
        <v>586068.12</v>
      </c>
      <c r="HUG45" s="135">
        <f t="shared" si="661"/>
        <v>586068.12</v>
      </c>
      <c r="HUH45" s="135">
        <f t="shared" si="661"/>
        <v>586068.12</v>
      </c>
      <c r="HUI45" s="135">
        <f t="shared" si="661"/>
        <v>586068.12</v>
      </c>
      <c r="HUJ45" s="135">
        <f t="shared" si="661"/>
        <v>586068.12</v>
      </c>
      <c r="HUK45" s="135">
        <f t="shared" si="661"/>
        <v>586068.12</v>
      </c>
      <c r="HUL45" s="135">
        <f t="shared" si="661"/>
        <v>586068.12</v>
      </c>
      <c r="HUM45" s="135">
        <f t="shared" si="661"/>
        <v>586068.12</v>
      </c>
      <c r="HUN45" s="135">
        <f t="shared" si="661"/>
        <v>586068.12</v>
      </c>
      <c r="HUO45" s="135">
        <f t="shared" si="661"/>
        <v>586068.12</v>
      </c>
      <c r="HUP45" s="135">
        <f t="shared" si="661"/>
        <v>586068.12</v>
      </c>
      <c r="HUQ45" s="135">
        <f t="shared" si="661"/>
        <v>586068.12</v>
      </c>
      <c r="HUR45" s="135">
        <f t="shared" si="661"/>
        <v>586068.12</v>
      </c>
      <c r="HUS45" s="135">
        <f t="shared" si="661"/>
        <v>586068.12</v>
      </c>
      <c r="HUT45" s="135">
        <f t="shared" si="661"/>
        <v>586068.12</v>
      </c>
      <c r="HUU45" s="135">
        <f t="shared" si="661"/>
        <v>586068.12</v>
      </c>
      <c r="HUV45" s="135">
        <f t="shared" si="661"/>
        <v>586068.12</v>
      </c>
      <c r="HUW45" s="135">
        <f t="shared" si="661"/>
        <v>586068.12</v>
      </c>
      <c r="HUX45" s="135">
        <f t="shared" si="661"/>
        <v>586068.12</v>
      </c>
      <c r="HUY45" s="135">
        <f t="shared" si="661"/>
        <v>586068.12</v>
      </c>
      <c r="HUZ45" s="135">
        <f t="shared" si="661"/>
        <v>586068.12</v>
      </c>
      <c r="HVA45" s="135">
        <f t="shared" si="661"/>
        <v>586068.12</v>
      </c>
      <c r="HVB45" s="135">
        <f t="shared" si="661"/>
        <v>586068.12</v>
      </c>
      <c r="HVC45" s="135">
        <f t="shared" si="661"/>
        <v>586068.12</v>
      </c>
      <c r="HVD45" s="135">
        <f t="shared" si="661"/>
        <v>586068.12</v>
      </c>
      <c r="HVE45" s="135">
        <f t="shared" si="661"/>
        <v>586068.12</v>
      </c>
      <c r="HVF45" s="135">
        <f t="shared" si="661"/>
        <v>586068.12</v>
      </c>
      <c r="HVG45" s="135">
        <f t="shared" si="661"/>
        <v>586068.12</v>
      </c>
      <c r="HVH45" s="135">
        <f t="shared" si="661"/>
        <v>586068.12</v>
      </c>
      <c r="HVI45" s="135">
        <f t="shared" si="661"/>
        <v>586068.12</v>
      </c>
      <c r="HVJ45" s="135">
        <f t="shared" si="661"/>
        <v>586068.12</v>
      </c>
      <c r="HVK45" s="135">
        <f t="shared" si="661"/>
        <v>586068.12</v>
      </c>
      <c r="HVL45" s="135">
        <f t="shared" si="661"/>
        <v>586068.12</v>
      </c>
      <c r="HVM45" s="135">
        <f t="shared" si="661"/>
        <v>586068.12</v>
      </c>
      <c r="HVN45" s="135">
        <f t="shared" si="661"/>
        <v>586068.12</v>
      </c>
      <c r="HVO45" s="135">
        <f t="shared" si="661"/>
        <v>586068.12</v>
      </c>
      <c r="HVP45" s="135">
        <f t="shared" si="661"/>
        <v>586068.12</v>
      </c>
      <c r="HVQ45" s="135">
        <f t="shared" si="661"/>
        <v>586068.12</v>
      </c>
      <c r="HVR45" s="135">
        <f t="shared" si="661"/>
        <v>586068.12</v>
      </c>
      <c r="HVS45" s="135">
        <f t="shared" si="661"/>
        <v>586068.12</v>
      </c>
      <c r="HVT45" s="135">
        <f t="shared" si="661"/>
        <v>586068.12</v>
      </c>
      <c r="HVU45" s="135">
        <f t="shared" si="661"/>
        <v>586068.12</v>
      </c>
      <c r="HVV45" s="135">
        <f t="shared" si="661"/>
        <v>586068.12</v>
      </c>
      <c r="HVW45" s="135">
        <f t="shared" si="661"/>
        <v>586068.12</v>
      </c>
      <c r="HVX45" s="135">
        <f t="shared" si="661"/>
        <v>586068.12</v>
      </c>
      <c r="HVY45" s="135">
        <f t="shared" si="661"/>
        <v>586068.12</v>
      </c>
      <c r="HVZ45" s="135">
        <f t="shared" si="661"/>
        <v>586068.12</v>
      </c>
      <c r="HWA45" s="135">
        <f t="shared" si="661"/>
        <v>586068.12</v>
      </c>
      <c r="HWB45" s="135">
        <f t="shared" si="661"/>
        <v>586068.12</v>
      </c>
      <c r="HWC45" s="135">
        <f t="shared" si="661"/>
        <v>586068.12</v>
      </c>
      <c r="HWD45" s="135">
        <f t="shared" si="661"/>
        <v>586068.12</v>
      </c>
      <c r="HWE45" s="135">
        <f t="shared" si="661"/>
        <v>586068.12</v>
      </c>
      <c r="HWF45" s="135">
        <f t="shared" si="661"/>
        <v>586068.12</v>
      </c>
      <c r="HWG45" s="135">
        <f t="shared" si="661"/>
        <v>586068.12</v>
      </c>
      <c r="HWH45" s="135">
        <f t="shared" si="661"/>
        <v>586068.12</v>
      </c>
      <c r="HWI45" s="135">
        <f t="shared" si="661"/>
        <v>586068.12</v>
      </c>
      <c r="HWJ45" s="135">
        <f t="shared" si="661"/>
        <v>586068.12</v>
      </c>
      <c r="HWK45" s="135">
        <f t="shared" si="661"/>
        <v>586068.12</v>
      </c>
      <c r="HWL45" s="135">
        <f t="shared" si="661"/>
        <v>586068.12</v>
      </c>
      <c r="HWM45" s="135">
        <f t="shared" si="661"/>
        <v>586068.12</v>
      </c>
      <c r="HWN45" s="135">
        <f t="shared" si="661"/>
        <v>586068.12</v>
      </c>
      <c r="HWO45" s="135">
        <f t="shared" si="661"/>
        <v>586068.12</v>
      </c>
      <c r="HWP45" s="135">
        <f t="shared" si="661"/>
        <v>586068.12</v>
      </c>
      <c r="HWQ45" s="135">
        <f t="shared" si="661"/>
        <v>586068.12</v>
      </c>
      <c r="HWR45" s="135">
        <f t="shared" ref="HWR45:HZC45" si="662">$F$16*HWR16</f>
        <v>586068.12</v>
      </c>
      <c r="HWS45" s="135">
        <f t="shared" si="662"/>
        <v>586068.12</v>
      </c>
      <c r="HWT45" s="135">
        <f t="shared" si="662"/>
        <v>586068.12</v>
      </c>
      <c r="HWU45" s="135">
        <f t="shared" si="662"/>
        <v>586068.12</v>
      </c>
      <c r="HWV45" s="135">
        <f t="shared" si="662"/>
        <v>586068.12</v>
      </c>
      <c r="HWW45" s="135">
        <f t="shared" si="662"/>
        <v>586068.12</v>
      </c>
      <c r="HWX45" s="135">
        <f t="shared" si="662"/>
        <v>586068.12</v>
      </c>
      <c r="HWY45" s="135">
        <f t="shared" si="662"/>
        <v>586068.12</v>
      </c>
      <c r="HWZ45" s="135">
        <f t="shared" si="662"/>
        <v>586068.12</v>
      </c>
      <c r="HXA45" s="135">
        <f t="shared" si="662"/>
        <v>586068.12</v>
      </c>
      <c r="HXB45" s="135">
        <f t="shared" si="662"/>
        <v>586068.12</v>
      </c>
      <c r="HXC45" s="135">
        <f t="shared" si="662"/>
        <v>586068.12</v>
      </c>
      <c r="HXD45" s="135">
        <f t="shared" si="662"/>
        <v>586068.12</v>
      </c>
      <c r="HXE45" s="135">
        <f t="shared" si="662"/>
        <v>586068.12</v>
      </c>
      <c r="HXF45" s="135">
        <f t="shared" si="662"/>
        <v>586068.12</v>
      </c>
      <c r="HXG45" s="135">
        <f t="shared" si="662"/>
        <v>586068.12</v>
      </c>
      <c r="HXH45" s="135">
        <f t="shared" si="662"/>
        <v>586068.12</v>
      </c>
      <c r="HXI45" s="135">
        <f t="shared" si="662"/>
        <v>586068.12</v>
      </c>
      <c r="HXJ45" s="135">
        <f t="shared" si="662"/>
        <v>586068.12</v>
      </c>
      <c r="HXK45" s="135">
        <f t="shared" si="662"/>
        <v>586068.12</v>
      </c>
      <c r="HXL45" s="135">
        <f t="shared" si="662"/>
        <v>586068.12</v>
      </c>
      <c r="HXM45" s="135">
        <f t="shared" si="662"/>
        <v>586068.12</v>
      </c>
      <c r="HXN45" s="135">
        <f t="shared" si="662"/>
        <v>586068.12</v>
      </c>
      <c r="HXO45" s="135">
        <f t="shared" si="662"/>
        <v>586068.12</v>
      </c>
      <c r="HXP45" s="135">
        <f t="shared" si="662"/>
        <v>586068.12</v>
      </c>
      <c r="HXQ45" s="135">
        <f t="shared" si="662"/>
        <v>586068.12</v>
      </c>
      <c r="HXR45" s="135">
        <f t="shared" si="662"/>
        <v>586068.12</v>
      </c>
      <c r="HXS45" s="135">
        <f t="shared" si="662"/>
        <v>586068.12</v>
      </c>
      <c r="HXT45" s="135">
        <f t="shared" si="662"/>
        <v>586068.12</v>
      </c>
      <c r="HXU45" s="135">
        <f t="shared" si="662"/>
        <v>586068.12</v>
      </c>
      <c r="HXV45" s="135">
        <f t="shared" si="662"/>
        <v>586068.12</v>
      </c>
      <c r="HXW45" s="135">
        <f t="shared" si="662"/>
        <v>586068.12</v>
      </c>
      <c r="HXX45" s="135">
        <f t="shared" si="662"/>
        <v>586068.12</v>
      </c>
      <c r="HXY45" s="135">
        <f t="shared" si="662"/>
        <v>586068.12</v>
      </c>
      <c r="HXZ45" s="135">
        <f t="shared" si="662"/>
        <v>586068.12</v>
      </c>
      <c r="HYA45" s="135">
        <f t="shared" si="662"/>
        <v>586068.12</v>
      </c>
      <c r="HYB45" s="135">
        <f t="shared" si="662"/>
        <v>586068.12</v>
      </c>
      <c r="HYC45" s="135">
        <f t="shared" si="662"/>
        <v>586068.12</v>
      </c>
      <c r="HYD45" s="135">
        <f t="shared" si="662"/>
        <v>586068.12</v>
      </c>
      <c r="HYE45" s="135">
        <f t="shared" si="662"/>
        <v>586068.12</v>
      </c>
      <c r="HYF45" s="135">
        <f t="shared" si="662"/>
        <v>586068.12</v>
      </c>
      <c r="HYG45" s="135">
        <f t="shared" si="662"/>
        <v>586068.12</v>
      </c>
      <c r="HYH45" s="135">
        <f t="shared" si="662"/>
        <v>586068.12</v>
      </c>
      <c r="HYI45" s="135">
        <f t="shared" si="662"/>
        <v>586068.12</v>
      </c>
      <c r="HYJ45" s="135">
        <f t="shared" si="662"/>
        <v>586068.12</v>
      </c>
      <c r="HYK45" s="135">
        <f t="shared" si="662"/>
        <v>586068.12</v>
      </c>
      <c r="HYL45" s="135">
        <f t="shared" si="662"/>
        <v>586068.12</v>
      </c>
      <c r="HYM45" s="135">
        <f t="shared" si="662"/>
        <v>586068.12</v>
      </c>
      <c r="HYN45" s="135">
        <f t="shared" si="662"/>
        <v>586068.12</v>
      </c>
      <c r="HYO45" s="135">
        <f t="shared" si="662"/>
        <v>586068.12</v>
      </c>
      <c r="HYP45" s="135">
        <f t="shared" si="662"/>
        <v>586068.12</v>
      </c>
      <c r="HYQ45" s="135">
        <f t="shared" si="662"/>
        <v>586068.12</v>
      </c>
      <c r="HYR45" s="135">
        <f t="shared" si="662"/>
        <v>586068.12</v>
      </c>
      <c r="HYS45" s="135">
        <f t="shared" si="662"/>
        <v>586068.12</v>
      </c>
      <c r="HYT45" s="135">
        <f t="shared" si="662"/>
        <v>586068.12</v>
      </c>
      <c r="HYU45" s="135">
        <f t="shared" si="662"/>
        <v>586068.12</v>
      </c>
      <c r="HYV45" s="135">
        <f t="shared" si="662"/>
        <v>586068.12</v>
      </c>
      <c r="HYW45" s="135">
        <f t="shared" si="662"/>
        <v>586068.12</v>
      </c>
      <c r="HYX45" s="135">
        <f t="shared" si="662"/>
        <v>586068.12</v>
      </c>
      <c r="HYY45" s="135">
        <f t="shared" si="662"/>
        <v>586068.12</v>
      </c>
      <c r="HYZ45" s="135">
        <f t="shared" si="662"/>
        <v>586068.12</v>
      </c>
      <c r="HZA45" s="135">
        <f t="shared" si="662"/>
        <v>586068.12</v>
      </c>
      <c r="HZB45" s="135">
        <f t="shared" si="662"/>
        <v>586068.12</v>
      </c>
      <c r="HZC45" s="135">
        <f t="shared" si="662"/>
        <v>586068.12</v>
      </c>
      <c r="HZD45" s="135">
        <f t="shared" ref="HZD45:IBO45" si="663">$F$16*HZD16</f>
        <v>586068.12</v>
      </c>
      <c r="HZE45" s="135">
        <f t="shared" si="663"/>
        <v>586068.12</v>
      </c>
      <c r="HZF45" s="135">
        <f t="shared" si="663"/>
        <v>586068.12</v>
      </c>
      <c r="HZG45" s="135">
        <f t="shared" si="663"/>
        <v>586068.12</v>
      </c>
      <c r="HZH45" s="135">
        <f t="shared" si="663"/>
        <v>586068.12</v>
      </c>
      <c r="HZI45" s="135">
        <f t="shared" si="663"/>
        <v>586068.12</v>
      </c>
      <c r="HZJ45" s="135">
        <f t="shared" si="663"/>
        <v>586068.12</v>
      </c>
      <c r="HZK45" s="135">
        <f t="shared" si="663"/>
        <v>586068.12</v>
      </c>
      <c r="HZL45" s="135">
        <f t="shared" si="663"/>
        <v>586068.12</v>
      </c>
      <c r="HZM45" s="135">
        <f t="shared" si="663"/>
        <v>586068.12</v>
      </c>
      <c r="HZN45" s="135">
        <f t="shared" si="663"/>
        <v>586068.12</v>
      </c>
      <c r="HZO45" s="135">
        <f t="shared" si="663"/>
        <v>586068.12</v>
      </c>
      <c r="HZP45" s="135">
        <f t="shared" si="663"/>
        <v>586068.12</v>
      </c>
      <c r="HZQ45" s="135">
        <f t="shared" si="663"/>
        <v>586068.12</v>
      </c>
      <c r="HZR45" s="135">
        <f t="shared" si="663"/>
        <v>586068.12</v>
      </c>
      <c r="HZS45" s="135">
        <f t="shared" si="663"/>
        <v>586068.12</v>
      </c>
      <c r="HZT45" s="135">
        <f t="shared" si="663"/>
        <v>586068.12</v>
      </c>
      <c r="HZU45" s="135">
        <f t="shared" si="663"/>
        <v>586068.12</v>
      </c>
      <c r="HZV45" s="135">
        <f t="shared" si="663"/>
        <v>586068.12</v>
      </c>
      <c r="HZW45" s="135">
        <f t="shared" si="663"/>
        <v>586068.12</v>
      </c>
      <c r="HZX45" s="135">
        <f t="shared" si="663"/>
        <v>586068.12</v>
      </c>
      <c r="HZY45" s="135">
        <f t="shared" si="663"/>
        <v>586068.12</v>
      </c>
      <c r="HZZ45" s="135">
        <f t="shared" si="663"/>
        <v>586068.12</v>
      </c>
      <c r="IAA45" s="135">
        <f t="shared" si="663"/>
        <v>586068.12</v>
      </c>
      <c r="IAB45" s="135">
        <f t="shared" si="663"/>
        <v>586068.12</v>
      </c>
      <c r="IAC45" s="135">
        <f t="shared" si="663"/>
        <v>586068.12</v>
      </c>
      <c r="IAD45" s="135">
        <f t="shared" si="663"/>
        <v>586068.12</v>
      </c>
      <c r="IAE45" s="135">
        <f t="shared" si="663"/>
        <v>586068.12</v>
      </c>
      <c r="IAF45" s="135">
        <f t="shared" si="663"/>
        <v>586068.12</v>
      </c>
      <c r="IAG45" s="135">
        <f t="shared" si="663"/>
        <v>586068.12</v>
      </c>
      <c r="IAH45" s="135">
        <f t="shared" si="663"/>
        <v>586068.12</v>
      </c>
      <c r="IAI45" s="135">
        <f t="shared" si="663"/>
        <v>586068.12</v>
      </c>
      <c r="IAJ45" s="135">
        <f t="shared" si="663"/>
        <v>586068.12</v>
      </c>
      <c r="IAK45" s="135">
        <f t="shared" si="663"/>
        <v>586068.12</v>
      </c>
      <c r="IAL45" s="135">
        <f t="shared" si="663"/>
        <v>586068.12</v>
      </c>
      <c r="IAM45" s="135">
        <f t="shared" si="663"/>
        <v>586068.12</v>
      </c>
      <c r="IAN45" s="135">
        <f t="shared" si="663"/>
        <v>586068.12</v>
      </c>
      <c r="IAO45" s="135">
        <f t="shared" si="663"/>
        <v>586068.12</v>
      </c>
      <c r="IAP45" s="135">
        <f t="shared" si="663"/>
        <v>586068.12</v>
      </c>
      <c r="IAQ45" s="135">
        <f t="shared" si="663"/>
        <v>586068.12</v>
      </c>
      <c r="IAR45" s="135">
        <f t="shared" si="663"/>
        <v>586068.12</v>
      </c>
      <c r="IAS45" s="135">
        <f t="shared" si="663"/>
        <v>586068.12</v>
      </c>
      <c r="IAT45" s="135">
        <f t="shared" si="663"/>
        <v>586068.12</v>
      </c>
      <c r="IAU45" s="135">
        <f t="shared" si="663"/>
        <v>586068.12</v>
      </c>
      <c r="IAV45" s="135">
        <f t="shared" si="663"/>
        <v>586068.12</v>
      </c>
      <c r="IAW45" s="135">
        <f t="shared" si="663"/>
        <v>586068.12</v>
      </c>
      <c r="IAX45" s="135">
        <f t="shared" si="663"/>
        <v>586068.12</v>
      </c>
      <c r="IAY45" s="135">
        <f t="shared" si="663"/>
        <v>586068.12</v>
      </c>
      <c r="IAZ45" s="135">
        <f t="shared" si="663"/>
        <v>586068.12</v>
      </c>
      <c r="IBA45" s="135">
        <f t="shared" si="663"/>
        <v>586068.12</v>
      </c>
      <c r="IBB45" s="135">
        <f t="shared" si="663"/>
        <v>586068.12</v>
      </c>
      <c r="IBC45" s="135">
        <f t="shared" si="663"/>
        <v>586068.12</v>
      </c>
      <c r="IBD45" s="135">
        <f t="shared" si="663"/>
        <v>586068.12</v>
      </c>
      <c r="IBE45" s="135">
        <f t="shared" si="663"/>
        <v>586068.12</v>
      </c>
      <c r="IBF45" s="135">
        <f t="shared" si="663"/>
        <v>586068.12</v>
      </c>
      <c r="IBG45" s="135">
        <f t="shared" si="663"/>
        <v>586068.12</v>
      </c>
      <c r="IBH45" s="135">
        <f t="shared" si="663"/>
        <v>586068.12</v>
      </c>
      <c r="IBI45" s="135">
        <f t="shared" si="663"/>
        <v>586068.12</v>
      </c>
      <c r="IBJ45" s="135">
        <f t="shared" si="663"/>
        <v>586068.12</v>
      </c>
      <c r="IBK45" s="135">
        <f t="shared" si="663"/>
        <v>586068.12</v>
      </c>
      <c r="IBL45" s="135">
        <f t="shared" si="663"/>
        <v>586068.12</v>
      </c>
      <c r="IBM45" s="135">
        <f t="shared" si="663"/>
        <v>586068.12</v>
      </c>
      <c r="IBN45" s="135">
        <f t="shared" si="663"/>
        <v>586068.12</v>
      </c>
      <c r="IBO45" s="135">
        <f t="shared" si="663"/>
        <v>586068.12</v>
      </c>
      <c r="IBP45" s="135">
        <f t="shared" ref="IBP45:IEA45" si="664">$F$16*IBP16</f>
        <v>586068.12</v>
      </c>
      <c r="IBQ45" s="135">
        <f t="shared" si="664"/>
        <v>586068.12</v>
      </c>
      <c r="IBR45" s="135">
        <f t="shared" si="664"/>
        <v>586068.12</v>
      </c>
      <c r="IBS45" s="135">
        <f t="shared" si="664"/>
        <v>586068.12</v>
      </c>
      <c r="IBT45" s="135">
        <f t="shared" si="664"/>
        <v>586068.12</v>
      </c>
      <c r="IBU45" s="135">
        <f t="shared" si="664"/>
        <v>586068.12</v>
      </c>
      <c r="IBV45" s="135">
        <f t="shared" si="664"/>
        <v>586068.12</v>
      </c>
      <c r="IBW45" s="135">
        <f t="shared" si="664"/>
        <v>586068.12</v>
      </c>
      <c r="IBX45" s="135">
        <f t="shared" si="664"/>
        <v>586068.12</v>
      </c>
      <c r="IBY45" s="135">
        <f t="shared" si="664"/>
        <v>586068.12</v>
      </c>
      <c r="IBZ45" s="135">
        <f t="shared" si="664"/>
        <v>586068.12</v>
      </c>
      <c r="ICA45" s="135">
        <f t="shared" si="664"/>
        <v>586068.12</v>
      </c>
      <c r="ICB45" s="135">
        <f t="shared" si="664"/>
        <v>586068.12</v>
      </c>
      <c r="ICC45" s="135">
        <f t="shared" si="664"/>
        <v>586068.12</v>
      </c>
      <c r="ICD45" s="135">
        <f t="shared" si="664"/>
        <v>586068.12</v>
      </c>
      <c r="ICE45" s="135">
        <f t="shared" si="664"/>
        <v>586068.12</v>
      </c>
      <c r="ICF45" s="135">
        <f t="shared" si="664"/>
        <v>586068.12</v>
      </c>
      <c r="ICG45" s="135">
        <f t="shared" si="664"/>
        <v>586068.12</v>
      </c>
      <c r="ICH45" s="135">
        <f t="shared" si="664"/>
        <v>586068.12</v>
      </c>
      <c r="ICI45" s="135">
        <f t="shared" si="664"/>
        <v>586068.12</v>
      </c>
      <c r="ICJ45" s="135">
        <f t="shared" si="664"/>
        <v>586068.12</v>
      </c>
      <c r="ICK45" s="135">
        <f t="shared" si="664"/>
        <v>586068.12</v>
      </c>
      <c r="ICL45" s="135">
        <f t="shared" si="664"/>
        <v>586068.12</v>
      </c>
      <c r="ICM45" s="135">
        <f t="shared" si="664"/>
        <v>586068.12</v>
      </c>
      <c r="ICN45" s="135">
        <f t="shared" si="664"/>
        <v>586068.12</v>
      </c>
      <c r="ICO45" s="135">
        <f t="shared" si="664"/>
        <v>586068.12</v>
      </c>
      <c r="ICP45" s="135">
        <f t="shared" si="664"/>
        <v>586068.12</v>
      </c>
      <c r="ICQ45" s="135">
        <f t="shared" si="664"/>
        <v>586068.12</v>
      </c>
      <c r="ICR45" s="135">
        <f t="shared" si="664"/>
        <v>586068.12</v>
      </c>
      <c r="ICS45" s="135">
        <f t="shared" si="664"/>
        <v>586068.12</v>
      </c>
      <c r="ICT45" s="135">
        <f t="shared" si="664"/>
        <v>586068.12</v>
      </c>
      <c r="ICU45" s="135">
        <f t="shared" si="664"/>
        <v>586068.12</v>
      </c>
      <c r="ICV45" s="135">
        <f t="shared" si="664"/>
        <v>586068.12</v>
      </c>
      <c r="ICW45" s="135">
        <f t="shared" si="664"/>
        <v>586068.12</v>
      </c>
      <c r="ICX45" s="135">
        <f t="shared" si="664"/>
        <v>586068.12</v>
      </c>
      <c r="ICY45" s="135">
        <f t="shared" si="664"/>
        <v>586068.12</v>
      </c>
      <c r="ICZ45" s="135">
        <f t="shared" si="664"/>
        <v>586068.12</v>
      </c>
      <c r="IDA45" s="135">
        <f t="shared" si="664"/>
        <v>586068.12</v>
      </c>
      <c r="IDB45" s="135">
        <f t="shared" si="664"/>
        <v>586068.12</v>
      </c>
      <c r="IDC45" s="135">
        <f t="shared" si="664"/>
        <v>586068.12</v>
      </c>
      <c r="IDD45" s="135">
        <f t="shared" si="664"/>
        <v>586068.12</v>
      </c>
      <c r="IDE45" s="135">
        <f t="shared" si="664"/>
        <v>586068.12</v>
      </c>
      <c r="IDF45" s="135">
        <f t="shared" si="664"/>
        <v>586068.12</v>
      </c>
      <c r="IDG45" s="135">
        <f t="shared" si="664"/>
        <v>586068.12</v>
      </c>
      <c r="IDH45" s="135">
        <f t="shared" si="664"/>
        <v>586068.12</v>
      </c>
      <c r="IDI45" s="135">
        <f t="shared" si="664"/>
        <v>586068.12</v>
      </c>
      <c r="IDJ45" s="135">
        <f t="shared" si="664"/>
        <v>586068.12</v>
      </c>
      <c r="IDK45" s="135">
        <f t="shared" si="664"/>
        <v>586068.12</v>
      </c>
      <c r="IDL45" s="135">
        <f t="shared" si="664"/>
        <v>586068.12</v>
      </c>
      <c r="IDM45" s="135">
        <f t="shared" si="664"/>
        <v>586068.12</v>
      </c>
      <c r="IDN45" s="135">
        <f t="shared" si="664"/>
        <v>586068.12</v>
      </c>
      <c r="IDO45" s="135">
        <f t="shared" si="664"/>
        <v>586068.12</v>
      </c>
      <c r="IDP45" s="135">
        <f t="shared" si="664"/>
        <v>586068.12</v>
      </c>
      <c r="IDQ45" s="135">
        <f t="shared" si="664"/>
        <v>586068.12</v>
      </c>
      <c r="IDR45" s="135">
        <f t="shared" si="664"/>
        <v>586068.12</v>
      </c>
      <c r="IDS45" s="135">
        <f t="shared" si="664"/>
        <v>586068.12</v>
      </c>
      <c r="IDT45" s="135">
        <f t="shared" si="664"/>
        <v>586068.12</v>
      </c>
      <c r="IDU45" s="135">
        <f t="shared" si="664"/>
        <v>586068.12</v>
      </c>
      <c r="IDV45" s="135">
        <f t="shared" si="664"/>
        <v>586068.12</v>
      </c>
      <c r="IDW45" s="135">
        <f t="shared" si="664"/>
        <v>586068.12</v>
      </c>
      <c r="IDX45" s="135">
        <f t="shared" si="664"/>
        <v>586068.12</v>
      </c>
      <c r="IDY45" s="135">
        <f t="shared" si="664"/>
        <v>586068.12</v>
      </c>
      <c r="IDZ45" s="135">
        <f t="shared" si="664"/>
        <v>586068.12</v>
      </c>
      <c r="IEA45" s="135">
        <f t="shared" si="664"/>
        <v>586068.12</v>
      </c>
      <c r="IEB45" s="135">
        <f t="shared" ref="IEB45:IGM45" si="665">$F$16*IEB16</f>
        <v>586068.12</v>
      </c>
      <c r="IEC45" s="135">
        <f t="shared" si="665"/>
        <v>586068.12</v>
      </c>
      <c r="IED45" s="135">
        <f t="shared" si="665"/>
        <v>586068.12</v>
      </c>
      <c r="IEE45" s="135">
        <f t="shared" si="665"/>
        <v>586068.12</v>
      </c>
      <c r="IEF45" s="135">
        <f t="shared" si="665"/>
        <v>586068.12</v>
      </c>
      <c r="IEG45" s="135">
        <f t="shared" si="665"/>
        <v>586068.12</v>
      </c>
      <c r="IEH45" s="135">
        <f t="shared" si="665"/>
        <v>586068.12</v>
      </c>
      <c r="IEI45" s="135">
        <f t="shared" si="665"/>
        <v>586068.12</v>
      </c>
      <c r="IEJ45" s="135">
        <f t="shared" si="665"/>
        <v>586068.12</v>
      </c>
      <c r="IEK45" s="135">
        <f t="shared" si="665"/>
        <v>586068.12</v>
      </c>
      <c r="IEL45" s="135">
        <f t="shared" si="665"/>
        <v>586068.12</v>
      </c>
      <c r="IEM45" s="135">
        <f t="shared" si="665"/>
        <v>586068.12</v>
      </c>
      <c r="IEN45" s="135">
        <f t="shared" si="665"/>
        <v>586068.12</v>
      </c>
      <c r="IEO45" s="135">
        <f t="shared" si="665"/>
        <v>586068.12</v>
      </c>
      <c r="IEP45" s="135">
        <f t="shared" si="665"/>
        <v>586068.12</v>
      </c>
      <c r="IEQ45" s="135">
        <f t="shared" si="665"/>
        <v>586068.12</v>
      </c>
      <c r="IER45" s="135">
        <f t="shared" si="665"/>
        <v>586068.12</v>
      </c>
      <c r="IES45" s="135">
        <f t="shared" si="665"/>
        <v>586068.12</v>
      </c>
      <c r="IET45" s="135">
        <f t="shared" si="665"/>
        <v>586068.12</v>
      </c>
      <c r="IEU45" s="135">
        <f t="shared" si="665"/>
        <v>586068.12</v>
      </c>
      <c r="IEV45" s="135">
        <f t="shared" si="665"/>
        <v>586068.12</v>
      </c>
      <c r="IEW45" s="135">
        <f t="shared" si="665"/>
        <v>586068.12</v>
      </c>
      <c r="IEX45" s="135">
        <f t="shared" si="665"/>
        <v>586068.12</v>
      </c>
      <c r="IEY45" s="135">
        <f t="shared" si="665"/>
        <v>586068.12</v>
      </c>
      <c r="IEZ45" s="135">
        <f t="shared" si="665"/>
        <v>586068.12</v>
      </c>
      <c r="IFA45" s="135">
        <f t="shared" si="665"/>
        <v>586068.12</v>
      </c>
      <c r="IFB45" s="135">
        <f t="shared" si="665"/>
        <v>586068.12</v>
      </c>
      <c r="IFC45" s="135">
        <f t="shared" si="665"/>
        <v>586068.12</v>
      </c>
      <c r="IFD45" s="135">
        <f t="shared" si="665"/>
        <v>586068.12</v>
      </c>
      <c r="IFE45" s="135">
        <f t="shared" si="665"/>
        <v>586068.12</v>
      </c>
      <c r="IFF45" s="135">
        <f t="shared" si="665"/>
        <v>586068.12</v>
      </c>
      <c r="IFG45" s="135">
        <f t="shared" si="665"/>
        <v>586068.12</v>
      </c>
      <c r="IFH45" s="135">
        <f t="shared" si="665"/>
        <v>586068.12</v>
      </c>
      <c r="IFI45" s="135">
        <f t="shared" si="665"/>
        <v>586068.12</v>
      </c>
      <c r="IFJ45" s="135">
        <f t="shared" si="665"/>
        <v>586068.12</v>
      </c>
      <c r="IFK45" s="135">
        <f t="shared" si="665"/>
        <v>586068.12</v>
      </c>
      <c r="IFL45" s="135">
        <f t="shared" si="665"/>
        <v>586068.12</v>
      </c>
      <c r="IFM45" s="135">
        <f t="shared" si="665"/>
        <v>586068.12</v>
      </c>
      <c r="IFN45" s="135">
        <f t="shared" si="665"/>
        <v>586068.12</v>
      </c>
      <c r="IFO45" s="135">
        <f t="shared" si="665"/>
        <v>586068.12</v>
      </c>
      <c r="IFP45" s="135">
        <f t="shared" si="665"/>
        <v>586068.12</v>
      </c>
      <c r="IFQ45" s="135">
        <f t="shared" si="665"/>
        <v>586068.12</v>
      </c>
      <c r="IFR45" s="135">
        <f t="shared" si="665"/>
        <v>586068.12</v>
      </c>
      <c r="IFS45" s="135">
        <f t="shared" si="665"/>
        <v>586068.12</v>
      </c>
      <c r="IFT45" s="135">
        <f t="shared" si="665"/>
        <v>586068.12</v>
      </c>
      <c r="IFU45" s="135">
        <f t="shared" si="665"/>
        <v>586068.12</v>
      </c>
      <c r="IFV45" s="135">
        <f t="shared" si="665"/>
        <v>586068.12</v>
      </c>
      <c r="IFW45" s="135">
        <f t="shared" si="665"/>
        <v>586068.12</v>
      </c>
      <c r="IFX45" s="135">
        <f t="shared" si="665"/>
        <v>586068.12</v>
      </c>
      <c r="IFY45" s="135">
        <f t="shared" si="665"/>
        <v>586068.12</v>
      </c>
      <c r="IFZ45" s="135">
        <f t="shared" si="665"/>
        <v>586068.12</v>
      </c>
      <c r="IGA45" s="135">
        <f t="shared" si="665"/>
        <v>586068.12</v>
      </c>
      <c r="IGB45" s="135">
        <f t="shared" si="665"/>
        <v>586068.12</v>
      </c>
      <c r="IGC45" s="135">
        <f t="shared" si="665"/>
        <v>586068.12</v>
      </c>
      <c r="IGD45" s="135">
        <f t="shared" si="665"/>
        <v>586068.12</v>
      </c>
      <c r="IGE45" s="135">
        <f t="shared" si="665"/>
        <v>586068.12</v>
      </c>
      <c r="IGF45" s="135">
        <f t="shared" si="665"/>
        <v>586068.12</v>
      </c>
      <c r="IGG45" s="135">
        <f t="shared" si="665"/>
        <v>586068.12</v>
      </c>
      <c r="IGH45" s="135">
        <f t="shared" si="665"/>
        <v>586068.12</v>
      </c>
      <c r="IGI45" s="135">
        <f t="shared" si="665"/>
        <v>586068.12</v>
      </c>
      <c r="IGJ45" s="135">
        <f t="shared" si="665"/>
        <v>586068.12</v>
      </c>
      <c r="IGK45" s="135">
        <f t="shared" si="665"/>
        <v>586068.12</v>
      </c>
      <c r="IGL45" s="135">
        <f t="shared" si="665"/>
        <v>586068.12</v>
      </c>
      <c r="IGM45" s="135">
        <f t="shared" si="665"/>
        <v>586068.12</v>
      </c>
      <c r="IGN45" s="135">
        <f t="shared" ref="IGN45:IIY45" si="666">$F$16*IGN16</f>
        <v>586068.12</v>
      </c>
      <c r="IGO45" s="135">
        <f t="shared" si="666"/>
        <v>586068.12</v>
      </c>
      <c r="IGP45" s="135">
        <f t="shared" si="666"/>
        <v>586068.12</v>
      </c>
      <c r="IGQ45" s="135">
        <f t="shared" si="666"/>
        <v>586068.12</v>
      </c>
      <c r="IGR45" s="135">
        <f t="shared" si="666"/>
        <v>586068.12</v>
      </c>
      <c r="IGS45" s="135">
        <f t="shared" si="666"/>
        <v>586068.12</v>
      </c>
      <c r="IGT45" s="135">
        <f t="shared" si="666"/>
        <v>586068.12</v>
      </c>
      <c r="IGU45" s="135">
        <f t="shared" si="666"/>
        <v>586068.12</v>
      </c>
      <c r="IGV45" s="135">
        <f t="shared" si="666"/>
        <v>586068.12</v>
      </c>
      <c r="IGW45" s="135">
        <f t="shared" si="666"/>
        <v>586068.12</v>
      </c>
      <c r="IGX45" s="135">
        <f t="shared" si="666"/>
        <v>586068.12</v>
      </c>
      <c r="IGY45" s="135">
        <f t="shared" si="666"/>
        <v>586068.12</v>
      </c>
      <c r="IGZ45" s="135">
        <f t="shared" si="666"/>
        <v>586068.12</v>
      </c>
      <c r="IHA45" s="135">
        <f t="shared" si="666"/>
        <v>586068.12</v>
      </c>
      <c r="IHB45" s="135">
        <f t="shared" si="666"/>
        <v>586068.12</v>
      </c>
      <c r="IHC45" s="135">
        <f t="shared" si="666"/>
        <v>586068.12</v>
      </c>
      <c r="IHD45" s="135">
        <f t="shared" si="666"/>
        <v>586068.12</v>
      </c>
      <c r="IHE45" s="135">
        <f t="shared" si="666"/>
        <v>586068.12</v>
      </c>
      <c r="IHF45" s="135">
        <f t="shared" si="666"/>
        <v>586068.12</v>
      </c>
      <c r="IHG45" s="135">
        <f t="shared" si="666"/>
        <v>586068.12</v>
      </c>
      <c r="IHH45" s="135">
        <f t="shared" si="666"/>
        <v>586068.12</v>
      </c>
      <c r="IHI45" s="135">
        <f t="shared" si="666"/>
        <v>586068.12</v>
      </c>
      <c r="IHJ45" s="135">
        <f t="shared" si="666"/>
        <v>586068.12</v>
      </c>
      <c r="IHK45" s="135">
        <f t="shared" si="666"/>
        <v>586068.12</v>
      </c>
      <c r="IHL45" s="135">
        <f t="shared" si="666"/>
        <v>586068.12</v>
      </c>
      <c r="IHM45" s="135">
        <f t="shared" si="666"/>
        <v>586068.12</v>
      </c>
      <c r="IHN45" s="135">
        <f t="shared" si="666"/>
        <v>586068.12</v>
      </c>
      <c r="IHO45" s="135">
        <f t="shared" si="666"/>
        <v>586068.12</v>
      </c>
      <c r="IHP45" s="135">
        <f t="shared" si="666"/>
        <v>586068.12</v>
      </c>
      <c r="IHQ45" s="135">
        <f t="shared" si="666"/>
        <v>586068.12</v>
      </c>
      <c r="IHR45" s="135">
        <f t="shared" si="666"/>
        <v>586068.12</v>
      </c>
      <c r="IHS45" s="135">
        <f t="shared" si="666"/>
        <v>586068.12</v>
      </c>
      <c r="IHT45" s="135">
        <f t="shared" si="666"/>
        <v>586068.12</v>
      </c>
      <c r="IHU45" s="135">
        <f t="shared" si="666"/>
        <v>586068.12</v>
      </c>
      <c r="IHV45" s="135">
        <f t="shared" si="666"/>
        <v>586068.12</v>
      </c>
      <c r="IHW45" s="135">
        <f t="shared" si="666"/>
        <v>586068.12</v>
      </c>
      <c r="IHX45" s="135">
        <f t="shared" si="666"/>
        <v>586068.12</v>
      </c>
      <c r="IHY45" s="135">
        <f t="shared" si="666"/>
        <v>586068.12</v>
      </c>
      <c r="IHZ45" s="135">
        <f t="shared" si="666"/>
        <v>586068.12</v>
      </c>
      <c r="IIA45" s="135">
        <f t="shared" si="666"/>
        <v>586068.12</v>
      </c>
      <c r="IIB45" s="135">
        <f t="shared" si="666"/>
        <v>586068.12</v>
      </c>
      <c r="IIC45" s="135">
        <f t="shared" si="666"/>
        <v>586068.12</v>
      </c>
      <c r="IID45" s="135">
        <f t="shared" si="666"/>
        <v>586068.12</v>
      </c>
      <c r="IIE45" s="135">
        <f t="shared" si="666"/>
        <v>586068.12</v>
      </c>
      <c r="IIF45" s="135">
        <f t="shared" si="666"/>
        <v>586068.12</v>
      </c>
      <c r="IIG45" s="135">
        <f t="shared" si="666"/>
        <v>586068.12</v>
      </c>
      <c r="IIH45" s="135">
        <f t="shared" si="666"/>
        <v>586068.12</v>
      </c>
      <c r="III45" s="135">
        <f t="shared" si="666"/>
        <v>586068.12</v>
      </c>
      <c r="IIJ45" s="135">
        <f t="shared" si="666"/>
        <v>586068.12</v>
      </c>
      <c r="IIK45" s="135">
        <f t="shared" si="666"/>
        <v>586068.12</v>
      </c>
      <c r="IIL45" s="135">
        <f t="shared" si="666"/>
        <v>586068.12</v>
      </c>
      <c r="IIM45" s="135">
        <f t="shared" si="666"/>
        <v>586068.12</v>
      </c>
      <c r="IIN45" s="135">
        <f t="shared" si="666"/>
        <v>586068.12</v>
      </c>
      <c r="IIO45" s="135">
        <f t="shared" si="666"/>
        <v>586068.12</v>
      </c>
      <c r="IIP45" s="135">
        <f t="shared" si="666"/>
        <v>586068.12</v>
      </c>
      <c r="IIQ45" s="135">
        <f t="shared" si="666"/>
        <v>586068.12</v>
      </c>
      <c r="IIR45" s="135">
        <f t="shared" si="666"/>
        <v>586068.12</v>
      </c>
      <c r="IIS45" s="135">
        <f t="shared" si="666"/>
        <v>586068.12</v>
      </c>
      <c r="IIT45" s="135">
        <f t="shared" si="666"/>
        <v>586068.12</v>
      </c>
      <c r="IIU45" s="135">
        <f t="shared" si="666"/>
        <v>586068.12</v>
      </c>
      <c r="IIV45" s="135">
        <f t="shared" si="666"/>
        <v>586068.12</v>
      </c>
      <c r="IIW45" s="135">
        <f t="shared" si="666"/>
        <v>586068.12</v>
      </c>
      <c r="IIX45" s="135">
        <f t="shared" si="666"/>
        <v>586068.12</v>
      </c>
      <c r="IIY45" s="135">
        <f t="shared" si="666"/>
        <v>586068.12</v>
      </c>
      <c r="IIZ45" s="135">
        <f t="shared" ref="IIZ45:ILK45" si="667">$F$16*IIZ16</f>
        <v>586068.12</v>
      </c>
      <c r="IJA45" s="135">
        <f t="shared" si="667"/>
        <v>586068.12</v>
      </c>
      <c r="IJB45" s="135">
        <f t="shared" si="667"/>
        <v>586068.12</v>
      </c>
      <c r="IJC45" s="135">
        <f t="shared" si="667"/>
        <v>586068.12</v>
      </c>
      <c r="IJD45" s="135">
        <f t="shared" si="667"/>
        <v>586068.12</v>
      </c>
      <c r="IJE45" s="135">
        <f t="shared" si="667"/>
        <v>586068.12</v>
      </c>
      <c r="IJF45" s="135">
        <f t="shared" si="667"/>
        <v>586068.12</v>
      </c>
      <c r="IJG45" s="135">
        <f t="shared" si="667"/>
        <v>586068.12</v>
      </c>
      <c r="IJH45" s="135">
        <f t="shared" si="667"/>
        <v>586068.12</v>
      </c>
      <c r="IJI45" s="135">
        <f t="shared" si="667"/>
        <v>586068.12</v>
      </c>
      <c r="IJJ45" s="135">
        <f t="shared" si="667"/>
        <v>586068.12</v>
      </c>
      <c r="IJK45" s="135">
        <f t="shared" si="667"/>
        <v>586068.12</v>
      </c>
      <c r="IJL45" s="135">
        <f t="shared" si="667"/>
        <v>586068.12</v>
      </c>
      <c r="IJM45" s="135">
        <f t="shared" si="667"/>
        <v>586068.12</v>
      </c>
      <c r="IJN45" s="135">
        <f t="shared" si="667"/>
        <v>586068.12</v>
      </c>
      <c r="IJO45" s="135">
        <f t="shared" si="667"/>
        <v>586068.12</v>
      </c>
      <c r="IJP45" s="135">
        <f t="shared" si="667"/>
        <v>586068.12</v>
      </c>
      <c r="IJQ45" s="135">
        <f t="shared" si="667"/>
        <v>586068.12</v>
      </c>
      <c r="IJR45" s="135">
        <f t="shared" si="667"/>
        <v>586068.12</v>
      </c>
      <c r="IJS45" s="135">
        <f t="shared" si="667"/>
        <v>586068.12</v>
      </c>
      <c r="IJT45" s="135">
        <f t="shared" si="667"/>
        <v>586068.12</v>
      </c>
      <c r="IJU45" s="135">
        <f t="shared" si="667"/>
        <v>586068.12</v>
      </c>
      <c r="IJV45" s="135">
        <f t="shared" si="667"/>
        <v>586068.12</v>
      </c>
      <c r="IJW45" s="135">
        <f t="shared" si="667"/>
        <v>586068.12</v>
      </c>
      <c r="IJX45" s="135">
        <f t="shared" si="667"/>
        <v>586068.12</v>
      </c>
      <c r="IJY45" s="135">
        <f t="shared" si="667"/>
        <v>586068.12</v>
      </c>
      <c r="IJZ45" s="135">
        <f t="shared" si="667"/>
        <v>586068.12</v>
      </c>
      <c r="IKA45" s="135">
        <f t="shared" si="667"/>
        <v>586068.12</v>
      </c>
      <c r="IKB45" s="135">
        <f t="shared" si="667"/>
        <v>586068.12</v>
      </c>
      <c r="IKC45" s="135">
        <f t="shared" si="667"/>
        <v>586068.12</v>
      </c>
      <c r="IKD45" s="135">
        <f t="shared" si="667"/>
        <v>586068.12</v>
      </c>
      <c r="IKE45" s="135">
        <f t="shared" si="667"/>
        <v>586068.12</v>
      </c>
      <c r="IKF45" s="135">
        <f t="shared" si="667"/>
        <v>586068.12</v>
      </c>
      <c r="IKG45" s="135">
        <f t="shared" si="667"/>
        <v>586068.12</v>
      </c>
      <c r="IKH45" s="135">
        <f t="shared" si="667"/>
        <v>586068.12</v>
      </c>
      <c r="IKI45" s="135">
        <f t="shared" si="667"/>
        <v>586068.12</v>
      </c>
      <c r="IKJ45" s="135">
        <f t="shared" si="667"/>
        <v>586068.12</v>
      </c>
      <c r="IKK45" s="135">
        <f t="shared" si="667"/>
        <v>586068.12</v>
      </c>
      <c r="IKL45" s="135">
        <f t="shared" si="667"/>
        <v>586068.12</v>
      </c>
      <c r="IKM45" s="135">
        <f t="shared" si="667"/>
        <v>586068.12</v>
      </c>
      <c r="IKN45" s="135">
        <f t="shared" si="667"/>
        <v>586068.12</v>
      </c>
      <c r="IKO45" s="135">
        <f t="shared" si="667"/>
        <v>586068.12</v>
      </c>
      <c r="IKP45" s="135">
        <f t="shared" si="667"/>
        <v>586068.12</v>
      </c>
      <c r="IKQ45" s="135">
        <f t="shared" si="667"/>
        <v>586068.12</v>
      </c>
      <c r="IKR45" s="135">
        <f t="shared" si="667"/>
        <v>586068.12</v>
      </c>
      <c r="IKS45" s="135">
        <f t="shared" si="667"/>
        <v>586068.12</v>
      </c>
      <c r="IKT45" s="135">
        <f t="shared" si="667"/>
        <v>586068.12</v>
      </c>
      <c r="IKU45" s="135">
        <f t="shared" si="667"/>
        <v>586068.12</v>
      </c>
      <c r="IKV45" s="135">
        <f t="shared" si="667"/>
        <v>586068.12</v>
      </c>
      <c r="IKW45" s="135">
        <f t="shared" si="667"/>
        <v>586068.12</v>
      </c>
      <c r="IKX45" s="135">
        <f t="shared" si="667"/>
        <v>586068.12</v>
      </c>
      <c r="IKY45" s="135">
        <f t="shared" si="667"/>
        <v>586068.12</v>
      </c>
      <c r="IKZ45" s="135">
        <f t="shared" si="667"/>
        <v>586068.12</v>
      </c>
      <c r="ILA45" s="135">
        <f t="shared" si="667"/>
        <v>586068.12</v>
      </c>
      <c r="ILB45" s="135">
        <f t="shared" si="667"/>
        <v>586068.12</v>
      </c>
      <c r="ILC45" s="135">
        <f t="shared" si="667"/>
        <v>586068.12</v>
      </c>
      <c r="ILD45" s="135">
        <f t="shared" si="667"/>
        <v>586068.12</v>
      </c>
      <c r="ILE45" s="135">
        <f t="shared" si="667"/>
        <v>586068.12</v>
      </c>
      <c r="ILF45" s="135">
        <f t="shared" si="667"/>
        <v>586068.12</v>
      </c>
      <c r="ILG45" s="135">
        <f t="shared" si="667"/>
        <v>586068.12</v>
      </c>
      <c r="ILH45" s="135">
        <f t="shared" si="667"/>
        <v>586068.12</v>
      </c>
      <c r="ILI45" s="135">
        <f t="shared" si="667"/>
        <v>586068.12</v>
      </c>
      <c r="ILJ45" s="135">
        <f t="shared" si="667"/>
        <v>586068.12</v>
      </c>
      <c r="ILK45" s="135">
        <f t="shared" si="667"/>
        <v>586068.12</v>
      </c>
      <c r="ILL45" s="135">
        <f t="shared" ref="ILL45:INW45" si="668">$F$16*ILL16</f>
        <v>586068.12</v>
      </c>
      <c r="ILM45" s="135">
        <f t="shared" si="668"/>
        <v>586068.12</v>
      </c>
      <c r="ILN45" s="135">
        <f t="shared" si="668"/>
        <v>586068.12</v>
      </c>
      <c r="ILO45" s="135">
        <f t="shared" si="668"/>
        <v>586068.12</v>
      </c>
      <c r="ILP45" s="135">
        <f t="shared" si="668"/>
        <v>586068.12</v>
      </c>
      <c r="ILQ45" s="135">
        <f t="shared" si="668"/>
        <v>586068.12</v>
      </c>
      <c r="ILR45" s="135">
        <f t="shared" si="668"/>
        <v>586068.12</v>
      </c>
      <c r="ILS45" s="135">
        <f t="shared" si="668"/>
        <v>586068.12</v>
      </c>
      <c r="ILT45" s="135">
        <f t="shared" si="668"/>
        <v>586068.12</v>
      </c>
      <c r="ILU45" s="135">
        <f t="shared" si="668"/>
        <v>586068.12</v>
      </c>
      <c r="ILV45" s="135">
        <f t="shared" si="668"/>
        <v>586068.12</v>
      </c>
      <c r="ILW45" s="135">
        <f t="shared" si="668"/>
        <v>586068.12</v>
      </c>
      <c r="ILX45" s="135">
        <f t="shared" si="668"/>
        <v>586068.12</v>
      </c>
      <c r="ILY45" s="135">
        <f t="shared" si="668"/>
        <v>586068.12</v>
      </c>
      <c r="ILZ45" s="135">
        <f t="shared" si="668"/>
        <v>586068.12</v>
      </c>
      <c r="IMA45" s="135">
        <f t="shared" si="668"/>
        <v>586068.12</v>
      </c>
      <c r="IMB45" s="135">
        <f t="shared" si="668"/>
        <v>586068.12</v>
      </c>
      <c r="IMC45" s="135">
        <f t="shared" si="668"/>
        <v>586068.12</v>
      </c>
      <c r="IMD45" s="135">
        <f t="shared" si="668"/>
        <v>586068.12</v>
      </c>
      <c r="IME45" s="135">
        <f t="shared" si="668"/>
        <v>586068.12</v>
      </c>
      <c r="IMF45" s="135">
        <f t="shared" si="668"/>
        <v>586068.12</v>
      </c>
      <c r="IMG45" s="135">
        <f t="shared" si="668"/>
        <v>586068.12</v>
      </c>
      <c r="IMH45" s="135">
        <f t="shared" si="668"/>
        <v>586068.12</v>
      </c>
      <c r="IMI45" s="135">
        <f t="shared" si="668"/>
        <v>586068.12</v>
      </c>
      <c r="IMJ45" s="135">
        <f t="shared" si="668"/>
        <v>586068.12</v>
      </c>
      <c r="IMK45" s="135">
        <f t="shared" si="668"/>
        <v>586068.12</v>
      </c>
      <c r="IML45" s="135">
        <f t="shared" si="668"/>
        <v>586068.12</v>
      </c>
      <c r="IMM45" s="135">
        <f t="shared" si="668"/>
        <v>586068.12</v>
      </c>
      <c r="IMN45" s="135">
        <f t="shared" si="668"/>
        <v>586068.12</v>
      </c>
      <c r="IMO45" s="135">
        <f t="shared" si="668"/>
        <v>586068.12</v>
      </c>
      <c r="IMP45" s="135">
        <f t="shared" si="668"/>
        <v>586068.12</v>
      </c>
      <c r="IMQ45" s="135">
        <f t="shared" si="668"/>
        <v>586068.12</v>
      </c>
      <c r="IMR45" s="135">
        <f t="shared" si="668"/>
        <v>586068.12</v>
      </c>
      <c r="IMS45" s="135">
        <f t="shared" si="668"/>
        <v>586068.12</v>
      </c>
      <c r="IMT45" s="135">
        <f t="shared" si="668"/>
        <v>586068.12</v>
      </c>
      <c r="IMU45" s="135">
        <f t="shared" si="668"/>
        <v>586068.12</v>
      </c>
      <c r="IMV45" s="135">
        <f t="shared" si="668"/>
        <v>586068.12</v>
      </c>
      <c r="IMW45" s="135">
        <f t="shared" si="668"/>
        <v>586068.12</v>
      </c>
      <c r="IMX45" s="135">
        <f t="shared" si="668"/>
        <v>586068.12</v>
      </c>
      <c r="IMY45" s="135">
        <f t="shared" si="668"/>
        <v>586068.12</v>
      </c>
      <c r="IMZ45" s="135">
        <f t="shared" si="668"/>
        <v>586068.12</v>
      </c>
      <c r="INA45" s="135">
        <f t="shared" si="668"/>
        <v>586068.12</v>
      </c>
      <c r="INB45" s="135">
        <f t="shared" si="668"/>
        <v>586068.12</v>
      </c>
      <c r="INC45" s="135">
        <f t="shared" si="668"/>
        <v>586068.12</v>
      </c>
      <c r="IND45" s="135">
        <f t="shared" si="668"/>
        <v>586068.12</v>
      </c>
      <c r="INE45" s="135">
        <f t="shared" si="668"/>
        <v>586068.12</v>
      </c>
      <c r="INF45" s="135">
        <f t="shared" si="668"/>
        <v>586068.12</v>
      </c>
      <c r="ING45" s="135">
        <f t="shared" si="668"/>
        <v>586068.12</v>
      </c>
      <c r="INH45" s="135">
        <f t="shared" si="668"/>
        <v>586068.12</v>
      </c>
      <c r="INI45" s="135">
        <f t="shared" si="668"/>
        <v>586068.12</v>
      </c>
      <c r="INJ45" s="135">
        <f t="shared" si="668"/>
        <v>586068.12</v>
      </c>
      <c r="INK45" s="135">
        <f t="shared" si="668"/>
        <v>586068.12</v>
      </c>
      <c r="INL45" s="135">
        <f t="shared" si="668"/>
        <v>586068.12</v>
      </c>
      <c r="INM45" s="135">
        <f t="shared" si="668"/>
        <v>586068.12</v>
      </c>
      <c r="INN45" s="135">
        <f t="shared" si="668"/>
        <v>586068.12</v>
      </c>
      <c r="INO45" s="135">
        <f t="shared" si="668"/>
        <v>586068.12</v>
      </c>
      <c r="INP45" s="135">
        <f t="shared" si="668"/>
        <v>586068.12</v>
      </c>
      <c r="INQ45" s="135">
        <f t="shared" si="668"/>
        <v>586068.12</v>
      </c>
      <c r="INR45" s="135">
        <f t="shared" si="668"/>
        <v>586068.12</v>
      </c>
      <c r="INS45" s="135">
        <f t="shared" si="668"/>
        <v>586068.12</v>
      </c>
      <c r="INT45" s="135">
        <f t="shared" si="668"/>
        <v>586068.12</v>
      </c>
      <c r="INU45" s="135">
        <f t="shared" si="668"/>
        <v>586068.12</v>
      </c>
      <c r="INV45" s="135">
        <f t="shared" si="668"/>
        <v>586068.12</v>
      </c>
      <c r="INW45" s="135">
        <f t="shared" si="668"/>
        <v>586068.12</v>
      </c>
      <c r="INX45" s="135">
        <f t="shared" ref="INX45:IQI45" si="669">$F$16*INX16</f>
        <v>586068.12</v>
      </c>
      <c r="INY45" s="135">
        <f t="shared" si="669"/>
        <v>586068.12</v>
      </c>
      <c r="INZ45" s="135">
        <f t="shared" si="669"/>
        <v>586068.12</v>
      </c>
      <c r="IOA45" s="135">
        <f t="shared" si="669"/>
        <v>586068.12</v>
      </c>
      <c r="IOB45" s="135">
        <f t="shared" si="669"/>
        <v>586068.12</v>
      </c>
      <c r="IOC45" s="135">
        <f t="shared" si="669"/>
        <v>586068.12</v>
      </c>
      <c r="IOD45" s="135">
        <f t="shared" si="669"/>
        <v>586068.12</v>
      </c>
      <c r="IOE45" s="135">
        <f t="shared" si="669"/>
        <v>586068.12</v>
      </c>
      <c r="IOF45" s="135">
        <f t="shared" si="669"/>
        <v>586068.12</v>
      </c>
      <c r="IOG45" s="135">
        <f t="shared" si="669"/>
        <v>586068.12</v>
      </c>
      <c r="IOH45" s="135">
        <f t="shared" si="669"/>
        <v>586068.12</v>
      </c>
      <c r="IOI45" s="135">
        <f t="shared" si="669"/>
        <v>586068.12</v>
      </c>
      <c r="IOJ45" s="135">
        <f t="shared" si="669"/>
        <v>586068.12</v>
      </c>
      <c r="IOK45" s="135">
        <f t="shared" si="669"/>
        <v>586068.12</v>
      </c>
      <c r="IOL45" s="135">
        <f t="shared" si="669"/>
        <v>586068.12</v>
      </c>
      <c r="IOM45" s="135">
        <f t="shared" si="669"/>
        <v>586068.12</v>
      </c>
      <c r="ION45" s="135">
        <f t="shared" si="669"/>
        <v>586068.12</v>
      </c>
      <c r="IOO45" s="135">
        <f t="shared" si="669"/>
        <v>586068.12</v>
      </c>
      <c r="IOP45" s="135">
        <f t="shared" si="669"/>
        <v>586068.12</v>
      </c>
      <c r="IOQ45" s="135">
        <f t="shared" si="669"/>
        <v>586068.12</v>
      </c>
      <c r="IOR45" s="135">
        <f t="shared" si="669"/>
        <v>586068.12</v>
      </c>
      <c r="IOS45" s="135">
        <f t="shared" si="669"/>
        <v>586068.12</v>
      </c>
      <c r="IOT45" s="135">
        <f t="shared" si="669"/>
        <v>586068.12</v>
      </c>
      <c r="IOU45" s="135">
        <f t="shared" si="669"/>
        <v>586068.12</v>
      </c>
      <c r="IOV45" s="135">
        <f t="shared" si="669"/>
        <v>586068.12</v>
      </c>
      <c r="IOW45" s="135">
        <f t="shared" si="669"/>
        <v>586068.12</v>
      </c>
      <c r="IOX45" s="135">
        <f t="shared" si="669"/>
        <v>586068.12</v>
      </c>
      <c r="IOY45" s="135">
        <f t="shared" si="669"/>
        <v>586068.12</v>
      </c>
      <c r="IOZ45" s="135">
        <f t="shared" si="669"/>
        <v>586068.12</v>
      </c>
      <c r="IPA45" s="135">
        <f t="shared" si="669"/>
        <v>586068.12</v>
      </c>
      <c r="IPB45" s="135">
        <f t="shared" si="669"/>
        <v>586068.12</v>
      </c>
      <c r="IPC45" s="135">
        <f t="shared" si="669"/>
        <v>586068.12</v>
      </c>
      <c r="IPD45" s="135">
        <f t="shared" si="669"/>
        <v>586068.12</v>
      </c>
      <c r="IPE45" s="135">
        <f t="shared" si="669"/>
        <v>586068.12</v>
      </c>
      <c r="IPF45" s="135">
        <f t="shared" si="669"/>
        <v>586068.12</v>
      </c>
      <c r="IPG45" s="135">
        <f t="shared" si="669"/>
        <v>586068.12</v>
      </c>
      <c r="IPH45" s="135">
        <f t="shared" si="669"/>
        <v>586068.12</v>
      </c>
      <c r="IPI45" s="135">
        <f t="shared" si="669"/>
        <v>586068.12</v>
      </c>
      <c r="IPJ45" s="135">
        <f t="shared" si="669"/>
        <v>586068.12</v>
      </c>
      <c r="IPK45" s="135">
        <f t="shared" si="669"/>
        <v>586068.12</v>
      </c>
      <c r="IPL45" s="135">
        <f t="shared" si="669"/>
        <v>586068.12</v>
      </c>
      <c r="IPM45" s="135">
        <f t="shared" si="669"/>
        <v>586068.12</v>
      </c>
      <c r="IPN45" s="135">
        <f t="shared" si="669"/>
        <v>586068.12</v>
      </c>
      <c r="IPO45" s="135">
        <f t="shared" si="669"/>
        <v>586068.12</v>
      </c>
      <c r="IPP45" s="135">
        <f t="shared" si="669"/>
        <v>586068.12</v>
      </c>
      <c r="IPQ45" s="135">
        <f t="shared" si="669"/>
        <v>586068.12</v>
      </c>
      <c r="IPR45" s="135">
        <f t="shared" si="669"/>
        <v>586068.12</v>
      </c>
      <c r="IPS45" s="135">
        <f t="shared" si="669"/>
        <v>586068.12</v>
      </c>
      <c r="IPT45" s="135">
        <f t="shared" si="669"/>
        <v>586068.12</v>
      </c>
      <c r="IPU45" s="135">
        <f t="shared" si="669"/>
        <v>586068.12</v>
      </c>
      <c r="IPV45" s="135">
        <f t="shared" si="669"/>
        <v>586068.12</v>
      </c>
      <c r="IPW45" s="135">
        <f t="shared" si="669"/>
        <v>586068.12</v>
      </c>
      <c r="IPX45" s="135">
        <f t="shared" si="669"/>
        <v>586068.12</v>
      </c>
      <c r="IPY45" s="135">
        <f t="shared" si="669"/>
        <v>586068.12</v>
      </c>
      <c r="IPZ45" s="135">
        <f t="shared" si="669"/>
        <v>586068.12</v>
      </c>
      <c r="IQA45" s="135">
        <f t="shared" si="669"/>
        <v>586068.12</v>
      </c>
      <c r="IQB45" s="135">
        <f t="shared" si="669"/>
        <v>586068.12</v>
      </c>
      <c r="IQC45" s="135">
        <f t="shared" si="669"/>
        <v>586068.12</v>
      </c>
      <c r="IQD45" s="135">
        <f t="shared" si="669"/>
        <v>586068.12</v>
      </c>
      <c r="IQE45" s="135">
        <f t="shared" si="669"/>
        <v>586068.12</v>
      </c>
      <c r="IQF45" s="135">
        <f t="shared" si="669"/>
        <v>586068.12</v>
      </c>
      <c r="IQG45" s="135">
        <f t="shared" si="669"/>
        <v>586068.12</v>
      </c>
      <c r="IQH45" s="135">
        <f t="shared" si="669"/>
        <v>586068.12</v>
      </c>
      <c r="IQI45" s="135">
        <f t="shared" si="669"/>
        <v>586068.12</v>
      </c>
      <c r="IQJ45" s="135">
        <f t="shared" ref="IQJ45:ISU45" si="670">$F$16*IQJ16</f>
        <v>586068.12</v>
      </c>
      <c r="IQK45" s="135">
        <f t="shared" si="670"/>
        <v>586068.12</v>
      </c>
      <c r="IQL45" s="135">
        <f t="shared" si="670"/>
        <v>586068.12</v>
      </c>
      <c r="IQM45" s="135">
        <f t="shared" si="670"/>
        <v>586068.12</v>
      </c>
      <c r="IQN45" s="135">
        <f t="shared" si="670"/>
        <v>586068.12</v>
      </c>
      <c r="IQO45" s="135">
        <f t="shared" si="670"/>
        <v>586068.12</v>
      </c>
      <c r="IQP45" s="135">
        <f t="shared" si="670"/>
        <v>586068.12</v>
      </c>
      <c r="IQQ45" s="135">
        <f t="shared" si="670"/>
        <v>586068.12</v>
      </c>
      <c r="IQR45" s="135">
        <f t="shared" si="670"/>
        <v>586068.12</v>
      </c>
      <c r="IQS45" s="135">
        <f t="shared" si="670"/>
        <v>586068.12</v>
      </c>
      <c r="IQT45" s="135">
        <f t="shared" si="670"/>
        <v>586068.12</v>
      </c>
      <c r="IQU45" s="135">
        <f t="shared" si="670"/>
        <v>586068.12</v>
      </c>
      <c r="IQV45" s="135">
        <f t="shared" si="670"/>
        <v>586068.12</v>
      </c>
      <c r="IQW45" s="135">
        <f t="shared" si="670"/>
        <v>586068.12</v>
      </c>
      <c r="IQX45" s="135">
        <f t="shared" si="670"/>
        <v>586068.12</v>
      </c>
      <c r="IQY45" s="135">
        <f t="shared" si="670"/>
        <v>586068.12</v>
      </c>
      <c r="IQZ45" s="135">
        <f t="shared" si="670"/>
        <v>586068.12</v>
      </c>
      <c r="IRA45" s="135">
        <f t="shared" si="670"/>
        <v>586068.12</v>
      </c>
      <c r="IRB45" s="135">
        <f t="shared" si="670"/>
        <v>586068.12</v>
      </c>
      <c r="IRC45" s="135">
        <f t="shared" si="670"/>
        <v>586068.12</v>
      </c>
      <c r="IRD45" s="135">
        <f t="shared" si="670"/>
        <v>586068.12</v>
      </c>
      <c r="IRE45" s="135">
        <f t="shared" si="670"/>
        <v>586068.12</v>
      </c>
      <c r="IRF45" s="135">
        <f t="shared" si="670"/>
        <v>586068.12</v>
      </c>
      <c r="IRG45" s="135">
        <f t="shared" si="670"/>
        <v>586068.12</v>
      </c>
      <c r="IRH45" s="135">
        <f t="shared" si="670"/>
        <v>586068.12</v>
      </c>
      <c r="IRI45" s="135">
        <f t="shared" si="670"/>
        <v>586068.12</v>
      </c>
      <c r="IRJ45" s="135">
        <f t="shared" si="670"/>
        <v>586068.12</v>
      </c>
      <c r="IRK45" s="135">
        <f t="shared" si="670"/>
        <v>586068.12</v>
      </c>
      <c r="IRL45" s="135">
        <f t="shared" si="670"/>
        <v>586068.12</v>
      </c>
      <c r="IRM45" s="135">
        <f t="shared" si="670"/>
        <v>586068.12</v>
      </c>
      <c r="IRN45" s="135">
        <f t="shared" si="670"/>
        <v>586068.12</v>
      </c>
      <c r="IRO45" s="135">
        <f t="shared" si="670"/>
        <v>586068.12</v>
      </c>
      <c r="IRP45" s="135">
        <f t="shared" si="670"/>
        <v>586068.12</v>
      </c>
      <c r="IRQ45" s="135">
        <f t="shared" si="670"/>
        <v>586068.12</v>
      </c>
      <c r="IRR45" s="135">
        <f t="shared" si="670"/>
        <v>586068.12</v>
      </c>
      <c r="IRS45" s="135">
        <f t="shared" si="670"/>
        <v>586068.12</v>
      </c>
      <c r="IRT45" s="135">
        <f t="shared" si="670"/>
        <v>586068.12</v>
      </c>
      <c r="IRU45" s="135">
        <f t="shared" si="670"/>
        <v>586068.12</v>
      </c>
      <c r="IRV45" s="135">
        <f t="shared" si="670"/>
        <v>586068.12</v>
      </c>
      <c r="IRW45" s="135">
        <f t="shared" si="670"/>
        <v>586068.12</v>
      </c>
      <c r="IRX45" s="135">
        <f t="shared" si="670"/>
        <v>586068.12</v>
      </c>
      <c r="IRY45" s="135">
        <f t="shared" si="670"/>
        <v>586068.12</v>
      </c>
      <c r="IRZ45" s="135">
        <f t="shared" si="670"/>
        <v>586068.12</v>
      </c>
      <c r="ISA45" s="135">
        <f t="shared" si="670"/>
        <v>586068.12</v>
      </c>
      <c r="ISB45" s="135">
        <f t="shared" si="670"/>
        <v>586068.12</v>
      </c>
      <c r="ISC45" s="135">
        <f t="shared" si="670"/>
        <v>586068.12</v>
      </c>
      <c r="ISD45" s="135">
        <f t="shared" si="670"/>
        <v>586068.12</v>
      </c>
      <c r="ISE45" s="135">
        <f t="shared" si="670"/>
        <v>586068.12</v>
      </c>
      <c r="ISF45" s="135">
        <f t="shared" si="670"/>
        <v>586068.12</v>
      </c>
      <c r="ISG45" s="135">
        <f t="shared" si="670"/>
        <v>586068.12</v>
      </c>
      <c r="ISH45" s="135">
        <f t="shared" si="670"/>
        <v>586068.12</v>
      </c>
      <c r="ISI45" s="135">
        <f t="shared" si="670"/>
        <v>586068.12</v>
      </c>
      <c r="ISJ45" s="135">
        <f t="shared" si="670"/>
        <v>586068.12</v>
      </c>
      <c r="ISK45" s="135">
        <f t="shared" si="670"/>
        <v>586068.12</v>
      </c>
      <c r="ISL45" s="135">
        <f t="shared" si="670"/>
        <v>586068.12</v>
      </c>
      <c r="ISM45" s="135">
        <f t="shared" si="670"/>
        <v>586068.12</v>
      </c>
      <c r="ISN45" s="135">
        <f t="shared" si="670"/>
        <v>586068.12</v>
      </c>
      <c r="ISO45" s="135">
        <f t="shared" si="670"/>
        <v>586068.12</v>
      </c>
      <c r="ISP45" s="135">
        <f t="shared" si="670"/>
        <v>586068.12</v>
      </c>
      <c r="ISQ45" s="135">
        <f t="shared" si="670"/>
        <v>586068.12</v>
      </c>
      <c r="ISR45" s="135">
        <f t="shared" si="670"/>
        <v>586068.12</v>
      </c>
      <c r="ISS45" s="135">
        <f t="shared" si="670"/>
        <v>586068.12</v>
      </c>
      <c r="IST45" s="135">
        <f t="shared" si="670"/>
        <v>586068.12</v>
      </c>
      <c r="ISU45" s="135">
        <f t="shared" si="670"/>
        <v>586068.12</v>
      </c>
      <c r="ISV45" s="135">
        <f t="shared" ref="ISV45:IVG45" si="671">$F$16*ISV16</f>
        <v>586068.12</v>
      </c>
      <c r="ISW45" s="135">
        <f t="shared" si="671"/>
        <v>586068.12</v>
      </c>
      <c r="ISX45" s="135">
        <f t="shared" si="671"/>
        <v>586068.12</v>
      </c>
      <c r="ISY45" s="135">
        <f t="shared" si="671"/>
        <v>586068.12</v>
      </c>
      <c r="ISZ45" s="135">
        <f t="shared" si="671"/>
        <v>586068.12</v>
      </c>
      <c r="ITA45" s="135">
        <f t="shared" si="671"/>
        <v>586068.12</v>
      </c>
      <c r="ITB45" s="135">
        <f t="shared" si="671"/>
        <v>586068.12</v>
      </c>
      <c r="ITC45" s="135">
        <f t="shared" si="671"/>
        <v>586068.12</v>
      </c>
      <c r="ITD45" s="135">
        <f t="shared" si="671"/>
        <v>586068.12</v>
      </c>
      <c r="ITE45" s="135">
        <f t="shared" si="671"/>
        <v>586068.12</v>
      </c>
      <c r="ITF45" s="135">
        <f t="shared" si="671"/>
        <v>586068.12</v>
      </c>
      <c r="ITG45" s="135">
        <f t="shared" si="671"/>
        <v>586068.12</v>
      </c>
      <c r="ITH45" s="135">
        <f t="shared" si="671"/>
        <v>586068.12</v>
      </c>
      <c r="ITI45" s="135">
        <f t="shared" si="671"/>
        <v>586068.12</v>
      </c>
      <c r="ITJ45" s="135">
        <f t="shared" si="671"/>
        <v>586068.12</v>
      </c>
      <c r="ITK45" s="135">
        <f t="shared" si="671"/>
        <v>586068.12</v>
      </c>
      <c r="ITL45" s="135">
        <f t="shared" si="671"/>
        <v>586068.12</v>
      </c>
      <c r="ITM45" s="135">
        <f t="shared" si="671"/>
        <v>586068.12</v>
      </c>
      <c r="ITN45" s="135">
        <f t="shared" si="671"/>
        <v>586068.12</v>
      </c>
      <c r="ITO45" s="135">
        <f t="shared" si="671"/>
        <v>586068.12</v>
      </c>
      <c r="ITP45" s="135">
        <f t="shared" si="671"/>
        <v>586068.12</v>
      </c>
      <c r="ITQ45" s="135">
        <f t="shared" si="671"/>
        <v>586068.12</v>
      </c>
      <c r="ITR45" s="135">
        <f t="shared" si="671"/>
        <v>586068.12</v>
      </c>
      <c r="ITS45" s="135">
        <f t="shared" si="671"/>
        <v>586068.12</v>
      </c>
      <c r="ITT45" s="135">
        <f t="shared" si="671"/>
        <v>586068.12</v>
      </c>
      <c r="ITU45" s="135">
        <f t="shared" si="671"/>
        <v>586068.12</v>
      </c>
      <c r="ITV45" s="135">
        <f t="shared" si="671"/>
        <v>586068.12</v>
      </c>
      <c r="ITW45" s="135">
        <f t="shared" si="671"/>
        <v>586068.12</v>
      </c>
      <c r="ITX45" s="135">
        <f t="shared" si="671"/>
        <v>586068.12</v>
      </c>
      <c r="ITY45" s="135">
        <f t="shared" si="671"/>
        <v>586068.12</v>
      </c>
      <c r="ITZ45" s="135">
        <f t="shared" si="671"/>
        <v>586068.12</v>
      </c>
      <c r="IUA45" s="135">
        <f t="shared" si="671"/>
        <v>586068.12</v>
      </c>
      <c r="IUB45" s="135">
        <f t="shared" si="671"/>
        <v>586068.12</v>
      </c>
      <c r="IUC45" s="135">
        <f t="shared" si="671"/>
        <v>586068.12</v>
      </c>
      <c r="IUD45" s="135">
        <f t="shared" si="671"/>
        <v>586068.12</v>
      </c>
      <c r="IUE45" s="135">
        <f t="shared" si="671"/>
        <v>586068.12</v>
      </c>
      <c r="IUF45" s="135">
        <f t="shared" si="671"/>
        <v>586068.12</v>
      </c>
      <c r="IUG45" s="135">
        <f t="shared" si="671"/>
        <v>586068.12</v>
      </c>
      <c r="IUH45" s="135">
        <f t="shared" si="671"/>
        <v>586068.12</v>
      </c>
      <c r="IUI45" s="135">
        <f t="shared" si="671"/>
        <v>586068.12</v>
      </c>
      <c r="IUJ45" s="135">
        <f t="shared" si="671"/>
        <v>586068.12</v>
      </c>
      <c r="IUK45" s="135">
        <f t="shared" si="671"/>
        <v>586068.12</v>
      </c>
      <c r="IUL45" s="135">
        <f t="shared" si="671"/>
        <v>586068.12</v>
      </c>
      <c r="IUM45" s="135">
        <f t="shared" si="671"/>
        <v>586068.12</v>
      </c>
      <c r="IUN45" s="135">
        <f t="shared" si="671"/>
        <v>586068.12</v>
      </c>
      <c r="IUO45" s="135">
        <f t="shared" si="671"/>
        <v>586068.12</v>
      </c>
      <c r="IUP45" s="135">
        <f t="shared" si="671"/>
        <v>586068.12</v>
      </c>
      <c r="IUQ45" s="135">
        <f t="shared" si="671"/>
        <v>586068.12</v>
      </c>
      <c r="IUR45" s="135">
        <f t="shared" si="671"/>
        <v>586068.12</v>
      </c>
      <c r="IUS45" s="135">
        <f t="shared" si="671"/>
        <v>586068.12</v>
      </c>
      <c r="IUT45" s="135">
        <f t="shared" si="671"/>
        <v>586068.12</v>
      </c>
      <c r="IUU45" s="135">
        <f t="shared" si="671"/>
        <v>586068.12</v>
      </c>
      <c r="IUV45" s="135">
        <f t="shared" si="671"/>
        <v>586068.12</v>
      </c>
      <c r="IUW45" s="135">
        <f t="shared" si="671"/>
        <v>586068.12</v>
      </c>
      <c r="IUX45" s="135">
        <f t="shared" si="671"/>
        <v>586068.12</v>
      </c>
      <c r="IUY45" s="135">
        <f t="shared" si="671"/>
        <v>586068.12</v>
      </c>
      <c r="IUZ45" s="135">
        <f t="shared" si="671"/>
        <v>586068.12</v>
      </c>
      <c r="IVA45" s="135">
        <f t="shared" si="671"/>
        <v>586068.12</v>
      </c>
      <c r="IVB45" s="135">
        <f t="shared" si="671"/>
        <v>586068.12</v>
      </c>
      <c r="IVC45" s="135">
        <f t="shared" si="671"/>
        <v>586068.12</v>
      </c>
      <c r="IVD45" s="135">
        <f t="shared" si="671"/>
        <v>586068.12</v>
      </c>
      <c r="IVE45" s="135">
        <f t="shared" si="671"/>
        <v>586068.12</v>
      </c>
      <c r="IVF45" s="135">
        <f t="shared" si="671"/>
        <v>586068.12</v>
      </c>
      <c r="IVG45" s="135">
        <f t="shared" si="671"/>
        <v>586068.12</v>
      </c>
      <c r="IVH45" s="135">
        <f t="shared" ref="IVH45:IXS45" si="672">$F$16*IVH16</f>
        <v>586068.12</v>
      </c>
      <c r="IVI45" s="135">
        <f t="shared" si="672"/>
        <v>586068.12</v>
      </c>
      <c r="IVJ45" s="135">
        <f t="shared" si="672"/>
        <v>586068.12</v>
      </c>
      <c r="IVK45" s="135">
        <f t="shared" si="672"/>
        <v>586068.12</v>
      </c>
      <c r="IVL45" s="135">
        <f t="shared" si="672"/>
        <v>586068.12</v>
      </c>
      <c r="IVM45" s="135">
        <f t="shared" si="672"/>
        <v>586068.12</v>
      </c>
      <c r="IVN45" s="135">
        <f t="shared" si="672"/>
        <v>586068.12</v>
      </c>
      <c r="IVO45" s="135">
        <f t="shared" si="672"/>
        <v>586068.12</v>
      </c>
      <c r="IVP45" s="135">
        <f t="shared" si="672"/>
        <v>586068.12</v>
      </c>
      <c r="IVQ45" s="135">
        <f t="shared" si="672"/>
        <v>586068.12</v>
      </c>
      <c r="IVR45" s="135">
        <f t="shared" si="672"/>
        <v>586068.12</v>
      </c>
      <c r="IVS45" s="135">
        <f t="shared" si="672"/>
        <v>586068.12</v>
      </c>
      <c r="IVT45" s="135">
        <f t="shared" si="672"/>
        <v>586068.12</v>
      </c>
      <c r="IVU45" s="135">
        <f t="shared" si="672"/>
        <v>586068.12</v>
      </c>
      <c r="IVV45" s="135">
        <f t="shared" si="672"/>
        <v>586068.12</v>
      </c>
      <c r="IVW45" s="135">
        <f t="shared" si="672"/>
        <v>586068.12</v>
      </c>
      <c r="IVX45" s="135">
        <f t="shared" si="672"/>
        <v>586068.12</v>
      </c>
      <c r="IVY45" s="135">
        <f t="shared" si="672"/>
        <v>586068.12</v>
      </c>
      <c r="IVZ45" s="135">
        <f t="shared" si="672"/>
        <v>586068.12</v>
      </c>
      <c r="IWA45" s="135">
        <f t="shared" si="672"/>
        <v>586068.12</v>
      </c>
      <c r="IWB45" s="135">
        <f t="shared" si="672"/>
        <v>586068.12</v>
      </c>
      <c r="IWC45" s="135">
        <f t="shared" si="672"/>
        <v>586068.12</v>
      </c>
      <c r="IWD45" s="135">
        <f t="shared" si="672"/>
        <v>586068.12</v>
      </c>
      <c r="IWE45" s="135">
        <f t="shared" si="672"/>
        <v>586068.12</v>
      </c>
      <c r="IWF45" s="135">
        <f t="shared" si="672"/>
        <v>586068.12</v>
      </c>
      <c r="IWG45" s="135">
        <f t="shared" si="672"/>
        <v>586068.12</v>
      </c>
      <c r="IWH45" s="135">
        <f t="shared" si="672"/>
        <v>586068.12</v>
      </c>
      <c r="IWI45" s="135">
        <f t="shared" si="672"/>
        <v>586068.12</v>
      </c>
      <c r="IWJ45" s="135">
        <f t="shared" si="672"/>
        <v>586068.12</v>
      </c>
      <c r="IWK45" s="135">
        <f t="shared" si="672"/>
        <v>586068.12</v>
      </c>
      <c r="IWL45" s="135">
        <f t="shared" si="672"/>
        <v>586068.12</v>
      </c>
      <c r="IWM45" s="135">
        <f t="shared" si="672"/>
        <v>586068.12</v>
      </c>
      <c r="IWN45" s="135">
        <f t="shared" si="672"/>
        <v>586068.12</v>
      </c>
      <c r="IWO45" s="135">
        <f t="shared" si="672"/>
        <v>586068.12</v>
      </c>
      <c r="IWP45" s="135">
        <f t="shared" si="672"/>
        <v>586068.12</v>
      </c>
      <c r="IWQ45" s="135">
        <f t="shared" si="672"/>
        <v>586068.12</v>
      </c>
      <c r="IWR45" s="135">
        <f t="shared" si="672"/>
        <v>586068.12</v>
      </c>
      <c r="IWS45" s="135">
        <f t="shared" si="672"/>
        <v>586068.12</v>
      </c>
      <c r="IWT45" s="135">
        <f t="shared" si="672"/>
        <v>586068.12</v>
      </c>
      <c r="IWU45" s="135">
        <f t="shared" si="672"/>
        <v>586068.12</v>
      </c>
      <c r="IWV45" s="135">
        <f t="shared" si="672"/>
        <v>586068.12</v>
      </c>
      <c r="IWW45" s="135">
        <f t="shared" si="672"/>
        <v>586068.12</v>
      </c>
      <c r="IWX45" s="135">
        <f t="shared" si="672"/>
        <v>586068.12</v>
      </c>
      <c r="IWY45" s="135">
        <f t="shared" si="672"/>
        <v>586068.12</v>
      </c>
      <c r="IWZ45" s="135">
        <f t="shared" si="672"/>
        <v>586068.12</v>
      </c>
      <c r="IXA45" s="135">
        <f t="shared" si="672"/>
        <v>586068.12</v>
      </c>
      <c r="IXB45" s="135">
        <f t="shared" si="672"/>
        <v>586068.12</v>
      </c>
      <c r="IXC45" s="135">
        <f t="shared" si="672"/>
        <v>586068.12</v>
      </c>
      <c r="IXD45" s="135">
        <f t="shared" si="672"/>
        <v>586068.12</v>
      </c>
      <c r="IXE45" s="135">
        <f t="shared" si="672"/>
        <v>586068.12</v>
      </c>
      <c r="IXF45" s="135">
        <f t="shared" si="672"/>
        <v>586068.12</v>
      </c>
      <c r="IXG45" s="135">
        <f t="shared" si="672"/>
        <v>586068.12</v>
      </c>
      <c r="IXH45" s="135">
        <f t="shared" si="672"/>
        <v>586068.12</v>
      </c>
      <c r="IXI45" s="135">
        <f t="shared" si="672"/>
        <v>586068.12</v>
      </c>
      <c r="IXJ45" s="135">
        <f t="shared" si="672"/>
        <v>586068.12</v>
      </c>
      <c r="IXK45" s="135">
        <f t="shared" si="672"/>
        <v>586068.12</v>
      </c>
      <c r="IXL45" s="135">
        <f t="shared" si="672"/>
        <v>586068.12</v>
      </c>
      <c r="IXM45" s="135">
        <f t="shared" si="672"/>
        <v>586068.12</v>
      </c>
      <c r="IXN45" s="135">
        <f t="shared" si="672"/>
        <v>586068.12</v>
      </c>
      <c r="IXO45" s="135">
        <f t="shared" si="672"/>
        <v>586068.12</v>
      </c>
      <c r="IXP45" s="135">
        <f t="shared" si="672"/>
        <v>586068.12</v>
      </c>
      <c r="IXQ45" s="135">
        <f t="shared" si="672"/>
        <v>586068.12</v>
      </c>
      <c r="IXR45" s="135">
        <f t="shared" si="672"/>
        <v>586068.12</v>
      </c>
      <c r="IXS45" s="135">
        <f t="shared" si="672"/>
        <v>586068.12</v>
      </c>
      <c r="IXT45" s="135">
        <f t="shared" ref="IXT45:JAE45" si="673">$F$16*IXT16</f>
        <v>586068.12</v>
      </c>
      <c r="IXU45" s="135">
        <f t="shared" si="673"/>
        <v>586068.12</v>
      </c>
      <c r="IXV45" s="135">
        <f t="shared" si="673"/>
        <v>586068.12</v>
      </c>
      <c r="IXW45" s="135">
        <f t="shared" si="673"/>
        <v>586068.12</v>
      </c>
      <c r="IXX45" s="135">
        <f t="shared" si="673"/>
        <v>586068.12</v>
      </c>
      <c r="IXY45" s="135">
        <f t="shared" si="673"/>
        <v>586068.12</v>
      </c>
      <c r="IXZ45" s="135">
        <f t="shared" si="673"/>
        <v>586068.12</v>
      </c>
      <c r="IYA45" s="135">
        <f t="shared" si="673"/>
        <v>586068.12</v>
      </c>
      <c r="IYB45" s="135">
        <f t="shared" si="673"/>
        <v>586068.12</v>
      </c>
      <c r="IYC45" s="135">
        <f t="shared" si="673"/>
        <v>586068.12</v>
      </c>
      <c r="IYD45" s="135">
        <f t="shared" si="673"/>
        <v>586068.12</v>
      </c>
      <c r="IYE45" s="135">
        <f t="shared" si="673"/>
        <v>586068.12</v>
      </c>
      <c r="IYF45" s="135">
        <f t="shared" si="673"/>
        <v>586068.12</v>
      </c>
      <c r="IYG45" s="135">
        <f t="shared" si="673"/>
        <v>586068.12</v>
      </c>
      <c r="IYH45" s="135">
        <f t="shared" si="673"/>
        <v>586068.12</v>
      </c>
      <c r="IYI45" s="135">
        <f t="shared" si="673"/>
        <v>586068.12</v>
      </c>
      <c r="IYJ45" s="135">
        <f t="shared" si="673"/>
        <v>586068.12</v>
      </c>
      <c r="IYK45" s="135">
        <f t="shared" si="673"/>
        <v>586068.12</v>
      </c>
      <c r="IYL45" s="135">
        <f t="shared" si="673"/>
        <v>586068.12</v>
      </c>
      <c r="IYM45" s="135">
        <f t="shared" si="673"/>
        <v>586068.12</v>
      </c>
      <c r="IYN45" s="135">
        <f t="shared" si="673"/>
        <v>586068.12</v>
      </c>
      <c r="IYO45" s="135">
        <f t="shared" si="673"/>
        <v>586068.12</v>
      </c>
      <c r="IYP45" s="135">
        <f t="shared" si="673"/>
        <v>586068.12</v>
      </c>
      <c r="IYQ45" s="135">
        <f t="shared" si="673"/>
        <v>586068.12</v>
      </c>
      <c r="IYR45" s="135">
        <f t="shared" si="673"/>
        <v>586068.12</v>
      </c>
      <c r="IYS45" s="135">
        <f t="shared" si="673"/>
        <v>586068.12</v>
      </c>
      <c r="IYT45" s="135">
        <f t="shared" si="673"/>
        <v>586068.12</v>
      </c>
      <c r="IYU45" s="135">
        <f t="shared" si="673"/>
        <v>586068.12</v>
      </c>
      <c r="IYV45" s="135">
        <f t="shared" si="673"/>
        <v>586068.12</v>
      </c>
      <c r="IYW45" s="135">
        <f t="shared" si="673"/>
        <v>586068.12</v>
      </c>
      <c r="IYX45" s="135">
        <f t="shared" si="673"/>
        <v>586068.12</v>
      </c>
      <c r="IYY45" s="135">
        <f t="shared" si="673"/>
        <v>586068.12</v>
      </c>
      <c r="IYZ45" s="135">
        <f t="shared" si="673"/>
        <v>586068.12</v>
      </c>
      <c r="IZA45" s="135">
        <f t="shared" si="673"/>
        <v>586068.12</v>
      </c>
      <c r="IZB45" s="135">
        <f t="shared" si="673"/>
        <v>586068.12</v>
      </c>
      <c r="IZC45" s="135">
        <f t="shared" si="673"/>
        <v>586068.12</v>
      </c>
      <c r="IZD45" s="135">
        <f t="shared" si="673"/>
        <v>586068.12</v>
      </c>
      <c r="IZE45" s="135">
        <f t="shared" si="673"/>
        <v>586068.12</v>
      </c>
      <c r="IZF45" s="135">
        <f t="shared" si="673"/>
        <v>586068.12</v>
      </c>
      <c r="IZG45" s="135">
        <f t="shared" si="673"/>
        <v>586068.12</v>
      </c>
      <c r="IZH45" s="135">
        <f t="shared" si="673"/>
        <v>586068.12</v>
      </c>
      <c r="IZI45" s="135">
        <f t="shared" si="673"/>
        <v>586068.12</v>
      </c>
      <c r="IZJ45" s="135">
        <f t="shared" si="673"/>
        <v>586068.12</v>
      </c>
      <c r="IZK45" s="135">
        <f t="shared" si="673"/>
        <v>586068.12</v>
      </c>
      <c r="IZL45" s="135">
        <f t="shared" si="673"/>
        <v>586068.12</v>
      </c>
      <c r="IZM45" s="135">
        <f t="shared" si="673"/>
        <v>586068.12</v>
      </c>
      <c r="IZN45" s="135">
        <f t="shared" si="673"/>
        <v>586068.12</v>
      </c>
      <c r="IZO45" s="135">
        <f t="shared" si="673"/>
        <v>586068.12</v>
      </c>
      <c r="IZP45" s="135">
        <f t="shared" si="673"/>
        <v>586068.12</v>
      </c>
      <c r="IZQ45" s="135">
        <f t="shared" si="673"/>
        <v>586068.12</v>
      </c>
      <c r="IZR45" s="135">
        <f t="shared" si="673"/>
        <v>586068.12</v>
      </c>
      <c r="IZS45" s="135">
        <f t="shared" si="673"/>
        <v>586068.12</v>
      </c>
      <c r="IZT45" s="135">
        <f t="shared" si="673"/>
        <v>586068.12</v>
      </c>
      <c r="IZU45" s="135">
        <f t="shared" si="673"/>
        <v>586068.12</v>
      </c>
      <c r="IZV45" s="135">
        <f t="shared" si="673"/>
        <v>586068.12</v>
      </c>
      <c r="IZW45" s="135">
        <f t="shared" si="673"/>
        <v>586068.12</v>
      </c>
      <c r="IZX45" s="135">
        <f t="shared" si="673"/>
        <v>586068.12</v>
      </c>
      <c r="IZY45" s="135">
        <f t="shared" si="673"/>
        <v>586068.12</v>
      </c>
      <c r="IZZ45" s="135">
        <f t="shared" si="673"/>
        <v>586068.12</v>
      </c>
      <c r="JAA45" s="135">
        <f t="shared" si="673"/>
        <v>586068.12</v>
      </c>
      <c r="JAB45" s="135">
        <f t="shared" si="673"/>
        <v>586068.12</v>
      </c>
      <c r="JAC45" s="135">
        <f t="shared" si="673"/>
        <v>586068.12</v>
      </c>
      <c r="JAD45" s="135">
        <f t="shared" si="673"/>
        <v>586068.12</v>
      </c>
      <c r="JAE45" s="135">
        <f t="shared" si="673"/>
        <v>586068.12</v>
      </c>
      <c r="JAF45" s="135">
        <f t="shared" ref="JAF45:JCQ45" si="674">$F$16*JAF16</f>
        <v>586068.12</v>
      </c>
      <c r="JAG45" s="135">
        <f t="shared" si="674"/>
        <v>586068.12</v>
      </c>
      <c r="JAH45" s="135">
        <f t="shared" si="674"/>
        <v>586068.12</v>
      </c>
      <c r="JAI45" s="135">
        <f t="shared" si="674"/>
        <v>586068.12</v>
      </c>
      <c r="JAJ45" s="135">
        <f t="shared" si="674"/>
        <v>586068.12</v>
      </c>
      <c r="JAK45" s="135">
        <f t="shared" si="674"/>
        <v>586068.12</v>
      </c>
      <c r="JAL45" s="135">
        <f t="shared" si="674"/>
        <v>586068.12</v>
      </c>
      <c r="JAM45" s="135">
        <f t="shared" si="674"/>
        <v>586068.12</v>
      </c>
      <c r="JAN45" s="135">
        <f t="shared" si="674"/>
        <v>586068.12</v>
      </c>
      <c r="JAO45" s="135">
        <f t="shared" si="674"/>
        <v>586068.12</v>
      </c>
      <c r="JAP45" s="135">
        <f t="shared" si="674"/>
        <v>586068.12</v>
      </c>
      <c r="JAQ45" s="135">
        <f t="shared" si="674"/>
        <v>586068.12</v>
      </c>
      <c r="JAR45" s="135">
        <f t="shared" si="674"/>
        <v>586068.12</v>
      </c>
      <c r="JAS45" s="135">
        <f t="shared" si="674"/>
        <v>586068.12</v>
      </c>
      <c r="JAT45" s="135">
        <f t="shared" si="674"/>
        <v>586068.12</v>
      </c>
      <c r="JAU45" s="135">
        <f t="shared" si="674"/>
        <v>586068.12</v>
      </c>
      <c r="JAV45" s="135">
        <f t="shared" si="674"/>
        <v>586068.12</v>
      </c>
      <c r="JAW45" s="135">
        <f t="shared" si="674"/>
        <v>586068.12</v>
      </c>
      <c r="JAX45" s="135">
        <f t="shared" si="674"/>
        <v>586068.12</v>
      </c>
      <c r="JAY45" s="135">
        <f t="shared" si="674"/>
        <v>586068.12</v>
      </c>
      <c r="JAZ45" s="135">
        <f t="shared" si="674"/>
        <v>586068.12</v>
      </c>
      <c r="JBA45" s="135">
        <f t="shared" si="674"/>
        <v>586068.12</v>
      </c>
      <c r="JBB45" s="135">
        <f t="shared" si="674"/>
        <v>586068.12</v>
      </c>
      <c r="JBC45" s="135">
        <f t="shared" si="674"/>
        <v>586068.12</v>
      </c>
      <c r="JBD45" s="135">
        <f t="shared" si="674"/>
        <v>586068.12</v>
      </c>
      <c r="JBE45" s="135">
        <f t="shared" si="674"/>
        <v>586068.12</v>
      </c>
      <c r="JBF45" s="135">
        <f t="shared" si="674"/>
        <v>586068.12</v>
      </c>
      <c r="JBG45" s="135">
        <f t="shared" si="674"/>
        <v>586068.12</v>
      </c>
      <c r="JBH45" s="135">
        <f t="shared" si="674"/>
        <v>586068.12</v>
      </c>
      <c r="JBI45" s="135">
        <f t="shared" si="674"/>
        <v>586068.12</v>
      </c>
      <c r="JBJ45" s="135">
        <f t="shared" si="674"/>
        <v>586068.12</v>
      </c>
      <c r="JBK45" s="135">
        <f t="shared" si="674"/>
        <v>586068.12</v>
      </c>
      <c r="JBL45" s="135">
        <f t="shared" si="674"/>
        <v>586068.12</v>
      </c>
      <c r="JBM45" s="135">
        <f t="shared" si="674"/>
        <v>586068.12</v>
      </c>
      <c r="JBN45" s="135">
        <f t="shared" si="674"/>
        <v>586068.12</v>
      </c>
      <c r="JBO45" s="135">
        <f t="shared" si="674"/>
        <v>586068.12</v>
      </c>
      <c r="JBP45" s="135">
        <f t="shared" si="674"/>
        <v>586068.12</v>
      </c>
      <c r="JBQ45" s="135">
        <f t="shared" si="674"/>
        <v>586068.12</v>
      </c>
      <c r="JBR45" s="135">
        <f t="shared" si="674"/>
        <v>586068.12</v>
      </c>
      <c r="JBS45" s="135">
        <f t="shared" si="674"/>
        <v>586068.12</v>
      </c>
      <c r="JBT45" s="135">
        <f t="shared" si="674"/>
        <v>586068.12</v>
      </c>
      <c r="JBU45" s="135">
        <f t="shared" si="674"/>
        <v>586068.12</v>
      </c>
      <c r="JBV45" s="135">
        <f t="shared" si="674"/>
        <v>586068.12</v>
      </c>
      <c r="JBW45" s="135">
        <f t="shared" si="674"/>
        <v>586068.12</v>
      </c>
      <c r="JBX45" s="135">
        <f t="shared" si="674"/>
        <v>586068.12</v>
      </c>
      <c r="JBY45" s="135">
        <f t="shared" si="674"/>
        <v>586068.12</v>
      </c>
      <c r="JBZ45" s="135">
        <f t="shared" si="674"/>
        <v>586068.12</v>
      </c>
      <c r="JCA45" s="135">
        <f t="shared" si="674"/>
        <v>586068.12</v>
      </c>
      <c r="JCB45" s="135">
        <f t="shared" si="674"/>
        <v>586068.12</v>
      </c>
      <c r="JCC45" s="135">
        <f t="shared" si="674"/>
        <v>586068.12</v>
      </c>
      <c r="JCD45" s="135">
        <f t="shared" si="674"/>
        <v>586068.12</v>
      </c>
      <c r="JCE45" s="135">
        <f t="shared" si="674"/>
        <v>586068.12</v>
      </c>
      <c r="JCF45" s="135">
        <f t="shared" si="674"/>
        <v>586068.12</v>
      </c>
      <c r="JCG45" s="135">
        <f t="shared" si="674"/>
        <v>586068.12</v>
      </c>
      <c r="JCH45" s="135">
        <f t="shared" si="674"/>
        <v>586068.12</v>
      </c>
      <c r="JCI45" s="135">
        <f t="shared" si="674"/>
        <v>586068.12</v>
      </c>
      <c r="JCJ45" s="135">
        <f t="shared" si="674"/>
        <v>586068.12</v>
      </c>
      <c r="JCK45" s="135">
        <f t="shared" si="674"/>
        <v>586068.12</v>
      </c>
      <c r="JCL45" s="135">
        <f t="shared" si="674"/>
        <v>586068.12</v>
      </c>
      <c r="JCM45" s="135">
        <f t="shared" si="674"/>
        <v>586068.12</v>
      </c>
      <c r="JCN45" s="135">
        <f t="shared" si="674"/>
        <v>586068.12</v>
      </c>
      <c r="JCO45" s="135">
        <f t="shared" si="674"/>
        <v>586068.12</v>
      </c>
      <c r="JCP45" s="135">
        <f t="shared" si="674"/>
        <v>586068.12</v>
      </c>
      <c r="JCQ45" s="135">
        <f t="shared" si="674"/>
        <v>586068.12</v>
      </c>
      <c r="JCR45" s="135">
        <f t="shared" ref="JCR45:JFC45" si="675">$F$16*JCR16</f>
        <v>586068.12</v>
      </c>
      <c r="JCS45" s="135">
        <f t="shared" si="675"/>
        <v>586068.12</v>
      </c>
      <c r="JCT45" s="135">
        <f t="shared" si="675"/>
        <v>586068.12</v>
      </c>
      <c r="JCU45" s="135">
        <f t="shared" si="675"/>
        <v>586068.12</v>
      </c>
      <c r="JCV45" s="135">
        <f t="shared" si="675"/>
        <v>586068.12</v>
      </c>
      <c r="JCW45" s="135">
        <f t="shared" si="675"/>
        <v>586068.12</v>
      </c>
      <c r="JCX45" s="135">
        <f t="shared" si="675"/>
        <v>586068.12</v>
      </c>
      <c r="JCY45" s="135">
        <f t="shared" si="675"/>
        <v>586068.12</v>
      </c>
      <c r="JCZ45" s="135">
        <f t="shared" si="675"/>
        <v>586068.12</v>
      </c>
      <c r="JDA45" s="135">
        <f t="shared" si="675"/>
        <v>586068.12</v>
      </c>
      <c r="JDB45" s="135">
        <f t="shared" si="675"/>
        <v>586068.12</v>
      </c>
      <c r="JDC45" s="135">
        <f t="shared" si="675"/>
        <v>586068.12</v>
      </c>
      <c r="JDD45" s="135">
        <f t="shared" si="675"/>
        <v>586068.12</v>
      </c>
      <c r="JDE45" s="135">
        <f t="shared" si="675"/>
        <v>586068.12</v>
      </c>
      <c r="JDF45" s="135">
        <f t="shared" si="675"/>
        <v>586068.12</v>
      </c>
      <c r="JDG45" s="135">
        <f t="shared" si="675"/>
        <v>586068.12</v>
      </c>
      <c r="JDH45" s="135">
        <f t="shared" si="675"/>
        <v>586068.12</v>
      </c>
      <c r="JDI45" s="135">
        <f t="shared" si="675"/>
        <v>586068.12</v>
      </c>
      <c r="JDJ45" s="135">
        <f t="shared" si="675"/>
        <v>586068.12</v>
      </c>
      <c r="JDK45" s="135">
        <f t="shared" si="675"/>
        <v>586068.12</v>
      </c>
      <c r="JDL45" s="135">
        <f t="shared" si="675"/>
        <v>586068.12</v>
      </c>
      <c r="JDM45" s="135">
        <f t="shared" si="675"/>
        <v>586068.12</v>
      </c>
      <c r="JDN45" s="135">
        <f t="shared" si="675"/>
        <v>586068.12</v>
      </c>
      <c r="JDO45" s="135">
        <f t="shared" si="675"/>
        <v>586068.12</v>
      </c>
      <c r="JDP45" s="135">
        <f t="shared" si="675"/>
        <v>586068.12</v>
      </c>
      <c r="JDQ45" s="135">
        <f t="shared" si="675"/>
        <v>586068.12</v>
      </c>
      <c r="JDR45" s="135">
        <f t="shared" si="675"/>
        <v>586068.12</v>
      </c>
      <c r="JDS45" s="135">
        <f t="shared" si="675"/>
        <v>586068.12</v>
      </c>
      <c r="JDT45" s="135">
        <f t="shared" si="675"/>
        <v>586068.12</v>
      </c>
      <c r="JDU45" s="135">
        <f t="shared" si="675"/>
        <v>586068.12</v>
      </c>
      <c r="JDV45" s="135">
        <f t="shared" si="675"/>
        <v>586068.12</v>
      </c>
      <c r="JDW45" s="135">
        <f t="shared" si="675"/>
        <v>586068.12</v>
      </c>
      <c r="JDX45" s="135">
        <f t="shared" si="675"/>
        <v>586068.12</v>
      </c>
      <c r="JDY45" s="135">
        <f t="shared" si="675"/>
        <v>586068.12</v>
      </c>
      <c r="JDZ45" s="135">
        <f t="shared" si="675"/>
        <v>586068.12</v>
      </c>
      <c r="JEA45" s="135">
        <f t="shared" si="675"/>
        <v>586068.12</v>
      </c>
      <c r="JEB45" s="135">
        <f t="shared" si="675"/>
        <v>586068.12</v>
      </c>
      <c r="JEC45" s="135">
        <f t="shared" si="675"/>
        <v>586068.12</v>
      </c>
      <c r="JED45" s="135">
        <f t="shared" si="675"/>
        <v>586068.12</v>
      </c>
      <c r="JEE45" s="135">
        <f t="shared" si="675"/>
        <v>586068.12</v>
      </c>
      <c r="JEF45" s="135">
        <f t="shared" si="675"/>
        <v>586068.12</v>
      </c>
      <c r="JEG45" s="135">
        <f t="shared" si="675"/>
        <v>586068.12</v>
      </c>
      <c r="JEH45" s="135">
        <f t="shared" si="675"/>
        <v>586068.12</v>
      </c>
      <c r="JEI45" s="135">
        <f t="shared" si="675"/>
        <v>586068.12</v>
      </c>
      <c r="JEJ45" s="135">
        <f t="shared" si="675"/>
        <v>586068.12</v>
      </c>
      <c r="JEK45" s="135">
        <f t="shared" si="675"/>
        <v>586068.12</v>
      </c>
      <c r="JEL45" s="135">
        <f t="shared" si="675"/>
        <v>586068.12</v>
      </c>
      <c r="JEM45" s="135">
        <f t="shared" si="675"/>
        <v>586068.12</v>
      </c>
      <c r="JEN45" s="135">
        <f t="shared" si="675"/>
        <v>586068.12</v>
      </c>
      <c r="JEO45" s="135">
        <f t="shared" si="675"/>
        <v>586068.12</v>
      </c>
      <c r="JEP45" s="135">
        <f t="shared" si="675"/>
        <v>586068.12</v>
      </c>
      <c r="JEQ45" s="135">
        <f t="shared" si="675"/>
        <v>586068.12</v>
      </c>
      <c r="JER45" s="135">
        <f t="shared" si="675"/>
        <v>586068.12</v>
      </c>
      <c r="JES45" s="135">
        <f t="shared" si="675"/>
        <v>586068.12</v>
      </c>
      <c r="JET45" s="135">
        <f t="shared" si="675"/>
        <v>586068.12</v>
      </c>
      <c r="JEU45" s="135">
        <f t="shared" si="675"/>
        <v>586068.12</v>
      </c>
      <c r="JEV45" s="135">
        <f t="shared" si="675"/>
        <v>586068.12</v>
      </c>
      <c r="JEW45" s="135">
        <f t="shared" si="675"/>
        <v>586068.12</v>
      </c>
      <c r="JEX45" s="135">
        <f t="shared" si="675"/>
        <v>586068.12</v>
      </c>
      <c r="JEY45" s="135">
        <f t="shared" si="675"/>
        <v>586068.12</v>
      </c>
      <c r="JEZ45" s="135">
        <f t="shared" si="675"/>
        <v>586068.12</v>
      </c>
      <c r="JFA45" s="135">
        <f t="shared" si="675"/>
        <v>586068.12</v>
      </c>
      <c r="JFB45" s="135">
        <f t="shared" si="675"/>
        <v>586068.12</v>
      </c>
      <c r="JFC45" s="135">
        <f t="shared" si="675"/>
        <v>586068.12</v>
      </c>
      <c r="JFD45" s="135">
        <f t="shared" ref="JFD45:JHO45" si="676">$F$16*JFD16</f>
        <v>586068.12</v>
      </c>
      <c r="JFE45" s="135">
        <f t="shared" si="676"/>
        <v>586068.12</v>
      </c>
      <c r="JFF45" s="135">
        <f t="shared" si="676"/>
        <v>586068.12</v>
      </c>
      <c r="JFG45" s="135">
        <f t="shared" si="676"/>
        <v>586068.12</v>
      </c>
      <c r="JFH45" s="135">
        <f t="shared" si="676"/>
        <v>586068.12</v>
      </c>
      <c r="JFI45" s="135">
        <f t="shared" si="676"/>
        <v>586068.12</v>
      </c>
      <c r="JFJ45" s="135">
        <f t="shared" si="676"/>
        <v>586068.12</v>
      </c>
      <c r="JFK45" s="135">
        <f t="shared" si="676"/>
        <v>586068.12</v>
      </c>
      <c r="JFL45" s="135">
        <f t="shared" si="676"/>
        <v>586068.12</v>
      </c>
      <c r="JFM45" s="135">
        <f t="shared" si="676"/>
        <v>586068.12</v>
      </c>
      <c r="JFN45" s="135">
        <f t="shared" si="676"/>
        <v>586068.12</v>
      </c>
      <c r="JFO45" s="135">
        <f t="shared" si="676"/>
        <v>586068.12</v>
      </c>
      <c r="JFP45" s="135">
        <f t="shared" si="676"/>
        <v>586068.12</v>
      </c>
      <c r="JFQ45" s="135">
        <f t="shared" si="676"/>
        <v>586068.12</v>
      </c>
      <c r="JFR45" s="135">
        <f t="shared" si="676"/>
        <v>586068.12</v>
      </c>
      <c r="JFS45" s="135">
        <f t="shared" si="676"/>
        <v>586068.12</v>
      </c>
      <c r="JFT45" s="135">
        <f t="shared" si="676"/>
        <v>586068.12</v>
      </c>
      <c r="JFU45" s="135">
        <f t="shared" si="676"/>
        <v>586068.12</v>
      </c>
      <c r="JFV45" s="135">
        <f t="shared" si="676"/>
        <v>586068.12</v>
      </c>
      <c r="JFW45" s="135">
        <f t="shared" si="676"/>
        <v>586068.12</v>
      </c>
      <c r="JFX45" s="135">
        <f t="shared" si="676"/>
        <v>586068.12</v>
      </c>
      <c r="JFY45" s="135">
        <f t="shared" si="676"/>
        <v>586068.12</v>
      </c>
      <c r="JFZ45" s="135">
        <f t="shared" si="676"/>
        <v>586068.12</v>
      </c>
      <c r="JGA45" s="135">
        <f t="shared" si="676"/>
        <v>586068.12</v>
      </c>
      <c r="JGB45" s="135">
        <f t="shared" si="676"/>
        <v>586068.12</v>
      </c>
      <c r="JGC45" s="135">
        <f t="shared" si="676"/>
        <v>586068.12</v>
      </c>
      <c r="JGD45" s="135">
        <f t="shared" si="676"/>
        <v>586068.12</v>
      </c>
      <c r="JGE45" s="135">
        <f t="shared" si="676"/>
        <v>586068.12</v>
      </c>
      <c r="JGF45" s="135">
        <f t="shared" si="676"/>
        <v>586068.12</v>
      </c>
      <c r="JGG45" s="135">
        <f t="shared" si="676"/>
        <v>586068.12</v>
      </c>
      <c r="JGH45" s="135">
        <f t="shared" si="676"/>
        <v>586068.12</v>
      </c>
      <c r="JGI45" s="135">
        <f t="shared" si="676"/>
        <v>586068.12</v>
      </c>
      <c r="JGJ45" s="135">
        <f t="shared" si="676"/>
        <v>586068.12</v>
      </c>
      <c r="JGK45" s="135">
        <f t="shared" si="676"/>
        <v>586068.12</v>
      </c>
      <c r="JGL45" s="135">
        <f t="shared" si="676"/>
        <v>586068.12</v>
      </c>
      <c r="JGM45" s="135">
        <f t="shared" si="676"/>
        <v>586068.12</v>
      </c>
      <c r="JGN45" s="135">
        <f t="shared" si="676"/>
        <v>586068.12</v>
      </c>
      <c r="JGO45" s="135">
        <f t="shared" si="676"/>
        <v>586068.12</v>
      </c>
      <c r="JGP45" s="135">
        <f t="shared" si="676"/>
        <v>586068.12</v>
      </c>
      <c r="JGQ45" s="135">
        <f t="shared" si="676"/>
        <v>586068.12</v>
      </c>
      <c r="JGR45" s="135">
        <f t="shared" si="676"/>
        <v>586068.12</v>
      </c>
      <c r="JGS45" s="135">
        <f t="shared" si="676"/>
        <v>586068.12</v>
      </c>
      <c r="JGT45" s="135">
        <f t="shared" si="676"/>
        <v>586068.12</v>
      </c>
      <c r="JGU45" s="135">
        <f t="shared" si="676"/>
        <v>586068.12</v>
      </c>
      <c r="JGV45" s="135">
        <f t="shared" si="676"/>
        <v>586068.12</v>
      </c>
      <c r="JGW45" s="135">
        <f t="shared" si="676"/>
        <v>586068.12</v>
      </c>
      <c r="JGX45" s="135">
        <f t="shared" si="676"/>
        <v>586068.12</v>
      </c>
      <c r="JGY45" s="135">
        <f t="shared" si="676"/>
        <v>586068.12</v>
      </c>
      <c r="JGZ45" s="135">
        <f t="shared" si="676"/>
        <v>586068.12</v>
      </c>
      <c r="JHA45" s="135">
        <f t="shared" si="676"/>
        <v>586068.12</v>
      </c>
      <c r="JHB45" s="135">
        <f t="shared" si="676"/>
        <v>586068.12</v>
      </c>
      <c r="JHC45" s="135">
        <f t="shared" si="676"/>
        <v>586068.12</v>
      </c>
      <c r="JHD45" s="135">
        <f t="shared" si="676"/>
        <v>586068.12</v>
      </c>
      <c r="JHE45" s="135">
        <f t="shared" si="676"/>
        <v>586068.12</v>
      </c>
      <c r="JHF45" s="135">
        <f t="shared" si="676"/>
        <v>586068.12</v>
      </c>
      <c r="JHG45" s="135">
        <f t="shared" si="676"/>
        <v>586068.12</v>
      </c>
      <c r="JHH45" s="135">
        <f t="shared" si="676"/>
        <v>586068.12</v>
      </c>
      <c r="JHI45" s="135">
        <f t="shared" si="676"/>
        <v>586068.12</v>
      </c>
      <c r="JHJ45" s="135">
        <f t="shared" si="676"/>
        <v>586068.12</v>
      </c>
      <c r="JHK45" s="135">
        <f t="shared" si="676"/>
        <v>586068.12</v>
      </c>
      <c r="JHL45" s="135">
        <f t="shared" si="676"/>
        <v>586068.12</v>
      </c>
      <c r="JHM45" s="135">
        <f t="shared" si="676"/>
        <v>586068.12</v>
      </c>
      <c r="JHN45" s="135">
        <f t="shared" si="676"/>
        <v>586068.12</v>
      </c>
      <c r="JHO45" s="135">
        <f t="shared" si="676"/>
        <v>586068.12</v>
      </c>
      <c r="JHP45" s="135">
        <f t="shared" ref="JHP45:JKA45" si="677">$F$16*JHP16</f>
        <v>586068.12</v>
      </c>
      <c r="JHQ45" s="135">
        <f t="shared" si="677"/>
        <v>586068.12</v>
      </c>
      <c r="JHR45" s="135">
        <f t="shared" si="677"/>
        <v>586068.12</v>
      </c>
      <c r="JHS45" s="135">
        <f t="shared" si="677"/>
        <v>586068.12</v>
      </c>
      <c r="JHT45" s="135">
        <f t="shared" si="677"/>
        <v>586068.12</v>
      </c>
      <c r="JHU45" s="135">
        <f t="shared" si="677"/>
        <v>586068.12</v>
      </c>
      <c r="JHV45" s="135">
        <f t="shared" si="677"/>
        <v>586068.12</v>
      </c>
      <c r="JHW45" s="135">
        <f t="shared" si="677"/>
        <v>586068.12</v>
      </c>
      <c r="JHX45" s="135">
        <f t="shared" si="677"/>
        <v>586068.12</v>
      </c>
      <c r="JHY45" s="135">
        <f t="shared" si="677"/>
        <v>586068.12</v>
      </c>
      <c r="JHZ45" s="135">
        <f t="shared" si="677"/>
        <v>586068.12</v>
      </c>
      <c r="JIA45" s="135">
        <f t="shared" si="677"/>
        <v>586068.12</v>
      </c>
      <c r="JIB45" s="135">
        <f t="shared" si="677"/>
        <v>586068.12</v>
      </c>
      <c r="JIC45" s="135">
        <f t="shared" si="677"/>
        <v>586068.12</v>
      </c>
      <c r="JID45" s="135">
        <f t="shared" si="677"/>
        <v>586068.12</v>
      </c>
      <c r="JIE45" s="135">
        <f t="shared" si="677"/>
        <v>586068.12</v>
      </c>
      <c r="JIF45" s="135">
        <f t="shared" si="677"/>
        <v>586068.12</v>
      </c>
      <c r="JIG45" s="135">
        <f t="shared" si="677"/>
        <v>586068.12</v>
      </c>
      <c r="JIH45" s="135">
        <f t="shared" si="677"/>
        <v>586068.12</v>
      </c>
      <c r="JII45" s="135">
        <f t="shared" si="677"/>
        <v>586068.12</v>
      </c>
      <c r="JIJ45" s="135">
        <f t="shared" si="677"/>
        <v>586068.12</v>
      </c>
      <c r="JIK45" s="135">
        <f t="shared" si="677"/>
        <v>586068.12</v>
      </c>
      <c r="JIL45" s="135">
        <f t="shared" si="677"/>
        <v>586068.12</v>
      </c>
      <c r="JIM45" s="135">
        <f t="shared" si="677"/>
        <v>586068.12</v>
      </c>
      <c r="JIN45" s="135">
        <f t="shared" si="677"/>
        <v>586068.12</v>
      </c>
      <c r="JIO45" s="135">
        <f t="shared" si="677"/>
        <v>586068.12</v>
      </c>
      <c r="JIP45" s="135">
        <f t="shared" si="677"/>
        <v>586068.12</v>
      </c>
      <c r="JIQ45" s="135">
        <f t="shared" si="677"/>
        <v>586068.12</v>
      </c>
      <c r="JIR45" s="135">
        <f t="shared" si="677"/>
        <v>586068.12</v>
      </c>
      <c r="JIS45" s="135">
        <f t="shared" si="677"/>
        <v>586068.12</v>
      </c>
      <c r="JIT45" s="135">
        <f t="shared" si="677"/>
        <v>586068.12</v>
      </c>
      <c r="JIU45" s="135">
        <f t="shared" si="677"/>
        <v>586068.12</v>
      </c>
      <c r="JIV45" s="135">
        <f t="shared" si="677"/>
        <v>586068.12</v>
      </c>
      <c r="JIW45" s="135">
        <f t="shared" si="677"/>
        <v>586068.12</v>
      </c>
      <c r="JIX45" s="135">
        <f t="shared" si="677"/>
        <v>586068.12</v>
      </c>
      <c r="JIY45" s="135">
        <f t="shared" si="677"/>
        <v>586068.12</v>
      </c>
      <c r="JIZ45" s="135">
        <f t="shared" si="677"/>
        <v>586068.12</v>
      </c>
      <c r="JJA45" s="135">
        <f t="shared" si="677"/>
        <v>586068.12</v>
      </c>
      <c r="JJB45" s="135">
        <f t="shared" si="677"/>
        <v>586068.12</v>
      </c>
      <c r="JJC45" s="135">
        <f t="shared" si="677"/>
        <v>586068.12</v>
      </c>
      <c r="JJD45" s="135">
        <f t="shared" si="677"/>
        <v>586068.12</v>
      </c>
      <c r="JJE45" s="135">
        <f t="shared" si="677"/>
        <v>586068.12</v>
      </c>
      <c r="JJF45" s="135">
        <f t="shared" si="677"/>
        <v>586068.12</v>
      </c>
      <c r="JJG45" s="135">
        <f t="shared" si="677"/>
        <v>586068.12</v>
      </c>
      <c r="JJH45" s="135">
        <f t="shared" si="677"/>
        <v>586068.12</v>
      </c>
      <c r="JJI45" s="135">
        <f t="shared" si="677"/>
        <v>586068.12</v>
      </c>
      <c r="JJJ45" s="135">
        <f t="shared" si="677"/>
        <v>586068.12</v>
      </c>
      <c r="JJK45" s="135">
        <f t="shared" si="677"/>
        <v>586068.12</v>
      </c>
      <c r="JJL45" s="135">
        <f t="shared" si="677"/>
        <v>586068.12</v>
      </c>
      <c r="JJM45" s="135">
        <f t="shared" si="677"/>
        <v>586068.12</v>
      </c>
      <c r="JJN45" s="135">
        <f t="shared" si="677"/>
        <v>586068.12</v>
      </c>
      <c r="JJO45" s="135">
        <f t="shared" si="677"/>
        <v>586068.12</v>
      </c>
      <c r="JJP45" s="135">
        <f t="shared" si="677"/>
        <v>586068.12</v>
      </c>
      <c r="JJQ45" s="135">
        <f t="shared" si="677"/>
        <v>586068.12</v>
      </c>
      <c r="JJR45" s="135">
        <f t="shared" si="677"/>
        <v>586068.12</v>
      </c>
      <c r="JJS45" s="135">
        <f t="shared" si="677"/>
        <v>586068.12</v>
      </c>
      <c r="JJT45" s="135">
        <f t="shared" si="677"/>
        <v>586068.12</v>
      </c>
      <c r="JJU45" s="135">
        <f t="shared" si="677"/>
        <v>586068.12</v>
      </c>
      <c r="JJV45" s="135">
        <f t="shared" si="677"/>
        <v>586068.12</v>
      </c>
      <c r="JJW45" s="135">
        <f t="shared" si="677"/>
        <v>586068.12</v>
      </c>
      <c r="JJX45" s="135">
        <f t="shared" si="677"/>
        <v>586068.12</v>
      </c>
      <c r="JJY45" s="135">
        <f t="shared" si="677"/>
        <v>586068.12</v>
      </c>
      <c r="JJZ45" s="135">
        <f t="shared" si="677"/>
        <v>586068.12</v>
      </c>
      <c r="JKA45" s="135">
        <f t="shared" si="677"/>
        <v>586068.12</v>
      </c>
      <c r="JKB45" s="135">
        <f t="shared" ref="JKB45:JMM45" si="678">$F$16*JKB16</f>
        <v>586068.12</v>
      </c>
      <c r="JKC45" s="135">
        <f t="shared" si="678"/>
        <v>586068.12</v>
      </c>
      <c r="JKD45" s="135">
        <f t="shared" si="678"/>
        <v>586068.12</v>
      </c>
      <c r="JKE45" s="135">
        <f t="shared" si="678"/>
        <v>586068.12</v>
      </c>
      <c r="JKF45" s="135">
        <f t="shared" si="678"/>
        <v>586068.12</v>
      </c>
      <c r="JKG45" s="135">
        <f t="shared" si="678"/>
        <v>586068.12</v>
      </c>
      <c r="JKH45" s="135">
        <f t="shared" si="678"/>
        <v>586068.12</v>
      </c>
      <c r="JKI45" s="135">
        <f t="shared" si="678"/>
        <v>586068.12</v>
      </c>
      <c r="JKJ45" s="135">
        <f t="shared" si="678"/>
        <v>586068.12</v>
      </c>
      <c r="JKK45" s="135">
        <f t="shared" si="678"/>
        <v>586068.12</v>
      </c>
      <c r="JKL45" s="135">
        <f t="shared" si="678"/>
        <v>586068.12</v>
      </c>
      <c r="JKM45" s="135">
        <f t="shared" si="678"/>
        <v>586068.12</v>
      </c>
      <c r="JKN45" s="135">
        <f t="shared" si="678"/>
        <v>586068.12</v>
      </c>
      <c r="JKO45" s="135">
        <f t="shared" si="678"/>
        <v>586068.12</v>
      </c>
      <c r="JKP45" s="135">
        <f t="shared" si="678"/>
        <v>586068.12</v>
      </c>
      <c r="JKQ45" s="135">
        <f t="shared" si="678"/>
        <v>586068.12</v>
      </c>
      <c r="JKR45" s="135">
        <f t="shared" si="678"/>
        <v>586068.12</v>
      </c>
      <c r="JKS45" s="135">
        <f t="shared" si="678"/>
        <v>586068.12</v>
      </c>
      <c r="JKT45" s="135">
        <f t="shared" si="678"/>
        <v>586068.12</v>
      </c>
      <c r="JKU45" s="135">
        <f t="shared" si="678"/>
        <v>586068.12</v>
      </c>
      <c r="JKV45" s="135">
        <f t="shared" si="678"/>
        <v>586068.12</v>
      </c>
      <c r="JKW45" s="135">
        <f t="shared" si="678"/>
        <v>586068.12</v>
      </c>
      <c r="JKX45" s="135">
        <f t="shared" si="678"/>
        <v>586068.12</v>
      </c>
      <c r="JKY45" s="135">
        <f t="shared" si="678"/>
        <v>586068.12</v>
      </c>
      <c r="JKZ45" s="135">
        <f t="shared" si="678"/>
        <v>586068.12</v>
      </c>
      <c r="JLA45" s="135">
        <f t="shared" si="678"/>
        <v>586068.12</v>
      </c>
      <c r="JLB45" s="135">
        <f t="shared" si="678"/>
        <v>586068.12</v>
      </c>
      <c r="JLC45" s="135">
        <f t="shared" si="678"/>
        <v>586068.12</v>
      </c>
      <c r="JLD45" s="135">
        <f t="shared" si="678"/>
        <v>586068.12</v>
      </c>
      <c r="JLE45" s="135">
        <f t="shared" si="678"/>
        <v>586068.12</v>
      </c>
      <c r="JLF45" s="135">
        <f t="shared" si="678"/>
        <v>586068.12</v>
      </c>
      <c r="JLG45" s="135">
        <f t="shared" si="678"/>
        <v>586068.12</v>
      </c>
      <c r="JLH45" s="135">
        <f t="shared" si="678"/>
        <v>586068.12</v>
      </c>
      <c r="JLI45" s="135">
        <f t="shared" si="678"/>
        <v>586068.12</v>
      </c>
      <c r="JLJ45" s="135">
        <f t="shared" si="678"/>
        <v>586068.12</v>
      </c>
      <c r="JLK45" s="135">
        <f t="shared" si="678"/>
        <v>586068.12</v>
      </c>
      <c r="JLL45" s="135">
        <f t="shared" si="678"/>
        <v>586068.12</v>
      </c>
      <c r="JLM45" s="135">
        <f t="shared" si="678"/>
        <v>586068.12</v>
      </c>
      <c r="JLN45" s="135">
        <f t="shared" si="678"/>
        <v>586068.12</v>
      </c>
      <c r="JLO45" s="135">
        <f t="shared" si="678"/>
        <v>586068.12</v>
      </c>
      <c r="JLP45" s="135">
        <f t="shared" si="678"/>
        <v>586068.12</v>
      </c>
      <c r="JLQ45" s="135">
        <f t="shared" si="678"/>
        <v>586068.12</v>
      </c>
      <c r="JLR45" s="135">
        <f t="shared" si="678"/>
        <v>586068.12</v>
      </c>
      <c r="JLS45" s="135">
        <f t="shared" si="678"/>
        <v>586068.12</v>
      </c>
      <c r="JLT45" s="135">
        <f t="shared" si="678"/>
        <v>586068.12</v>
      </c>
      <c r="JLU45" s="135">
        <f t="shared" si="678"/>
        <v>586068.12</v>
      </c>
      <c r="JLV45" s="135">
        <f t="shared" si="678"/>
        <v>586068.12</v>
      </c>
      <c r="JLW45" s="135">
        <f t="shared" si="678"/>
        <v>586068.12</v>
      </c>
      <c r="JLX45" s="135">
        <f t="shared" si="678"/>
        <v>586068.12</v>
      </c>
      <c r="JLY45" s="135">
        <f t="shared" si="678"/>
        <v>586068.12</v>
      </c>
      <c r="JLZ45" s="135">
        <f t="shared" si="678"/>
        <v>586068.12</v>
      </c>
      <c r="JMA45" s="135">
        <f t="shared" si="678"/>
        <v>586068.12</v>
      </c>
      <c r="JMB45" s="135">
        <f t="shared" si="678"/>
        <v>586068.12</v>
      </c>
      <c r="JMC45" s="135">
        <f t="shared" si="678"/>
        <v>586068.12</v>
      </c>
      <c r="JMD45" s="135">
        <f t="shared" si="678"/>
        <v>586068.12</v>
      </c>
      <c r="JME45" s="135">
        <f t="shared" si="678"/>
        <v>586068.12</v>
      </c>
      <c r="JMF45" s="135">
        <f t="shared" si="678"/>
        <v>586068.12</v>
      </c>
      <c r="JMG45" s="135">
        <f t="shared" si="678"/>
        <v>586068.12</v>
      </c>
      <c r="JMH45" s="135">
        <f t="shared" si="678"/>
        <v>586068.12</v>
      </c>
      <c r="JMI45" s="135">
        <f t="shared" si="678"/>
        <v>586068.12</v>
      </c>
      <c r="JMJ45" s="135">
        <f t="shared" si="678"/>
        <v>586068.12</v>
      </c>
      <c r="JMK45" s="135">
        <f t="shared" si="678"/>
        <v>586068.12</v>
      </c>
      <c r="JML45" s="135">
        <f t="shared" si="678"/>
        <v>586068.12</v>
      </c>
      <c r="JMM45" s="135">
        <f t="shared" si="678"/>
        <v>586068.12</v>
      </c>
      <c r="JMN45" s="135">
        <f t="shared" ref="JMN45:JOY45" si="679">$F$16*JMN16</f>
        <v>586068.12</v>
      </c>
      <c r="JMO45" s="135">
        <f t="shared" si="679"/>
        <v>586068.12</v>
      </c>
      <c r="JMP45" s="135">
        <f t="shared" si="679"/>
        <v>586068.12</v>
      </c>
      <c r="JMQ45" s="135">
        <f t="shared" si="679"/>
        <v>586068.12</v>
      </c>
      <c r="JMR45" s="135">
        <f t="shared" si="679"/>
        <v>586068.12</v>
      </c>
      <c r="JMS45" s="135">
        <f t="shared" si="679"/>
        <v>586068.12</v>
      </c>
      <c r="JMT45" s="135">
        <f t="shared" si="679"/>
        <v>586068.12</v>
      </c>
      <c r="JMU45" s="135">
        <f t="shared" si="679"/>
        <v>586068.12</v>
      </c>
      <c r="JMV45" s="135">
        <f t="shared" si="679"/>
        <v>586068.12</v>
      </c>
      <c r="JMW45" s="135">
        <f t="shared" si="679"/>
        <v>586068.12</v>
      </c>
      <c r="JMX45" s="135">
        <f t="shared" si="679"/>
        <v>586068.12</v>
      </c>
      <c r="JMY45" s="135">
        <f t="shared" si="679"/>
        <v>586068.12</v>
      </c>
      <c r="JMZ45" s="135">
        <f t="shared" si="679"/>
        <v>586068.12</v>
      </c>
      <c r="JNA45" s="135">
        <f t="shared" si="679"/>
        <v>586068.12</v>
      </c>
      <c r="JNB45" s="135">
        <f t="shared" si="679"/>
        <v>586068.12</v>
      </c>
      <c r="JNC45" s="135">
        <f t="shared" si="679"/>
        <v>586068.12</v>
      </c>
      <c r="JND45" s="135">
        <f t="shared" si="679"/>
        <v>586068.12</v>
      </c>
      <c r="JNE45" s="135">
        <f t="shared" si="679"/>
        <v>586068.12</v>
      </c>
      <c r="JNF45" s="135">
        <f t="shared" si="679"/>
        <v>586068.12</v>
      </c>
      <c r="JNG45" s="135">
        <f t="shared" si="679"/>
        <v>586068.12</v>
      </c>
      <c r="JNH45" s="135">
        <f t="shared" si="679"/>
        <v>586068.12</v>
      </c>
      <c r="JNI45" s="135">
        <f t="shared" si="679"/>
        <v>586068.12</v>
      </c>
      <c r="JNJ45" s="135">
        <f t="shared" si="679"/>
        <v>586068.12</v>
      </c>
      <c r="JNK45" s="135">
        <f t="shared" si="679"/>
        <v>586068.12</v>
      </c>
      <c r="JNL45" s="135">
        <f t="shared" si="679"/>
        <v>586068.12</v>
      </c>
      <c r="JNM45" s="135">
        <f t="shared" si="679"/>
        <v>586068.12</v>
      </c>
      <c r="JNN45" s="135">
        <f t="shared" si="679"/>
        <v>586068.12</v>
      </c>
      <c r="JNO45" s="135">
        <f t="shared" si="679"/>
        <v>586068.12</v>
      </c>
      <c r="JNP45" s="135">
        <f t="shared" si="679"/>
        <v>586068.12</v>
      </c>
      <c r="JNQ45" s="135">
        <f t="shared" si="679"/>
        <v>586068.12</v>
      </c>
      <c r="JNR45" s="135">
        <f t="shared" si="679"/>
        <v>586068.12</v>
      </c>
      <c r="JNS45" s="135">
        <f t="shared" si="679"/>
        <v>586068.12</v>
      </c>
      <c r="JNT45" s="135">
        <f t="shared" si="679"/>
        <v>586068.12</v>
      </c>
      <c r="JNU45" s="135">
        <f t="shared" si="679"/>
        <v>586068.12</v>
      </c>
      <c r="JNV45" s="135">
        <f t="shared" si="679"/>
        <v>586068.12</v>
      </c>
      <c r="JNW45" s="135">
        <f t="shared" si="679"/>
        <v>586068.12</v>
      </c>
      <c r="JNX45" s="135">
        <f t="shared" si="679"/>
        <v>586068.12</v>
      </c>
      <c r="JNY45" s="135">
        <f t="shared" si="679"/>
        <v>586068.12</v>
      </c>
      <c r="JNZ45" s="135">
        <f t="shared" si="679"/>
        <v>586068.12</v>
      </c>
      <c r="JOA45" s="135">
        <f t="shared" si="679"/>
        <v>586068.12</v>
      </c>
      <c r="JOB45" s="135">
        <f t="shared" si="679"/>
        <v>586068.12</v>
      </c>
      <c r="JOC45" s="135">
        <f t="shared" si="679"/>
        <v>586068.12</v>
      </c>
      <c r="JOD45" s="135">
        <f t="shared" si="679"/>
        <v>586068.12</v>
      </c>
      <c r="JOE45" s="135">
        <f t="shared" si="679"/>
        <v>586068.12</v>
      </c>
      <c r="JOF45" s="135">
        <f t="shared" si="679"/>
        <v>586068.12</v>
      </c>
      <c r="JOG45" s="135">
        <f t="shared" si="679"/>
        <v>586068.12</v>
      </c>
      <c r="JOH45" s="135">
        <f t="shared" si="679"/>
        <v>586068.12</v>
      </c>
      <c r="JOI45" s="135">
        <f t="shared" si="679"/>
        <v>586068.12</v>
      </c>
      <c r="JOJ45" s="135">
        <f t="shared" si="679"/>
        <v>586068.12</v>
      </c>
      <c r="JOK45" s="135">
        <f t="shared" si="679"/>
        <v>586068.12</v>
      </c>
      <c r="JOL45" s="135">
        <f t="shared" si="679"/>
        <v>586068.12</v>
      </c>
      <c r="JOM45" s="135">
        <f t="shared" si="679"/>
        <v>586068.12</v>
      </c>
      <c r="JON45" s="135">
        <f t="shared" si="679"/>
        <v>586068.12</v>
      </c>
      <c r="JOO45" s="135">
        <f t="shared" si="679"/>
        <v>586068.12</v>
      </c>
      <c r="JOP45" s="135">
        <f t="shared" si="679"/>
        <v>586068.12</v>
      </c>
      <c r="JOQ45" s="135">
        <f t="shared" si="679"/>
        <v>586068.12</v>
      </c>
      <c r="JOR45" s="135">
        <f t="shared" si="679"/>
        <v>586068.12</v>
      </c>
      <c r="JOS45" s="135">
        <f t="shared" si="679"/>
        <v>586068.12</v>
      </c>
      <c r="JOT45" s="135">
        <f t="shared" si="679"/>
        <v>586068.12</v>
      </c>
      <c r="JOU45" s="135">
        <f t="shared" si="679"/>
        <v>586068.12</v>
      </c>
      <c r="JOV45" s="135">
        <f t="shared" si="679"/>
        <v>586068.12</v>
      </c>
      <c r="JOW45" s="135">
        <f t="shared" si="679"/>
        <v>586068.12</v>
      </c>
      <c r="JOX45" s="135">
        <f t="shared" si="679"/>
        <v>586068.12</v>
      </c>
      <c r="JOY45" s="135">
        <f t="shared" si="679"/>
        <v>586068.12</v>
      </c>
      <c r="JOZ45" s="135">
        <f t="shared" ref="JOZ45:JRK45" si="680">$F$16*JOZ16</f>
        <v>586068.12</v>
      </c>
      <c r="JPA45" s="135">
        <f t="shared" si="680"/>
        <v>586068.12</v>
      </c>
      <c r="JPB45" s="135">
        <f t="shared" si="680"/>
        <v>586068.12</v>
      </c>
      <c r="JPC45" s="135">
        <f t="shared" si="680"/>
        <v>586068.12</v>
      </c>
      <c r="JPD45" s="135">
        <f t="shared" si="680"/>
        <v>586068.12</v>
      </c>
      <c r="JPE45" s="135">
        <f t="shared" si="680"/>
        <v>586068.12</v>
      </c>
      <c r="JPF45" s="135">
        <f t="shared" si="680"/>
        <v>586068.12</v>
      </c>
      <c r="JPG45" s="135">
        <f t="shared" si="680"/>
        <v>586068.12</v>
      </c>
      <c r="JPH45" s="135">
        <f t="shared" si="680"/>
        <v>586068.12</v>
      </c>
      <c r="JPI45" s="135">
        <f t="shared" si="680"/>
        <v>586068.12</v>
      </c>
      <c r="JPJ45" s="135">
        <f t="shared" si="680"/>
        <v>586068.12</v>
      </c>
      <c r="JPK45" s="135">
        <f t="shared" si="680"/>
        <v>586068.12</v>
      </c>
      <c r="JPL45" s="135">
        <f t="shared" si="680"/>
        <v>586068.12</v>
      </c>
      <c r="JPM45" s="135">
        <f t="shared" si="680"/>
        <v>586068.12</v>
      </c>
      <c r="JPN45" s="135">
        <f t="shared" si="680"/>
        <v>586068.12</v>
      </c>
      <c r="JPO45" s="135">
        <f t="shared" si="680"/>
        <v>586068.12</v>
      </c>
      <c r="JPP45" s="135">
        <f t="shared" si="680"/>
        <v>586068.12</v>
      </c>
      <c r="JPQ45" s="135">
        <f t="shared" si="680"/>
        <v>586068.12</v>
      </c>
      <c r="JPR45" s="135">
        <f t="shared" si="680"/>
        <v>586068.12</v>
      </c>
      <c r="JPS45" s="135">
        <f t="shared" si="680"/>
        <v>586068.12</v>
      </c>
      <c r="JPT45" s="135">
        <f t="shared" si="680"/>
        <v>586068.12</v>
      </c>
      <c r="JPU45" s="135">
        <f t="shared" si="680"/>
        <v>586068.12</v>
      </c>
      <c r="JPV45" s="135">
        <f t="shared" si="680"/>
        <v>586068.12</v>
      </c>
      <c r="JPW45" s="135">
        <f t="shared" si="680"/>
        <v>586068.12</v>
      </c>
      <c r="JPX45" s="135">
        <f t="shared" si="680"/>
        <v>586068.12</v>
      </c>
      <c r="JPY45" s="135">
        <f t="shared" si="680"/>
        <v>586068.12</v>
      </c>
      <c r="JPZ45" s="135">
        <f t="shared" si="680"/>
        <v>586068.12</v>
      </c>
      <c r="JQA45" s="135">
        <f t="shared" si="680"/>
        <v>586068.12</v>
      </c>
      <c r="JQB45" s="135">
        <f t="shared" si="680"/>
        <v>586068.12</v>
      </c>
      <c r="JQC45" s="135">
        <f t="shared" si="680"/>
        <v>586068.12</v>
      </c>
      <c r="JQD45" s="135">
        <f t="shared" si="680"/>
        <v>586068.12</v>
      </c>
      <c r="JQE45" s="135">
        <f t="shared" si="680"/>
        <v>586068.12</v>
      </c>
      <c r="JQF45" s="135">
        <f t="shared" si="680"/>
        <v>586068.12</v>
      </c>
      <c r="JQG45" s="135">
        <f t="shared" si="680"/>
        <v>586068.12</v>
      </c>
      <c r="JQH45" s="135">
        <f t="shared" si="680"/>
        <v>586068.12</v>
      </c>
      <c r="JQI45" s="135">
        <f t="shared" si="680"/>
        <v>586068.12</v>
      </c>
      <c r="JQJ45" s="135">
        <f t="shared" si="680"/>
        <v>586068.12</v>
      </c>
      <c r="JQK45" s="135">
        <f t="shared" si="680"/>
        <v>586068.12</v>
      </c>
      <c r="JQL45" s="135">
        <f t="shared" si="680"/>
        <v>586068.12</v>
      </c>
      <c r="JQM45" s="135">
        <f t="shared" si="680"/>
        <v>586068.12</v>
      </c>
      <c r="JQN45" s="135">
        <f t="shared" si="680"/>
        <v>586068.12</v>
      </c>
      <c r="JQO45" s="135">
        <f t="shared" si="680"/>
        <v>586068.12</v>
      </c>
      <c r="JQP45" s="135">
        <f t="shared" si="680"/>
        <v>586068.12</v>
      </c>
      <c r="JQQ45" s="135">
        <f t="shared" si="680"/>
        <v>586068.12</v>
      </c>
      <c r="JQR45" s="135">
        <f t="shared" si="680"/>
        <v>586068.12</v>
      </c>
      <c r="JQS45" s="135">
        <f t="shared" si="680"/>
        <v>586068.12</v>
      </c>
      <c r="JQT45" s="135">
        <f t="shared" si="680"/>
        <v>586068.12</v>
      </c>
      <c r="JQU45" s="135">
        <f t="shared" si="680"/>
        <v>586068.12</v>
      </c>
      <c r="JQV45" s="135">
        <f t="shared" si="680"/>
        <v>586068.12</v>
      </c>
      <c r="JQW45" s="135">
        <f t="shared" si="680"/>
        <v>586068.12</v>
      </c>
      <c r="JQX45" s="135">
        <f t="shared" si="680"/>
        <v>586068.12</v>
      </c>
      <c r="JQY45" s="135">
        <f t="shared" si="680"/>
        <v>586068.12</v>
      </c>
      <c r="JQZ45" s="135">
        <f t="shared" si="680"/>
        <v>586068.12</v>
      </c>
      <c r="JRA45" s="135">
        <f t="shared" si="680"/>
        <v>586068.12</v>
      </c>
      <c r="JRB45" s="135">
        <f t="shared" si="680"/>
        <v>586068.12</v>
      </c>
      <c r="JRC45" s="135">
        <f t="shared" si="680"/>
        <v>586068.12</v>
      </c>
      <c r="JRD45" s="135">
        <f t="shared" si="680"/>
        <v>586068.12</v>
      </c>
      <c r="JRE45" s="135">
        <f t="shared" si="680"/>
        <v>586068.12</v>
      </c>
      <c r="JRF45" s="135">
        <f t="shared" si="680"/>
        <v>586068.12</v>
      </c>
      <c r="JRG45" s="135">
        <f t="shared" si="680"/>
        <v>586068.12</v>
      </c>
      <c r="JRH45" s="135">
        <f t="shared" si="680"/>
        <v>586068.12</v>
      </c>
      <c r="JRI45" s="135">
        <f t="shared" si="680"/>
        <v>586068.12</v>
      </c>
      <c r="JRJ45" s="135">
        <f t="shared" si="680"/>
        <v>586068.12</v>
      </c>
      <c r="JRK45" s="135">
        <f t="shared" si="680"/>
        <v>586068.12</v>
      </c>
      <c r="JRL45" s="135">
        <f t="shared" ref="JRL45:JTW45" si="681">$F$16*JRL16</f>
        <v>586068.12</v>
      </c>
      <c r="JRM45" s="135">
        <f t="shared" si="681"/>
        <v>586068.12</v>
      </c>
      <c r="JRN45" s="135">
        <f t="shared" si="681"/>
        <v>586068.12</v>
      </c>
      <c r="JRO45" s="135">
        <f t="shared" si="681"/>
        <v>586068.12</v>
      </c>
      <c r="JRP45" s="135">
        <f t="shared" si="681"/>
        <v>586068.12</v>
      </c>
      <c r="JRQ45" s="135">
        <f t="shared" si="681"/>
        <v>586068.12</v>
      </c>
      <c r="JRR45" s="135">
        <f t="shared" si="681"/>
        <v>586068.12</v>
      </c>
      <c r="JRS45" s="135">
        <f t="shared" si="681"/>
        <v>586068.12</v>
      </c>
      <c r="JRT45" s="135">
        <f t="shared" si="681"/>
        <v>586068.12</v>
      </c>
      <c r="JRU45" s="135">
        <f t="shared" si="681"/>
        <v>586068.12</v>
      </c>
      <c r="JRV45" s="135">
        <f t="shared" si="681"/>
        <v>586068.12</v>
      </c>
      <c r="JRW45" s="135">
        <f t="shared" si="681"/>
        <v>586068.12</v>
      </c>
      <c r="JRX45" s="135">
        <f t="shared" si="681"/>
        <v>586068.12</v>
      </c>
      <c r="JRY45" s="135">
        <f t="shared" si="681"/>
        <v>586068.12</v>
      </c>
      <c r="JRZ45" s="135">
        <f t="shared" si="681"/>
        <v>586068.12</v>
      </c>
      <c r="JSA45" s="135">
        <f t="shared" si="681"/>
        <v>586068.12</v>
      </c>
      <c r="JSB45" s="135">
        <f t="shared" si="681"/>
        <v>586068.12</v>
      </c>
      <c r="JSC45" s="135">
        <f t="shared" si="681"/>
        <v>586068.12</v>
      </c>
      <c r="JSD45" s="135">
        <f t="shared" si="681"/>
        <v>586068.12</v>
      </c>
      <c r="JSE45" s="135">
        <f t="shared" si="681"/>
        <v>586068.12</v>
      </c>
      <c r="JSF45" s="135">
        <f t="shared" si="681"/>
        <v>586068.12</v>
      </c>
      <c r="JSG45" s="135">
        <f t="shared" si="681"/>
        <v>586068.12</v>
      </c>
      <c r="JSH45" s="135">
        <f t="shared" si="681"/>
        <v>586068.12</v>
      </c>
      <c r="JSI45" s="135">
        <f t="shared" si="681"/>
        <v>586068.12</v>
      </c>
      <c r="JSJ45" s="135">
        <f t="shared" si="681"/>
        <v>586068.12</v>
      </c>
      <c r="JSK45" s="135">
        <f t="shared" si="681"/>
        <v>586068.12</v>
      </c>
      <c r="JSL45" s="135">
        <f t="shared" si="681"/>
        <v>586068.12</v>
      </c>
      <c r="JSM45" s="135">
        <f t="shared" si="681"/>
        <v>586068.12</v>
      </c>
      <c r="JSN45" s="135">
        <f t="shared" si="681"/>
        <v>586068.12</v>
      </c>
      <c r="JSO45" s="135">
        <f t="shared" si="681"/>
        <v>586068.12</v>
      </c>
      <c r="JSP45" s="135">
        <f t="shared" si="681"/>
        <v>586068.12</v>
      </c>
      <c r="JSQ45" s="135">
        <f t="shared" si="681"/>
        <v>586068.12</v>
      </c>
      <c r="JSR45" s="135">
        <f t="shared" si="681"/>
        <v>586068.12</v>
      </c>
      <c r="JSS45" s="135">
        <f t="shared" si="681"/>
        <v>586068.12</v>
      </c>
      <c r="JST45" s="135">
        <f t="shared" si="681"/>
        <v>586068.12</v>
      </c>
      <c r="JSU45" s="135">
        <f t="shared" si="681"/>
        <v>586068.12</v>
      </c>
      <c r="JSV45" s="135">
        <f t="shared" si="681"/>
        <v>586068.12</v>
      </c>
      <c r="JSW45" s="135">
        <f t="shared" si="681"/>
        <v>586068.12</v>
      </c>
      <c r="JSX45" s="135">
        <f t="shared" si="681"/>
        <v>586068.12</v>
      </c>
      <c r="JSY45" s="135">
        <f t="shared" si="681"/>
        <v>586068.12</v>
      </c>
      <c r="JSZ45" s="135">
        <f t="shared" si="681"/>
        <v>586068.12</v>
      </c>
      <c r="JTA45" s="135">
        <f t="shared" si="681"/>
        <v>586068.12</v>
      </c>
      <c r="JTB45" s="135">
        <f t="shared" si="681"/>
        <v>586068.12</v>
      </c>
      <c r="JTC45" s="135">
        <f t="shared" si="681"/>
        <v>586068.12</v>
      </c>
      <c r="JTD45" s="135">
        <f t="shared" si="681"/>
        <v>586068.12</v>
      </c>
      <c r="JTE45" s="135">
        <f t="shared" si="681"/>
        <v>586068.12</v>
      </c>
      <c r="JTF45" s="135">
        <f t="shared" si="681"/>
        <v>586068.12</v>
      </c>
      <c r="JTG45" s="135">
        <f t="shared" si="681"/>
        <v>586068.12</v>
      </c>
      <c r="JTH45" s="135">
        <f t="shared" si="681"/>
        <v>586068.12</v>
      </c>
      <c r="JTI45" s="135">
        <f t="shared" si="681"/>
        <v>586068.12</v>
      </c>
      <c r="JTJ45" s="135">
        <f t="shared" si="681"/>
        <v>586068.12</v>
      </c>
      <c r="JTK45" s="135">
        <f t="shared" si="681"/>
        <v>586068.12</v>
      </c>
      <c r="JTL45" s="135">
        <f t="shared" si="681"/>
        <v>586068.12</v>
      </c>
      <c r="JTM45" s="135">
        <f t="shared" si="681"/>
        <v>586068.12</v>
      </c>
      <c r="JTN45" s="135">
        <f t="shared" si="681"/>
        <v>586068.12</v>
      </c>
      <c r="JTO45" s="135">
        <f t="shared" si="681"/>
        <v>586068.12</v>
      </c>
      <c r="JTP45" s="135">
        <f t="shared" si="681"/>
        <v>586068.12</v>
      </c>
      <c r="JTQ45" s="135">
        <f t="shared" si="681"/>
        <v>586068.12</v>
      </c>
      <c r="JTR45" s="135">
        <f t="shared" si="681"/>
        <v>586068.12</v>
      </c>
      <c r="JTS45" s="135">
        <f t="shared" si="681"/>
        <v>586068.12</v>
      </c>
      <c r="JTT45" s="135">
        <f t="shared" si="681"/>
        <v>586068.12</v>
      </c>
      <c r="JTU45" s="135">
        <f t="shared" si="681"/>
        <v>586068.12</v>
      </c>
      <c r="JTV45" s="135">
        <f t="shared" si="681"/>
        <v>586068.12</v>
      </c>
      <c r="JTW45" s="135">
        <f t="shared" si="681"/>
        <v>586068.12</v>
      </c>
      <c r="JTX45" s="135">
        <f t="shared" ref="JTX45:JWI45" si="682">$F$16*JTX16</f>
        <v>586068.12</v>
      </c>
      <c r="JTY45" s="135">
        <f t="shared" si="682"/>
        <v>586068.12</v>
      </c>
      <c r="JTZ45" s="135">
        <f t="shared" si="682"/>
        <v>586068.12</v>
      </c>
      <c r="JUA45" s="135">
        <f t="shared" si="682"/>
        <v>586068.12</v>
      </c>
      <c r="JUB45" s="135">
        <f t="shared" si="682"/>
        <v>586068.12</v>
      </c>
      <c r="JUC45" s="135">
        <f t="shared" si="682"/>
        <v>586068.12</v>
      </c>
      <c r="JUD45" s="135">
        <f t="shared" si="682"/>
        <v>586068.12</v>
      </c>
      <c r="JUE45" s="135">
        <f t="shared" si="682"/>
        <v>586068.12</v>
      </c>
      <c r="JUF45" s="135">
        <f t="shared" si="682"/>
        <v>586068.12</v>
      </c>
      <c r="JUG45" s="135">
        <f t="shared" si="682"/>
        <v>586068.12</v>
      </c>
      <c r="JUH45" s="135">
        <f t="shared" si="682"/>
        <v>586068.12</v>
      </c>
      <c r="JUI45" s="135">
        <f t="shared" si="682"/>
        <v>586068.12</v>
      </c>
      <c r="JUJ45" s="135">
        <f t="shared" si="682"/>
        <v>586068.12</v>
      </c>
      <c r="JUK45" s="135">
        <f t="shared" si="682"/>
        <v>586068.12</v>
      </c>
      <c r="JUL45" s="135">
        <f t="shared" si="682"/>
        <v>586068.12</v>
      </c>
      <c r="JUM45" s="135">
        <f t="shared" si="682"/>
        <v>586068.12</v>
      </c>
      <c r="JUN45" s="135">
        <f t="shared" si="682"/>
        <v>586068.12</v>
      </c>
      <c r="JUO45" s="135">
        <f t="shared" si="682"/>
        <v>586068.12</v>
      </c>
      <c r="JUP45" s="135">
        <f t="shared" si="682"/>
        <v>586068.12</v>
      </c>
      <c r="JUQ45" s="135">
        <f t="shared" si="682"/>
        <v>586068.12</v>
      </c>
      <c r="JUR45" s="135">
        <f t="shared" si="682"/>
        <v>586068.12</v>
      </c>
      <c r="JUS45" s="135">
        <f t="shared" si="682"/>
        <v>586068.12</v>
      </c>
      <c r="JUT45" s="135">
        <f t="shared" si="682"/>
        <v>586068.12</v>
      </c>
      <c r="JUU45" s="135">
        <f t="shared" si="682"/>
        <v>586068.12</v>
      </c>
      <c r="JUV45" s="135">
        <f t="shared" si="682"/>
        <v>586068.12</v>
      </c>
      <c r="JUW45" s="135">
        <f t="shared" si="682"/>
        <v>586068.12</v>
      </c>
      <c r="JUX45" s="135">
        <f t="shared" si="682"/>
        <v>586068.12</v>
      </c>
      <c r="JUY45" s="135">
        <f t="shared" si="682"/>
        <v>586068.12</v>
      </c>
      <c r="JUZ45" s="135">
        <f t="shared" si="682"/>
        <v>586068.12</v>
      </c>
      <c r="JVA45" s="135">
        <f t="shared" si="682"/>
        <v>586068.12</v>
      </c>
      <c r="JVB45" s="135">
        <f t="shared" si="682"/>
        <v>586068.12</v>
      </c>
      <c r="JVC45" s="135">
        <f t="shared" si="682"/>
        <v>586068.12</v>
      </c>
      <c r="JVD45" s="135">
        <f t="shared" si="682"/>
        <v>586068.12</v>
      </c>
      <c r="JVE45" s="135">
        <f t="shared" si="682"/>
        <v>586068.12</v>
      </c>
      <c r="JVF45" s="135">
        <f t="shared" si="682"/>
        <v>586068.12</v>
      </c>
      <c r="JVG45" s="135">
        <f t="shared" si="682"/>
        <v>586068.12</v>
      </c>
      <c r="JVH45" s="135">
        <f t="shared" si="682"/>
        <v>586068.12</v>
      </c>
      <c r="JVI45" s="135">
        <f t="shared" si="682"/>
        <v>586068.12</v>
      </c>
      <c r="JVJ45" s="135">
        <f t="shared" si="682"/>
        <v>586068.12</v>
      </c>
      <c r="JVK45" s="135">
        <f t="shared" si="682"/>
        <v>586068.12</v>
      </c>
      <c r="JVL45" s="135">
        <f t="shared" si="682"/>
        <v>586068.12</v>
      </c>
      <c r="JVM45" s="135">
        <f t="shared" si="682"/>
        <v>586068.12</v>
      </c>
      <c r="JVN45" s="135">
        <f t="shared" si="682"/>
        <v>586068.12</v>
      </c>
      <c r="JVO45" s="135">
        <f t="shared" si="682"/>
        <v>586068.12</v>
      </c>
      <c r="JVP45" s="135">
        <f t="shared" si="682"/>
        <v>586068.12</v>
      </c>
      <c r="JVQ45" s="135">
        <f t="shared" si="682"/>
        <v>586068.12</v>
      </c>
      <c r="JVR45" s="135">
        <f t="shared" si="682"/>
        <v>586068.12</v>
      </c>
      <c r="JVS45" s="135">
        <f t="shared" si="682"/>
        <v>586068.12</v>
      </c>
      <c r="JVT45" s="135">
        <f t="shared" si="682"/>
        <v>586068.12</v>
      </c>
      <c r="JVU45" s="135">
        <f t="shared" si="682"/>
        <v>586068.12</v>
      </c>
      <c r="JVV45" s="135">
        <f t="shared" si="682"/>
        <v>586068.12</v>
      </c>
      <c r="JVW45" s="135">
        <f t="shared" si="682"/>
        <v>586068.12</v>
      </c>
      <c r="JVX45" s="135">
        <f t="shared" si="682"/>
        <v>586068.12</v>
      </c>
      <c r="JVY45" s="135">
        <f t="shared" si="682"/>
        <v>586068.12</v>
      </c>
      <c r="JVZ45" s="135">
        <f t="shared" si="682"/>
        <v>586068.12</v>
      </c>
      <c r="JWA45" s="135">
        <f t="shared" si="682"/>
        <v>586068.12</v>
      </c>
      <c r="JWB45" s="135">
        <f t="shared" si="682"/>
        <v>586068.12</v>
      </c>
      <c r="JWC45" s="135">
        <f t="shared" si="682"/>
        <v>586068.12</v>
      </c>
      <c r="JWD45" s="135">
        <f t="shared" si="682"/>
        <v>586068.12</v>
      </c>
      <c r="JWE45" s="135">
        <f t="shared" si="682"/>
        <v>586068.12</v>
      </c>
      <c r="JWF45" s="135">
        <f t="shared" si="682"/>
        <v>586068.12</v>
      </c>
      <c r="JWG45" s="135">
        <f t="shared" si="682"/>
        <v>586068.12</v>
      </c>
      <c r="JWH45" s="135">
        <f t="shared" si="682"/>
        <v>586068.12</v>
      </c>
      <c r="JWI45" s="135">
        <f t="shared" si="682"/>
        <v>586068.12</v>
      </c>
      <c r="JWJ45" s="135">
        <f t="shared" ref="JWJ45:JYU45" si="683">$F$16*JWJ16</f>
        <v>586068.12</v>
      </c>
      <c r="JWK45" s="135">
        <f t="shared" si="683"/>
        <v>586068.12</v>
      </c>
      <c r="JWL45" s="135">
        <f t="shared" si="683"/>
        <v>586068.12</v>
      </c>
      <c r="JWM45" s="135">
        <f t="shared" si="683"/>
        <v>586068.12</v>
      </c>
      <c r="JWN45" s="135">
        <f t="shared" si="683"/>
        <v>586068.12</v>
      </c>
      <c r="JWO45" s="135">
        <f t="shared" si="683"/>
        <v>586068.12</v>
      </c>
      <c r="JWP45" s="135">
        <f t="shared" si="683"/>
        <v>586068.12</v>
      </c>
      <c r="JWQ45" s="135">
        <f t="shared" si="683"/>
        <v>586068.12</v>
      </c>
      <c r="JWR45" s="135">
        <f t="shared" si="683"/>
        <v>586068.12</v>
      </c>
      <c r="JWS45" s="135">
        <f t="shared" si="683"/>
        <v>586068.12</v>
      </c>
      <c r="JWT45" s="135">
        <f t="shared" si="683"/>
        <v>586068.12</v>
      </c>
      <c r="JWU45" s="135">
        <f t="shared" si="683"/>
        <v>586068.12</v>
      </c>
      <c r="JWV45" s="135">
        <f t="shared" si="683"/>
        <v>586068.12</v>
      </c>
      <c r="JWW45" s="135">
        <f t="shared" si="683"/>
        <v>586068.12</v>
      </c>
      <c r="JWX45" s="135">
        <f t="shared" si="683"/>
        <v>586068.12</v>
      </c>
      <c r="JWY45" s="135">
        <f t="shared" si="683"/>
        <v>586068.12</v>
      </c>
      <c r="JWZ45" s="135">
        <f t="shared" si="683"/>
        <v>586068.12</v>
      </c>
      <c r="JXA45" s="135">
        <f t="shared" si="683"/>
        <v>586068.12</v>
      </c>
      <c r="JXB45" s="135">
        <f t="shared" si="683"/>
        <v>586068.12</v>
      </c>
      <c r="JXC45" s="135">
        <f t="shared" si="683"/>
        <v>586068.12</v>
      </c>
      <c r="JXD45" s="135">
        <f t="shared" si="683"/>
        <v>586068.12</v>
      </c>
      <c r="JXE45" s="135">
        <f t="shared" si="683"/>
        <v>586068.12</v>
      </c>
      <c r="JXF45" s="135">
        <f t="shared" si="683"/>
        <v>586068.12</v>
      </c>
      <c r="JXG45" s="135">
        <f t="shared" si="683"/>
        <v>586068.12</v>
      </c>
      <c r="JXH45" s="135">
        <f t="shared" si="683"/>
        <v>586068.12</v>
      </c>
      <c r="JXI45" s="135">
        <f t="shared" si="683"/>
        <v>586068.12</v>
      </c>
      <c r="JXJ45" s="135">
        <f t="shared" si="683"/>
        <v>586068.12</v>
      </c>
      <c r="JXK45" s="135">
        <f t="shared" si="683"/>
        <v>586068.12</v>
      </c>
      <c r="JXL45" s="135">
        <f t="shared" si="683"/>
        <v>586068.12</v>
      </c>
      <c r="JXM45" s="135">
        <f t="shared" si="683"/>
        <v>586068.12</v>
      </c>
      <c r="JXN45" s="135">
        <f t="shared" si="683"/>
        <v>586068.12</v>
      </c>
      <c r="JXO45" s="135">
        <f t="shared" si="683"/>
        <v>586068.12</v>
      </c>
      <c r="JXP45" s="135">
        <f t="shared" si="683"/>
        <v>586068.12</v>
      </c>
      <c r="JXQ45" s="135">
        <f t="shared" si="683"/>
        <v>586068.12</v>
      </c>
      <c r="JXR45" s="135">
        <f t="shared" si="683"/>
        <v>586068.12</v>
      </c>
      <c r="JXS45" s="135">
        <f t="shared" si="683"/>
        <v>586068.12</v>
      </c>
      <c r="JXT45" s="135">
        <f t="shared" si="683"/>
        <v>586068.12</v>
      </c>
      <c r="JXU45" s="135">
        <f t="shared" si="683"/>
        <v>586068.12</v>
      </c>
      <c r="JXV45" s="135">
        <f t="shared" si="683"/>
        <v>586068.12</v>
      </c>
      <c r="JXW45" s="135">
        <f t="shared" si="683"/>
        <v>586068.12</v>
      </c>
      <c r="JXX45" s="135">
        <f t="shared" si="683"/>
        <v>586068.12</v>
      </c>
      <c r="JXY45" s="135">
        <f t="shared" si="683"/>
        <v>586068.12</v>
      </c>
      <c r="JXZ45" s="135">
        <f t="shared" si="683"/>
        <v>586068.12</v>
      </c>
      <c r="JYA45" s="135">
        <f t="shared" si="683"/>
        <v>586068.12</v>
      </c>
      <c r="JYB45" s="135">
        <f t="shared" si="683"/>
        <v>586068.12</v>
      </c>
      <c r="JYC45" s="135">
        <f t="shared" si="683"/>
        <v>586068.12</v>
      </c>
      <c r="JYD45" s="135">
        <f t="shared" si="683"/>
        <v>586068.12</v>
      </c>
      <c r="JYE45" s="135">
        <f t="shared" si="683"/>
        <v>586068.12</v>
      </c>
      <c r="JYF45" s="135">
        <f t="shared" si="683"/>
        <v>586068.12</v>
      </c>
      <c r="JYG45" s="135">
        <f t="shared" si="683"/>
        <v>586068.12</v>
      </c>
      <c r="JYH45" s="135">
        <f t="shared" si="683"/>
        <v>586068.12</v>
      </c>
      <c r="JYI45" s="135">
        <f t="shared" si="683"/>
        <v>586068.12</v>
      </c>
      <c r="JYJ45" s="135">
        <f t="shared" si="683"/>
        <v>586068.12</v>
      </c>
      <c r="JYK45" s="135">
        <f t="shared" si="683"/>
        <v>586068.12</v>
      </c>
      <c r="JYL45" s="135">
        <f t="shared" si="683"/>
        <v>586068.12</v>
      </c>
      <c r="JYM45" s="135">
        <f t="shared" si="683"/>
        <v>586068.12</v>
      </c>
      <c r="JYN45" s="135">
        <f t="shared" si="683"/>
        <v>586068.12</v>
      </c>
      <c r="JYO45" s="135">
        <f t="shared" si="683"/>
        <v>586068.12</v>
      </c>
      <c r="JYP45" s="135">
        <f t="shared" si="683"/>
        <v>586068.12</v>
      </c>
      <c r="JYQ45" s="135">
        <f t="shared" si="683"/>
        <v>586068.12</v>
      </c>
      <c r="JYR45" s="135">
        <f t="shared" si="683"/>
        <v>586068.12</v>
      </c>
      <c r="JYS45" s="135">
        <f t="shared" si="683"/>
        <v>586068.12</v>
      </c>
      <c r="JYT45" s="135">
        <f t="shared" si="683"/>
        <v>586068.12</v>
      </c>
      <c r="JYU45" s="135">
        <f t="shared" si="683"/>
        <v>586068.12</v>
      </c>
      <c r="JYV45" s="135">
        <f t="shared" ref="JYV45:KBG45" si="684">$F$16*JYV16</f>
        <v>586068.12</v>
      </c>
      <c r="JYW45" s="135">
        <f t="shared" si="684"/>
        <v>586068.12</v>
      </c>
      <c r="JYX45" s="135">
        <f t="shared" si="684"/>
        <v>586068.12</v>
      </c>
      <c r="JYY45" s="135">
        <f t="shared" si="684"/>
        <v>586068.12</v>
      </c>
      <c r="JYZ45" s="135">
        <f t="shared" si="684"/>
        <v>586068.12</v>
      </c>
      <c r="JZA45" s="135">
        <f t="shared" si="684"/>
        <v>586068.12</v>
      </c>
      <c r="JZB45" s="135">
        <f t="shared" si="684"/>
        <v>586068.12</v>
      </c>
      <c r="JZC45" s="135">
        <f t="shared" si="684"/>
        <v>586068.12</v>
      </c>
      <c r="JZD45" s="135">
        <f t="shared" si="684"/>
        <v>586068.12</v>
      </c>
      <c r="JZE45" s="135">
        <f t="shared" si="684"/>
        <v>586068.12</v>
      </c>
      <c r="JZF45" s="135">
        <f t="shared" si="684"/>
        <v>586068.12</v>
      </c>
      <c r="JZG45" s="135">
        <f t="shared" si="684"/>
        <v>586068.12</v>
      </c>
      <c r="JZH45" s="135">
        <f t="shared" si="684"/>
        <v>586068.12</v>
      </c>
      <c r="JZI45" s="135">
        <f t="shared" si="684"/>
        <v>586068.12</v>
      </c>
      <c r="JZJ45" s="135">
        <f t="shared" si="684"/>
        <v>586068.12</v>
      </c>
      <c r="JZK45" s="135">
        <f t="shared" si="684"/>
        <v>586068.12</v>
      </c>
      <c r="JZL45" s="135">
        <f t="shared" si="684"/>
        <v>586068.12</v>
      </c>
      <c r="JZM45" s="135">
        <f t="shared" si="684"/>
        <v>586068.12</v>
      </c>
      <c r="JZN45" s="135">
        <f t="shared" si="684"/>
        <v>586068.12</v>
      </c>
      <c r="JZO45" s="135">
        <f t="shared" si="684"/>
        <v>586068.12</v>
      </c>
      <c r="JZP45" s="135">
        <f t="shared" si="684"/>
        <v>586068.12</v>
      </c>
      <c r="JZQ45" s="135">
        <f t="shared" si="684"/>
        <v>586068.12</v>
      </c>
      <c r="JZR45" s="135">
        <f t="shared" si="684"/>
        <v>586068.12</v>
      </c>
      <c r="JZS45" s="135">
        <f t="shared" si="684"/>
        <v>586068.12</v>
      </c>
      <c r="JZT45" s="135">
        <f t="shared" si="684"/>
        <v>586068.12</v>
      </c>
      <c r="JZU45" s="135">
        <f t="shared" si="684"/>
        <v>586068.12</v>
      </c>
      <c r="JZV45" s="135">
        <f t="shared" si="684"/>
        <v>586068.12</v>
      </c>
      <c r="JZW45" s="135">
        <f t="shared" si="684"/>
        <v>586068.12</v>
      </c>
      <c r="JZX45" s="135">
        <f t="shared" si="684"/>
        <v>586068.12</v>
      </c>
      <c r="JZY45" s="135">
        <f t="shared" si="684"/>
        <v>586068.12</v>
      </c>
      <c r="JZZ45" s="135">
        <f t="shared" si="684"/>
        <v>586068.12</v>
      </c>
      <c r="KAA45" s="135">
        <f t="shared" si="684"/>
        <v>586068.12</v>
      </c>
      <c r="KAB45" s="135">
        <f t="shared" si="684"/>
        <v>586068.12</v>
      </c>
      <c r="KAC45" s="135">
        <f t="shared" si="684"/>
        <v>586068.12</v>
      </c>
      <c r="KAD45" s="135">
        <f t="shared" si="684"/>
        <v>586068.12</v>
      </c>
      <c r="KAE45" s="135">
        <f t="shared" si="684"/>
        <v>586068.12</v>
      </c>
      <c r="KAF45" s="135">
        <f t="shared" si="684"/>
        <v>586068.12</v>
      </c>
      <c r="KAG45" s="135">
        <f t="shared" si="684"/>
        <v>586068.12</v>
      </c>
      <c r="KAH45" s="135">
        <f t="shared" si="684"/>
        <v>586068.12</v>
      </c>
      <c r="KAI45" s="135">
        <f t="shared" si="684"/>
        <v>586068.12</v>
      </c>
      <c r="KAJ45" s="135">
        <f t="shared" si="684"/>
        <v>586068.12</v>
      </c>
      <c r="KAK45" s="135">
        <f t="shared" si="684"/>
        <v>586068.12</v>
      </c>
      <c r="KAL45" s="135">
        <f t="shared" si="684"/>
        <v>586068.12</v>
      </c>
      <c r="KAM45" s="135">
        <f t="shared" si="684"/>
        <v>586068.12</v>
      </c>
      <c r="KAN45" s="135">
        <f t="shared" si="684"/>
        <v>586068.12</v>
      </c>
      <c r="KAO45" s="135">
        <f t="shared" si="684"/>
        <v>586068.12</v>
      </c>
      <c r="KAP45" s="135">
        <f t="shared" si="684"/>
        <v>586068.12</v>
      </c>
      <c r="KAQ45" s="135">
        <f t="shared" si="684"/>
        <v>586068.12</v>
      </c>
      <c r="KAR45" s="135">
        <f t="shared" si="684"/>
        <v>586068.12</v>
      </c>
      <c r="KAS45" s="135">
        <f t="shared" si="684"/>
        <v>586068.12</v>
      </c>
      <c r="KAT45" s="135">
        <f t="shared" si="684"/>
        <v>586068.12</v>
      </c>
      <c r="KAU45" s="135">
        <f t="shared" si="684"/>
        <v>586068.12</v>
      </c>
      <c r="KAV45" s="135">
        <f t="shared" si="684"/>
        <v>586068.12</v>
      </c>
      <c r="KAW45" s="135">
        <f t="shared" si="684"/>
        <v>586068.12</v>
      </c>
      <c r="KAX45" s="135">
        <f t="shared" si="684"/>
        <v>586068.12</v>
      </c>
      <c r="KAY45" s="135">
        <f t="shared" si="684"/>
        <v>586068.12</v>
      </c>
      <c r="KAZ45" s="135">
        <f t="shared" si="684"/>
        <v>586068.12</v>
      </c>
      <c r="KBA45" s="135">
        <f t="shared" si="684"/>
        <v>586068.12</v>
      </c>
      <c r="KBB45" s="135">
        <f t="shared" si="684"/>
        <v>586068.12</v>
      </c>
      <c r="KBC45" s="135">
        <f t="shared" si="684"/>
        <v>586068.12</v>
      </c>
      <c r="KBD45" s="135">
        <f t="shared" si="684"/>
        <v>586068.12</v>
      </c>
      <c r="KBE45" s="135">
        <f t="shared" si="684"/>
        <v>586068.12</v>
      </c>
      <c r="KBF45" s="135">
        <f t="shared" si="684"/>
        <v>586068.12</v>
      </c>
      <c r="KBG45" s="135">
        <f t="shared" si="684"/>
        <v>586068.12</v>
      </c>
      <c r="KBH45" s="135">
        <f t="shared" ref="KBH45:KDS45" si="685">$F$16*KBH16</f>
        <v>586068.12</v>
      </c>
      <c r="KBI45" s="135">
        <f t="shared" si="685"/>
        <v>586068.12</v>
      </c>
      <c r="KBJ45" s="135">
        <f t="shared" si="685"/>
        <v>586068.12</v>
      </c>
      <c r="KBK45" s="135">
        <f t="shared" si="685"/>
        <v>586068.12</v>
      </c>
      <c r="KBL45" s="135">
        <f t="shared" si="685"/>
        <v>586068.12</v>
      </c>
      <c r="KBM45" s="135">
        <f t="shared" si="685"/>
        <v>586068.12</v>
      </c>
      <c r="KBN45" s="135">
        <f t="shared" si="685"/>
        <v>586068.12</v>
      </c>
      <c r="KBO45" s="135">
        <f t="shared" si="685"/>
        <v>586068.12</v>
      </c>
      <c r="KBP45" s="135">
        <f t="shared" si="685"/>
        <v>586068.12</v>
      </c>
      <c r="KBQ45" s="135">
        <f t="shared" si="685"/>
        <v>586068.12</v>
      </c>
      <c r="KBR45" s="135">
        <f t="shared" si="685"/>
        <v>586068.12</v>
      </c>
      <c r="KBS45" s="135">
        <f t="shared" si="685"/>
        <v>586068.12</v>
      </c>
      <c r="KBT45" s="135">
        <f t="shared" si="685"/>
        <v>586068.12</v>
      </c>
      <c r="KBU45" s="135">
        <f t="shared" si="685"/>
        <v>586068.12</v>
      </c>
      <c r="KBV45" s="135">
        <f t="shared" si="685"/>
        <v>586068.12</v>
      </c>
      <c r="KBW45" s="135">
        <f t="shared" si="685"/>
        <v>586068.12</v>
      </c>
      <c r="KBX45" s="135">
        <f t="shared" si="685"/>
        <v>586068.12</v>
      </c>
      <c r="KBY45" s="135">
        <f t="shared" si="685"/>
        <v>586068.12</v>
      </c>
      <c r="KBZ45" s="135">
        <f t="shared" si="685"/>
        <v>586068.12</v>
      </c>
      <c r="KCA45" s="135">
        <f t="shared" si="685"/>
        <v>586068.12</v>
      </c>
      <c r="KCB45" s="135">
        <f t="shared" si="685"/>
        <v>586068.12</v>
      </c>
      <c r="KCC45" s="135">
        <f t="shared" si="685"/>
        <v>586068.12</v>
      </c>
      <c r="KCD45" s="135">
        <f t="shared" si="685"/>
        <v>586068.12</v>
      </c>
      <c r="KCE45" s="135">
        <f t="shared" si="685"/>
        <v>586068.12</v>
      </c>
      <c r="KCF45" s="135">
        <f t="shared" si="685"/>
        <v>586068.12</v>
      </c>
      <c r="KCG45" s="135">
        <f t="shared" si="685"/>
        <v>586068.12</v>
      </c>
      <c r="KCH45" s="135">
        <f t="shared" si="685"/>
        <v>586068.12</v>
      </c>
      <c r="KCI45" s="135">
        <f t="shared" si="685"/>
        <v>586068.12</v>
      </c>
      <c r="KCJ45" s="135">
        <f t="shared" si="685"/>
        <v>586068.12</v>
      </c>
      <c r="KCK45" s="135">
        <f t="shared" si="685"/>
        <v>586068.12</v>
      </c>
      <c r="KCL45" s="135">
        <f t="shared" si="685"/>
        <v>586068.12</v>
      </c>
      <c r="KCM45" s="135">
        <f t="shared" si="685"/>
        <v>586068.12</v>
      </c>
      <c r="KCN45" s="135">
        <f t="shared" si="685"/>
        <v>586068.12</v>
      </c>
      <c r="KCO45" s="135">
        <f t="shared" si="685"/>
        <v>586068.12</v>
      </c>
      <c r="KCP45" s="135">
        <f t="shared" si="685"/>
        <v>586068.12</v>
      </c>
      <c r="KCQ45" s="135">
        <f t="shared" si="685"/>
        <v>586068.12</v>
      </c>
      <c r="KCR45" s="135">
        <f t="shared" si="685"/>
        <v>586068.12</v>
      </c>
      <c r="KCS45" s="135">
        <f t="shared" si="685"/>
        <v>586068.12</v>
      </c>
      <c r="KCT45" s="135">
        <f t="shared" si="685"/>
        <v>586068.12</v>
      </c>
      <c r="KCU45" s="135">
        <f t="shared" si="685"/>
        <v>586068.12</v>
      </c>
      <c r="KCV45" s="135">
        <f t="shared" si="685"/>
        <v>586068.12</v>
      </c>
      <c r="KCW45" s="135">
        <f t="shared" si="685"/>
        <v>586068.12</v>
      </c>
      <c r="KCX45" s="135">
        <f t="shared" si="685"/>
        <v>586068.12</v>
      </c>
      <c r="KCY45" s="135">
        <f t="shared" si="685"/>
        <v>586068.12</v>
      </c>
      <c r="KCZ45" s="135">
        <f t="shared" si="685"/>
        <v>586068.12</v>
      </c>
      <c r="KDA45" s="135">
        <f t="shared" si="685"/>
        <v>586068.12</v>
      </c>
      <c r="KDB45" s="135">
        <f t="shared" si="685"/>
        <v>586068.12</v>
      </c>
      <c r="KDC45" s="135">
        <f t="shared" si="685"/>
        <v>586068.12</v>
      </c>
      <c r="KDD45" s="135">
        <f t="shared" si="685"/>
        <v>586068.12</v>
      </c>
      <c r="KDE45" s="135">
        <f t="shared" si="685"/>
        <v>586068.12</v>
      </c>
      <c r="KDF45" s="135">
        <f t="shared" si="685"/>
        <v>586068.12</v>
      </c>
      <c r="KDG45" s="135">
        <f t="shared" si="685"/>
        <v>586068.12</v>
      </c>
      <c r="KDH45" s="135">
        <f t="shared" si="685"/>
        <v>586068.12</v>
      </c>
      <c r="KDI45" s="135">
        <f t="shared" si="685"/>
        <v>586068.12</v>
      </c>
      <c r="KDJ45" s="135">
        <f t="shared" si="685"/>
        <v>586068.12</v>
      </c>
      <c r="KDK45" s="135">
        <f t="shared" si="685"/>
        <v>586068.12</v>
      </c>
      <c r="KDL45" s="135">
        <f t="shared" si="685"/>
        <v>586068.12</v>
      </c>
      <c r="KDM45" s="135">
        <f t="shared" si="685"/>
        <v>586068.12</v>
      </c>
      <c r="KDN45" s="135">
        <f t="shared" si="685"/>
        <v>586068.12</v>
      </c>
      <c r="KDO45" s="135">
        <f t="shared" si="685"/>
        <v>586068.12</v>
      </c>
      <c r="KDP45" s="135">
        <f t="shared" si="685"/>
        <v>586068.12</v>
      </c>
      <c r="KDQ45" s="135">
        <f t="shared" si="685"/>
        <v>586068.12</v>
      </c>
      <c r="KDR45" s="135">
        <f t="shared" si="685"/>
        <v>586068.12</v>
      </c>
      <c r="KDS45" s="135">
        <f t="shared" si="685"/>
        <v>586068.12</v>
      </c>
      <c r="KDT45" s="135">
        <f t="shared" ref="KDT45:KGE45" si="686">$F$16*KDT16</f>
        <v>586068.12</v>
      </c>
      <c r="KDU45" s="135">
        <f t="shared" si="686"/>
        <v>586068.12</v>
      </c>
      <c r="KDV45" s="135">
        <f t="shared" si="686"/>
        <v>586068.12</v>
      </c>
      <c r="KDW45" s="135">
        <f t="shared" si="686"/>
        <v>586068.12</v>
      </c>
      <c r="KDX45" s="135">
        <f t="shared" si="686"/>
        <v>586068.12</v>
      </c>
      <c r="KDY45" s="135">
        <f t="shared" si="686"/>
        <v>586068.12</v>
      </c>
      <c r="KDZ45" s="135">
        <f t="shared" si="686"/>
        <v>586068.12</v>
      </c>
      <c r="KEA45" s="135">
        <f t="shared" si="686"/>
        <v>586068.12</v>
      </c>
      <c r="KEB45" s="135">
        <f t="shared" si="686"/>
        <v>586068.12</v>
      </c>
      <c r="KEC45" s="135">
        <f t="shared" si="686"/>
        <v>586068.12</v>
      </c>
      <c r="KED45" s="135">
        <f t="shared" si="686"/>
        <v>586068.12</v>
      </c>
      <c r="KEE45" s="135">
        <f t="shared" si="686"/>
        <v>586068.12</v>
      </c>
      <c r="KEF45" s="135">
        <f t="shared" si="686"/>
        <v>586068.12</v>
      </c>
      <c r="KEG45" s="135">
        <f t="shared" si="686"/>
        <v>586068.12</v>
      </c>
      <c r="KEH45" s="135">
        <f t="shared" si="686"/>
        <v>586068.12</v>
      </c>
      <c r="KEI45" s="135">
        <f t="shared" si="686"/>
        <v>586068.12</v>
      </c>
      <c r="KEJ45" s="135">
        <f t="shared" si="686"/>
        <v>586068.12</v>
      </c>
      <c r="KEK45" s="135">
        <f t="shared" si="686"/>
        <v>586068.12</v>
      </c>
      <c r="KEL45" s="135">
        <f t="shared" si="686"/>
        <v>586068.12</v>
      </c>
      <c r="KEM45" s="135">
        <f t="shared" si="686"/>
        <v>586068.12</v>
      </c>
      <c r="KEN45" s="135">
        <f t="shared" si="686"/>
        <v>586068.12</v>
      </c>
      <c r="KEO45" s="135">
        <f t="shared" si="686"/>
        <v>586068.12</v>
      </c>
      <c r="KEP45" s="135">
        <f t="shared" si="686"/>
        <v>586068.12</v>
      </c>
      <c r="KEQ45" s="135">
        <f t="shared" si="686"/>
        <v>586068.12</v>
      </c>
      <c r="KER45" s="135">
        <f t="shared" si="686"/>
        <v>586068.12</v>
      </c>
      <c r="KES45" s="135">
        <f t="shared" si="686"/>
        <v>586068.12</v>
      </c>
      <c r="KET45" s="135">
        <f t="shared" si="686"/>
        <v>586068.12</v>
      </c>
      <c r="KEU45" s="135">
        <f t="shared" si="686"/>
        <v>586068.12</v>
      </c>
      <c r="KEV45" s="135">
        <f t="shared" si="686"/>
        <v>586068.12</v>
      </c>
      <c r="KEW45" s="135">
        <f t="shared" si="686"/>
        <v>586068.12</v>
      </c>
      <c r="KEX45" s="135">
        <f t="shared" si="686"/>
        <v>586068.12</v>
      </c>
      <c r="KEY45" s="135">
        <f t="shared" si="686"/>
        <v>586068.12</v>
      </c>
      <c r="KEZ45" s="135">
        <f t="shared" si="686"/>
        <v>586068.12</v>
      </c>
      <c r="KFA45" s="135">
        <f t="shared" si="686"/>
        <v>586068.12</v>
      </c>
      <c r="KFB45" s="135">
        <f t="shared" si="686"/>
        <v>586068.12</v>
      </c>
      <c r="KFC45" s="135">
        <f t="shared" si="686"/>
        <v>586068.12</v>
      </c>
      <c r="KFD45" s="135">
        <f t="shared" si="686"/>
        <v>586068.12</v>
      </c>
      <c r="KFE45" s="135">
        <f t="shared" si="686"/>
        <v>586068.12</v>
      </c>
      <c r="KFF45" s="135">
        <f t="shared" si="686"/>
        <v>586068.12</v>
      </c>
      <c r="KFG45" s="135">
        <f t="shared" si="686"/>
        <v>586068.12</v>
      </c>
      <c r="KFH45" s="135">
        <f t="shared" si="686"/>
        <v>586068.12</v>
      </c>
      <c r="KFI45" s="135">
        <f t="shared" si="686"/>
        <v>586068.12</v>
      </c>
      <c r="KFJ45" s="135">
        <f t="shared" si="686"/>
        <v>586068.12</v>
      </c>
      <c r="KFK45" s="135">
        <f t="shared" si="686"/>
        <v>586068.12</v>
      </c>
      <c r="KFL45" s="135">
        <f t="shared" si="686"/>
        <v>586068.12</v>
      </c>
      <c r="KFM45" s="135">
        <f t="shared" si="686"/>
        <v>586068.12</v>
      </c>
      <c r="KFN45" s="135">
        <f t="shared" si="686"/>
        <v>586068.12</v>
      </c>
      <c r="KFO45" s="135">
        <f t="shared" si="686"/>
        <v>586068.12</v>
      </c>
      <c r="KFP45" s="135">
        <f t="shared" si="686"/>
        <v>586068.12</v>
      </c>
      <c r="KFQ45" s="135">
        <f t="shared" si="686"/>
        <v>586068.12</v>
      </c>
      <c r="KFR45" s="135">
        <f t="shared" si="686"/>
        <v>586068.12</v>
      </c>
      <c r="KFS45" s="135">
        <f t="shared" si="686"/>
        <v>586068.12</v>
      </c>
      <c r="KFT45" s="135">
        <f t="shared" si="686"/>
        <v>586068.12</v>
      </c>
      <c r="KFU45" s="135">
        <f t="shared" si="686"/>
        <v>586068.12</v>
      </c>
      <c r="KFV45" s="135">
        <f t="shared" si="686"/>
        <v>586068.12</v>
      </c>
      <c r="KFW45" s="135">
        <f t="shared" si="686"/>
        <v>586068.12</v>
      </c>
      <c r="KFX45" s="135">
        <f t="shared" si="686"/>
        <v>586068.12</v>
      </c>
      <c r="KFY45" s="135">
        <f t="shared" si="686"/>
        <v>586068.12</v>
      </c>
      <c r="KFZ45" s="135">
        <f t="shared" si="686"/>
        <v>586068.12</v>
      </c>
      <c r="KGA45" s="135">
        <f t="shared" si="686"/>
        <v>586068.12</v>
      </c>
      <c r="KGB45" s="135">
        <f t="shared" si="686"/>
        <v>586068.12</v>
      </c>
      <c r="KGC45" s="135">
        <f t="shared" si="686"/>
        <v>586068.12</v>
      </c>
      <c r="KGD45" s="135">
        <f t="shared" si="686"/>
        <v>586068.12</v>
      </c>
      <c r="KGE45" s="135">
        <f t="shared" si="686"/>
        <v>586068.12</v>
      </c>
      <c r="KGF45" s="135">
        <f t="shared" ref="KGF45:KIQ45" si="687">$F$16*KGF16</f>
        <v>586068.12</v>
      </c>
      <c r="KGG45" s="135">
        <f t="shared" si="687"/>
        <v>586068.12</v>
      </c>
      <c r="KGH45" s="135">
        <f t="shared" si="687"/>
        <v>586068.12</v>
      </c>
      <c r="KGI45" s="135">
        <f t="shared" si="687"/>
        <v>586068.12</v>
      </c>
      <c r="KGJ45" s="135">
        <f t="shared" si="687"/>
        <v>586068.12</v>
      </c>
      <c r="KGK45" s="135">
        <f t="shared" si="687"/>
        <v>586068.12</v>
      </c>
      <c r="KGL45" s="135">
        <f t="shared" si="687"/>
        <v>586068.12</v>
      </c>
      <c r="KGM45" s="135">
        <f t="shared" si="687"/>
        <v>586068.12</v>
      </c>
      <c r="KGN45" s="135">
        <f t="shared" si="687"/>
        <v>586068.12</v>
      </c>
      <c r="KGO45" s="135">
        <f t="shared" si="687"/>
        <v>586068.12</v>
      </c>
      <c r="KGP45" s="135">
        <f t="shared" si="687"/>
        <v>586068.12</v>
      </c>
      <c r="KGQ45" s="135">
        <f t="shared" si="687"/>
        <v>586068.12</v>
      </c>
      <c r="KGR45" s="135">
        <f t="shared" si="687"/>
        <v>586068.12</v>
      </c>
      <c r="KGS45" s="135">
        <f t="shared" si="687"/>
        <v>586068.12</v>
      </c>
      <c r="KGT45" s="135">
        <f t="shared" si="687"/>
        <v>586068.12</v>
      </c>
      <c r="KGU45" s="135">
        <f t="shared" si="687"/>
        <v>586068.12</v>
      </c>
      <c r="KGV45" s="135">
        <f t="shared" si="687"/>
        <v>586068.12</v>
      </c>
      <c r="KGW45" s="135">
        <f t="shared" si="687"/>
        <v>586068.12</v>
      </c>
      <c r="KGX45" s="135">
        <f t="shared" si="687"/>
        <v>586068.12</v>
      </c>
      <c r="KGY45" s="135">
        <f t="shared" si="687"/>
        <v>586068.12</v>
      </c>
      <c r="KGZ45" s="135">
        <f t="shared" si="687"/>
        <v>586068.12</v>
      </c>
      <c r="KHA45" s="135">
        <f t="shared" si="687"/>
        <v>586068.12</v>
      </c>
      <c r="KHB45" s="135">
        <f t="shared" si="687"/>
        <v>586068.12</v>
      </c>
      <c r="KHC45" s="135">
        <f t="shared" si="687"/>
        <v>586068.12</v>
      </c>
      <c r="KHD45" s="135">
        <f t="shared" si="687"/>
        <v>586068.12</v>
      </c>
      <c r="KHE45" s="135">
        <f t="shared" si="687"/>
        <v>586068.12</v>
      </c>
      <c r="KHF45" s="135">
        <f t="shared" si="687"/>
        <v>586068.12</v>
      </c>
      <c r="KHG45" s="135">
        <f t="shared" si="687"/>
        <v>586068.12</v>
      </c>
      <c r="KHH45" s="135">
        <f t="shared" si="687"/>
        <v>586068.12</v>
      </c>
      <c r="KHI45" s="135">
        <f t="shared" si="687"/>
        <v>586068.12</v>
      </c>
      <c r="KHJ45" s="135">
        <f t="shared" si="687"/>
        <v>586068.12</v>
      </c>
      <c r="KHK45" s="135">
        <f t="shared" si="687"/>
        <v>586068.12</v>
      </c>
      <c r="KHL45" s="135">
        <f t="shared" si="687"/>
        <v>586068.12</v>
      </c>
      <c r="KHM45" s="135">
        <f t="shared" si="687"/>
        <v>586068.12</v>
      </c>
      <c r="KHN45" s="135">
        <f t="shared" si="687"/>
        <v>586068.12</v>
      </c>
      <c r="KHO45" s="135">
        <f t="shared" si="687"/>
        <v>586068.12</v>
      </c>
      <c r="KHP45" s="135">
        <f t="shared" si="687"/>
        <v>586068.12</v>
      </c>
      <c r="KHQ45" s="135">
        <f t="shared" si="687"/>
        <v>586068.12</v>
      </c>
      <c r="KHR45" s="135">
        <f t="shared" si="687"/>
        <v>586068.12</v>
      </c>
      <c r="KHS45" s="135">
        <f t="shared" si="687"/>
        <v>586068.12</v>
      </c>
      <c r="KHT45" s="135">
        <f t="shared" si="687"/>
        <v>586068.12</v>
      </c>
      <c r="KHU45" s="135">
        <f t="shared" si="687"/>
        <v>586068.12</v>
      </c>
      <c r="KHV45" s="135">
        <f t="shared" si="687"/>
        <v>586068.12</v>
      </c>
      <c r="KHW45" s="135">
        <f t="shared" si="687"/>
        <v>586068.12</v>
      </c>
      <c r="KHX45" s="135">
        <f t="shared" si="687"/>
        <v>586068.12</v>
      </c>
      <c r="KHY45" s="135">
        <f t="shared" si="687"/>
        <v>586068.12</v>
      </c>
      <c r="KHZ45" s="135">
        <f t="shared" si="687"/>
        <v>586068.12</v>
      </c>
      <c r="KIA45" s="135">
        <f t="shared" si="687"/>
        <v>586068.12</v>
      </c>
      <c r="KIB45" s="135">
        <f t="shared" si="687"/>
        <v>586068.12</v>
      </c>
      <c r="KIC45" s="135">
        <f t="shared" si="687"/>
        <v>586068.12</v>
      </c>
      <c r="KID45" s="135">
        <f t="shared" si="687"/>
        <v>586068.12</v>
      </c>
      <c r="KIE45" s="135">
        <f t="shared" si="687"/>
        <v>586068.12</v>
      </c>
      <c r="KIF45" s="135">
        <f t="shared" si="687"/>
        <v>586068.12</v>
      </c>
      <c r="KIG45" s="135">
        <f t="shared" si="687"/>
        <v>586068.12</v>
      </c>
      <c r="KIH45" s="135">
        <f t="shared" si="687"/>
        <v>586068.12</v>
      </c>
      <c r="KII45" s="135">
        <f t="shared" si="687"/>
        <v>586068.12</v>
      </c>
      <c r="KIJ45" s="135">
        <f t="shared" si="687"/>
        <v>586068.12</v>
      </c>
      <c r="KIK45" s="135">
        <f t="shared" si="687"/>
        <v>586068.12</v>
      </c>
      <c r="KIL45" s="135">
        <f t="shared" si="687"/>
        <v>586068.12</v>
      </c>
      <c r="KIM45" s="135">
        <f t="shared" si="687"/>
        <v>586068.12</v>
      </c>
      <c r="KIN45" s="135">
        <f t="shared" si="687"/>
        <v>586068.12</v>
      </c>
      <c r="KIO45" s="135">
        <f t="shared" si="687"/>
        <v>586068.12</v>
      </c>
      <c r="KIP45" s="135">
        <f t="shared" si="687"/>
        <v>586068.12</v>
      </c>
      <c r="KIQ45" s="135">
        <f t="shared" si="687"/>
        <v>586068.12</v>
      </c>
      <c r="KIR45" s="135">
        <f t="shared" ref="KIR45:KLC45" si="688">$F$16*KIR16</f>
        <v>586068.12</v>
      </c>
      <c r="KIS45" s="135">
        <f t="shared" si="688"/>
        <v>586068.12</v>
      </c>
      <c r="KIT45" s="135">
        <f t="shared" si="688"/>
        <v>586068.12</v>
      </c>
      <c r="KIU45" s="135">
        <f t="shared" si="688"/>
        <v>586068.12</v>
      </c>
      <c r="KIV45" s="135">
        <f t="shared" si="688"/>
        <v>586068.12</v>
      </c>
      <c r="KIW45" s="135">
        <f t="shared" si="688"/>
        <v>586068.12</v>
      </c>
      <c r="KIX45" s="135">
        <f t="shared" si="688"/>
        <v>586068.12</v>
      </c>
      <c r="KIY45" s="135">
        <f t="shared" si="688"/>
        <v>586068.12</v>
      </c>
      <c r="KIZ45" s="135">
        <f t="shared" si="688"/>
        <v>586068.12</v>
      </c>
      <c r="KJA45" s="135">
        <f t="shared" si="688"/>
        <v>586068.12</v>
      </c>
      <c r="KJB45" s="135">
        <f t="shared" si="688"/>
        <v>586068.12</v>
      </c>
      <c r="KJC45" s="135">
        <f t="shared" si="688"/>
        <v>586068.12</v>
      </c>
      <c r="KJD45" s="135">
        <f t="shared" si="688"/>
        <v>586068.12</v>
      </c>
      <c r="KJE45" s="135">
        <f t="shared" si="688"/>
        <v>586068.12</v>
      </c>
      <c r="KJF45" s="135">
        <f t="shared" si="688"/>
        <v>586068.12</v>
      </c>
      <c r="KJG45" s="135">
        <f t="shared" si="688"/>
        <v>586068.12</v>
      </c>
      <c r="KJH45" s="135">
        <f t="shared" si="688"/>
        <v>586068.12</v>
      </c>
      <c r="KJI45" s="135">
        <f t="shared" si="688"/>
        <v>586068.12</v>
      </c>
      <c r="KJJ45" s="135">
        <f t="shared" si="688"/>
        <v>586068.12</v>
      </c>
      <c r="KJK45" s="135">
        <f t="shared" si="688"/>
        <v>586068.12</v>
      </c>
      <c r="KJL45" s="135">
        <f t="shared" si="688"/>
        <v>586068.12</v>
      </c>
      <c r="KJM45" s="135">
        <f t="shared" si="688"/>
        <v>586068.12</v>
      </c>
      <c r="KJN45" s="135">
        <f t="shared" si="688"/>
        <v>586068.12</v>
      </c>
      <c r="KJO45" s="135">
        <f t="shared" si="688"/>
        <v>586068.12</v>
      </c>
      <c r="KJP45" s="135">
        <f t="shared" si="688"/>
        <v>586068.12</v>
      </c>
      <c r="KJQ45" s="135">
        <f t="shared" si="688"/>
        <v>586068.12</v>
      </c>
      <c r="KJR45" s="135">
        <f t="shared" si="688"/>
        <v>586068.12</v>
      </c>
      <c r="KJS45" s="135">
        <f t="shared" si="688"/>
        <v>586068.12</v>
      </c>
      <c r="KJT45" s="135">
        <f t="shared" si="688"/>
        <v>586068.12</v>
      </c>
      <c r="KJU45" s="135">
        <f t="shared" si="688"/>
        <v>586068.12</v>
      </c>
      <c r="KJV45" s="135">
        <f t="shared" si="688"/>
        <v>586068.12</v>
      </c>
      <c r="KJW45" s="135">
        <f t="shared" si="688"/>
        <v>586068.12</v>
      </c>
      <c r="KJX45" s="135">
        <f t="shared" si="688"/>
        <v>586068.12</v>
      </c>
      <c r="KJY45" s="135">
        <f t="shared" si="688"/>
        <v>586068.12</v>
      </c>
      <c r="KJZ45" s="135">
        <f t="shared" si="688"/>
        <v>586068.12</v>
      </c>
      <c r="KKA45" s="135">
        <f t="shared" si="688"/>
        <v>586068.12</v>
      </c>
      <c r="KKB45" s="135">
        <f t="shared" si="688"/>
        <v>586068.12</v>
      </c>
      <c r="KKC45" s="135">
        <f t="shared" si="688"/>
        <v>586068.12</v>
      </c>
      <c r="KKD45" s="135">
        <f t="shared" si="688"/>
        <v>586068.12</v>
      </c>
      <c r="KKE45" s="135">
        <f t="shared" si="688"/>
        <v>586068.12</v>
      </c>
      <c r="KKF45" s="135">
        <f t="shared" si="688"/>
        <v>586068.12</v>
      </c>
      <c r="KKG45" s="135">
        <f t="shared" si="688"/>
        <v>586068.12</v>
      </c>
      <c r="KKH45" s="135">
        <f t="shared" si="688"/>
        <v>586068.12</v>
      </c>
      <c r="KKI45" s="135">
        <f t="shared" si="688"/>
        <v>586068.12</v>
      </c>
      <c r="KKJ45" s="135">
        <f t="shared" si="688"/>
        <v>586068.12</v>
      </c>
      <c r="KKK45" s="135">
        <f t="shared" si="688"/>
        <v>586068.12</v>
      </c>
      <c r="KKL45" s="135">
        <f t="shared" si="688"/>
        <v>586068.12</v>
      </c>
      <c r="KKM45" s="135">
        <f t="shared" si="688"/>
        <v>586068.12</v>
      </c>
      <c r="KKN45" s="135">
        <f t="shared" si="688"/>
        <v>586068.12</v>
      </c>
      <c r="KKO45" s="135">
        <f t="shared" si="688"/>
        <v>586068.12</v>
      </c>
      <c r="KKP45" s="135">
        <f t="shared" si="688"/>
        <v>586068.12</v>
      </c>
      <c r="KKQ45" s="135">
        <f t="shared" si="688"/>
        <v>586068.12</v>
      </c>
      <c r="KKR45" s="135">
        <f t="shared" si="688"/>
        <v>586068.12</v>
      </c>
      <c r="KKS45" s="135">
        <f t="shared" si="688"/>
        <v>586068.12</v>
      </c>
      <c r="KKT45" s="135">
        <f t="shared" si="688"/>
        <v>586068.12</v>
      </c>
      <c r="KKU45" s="135">
        <f t="shared" si="688"/>
        <v>586068.12</v>
      </c>
      <c r="KKV45" s="135">
        <f t="shared" si="688"/>
        <v>586068.12</v>
      </c>
      <c r="KKW45" s="135">
        <f t="shared" si="688"/>
        <v>586068.12</v>
      </c>
      <c r="KKX45" s="135">
        <f t="shared" si="688"/>
        <v>586068.12</v>
      </c>
      <c r="KKY45" s="135">
        <f t="shared" si="688"/>
        <v>586068.12</v>
      </c>
      <c r="KKZ45" s="135">
        <f t="shared" si="688"/>
        <v>586068.12</v>
      </c>
      <c r="KLA45" s="135">
        <f t="shared" si="688"/>
        <v>586068.12</v>
      </c>
      <c r="KLB45" s="135">
        <f t="shared" si="688"/>
        <v>586068.12</v>
      </c>
      <c r="KLC45" s="135">
        <f t="shared" si="688"/>
        <v>586068.12</v>
      </c>
      <c r="KLD45" s="135">
        <f t="shared" ref="KLD45:KNO45" si="689">$F$16*KLD16</f>
        <v>586068.12</v>
      </c>
      <c r="KLE45" s="135">
        <f t="shared" si="689"/>
        <v>586068.12</v>
      </c>
      <c r="KLF45" s="135">
        <f t="shared" si="689"/>
        <v>586068.12</v>
      </c>
      <c r="KLG45" s="135">
        <f t="shared" si="689"/>
        <v>586068.12</v>
      </c>
      <c r="KLH45" s="135">
        <f t="shared" si="689"/>
        <v>586068.12</v>
      </c>
      <c r="KLI45" s="135">
        <f t="shared" si="689"/>
        <v>586068.12</v>
      </c>
      <c r="KLJ45" s="135">
        <f t="shared" si="689"/>
        <v>586068.12</v>
      </c>
      <c r="KLK45" s="135">
        <f t="shared" si="689"/>
        <v>586068.12</v>
      </c>
      <c r="KLL45" s="135">
        <f t="shared" si="689"/>
        <v>586068.12</v>
      </c>
      <c r="KLM45" s="135">
        <f t="shared" si="689"/>
        <v>586068.12</v>
      </c>
      <c r="KLN45" s="135">
        <f t="shared" si="689"/>
        <v>586068.12</v>
      </c>
      <c r="KLO45" s="135">
        <f t="shared" si="689"/>
        <v>586068.12</v>
      </c>
      <c r="KLP45" s="135">
        <f t="shared" si="689"/>
        <v>586068.12</v>
      </c>
      <c r="KLQ45" s="135">
        <f t="shared" si="689"/>
        <v>586068.12</v>
      </c>
      <c r="KLR45" s="135">
        <f t="shared" si="689"/>
        <v>586068.12</v>
      </c>
      <c r="KLS45" s="135">
        <f t="shared" si="689"/>
        <v>586068.12</v>
      </c>
      <c r="KLT45" s="135">
        <f t="shared" si="689"/>
        <v>586068.12</v>
      </c>
      <c r="KLU45" s="135">
        <f t="shared" si="689"/>
        <v>586068.12</v>
      </c>
      <c r="KLV45" s="135">
        <f t="shared" si="689"/>
        <v>586068.12</v>
      </c>
      <c r="KLW45" s="135">
        <f t="shared" si="689"/>
        <v>586068.12</v>
      </c>
      <c r="KLX45" s="135">
        <f t="shared" si="689"/>
        <v>586068.12</v>
      </c>
      <c r="KLY45" s="135">
        <f t="shared" si="689"/>
        <v>586068.12</v>
      </c>
      <c r="KLZ45" s="135">
        <f t="shared" si="689"/>
        <v>586068.12</v>
      </c>
      <c r="KMA45" s="135">
        <f t="shared" si="689"/>
        <v>586068.12</v>
      </c>
      <c r="KMB45" s="135">
        <f t="shared" si="689"/>
        <v>586068.12</v>
      </c>
      <c r="KMC45" s="135">
        <f t="shared" si="689"/>
        <v>586068.12</v>
      </c>
      <c r="KMD45" s="135">
        <f t="shared" si="689"/>
        <v>586068.12</v>
      </c>
      <c r="KME45" s="135">
        <f t="shared" si="689"/>
        <v>586068.12</v>
      </c>
      <c r="KMF45" s="135">
        <f t="shared" si="689"/>
        <v>586068.12</v>
      </c>
      <c r="KMG45" s="135">
        <f t="shared" si="689"/>
        <v>586068.12</v>
      </c>
      <c r="KMH45" s="135">
        <f t="shared" si="689"/>
        <v>586068.12</v>
      </c>
      <c r="KMI45" s="135">
        <f t="shared" si="689"/>
        <v>586068.12</v>
      </c>
      <c r="KMJ45" s="135">
        <f t="shared" si="689"/>
        <v>586068.12</v>
      </c>
      <c r="KMK45" s="135">
        <f t="shared" si="689"/>
        <v>586068.12</v>
      </c>
      <c r="KML45" s="135">
        <f t="shared" si="689"/>
        <v>586068.12</v>
      </c>
      <c r="KMM45" s="135">
        <f t="shared" si="689"/>
        <v>586068.12</v>
      </c>
      <c r="KMN45" s="135">
        <f t="shared" si="689"/>
        <v>586068.12</v>
      </c>
      <c r="KMO45" s="135">
        <f t="shared" si="689"/>
        <v>586068.12</v>
      </c>
      <c r="KMP45" s="135">
        <f t="shared" si="689"/>
        <v>586068.12</v>
      </c>
      <c r="KMQ45" s="135">
        <f t="shared" si="689"/>
        <v>586068.12</v>
      </c>
      <c r="KMR45" s="135">
        <f t="shared" si="689"/>
        <v>586068.12</v>
      </c>
      <c r="KMS45" s="135">
        <f t="shared" si="689"/>
        <v>586068.12</v>
      </c>
      <c r="KMT45" s="135">
        <f t="shared" si="689"/>
        <v>586068.12</v>
      </c>
      <c r="KMU45" s="135">
        <f t="shared" si="689"/>
        <v>586068.12</v>
      </c>
      <c r="KMV45" s="135">
        <f t="shared" si="689"/>
        <v>586068.12</v>
      </c>
      <c r="KMW45" s="135">
        <f t="shared" si="689"/>
        <v>586068.12</v>
      </c>
      <c r="KMX45" s="135">
        <f t="shared" si="689"/>
        <v>586068.12</v>
      </c>
      <c r="KMY45" s="135">
        <f t="shared" si="689"/>
        <v>586068.12</v>
      </c>
      <c r="KMZ45" s="135">
        <f t="shared" si="689"/>
        <v>586068.12</v>
      </c>
      <c r="KNA45" s="135">
        <f t="shared" si="689"/>
        <v>586068.12</v>
      </c>
      <c r="KNB45" s="135">
        <f t="shared" si="689"/>
        <v>586068.12</v>
      </c>
      <c r="KNC45" s="135">
        <f t="shared" si="689"/>
        <v>586068.12</v>
      </c>
      <c r="KND45" s="135">
        <f t="shared" si="689"/>
        <v>586068.12</v>
      </c>
      <c r="KNE45" s="135">
        <f t="shared" si="689"/>
        <v>586068.12</v>
      </c>
      <c r="KNF45" s="135">
        <f t="shared" si="689"/>
        <v>586068.12</v>
      </c>
      <c r="KNG45" s="135">
        <f t="shared" si="689"/>
        <v>586068.12</v>
      </c>
      <c r="KNH45" s="135">
        <f t="shared" si="689"/>
        <v>586068.12</v>
      </c>
      <c r="KNI45" s="135">
        <f t="shared" si="689"/>
        <v>586068.12</v>
      </c>
      <c r="KNJ45" s="135">
        <f t="shared" si="689"/>
        <v>586068.12</v>
      </c>
      <c r="KNK45" s="135">
        <f t="shared" si="689"/>
        <v>586068.12</v>
      </c>
      <c r="KNL45" s="135">
        <f t="shared" si="689"/>
        <v>586068.12</v>
      </c>
      <c r="KNM45" s="135">
        <f t="shared" si="689"/>
        <v>586068.12</v>
      </c>
      <c r="KNN45" s="135">
        <f t="shared" si="689"/>
        <v>586068.12</v>
      </c>
      <c r="KNO45" s="135">
        <f t="shared" si="689"/>
        <v>586068.12</v>
      </c>
      <c r="KNP45" s="135">
        <f t="shared" ref="KNP45:KQA45" si="690">$F$16*KNP16</f>
        <v>586068.12</v>
      </c>
      <c r="KNQ45" s="135">
        <f t="shared" si="690"/>
        <v>586068.12</v>
      </c>
      <c r="KNR45" s="135">
        <f t="shared" si="690"/>
        <v>586068.12</v>
      </c>
      <c r="KNS45" s="135">
        <f t="shared" si="690"/>
        <v>586068.12</v>
      </c>
      <c r="KNT45" s="135">
        <f t="shared" si="690"/>
        <v>586068.12</v>
      </c>
      <c r="KNU45" s="135">
        <f t="shared" si="690"/>
        <v>586068.12</v>
      </c>
      <c r="KNV45" s="135">
        <f t="shared" si="690"/>
        <v>586068.12</v>
      </c>
      <c r="KNW45" s="135">
        <f t="shared" si="690"/>
        <v>586068.12</v>
      </c>
      <c r="KNX45" s="135">
        <f t="shared" si="690"/>
        <v>586068.12</v>
      </c>
      <c r="KNY45" s="135">
        <f t="shared" si="690"/>
        <v>586068.12</v>
      </c>
      <c r="KNZ45" s="135">
        <f t="shared" si="690"/>
        <v>586068.12</v>
      </c>
      <c r="KOA45" s="135">
        <f t="shared" si="690"/>
        <v>586068.12</v>
      </c>
      <c r="KOB45" s="135">
        <f t="shared" si="690"/>
        <v>586068.12</v>
      </c>
      <c r="KOC45" s="135">
        <f t="shared" si="690"/>
        <v>586068.12</v>
      </c>
      <c r="KOD45" s="135">
        <f t="shared" si="690"/>
        <v>586068.12</v>
      </c>
      <c r="KOE45" s="135">
        <f t="shared" si="690"/>
        <v>586068.12</v>
      </c>
      <c r="KOF45" s="135">
        <f t="shared" si="690"/>
        <v>586068.12</v>
      </c>
      <c r="KOG45" s="135">
        <f t="shared" si="690"/>
        <v>586068.12</v>
      </c>
      <c r="KOH45" s="135">
        <f t="shared" si="690"/>
        <v>586068.12</v>
      </c>
      <c r="KOI45" s="135">
        <f t="shared" si="690"/>
        <v>586068.12</v>
      </c>
      <c r="KOJ45" s="135">
        <f t="shared" si="690"/>
        <v>586068.12</v>
      </c>
      <c r="KOK45" s="135">
        <f t="shared" si="690"/>
        <v>586068.12</v>
      </c>
      <c r="KOL45" s="135">
        <f t="shared" si="690"/>
        <v>586068.12</v>
      </c>
      <c r="KOM45" s="135">
        <f t="shared" si="690"/>
        <v>586068.12</v>
      </c>
      <c r="KON45" s="135">
        <f t="shared" si="690"/>
        <v>586068.12</v>
      </c>
      <c r="KOO45" s="135">
        <f t="shared" si="690"/>
        <v>586068.12</v>
      </c>
      <c r="KOP45" s="135">
        <f t="shared" si="690"/>
        <v>586068.12</v>
      </c>
      <c r="KOQ45" s="135">
        <f t="shared" si="690"/>
        <v>586068.12</v>
      </c>
      <c r="KOR45" s="135">
        <f t="shared" si="690"/>
        <v>586068.12</v>
      </c>
      <c r="KOS45" s="135">
        <f t="shared" si="690"/>
        <v>586068.12</v>
      </c>
      <c r="KOT45" s="135">
        <f t="shared" si="690"/>
        <v>586068.12</v>
      </c>
      <c r="KOU45" s="135">
        <f t="shared" si="690"/>
        <v>586068.12</v>
      </c>
      <c r="KOV45" s="135">
        <f t="shared" si="690"/>
        <v>586068.12</v>
      </c>
      <c r="KOW45" s="135">
        <f t="shared" si="690"/>
        <v>586068.12</v>
      </c>
      <c r="KOX45" s="135">
        <f t="shared" si="690"/>
        <v>586068.12</v>
      </c>
      <c r="KOY45" s="135">
        <f t="shared" si="690"/>
        <v>586068.12</v>
      </c>
      <c r="KOZ45" s="135">
        <f t="shared" si="690"/>
        <v>586068.12</v>
      </c>
      <c r="KPA45" s="135">
        <f t="shared" si="690"/>
        <v>586068.12</v>
      </c>
      <c r="KPB45" s="135">
        <f t="shared" si="690"/>
        <v>586068.12</v>
      </c>
      <c r="KPC45" s="135">
        <f t="shared" si="690"/>
        <v>586068.12</v>
      </c>
      <c r="KPD45" s="135">
        <f t="shared" si="690"/>
        <v>586068.12</v>
      </c>
      <c r="KPE45" s="135">
        <f t="shared" si="690"/>
        <v>586068.12</v>
      </c>
      <c r="KPF45" s="135">
        <f t="shared" si="690"/>
        <v>586068.12</v>
      </c>
      <c r="KPG45" s="135">
        <f t="shared" si="690"/>
        <v>586068.12</v>
      </c>
      <c r="KPH45" s="135">
        <f t="shared" si="690"/>
        <v>586068.12</v>
      </c>
      <c r="KPI45" s="135">
        <f t="shared" si="690"/>
        <v>586068.12</v>
      </c>
      <c r="KPJ45" s="135">
        <f t="shared" si="690"/>
        <v>586068.12</v>
      </c>
      <c r="KPK45" s="135">
        <f t="shared" si="690"/>
        <v>586068.12</v>
      </c>
      <c r="KPL45" s="135">
        <f t="shared" si="690"/>
        <v>586068.12</v>
      </c>
      <c r="KPM45" s="135">
        <f t="shared" si="690"/>
        <v>586068.12</v>
      </c>
      <c r="KPN45" s="135">
        <f t="shared" si="690"/>
        <v>586068.12</v>
      </c>
      <c r="KPO45" s="135">
        <f t="shared" si="690"/>
        <v>586068.12</v>
      </c>
      <c r="KPP45" s="135">
        <f t="shared" si="690"/>
        <v>586068.12</v>
      </c>
      <c r="KPQ45" s="135">
        <f t="shared" si="690"/>
        <v>586068.12</v>
      </c>
      <c r="KPR45" s="135">
        <f t="shared" si="690"/>
        <v>586068.12</v>
      </c>
      <c r="KPS45" s="135">
        <f t="shared" si="690"/>
        <v>586068.12</v>
      </c>
      <c r="KPT45" s="135">
        <f t="shared" si="690"/>
        <v>586068.12</v>
      </c>
      <c r="KPU45" s="135">
        <f t="shared" si="690"/>
        <v>586068.12</v>
      </c>
      <c r="KPV45" s="135">
        <f t="shared" si="690"/>
        <v>586068.12</v>
      </c>
      <c r="KPW45" s="135">
        <f t="shared" si="690"/>
        <v>586068.12</v>
      </c>
      <c r="KPX45" s="135">
        <f t="shared" si="690"/>
        <v>586068.12</v>
      </c>
      <c r="KPY45" s="135">
        <f t="shared" si="690"/>
        <v>586068.12</v>
      </c>
      <c r="KPZ45" s="135">
        <f t="shared" si="690"/>
        <v>586068.12</v>
      </c>
      <c r="KQA45" s="135">
        <f t="shared" si="690"/>
        <v>586068.12</v>
      </c>
      <c r="KQB45" s="135">
        <f t="shared" ref="KQB45:KSM45" si="691">$F$16*KQB16</f>
        <v>586068.12</v>
      </c>
      <c r="KQC45" s="135">
        <f t="shared" si="691"/>
        <v>586068.12</v>
      </c>
      <c r="KQD45" s="135">
        <f t="shared" si="691"/>
        <v>586068.12</v>
      </c>
      <c r="KQE45" s="135">
        <f t="shared" si="691"/>
        <v>586068.12</v>
      </c>
      <c r="KQF45" s="135">
        <f t="shared" si="691"/>
        <v>586068.12</v>
      </c>
      <c r="KQG45" s="135">
        <f t="shared" si="691"/>
        <v>586068.12</v>
      </c>
      <c r="KQH45" s="135">
        <f t="shared" si="691"/>
        <v>586068.12</v>
      </c>
      <c r="KQI45" s="135">
        <f t="shared" si="691"/>
        <v>586068.12</v>
      </c>
      <c r="KQJ45" s="135">
        <f t="shared" si="691"/>
        <v>586068.12</v>
      </c>
      <c r="KQK45" s="135">
        <f t="shared" si="691"/>
        <v>586068.12</v>
      </c>
      <c r="KQL45" s="135">
        <f t="shared" si="691"/>
        <v>586068.12</v>
      </c>
      <c r="KQM45" s="135">
        <f t="shared" si="691"/>
        <v>586068.12</v>
      </c>
      <c r="KQN45" s="135">
        <f t="shared" si="691"/>
        <v>586068.12</v>
      </c>
      <c r="KQO45" s="135">
        <f t="shared" si="691"/>
        <v>586068.12</v>
      </c>
      <c r="KQP45" s="135">
        <f t="shared" si="691"/>
        <v>586068.12</v>
      </c>
      <c r="KQQ45" s="135">
        <f t="shared" si="691"/>
        <v>586068.12</v>
      </c>
      <c r="KQR45" s="135">
        <f t="shared" si="691"/>
        <v>586068.12</v>
      </c>
      <c r="KQS45" s="135">
        <f t="shared" si="691"/>
        <v>586068.12</v>
      </c>
      <c r="KQT45" s="135">
        <f t="shared" si="691"/>
        <v>586068.12</v>
      </c>
      <c r="KQU45" s="135">
        <f t="shared" si="691"/>
        <v>586068.12</v>
      </c>
      <c r="KQV45" s="135">
        <f t="shared" si="691"/>
        <v>586068.12</v>
      </c>
      <c r="KQW45" s="135">
        <f t="shared" si="691"/>
        <v>586068.12</v>
      </c>
      <c r="KQX45" s="135">
        <f t="shared" si="691"/>
        <v>586068.12</v>
      </c>
      <c r="KQY45" s="135">
        <f t="shared" si="691"/>
        <v>586068.12</v>
      </c>
      <c r="KQZ45" s="135">
        <f t="shared" si="691"/>
        <v>586068.12</v>
      </c>
      <c r="KRA45" s="135">
        <f t="shared" si="691"/>
        <v>586068.12</v>
      </c>
      <c r="KRB45" s="135">
        <f t="shared" si="691"/>
        <v>586068.12</v>
      </c>
      <c r="KRC45" s="135">
        <f t="shared" si="691"/>
        <v>586068.12</v>
      </c>
      <c r="KRD45" s="135">
        <f t="shared" si="691"/>
        <v>586068.12</v>
      </c>
      <c r="KRE45" s="135">
        <f t="shared" si="691"/>
        <v>586068.12</v>
      </c>
      <c r="KRF45" s="135">
        <f t="shared" si="691"/>
        <v>586068.12</v>
      </c>
      <c r="KRG45" s="135">
        <f t="shared" si="691"/>
        <v>586068.12</v>
      </c>
      <c r="KRH45" s="135">
        <f t="shared" si="691"/>
        <v>586068.12</v>
      </c>
      <c r="KRI45" s="135">
        <f t="shared" si="691"/>
        <v>586068.12</v>
      </c>
      <c r="KRJ45" s="135">
        <f t="shared" si="691"/>
        <v>586068.12</v>
      </c>
      <c r="KRK45" s="135">
        <f t="shared" si="691"/>
        <v>586068.12</v>
      </c>
      <c r="KRL45" s="135">
        <f t="shared" si="691"/>
        <v>586068.12</v>
      </c>
      <c r="KRM45" s="135">
        <f t="shared" si="691"/>
        <v>586068.12</v>
      </c>
      <c r="KRN45" s="135">
        <f t="shared" si="691"/>
        <v>586068.12</v>
      </c>
      <c r="KRO45" s="135">
        <f t="shared" si="691"/>
        <v>586068.12</v>
      </c>
      <c r="KRP45" s="135">
        <f t="shared" si="691"/>
        <v>586068.12</v>
      </c>
      <c r="KRQ45" s="135">
        <f t="shared" si="691"/>
        <v>586068.12</v>
      </c>
      <c r="KRR45" s="135">
        <f t="shared" si="691"/>
        <v>586068.12</v>
      </c>
      <c r="KRS45" s="135">
        <f t="shared" si="691"/>
        <v>586068.12</v>
      </c>
      <c r="KRT45" s="135">
        <f t="shared" si="691"/>
        <v>586068.12</v>
      </c>
      <c r="KRU45" s="135">
        <f t="shared" si="691"/>
        <v>586068.12</v>
      </c>
      <c r="KRV45" s="135">
        <f t="shared" si="691"/>
        <v>586068.12</v>
      </c>
      <c r="KRW45" s="135">
        <f t="shared" si="691"/>
        <v>586068.12</v>
      </c>
      <c r="KRX45" s="135">
        <f t="shared" si="691"/>
        <v>586068.12</v>
      </c>
      <c r="KRY45" s="135">
        <f t="shared" si="691"/>
        <v>586068.12</v>
      </c>
      <c r="KRZ45" s="135">
        <f t="shared" si="691"/>
        <v>586068.12</v>
      </c>
      <c r="KSA45" s="135">
        <f t="shared" si="691"/>
        <v>586068.12</v>
      </c>
      <c r="KSB45" s="135">
        <f t="shared" si="691"/>
        <v>586068.12</v>
      </c>
      <c r="KSC45" s="135">
        <f t="shared" si="691"/>
        <v>586068.12</v>
      </c>
      <c r="KSD45" s="135">
        <f t="shared" si="691"/>
        <v>586068.12</v>
      </c>
      <c r="KSE45" s="135">
        <f t="shared" si="691"/>
        <v>586068.12</v>
      </c>
      <c r="KSF45" s="135">
        <f t="shared" si="691"/>
        <v>586068.12</v>
      </c>
      <c r="KSG45" s="135">
        <f t="shared" si="691"/>
        <v>586068.12</v>
      </c>
      <c r="KSH45" s="135">
        <f t="shared" si="691"/>
        <v>586068.12</v>
      </c>
      <c r="KSI45" s="135">
        <f t="shared" si="691"/>
        <v>586068.12</v>
      </c>
      <c r="KSJ45" s="135">
        <f t="shared" si="691"/>
        <v>586068.12</v>
      </c>
      <c r="KSK45" s="135">
        <f t="shared" si="691"/>
        <v>586068.12</v>
      </c>
      <c r="KSL45" s="135">
        <f t="shared" si="691"/>
        <v>586068.12</v>
      </c>
      <c r="KSM45" s="135">
        <f t="shared" si="691"/>
        <v>586068.12</v>
      </c>
      <c r="KSN45" s="135">
        <f t="shared" ref="KSN45:KUY45" si="692">$F$16*KSN16</f>
        <v>586068.12</v>
      </c>
      <c r="KSO45" s="135">
        <f t="shared" si="692"/>
        <v>586068.12</v>
      </c>
      <c r="KSP45" s="135">
        <f t="shared" si="692"/>
        <v>586068.12</v>
      </c>
      <c r="KSQ45" s="135">
        <f t="shared" si="692"/>
        <v>586068.12</v>
      </c>
      <c r="KSR45" s="135">
        <f t="shared" si="692"/>
        <v>586068.12</v>
      </c>
      <c r="KSS45" s="135">
        <f t="shared" si="692"/>
        <v>586068.12</v>
      </c>
      <c r="KST45" s="135">
        <f t="shared" si="692"/>
        <v>586068.12</v>
      </c>
      <c r="KSU45" s="135">
        <f t="shared" si="692"/>
        <v>586068.12</v>
      </c>
      <c r="KSV45" s="135">
        <f t="shared" si="692"/>
        <v>586068.12</v>
      </c>
      <c r="KSW45" s="135">
        <f t="shared" si="692"/>
        <v>586068.12</v>
      </c>
      <c r="KSX45" s="135">
        <f t="shared" si="692"/>
        <v>586068.12</v>
      </c>
      <c r="KSY45" s="135">
        <f t="shared" si="692"/>
        <v>586068.12</v>
      </c>
      <c r="KSZ45" s="135">
        <f t="shared" si="692"/>
        <v>586068.12</v>
      </c>
      <c r="KTA45" s="135">
        <f t="shared" si="692"/>
        <v>586068.12</v>
      </c>
      <c r="KTB45" s="135">
        <f t="shared" si="692"/>
        <v>586068.12</v>
      </c>
      <c r="KTC45" s="135">
        <f t="shared" si="692"/>
        <v>586068.12</v>
      </c>
      <c r="KTD45" s="135">
        <f t="shared" si="692"/>
        <v>586068.12</v>
      </c>
      <c r="KTE45" s="135">
        <f t="shared" si="692"/>
        <v>586068.12</v>
      </c>
      <c r="KTF45" s="135">
        <f t="shared" si="692"/>
        <v>586068.12</v>
      </c>
      <c r="KTG45" s="135">
        <f t="shared" si="692"/>
        <v>586068.12</v>
      </c>
      <c r="KTH45" s="135">
        <f t="shared" si="692"/>
        <v>586068.12</v>
      </c>
      <c r="KTI45" s="135">
        <f t="shared" si="692"/>
        <v>586068.12</v>
      </c>
      <c r="KTJ45" s="135">
        <f t="shared" si="692"/>
        <v>586068.12</v>
      </c>
      <c r="KTK45" s="135">
        <f t="shared" si="692"/>
        <v>586068.12</v>
      </c>
      <c r="KTL45" s="135">
        <f t="shared" si="692"/>
        <v>586068.12</v>
      </c>
      <c r="KTM45" s="135">
        <f t="shared" si="692"/>
        <v>586068.12</v>
      </c>
      <c r="KTN45" s="135">
        <f t="shared" si="692"/>
        <v>586068.12</v>
      </c>
      <c r="KTO45" s="135">
        <f t="shared" si="692"/>
        <v>586068.12</v>
      </c>
      <c r="KTP45" s="135">
        <f t="shared" si="692"/>
        <v>586068.12</v>
      </c>
      <c r="KTQ45" s="135">
        <f t="shared" si="692"/>
        <v>586068.12</v>
      </c>
      <c r="KTR45" s="135">
        <f t="shared" si="692"/>
        <v>586068.12</v>
      </c>
      <c r="KTS45" s="135">
        <f t="shared" si="692"/>
        <v>586068.12</v>
      </c>
      <c r="KTT45" s="135">
        <f t="shared" si="692"/>
        <v>586068.12</v>
      </c>
      <c r="KTU45" s="135">
        <f t="shared" si="692"/>
        <v>586068.12</v>
      </c>
      <c r="KTV45" s="135">
        <f t="shared" si="692"/>
        <v>586068.12</v>
      </c>
      <c r="KTW45" s="135">
        <f t="shared" si="692"/>
        <v>586068.12</v>
      </c>
      <c r="KTX45" s="135">
        <f t="shared" si="692"/>
        <v>586068.12</v>
      </c>
      <c r="KTY45" s="135">
        <f t="shared" si="692"/>
        <v>586068.12</v>
      </c>
      <c r="KTZ45" s="135">
        <f t="shared" si="692"/>
        <v>586068.12</v>
      </c>
      <c r="KUA45" s="135">
        <f t="shared" si="692"/>
        <v>586068.12</v>
      </c>
      <c r="KUB45" s="135">
        <f t="shared" si="692"/>
        <v>586068.12</v>
      </c>
      <c r="KUC45" s="135">
        <f t="shared" si="692"/>
        <v>586068.12</v>
      </c>
      <c r="KUD45" s="135">
        <f t="shared" si="692"/>
        <v>586068.12</v>
      </c>
      <c r="KUE45" s="135">
        <f t="shared" si="692"/>
        <v>586068.12</v>
      </c>
      <c r="KUF45" s="135">
        <f t="shared" si="692"/>
        <v>586068.12</v>
      </c>
      <c r="KUG45" s="135">
        <f t="shared" si="692"/>
        <v>586068.12</v>
      </c>
      <c r="KUH45" s="135">
        <f t="shared" si="692"/>
        <v>586068.12</v>
      </c>
      <c r="KUI45" s="135">
        <f t="shared" si="692"/>
        <v>586068.12</v>
      </c>
      <c r="KUJ45" s="135">
        <f t="shared" si="692"/>
        <v>586068.12</v>
      </c>
      <c r="KUK45" s="135">
        <f t="shared" si="692"/>
        <v>586068.12</v>
      </c>
      <c r="KUL45" s="135">
        <f t="shared" si="692"/>
        <v>586068.12</v>
      </c>
      <c r="KUM45" s="135">
        <f t="shared" si="692"/>
        <v>586068.12</v>
      </c>
      <c r="KUN45" s="135">
        <f t="shared" si="692"/>
        <v>586068.12</v>
      </c>
      <c r="KUO45" s="135">
        <f t="shared" si="692"/>
        <v>586068.12</v>
      </c>
      <c r="KUP45" s="135">
        <f t="shared" si="692"/>
        <v>586068.12</v>
      </c>
      <c r="KUQ45" s="135">
        <f t="shared" si="692"/>
        <v>586068.12</v>
      </c>
      <c r="KUR45" s="135">
        <f t="shared" si="692"/>
        <v>586068.12</v>
      </c>
      <c r="KUS45" s="135">
        <f t="shared" si="692"/>
        <v>586068.12</v>
      </c>
      <c r="KUT45" s="135">
        <f t="shared" si="692"/>
        <v>586068.12</v>
      </c>
      <c r="KUU45" s="135">
        <f t="shared" si="692"/>
        <v>586068.12</v>
      </c>
      <c r="KUV45" s="135">
        <f t="shared" si="692"/>
        <v>586068.12</v>
      </c>
      <c r="KUW45" s="135">
        <f t="shared" si="692"/>
        <v>586068.12</v>
      </c>
      <c r="KUX45" s="135">
        <f t="shared" si="692"/>
        <v>586068.12</v>
      </c>
      <c r="KUY45" s="135">
        <f t="shared" si="692"/>
        <v>586068.12</v>
      </c>
      <c r="KUZ45" s="135">
        <f t="shared" ref="KUZ45:KXK45" si="693">$F$16*KUZ16</f>
        <v>586068.12</v>
      </c>
      <c r="KVA45" s="135">
        <f t="shared" si="693"/>
        <v>586068.12</v>
      </c>
      <c r="KVB45" s="135">
        <f t="shared" si="693"/>
        <v>586068.12</v>
      </c>
      <c r="KVC45" s="135">
        <f t="shared" si="693"/>
        <v>586068.12</v>
      </c>
      <c r="KVD45" s="135">
        <f t="shared" si="693"/>
        <v>586068.12</v>
      </c>
      <c r="KVE45" s="135">
        <f t="shared" si="693"/>
        <v>586068.12</v>
      </c>
      <c r="KVF45" s="135">
        <f t="shared" si="693"/>
        <v>586068.12</v>
      </c>
      <c r="KVG45" s="135">
        <f t="shared" si="693"/>
        <v>586068.12</v>
      </c>
      <c r="KVH45" s="135">
        <f t="shared" si="693"/>
        <v>586068.12</v>
      </c>
      <c r="KVI45" s="135">
        <f t="shared" si="693"/>
        <v>586068.12</v>
      </c>
      <c r="KVJ45" s="135">
        <f t="shared" si="693"/>
        <v>586068.12</v>
      </c>
      <c r="KVK45" s="135">
        <f t="shared" si="693"/>
        <v>586068.12</v>
      </c>
      <c r="KVL45" s="135">
        <f t="shared" si="693"/>
        <v>586068.12</v>
      </c>
      <c r="KVM45" s="135">
        <f t="shared" si="693"/>
        <v>586068.12</v>
      </c>
      <c r="KVN45" s="135">
        <f t="shared" si="693"/>
        <v>586068.12</v>
      </c>
      <c r="KVO45" s="135">
        <f t="shared" si="693"/>
        <v>586068.12</v>
      </c>
      <c r="KVP45" s="135">
        <f t="shared" si="693"/>
        <v>586068.12</v>
      </c>
      <c r="KVQ45" s="135">
        <f t="shared" si="693"/>
        <v>586068.12</v>
      </c>
      <c r="KVR45" s="135">
        <f t="shared" si="693"/>
        <v>586068.12</v>
      </c>
      <c r="KVS45" s="135">
        <f t="shared" si="693"/>
        <v>586068.12</v>
      </c>
      <c r="KVT45" s="135">
        <f t="shared" si="693"/>
        <v>586068.12</v>
      </c>
      <c r="KVU45" s="135">
        <f t="shared" si="693"/>
        <v>586068.12</v>
      </c>
      <c r="KVV45" s="135">
        <f t="shared" si="693"/>
        <v>586068.12</v>
      </c>
      <c r="KVW45" s="135">
        <f t="shared" si="693"/>
        <v>586068.12</v>
      </c>
      <c r="KVX45" s="135">
        <f t="shared" si="693"/>
        <v>586068.12</v>
      </c>
      <c r="KVY45" s="135">
        <f t="shared" si="693"/>
        <v>586068.12</v>
      </c>
      <c r="KVZ45" s="135">
        <f t="shared" si="693"/>
        <v>586068.12</v>
      </c>
      <c r="KWA45" s="135">
        <f t="shared" si="693"/>
        <v>586068.12</v>
      </c>
      <c r="KWB45" s="135">
        <f t="shared" si="693"/>
        <v>586068.12</v>
      </c>
      <c r="KWC45" s="135">
        <f t="shared" si="693"/>
        <v>586068.12</v>
      </c>
      <c r="KWD45" s="135">
        <f t="shared" si="693"/>
        <v>586068.12</v>
      </c>
      <c r="KWE45" s="135">
        <f t="shared" si="693"/>
        <v>586068.12</v>
      </c>
      <c r="KWF45" s="135">
        <f t="shared" si="693"/>
        <v>586068.12</v>
      </c>
      <c r="KWG45" s="135">
        <f t="shared" si="693"/>
        <v>586068.12</v>
      </c>
      <c r="KWH45" s="135">
        <f t="shared" si="693"/>
        <v>586068.12</v>
      </c>
      <c r="KWI45" s="135">
        <f t="shared" si="693"/>
        <v>586068.12</v>
      </c>
      <c r="KWJ45" s="135">
        <f t="shared" si="693"/>
        <v>586068.12</v>
      </c>
      <c r="KWK45" s="135">
        <f t="shared" si="693"/>
        <v>586068.12</v>
      </c>
      <c r="KWL45" s="135">
        <f t="shared" si="693"/>
        <v>586068.12</v>
      </c>
      <c r="KWM45" s="135">
        <f t="shared" si="693"/>
        <v>586068.12</v>
      </c>
      <c r="KWN45" s="135">
        <f t="shared" si="693"/>
        <v>586068.12</v>
      </c>
      <c r="KWO45" s="135">
        <f t="shared" si="693"/>
        <v>586068.12</v>
      </c>
      <c r="KWP45" s="135">
        <f t="shared" si="693"/>
        <v>586068.12</v>
      </c>
      <c r="KWQ45" s="135">
        <f t="shared" si="693"/>
        <v>586068.12</v>
      </c>
      <c r="KWR45" s="135">
        <f t="shared" si="693"/>
        <v>586068.12</v>
      </c>
      <c r="KWS45" s="135">
        <f t="shared" si="693"/>
        <v>586068.12</v>
      </c>
      <c r="KWT45" s="135">
        <f t="shared" si="693"/>
        <v>586068.12</v>
      </c>
      <c r="KWU45" s="135">
        <f t="shared" si="693"/>
        <v>586068.12</v>
      </c>
      <c r="KWV45" s="135">
        <f t="shared" si="693"/>
        <v>586068.12</v>
      </c>
      <c r="KWW45" s="135">
        <f t="shared" si="693"/>
        <v>586068.12</v>
      </c>
      <c r="KWX45" s="135">
        <f t="shared" si="693"/>
        <v>586068.12</v>
      </c>
      <c r="KWY45" s="135">
        <f t="shared" si="693"/>
        <v>586068.12</v>
      </c>
      <c r="KWZ45" s="135">
        <f t="shared" si="693"/>
        <v>586068.12</v>
      </c>
      <c r="KXA45" s="135">
        <f t="shared" si="693"/>
        <v>586068.12</v>
      </c>
      <c r="KXB45" s="135">
        <f t="shared" si="693"/>
        <v>586068.12</v>
      </c>
      <c r="KXC45" s="135">
        <f t="shared" si="693"/>
        <v>586068.12</v>
      </c>
      <c r="KXD45" s="135">
        <f t="shared" si="693"/>
        <v>586068.12</v>
      </c>
      <c r="KXE45" s="135">
        <f t="shared" si="693"/>
        <v>586068.12</v>
      </c>
      <c r="KXF45" s="135">
        <f t="shared" si="693"/>
        <v>586068.12</v>
      </c>
      <c r="KXG45" s="135">
        <f t="shared" si="693"/>
        <v>586068.12</v>
      </c>
      <c r="KXH45" s="135">
        <f t="shared" si="693"/>
        <v>586068.12</v>
      </c>
      <c r="KXI45" s="135">
        <f t="shared" si="693"/>
        <v>586068.12</v>
      </c>
      <c r="KXJ45" s="135">
        <f t="shared" si="693"/>
        <v>586068.12</v>
      </c>
      <c r="KXK45" s="135">
        <f t="shared" si="693"/>
        <v>586068.12</v>
      </c>
      <c r="KXL45" s="135">
        <f t="shared" ref="KXL45:KZW45" si="694">$F$16*KXL16</f>
        <v>586068.12</v>
      </c>
      <c r="KXM45" s="135">
        <f t="shared" si="694"/>
        <v>586068.12</v>
      </c>
      <c r="KXN45" s="135">
        <f t="shared" si="694"/>
        <v>586068.12</v>
      </c>
      <c r="KXO45" s="135">
        <f t="shared" si="694"/>
        <v>586068.12</v>
      </c>
      <c r="KXP45" s="135">
        <f t="shared" si="694"/>
        <v>586068.12</v>
      </c>
      <c r="KXQ45" s="135">
        <f t="shared" si="694"/>
        <v>586068.12</v>
      </c>
      <c r="KXR45" s="135">
        <f t="shared" si="694"/>
        <v>586068.12</v>
      </c>
      <c r="KXS45" s="135">
        <f t="shared" si="694"/>
        <v>586068.12</v>
      </c>
      <c r="KXT45" s="135">
        <f t="shared" si="694"/>
        <v>586068.12</v>
      </c>
      <c r="KXU45" s="135">
        <f t="shared" si="694"/>
        <v>586068.12</v>
      </c>
      <c r="KXV45" s="135">
        <f t="shared" si="694"/>
        <v>586068.12</v>
      </c>
      <c r="KXW45" s="135">
        <f t="shared" si="694"/>
        <v>586068.12</v>
      </c>
      <c r="KXX45" s="135">
        <f t="shared" si="694"/>
        <v>586068.12</v>
      </c>
      <c r="KXY45" s="135">
        <f t="shared" si="694"/>
        <v>586068.12</v>
      </c>
      <c r="KXZ45" s="135">
        <f t="shared" si="694"/>
        <v>586068.12</v>
      </c>
      <c r="KYA45" s="135">
        <f t="shared" si="694"/>
        <v>586068.12</v>
      </c>
      <c r="KYB45" s="135">
        <f t="shared" si="694"/>
        <v>586068.12</v>
      </c>
      <c r="KYC45" s="135">
        <f t="shared" si="694"/>
        <v>586068.12</v>
      </c>
      <c r="KYD45" s="135">
        <f t="shared" si="694"/>
        <v>586068.12</v>
      </c>
      <c r="KYE45" s="135">
        <f t="shared" si="694"/>
        <v>586068.12</v>
      </c>
      <c r="KYF45" s="135">
        <f t="shared" si="694"/>
        <v>586068.12</v>
      </c>
      <c r="KYG45" s="135">
        <f t="shared" si="694"/>
        <v>586068.12</v>
      </c>
      <c r="KYH45" s="135">
        <f t="shared" si="694"/>
        <v>586068.12</v>
      </c>
      <c r="KYI45" s="135">
        <f t="shared" si="694"/>
        <v>586068.12</v>
      </c>
      <c r="KYJ45" s="135">
        <f t="shared" si="694"/>
        <v>586068.12</v>
      </c>
      <c r="KYK45" s="135">
        <f t="shared" si="694"/>
        <v>586068.12</v>
      </c>
      <c r="KYL45" s="135">
        <f t="shared" si="694"/>
        <v>586068.12</v>
      </c>
      <c r="KYM45" s="135">
        <f t="shared" si="694"/>
        <v>586068.12</v>
      </c>
      <c r="KYN45" s="135">
        <f t="shared" si="694"/>
        <v>586068.12</v>
      </c>
      <c r="KYO45" s="135">
        <f t="shared" si="694"/>
        <v>586068.12</v>
      </c>
      <c r="KYP45" s="135">
        <f t="shared" si="694"/>
        <v>586068.12</v>
      </c>
      <c r="KYQ45" s="135">
        <f t="shared" si="694"/>
        <v>586068.12</v>
      </c>
      <c r="KYR45" s="135">
        <f t="shared" si="694"/>
        <v>586068.12</v>
      </c>
      <c r="KYS45" s="135">
        <f t="shared" si="694"/>
        <v>586068.12</v>
      </c>
      <c r="KYT45" s="135">
        <f t="shared" si="694"/>
        <v>586068.12</v>
      </c>
      <c r="KYU45" s="135">
        <f t="shared" si="694"/>
        <v>586068.12</v>
      </c>
      <c r="KYV45" s="135">
        <f t="shared" si="694"/>
        <v>586068.12</v>
      </c>
      <c r="KYW45" s="135">
        <f t="shared" si="694"/>
        <v>586068.12</v>
      </c>
      <c r="KYX45" s="135">
        <f t="shared" si="694"/>
        <v>586068.12</v>
      </c>
      <c r="KYY45" s="135">
        <f t="shared" si="694"/>
        <v>586068.12</v>
      </c>
      <c r="KYZ45" s="135">
        <f t="shared" si="694"/>
        <v>586068.12</v>
      </c>
      <c r="KZA45" s="135">
        <f t="shared" si="694"/>
        <v>586068.12</v>
      </c>
      <c r="KZB45" s="135">
        <f t="shared" si="694"/>
        <v>586068.12</v>
      </c>
      <c r="KZC45" s="135">
        <f t="shared" si="694"/>
        <v>586068.12</v>
      </c>
      <c r="KZD45" s="135">
        <f t="shared" si="694"/>
        <v>586068.12</v>
      </c>
      <c r="KZE45" s="135">
        <f t="shared" si="694"/>
        <v>586068.12</v>
      </c>
      <c r="KZF45" s="135">
        <f t="shared" si="694"/>
        <v>586068.12</v>
      </c>
      <c r="KZG45" s="135">
        <f t="shared" si="694"/>
        <v>586068.12</v>
      </c>
      <c r="KZH45" s="135">
        <f t="shared" si="694"/>
        <v>586068.12</v>
      </c>
      <c r="KZI45" s="135">
        <f t="shared" si="694"/>
        <v>586068.12</v>
      </c>
      <c r="KZJ45" s="135">
        <f t="shared" si="694"/>
        <v>586068.12</v>
      </c>
      <c r="KZK45" s="135">
        <f t="shared" si="694"/>
        <v>586068.12</v>
      </c>
      <c r="KZL45" s="135">
        <f t="shared" si="694"/>
        <v>586068.12</v>
      </c>
      <c r="KZM45" s="135">
        <f t="shared" si="694"/>
        <v>586068.12</v>
      </c>
      <c r="KZN45" s="135">
        <f t="shared" si="694"/>
        <v>586068.12</v>
      </c>
      <c r="KZO45" s="135">
        <f t="shared" si="694"/>
        <v>586068.12</v>
      </c>
      <c r="KZP45" s="135">
        <f t="shared" si="694"/>
        <v>586068.12</v>
      </c>
      <c r="KZQ45" s="135">
        <f t="shared" si="694"/>
        <v>586068.12</v>
      </c>
      <c r="KZR45" s="135">
        <f t="shared" si="694"/>
        <v>586068.12</v>
      </c>
      <c r="KZS45" s="135">
        <f t="shared" si="694"/>
        <v>586068.12</v>
      </c>
      <c r="KZT45" s="135">
        <f t="shared" si="694"/>
        <v>586068.12</v>
      </c>
      <c r="KZU45" s="135">
        <f t="shared" si="694"/>
        <v>586068.12</v>
      </c>
      <c r="KZV45" s="135">
        <f t="shared" si="694"/>
        <v>586068.12</v>
      </c>
      <c r="KZW45" s="135">
        <f t="shared" si="694"/>
        <v>586068.12</v>
      </c>
      <c r="KZX45" s="135">
        <f t="shared" ref="KZX45:LCI45" si="695">$F$16*KZX16</f>
        <v>586068.12</v>
      </c>
      <c r="KZY45" s="135">
        <f t="shared" si="695"/>
        <v>586068.12</v>
      </c>
      <c r="KZZ45" s="135">
        <f t="shared" si="695"/>
        <v>586068.12</v>
      </c>
      <c r="LAA45" s="135">
        <f t="shared" si="695"/>
        <v>586068.12</v>
      </c>
      <c r="LAB45" s="135">
        <f t="shared" si="695"/>
        <v>586068.12</v>
      </c>
      <c r="LAC45" s="135">
        <f t="shared" si="695"/>
        <v>586068.12</v>
      </c>
      <c r="LAD45" s="135">
        <f t="shared" si="695"/>
        <v>586068.12</v>
      </c>
      <c r="LAE45" s="135">
        <f t="shared" si="695"/>
        <v>586068.12</v>
      </c>
      <c r="LAF45" s="135">
        <f t="shared" si="695"/>
        <v>586068.12</v>
      </c>
      <c r="LAG45" s="135">
        <f t="shared" si="695"/>
        <v>586068.12</v>
      </c>
      <c r="LAH45" s="135">
        <f t="shared" si="695"/>
        <v>586068.12</v>
      </c>
      <c r="LAI45" s="135">
        <f t="shared" si="695"/>
        <v>586068.12</v>
      </c>
      <c r="LAJ45" s="135">
        <f t="shared" si="695"/>
        <v>586068.12</v>
      </c>
      <c r="LAK45" s="135">
        <f t="shared" si="695"/>
        <v>586068.12</v>
      </c>
      <c r="LAL45" s="135">
        <f t="shared" si="695"/>
        <v>586068.12</v>
      </c>
      <c r="LAM45" s="135">
        <f t="shared" si="695"/>
        <v>586068.12</v>
      </c>
      <c r="LAN45" s="135">
        <f t="shared" si="695"/>
        <v>586068.12</v>
      </c>
      <c r="LAO45" s="135">
        <f t="shared" si="695"/>
        <v>586068.12</v>
      </c>
      <c r="LAP45" s="135">
        <f t="shared" si="695"/>
        <v>586068.12</v>
      </c>
      <c r="LAQ45" s="135">
        <f t="shared" si="695"/>
        <v>586068.12</v>
      </c>
      <c r="LAR45" s="135">
        <f t="shared" si="695"/>
        <v>586068.12</v>
      </c>
      <c r="LAS45" s="135">
        <f t="shared" si="695"/>
        <v>586068.12</v>
      </c>
      <c r="LAT45" s="135">
        <f t="shared" si="695"/>
        <v>586068.12</v>
      </c>
      <c r="LAU45" s="135">
        <f t="shared" si="695"/>
        <v>586068.12</v>
      </c>
      <c r="LAV45" s="135">
        <f t="shared" si="695"/>
        <v>586068.12</v>
      </c>
      <c r="LAW45" s="135">
        <f t="shared" si="695"/>
        <v>586068.12</v>
      </c>
      <c r="LAX45" s="135">
        <f t="shared" si="695"/>
        <v>586068.12</v>
      </c>
      <c r="LAY45" s="135">
        <f t="shared" si="695"/>
        <v>586068.12</v>
      </c>
      <c r="LAZ45" s="135">
        <f t="shared" si="695"/>
        <v>586068.12</v>
      </c>
      <c r="LBA45" s="135">
        <f t="shared" si="695"/>
        <v>586068.12</v>
      </c>
      <c r="LBB45" s="135">
        <f t="shared" si="695"/>
        <v>586068.12</v>
      </c>
      <c r="LBC45" s="135">
        <f t="shared" si="695"/>
        <v>586068.12</v>
      </c>
      <c r="LBD45" s="135">
        <f t="shared" si="695"/>
        <v>586068.12</v>
      </c>
      <c r="LBE45" s="135">
        <f t="shared" si="695"/>
        <v>586068.12</v>
      </c>
      <c r="LBF45" s="135">
        <f t="shared" si="695"/>
        <v>586068.12</v>
      </c>
      <c r="LBG45" s="135">
        <f t="shared" si="695"/>
        <v>586068.12</v>
      </c>
      <c r="LBH45" s="135">
        <f t="shared" si="695"/>
        <v>586068.12</v>
      </c>
      <c r="LBI45" s="135">
        <f t="shared" si="695"/>
        <v>586068.12</v>
      </c>
      <c r="LBJ45" s="135">
        <f t="shared" si="695"/>
        <v>586068.12</v>
      </c>
      <c r="LBK45" s="135">
        <f t="shared" si="695"/>
        <v>586068.12</v>
      </c>
      <c r="LBL45" s="135">
        <f t="shared" si="695"/>
        <v>586068.12</v>
      </c>
      <c r="LBM45" s="135">
        <f t="shared" si="695"/>
        <v>586068.12</v>
      </c>
      <c r="LBN45" s="135">
        <f t="shared" si="695"/>
        <v>586068.12</v>
      </c>
      <c r="LBO45" s="135">
        <f t="shared" si="695"/>
        <v>586068.12</v>
      </c>
      <c r="LBP45" s="135">
        <f t="shared" si="695"/>
        <v>586068.12</v>
      </c>
      <c r="LBQ45" s="135">
        <f t="shared" si="695"/>
        <v>586068.12</v>
      </c>
      <c r="LBR45" s="135">
        <f t="shared" si="695"/>
        <v>586068.12</v>
      </c>
      <c r="LBS45" s="135">
        <f t="shared" si="695"/>
        <v>586068.12</v>
      </c>
      <c r="LBT45" s="135">
        <f t="shared" si="695"/>
        <v>586068.12</v>
      </c>
      <c r="LBU45" s="135">
        <f t="shared" si="695"/>
        <v>586068.12</v>
      </c>
      <c r="LBV45" s="135">
        <f t="shared" si="695"/>
        <v>586068.12</v>
      </c>
      <c r="LBW45" s="135">
        <f t="shared" si="695"/>
        <v>586068.12</v>
      </c>
      <c r="LBX45" s="135">
        <f t="shared" si="695"/>
        <v>586068.12</v>
      </c>
      <c r="LBY45" s="135">
        <f t="shared" si="695"/>
        <v>586068.12</v>
      </c>
      <c r="LBZ45" s="135">
        <f t="shared" si="695"/>
        <v>586068.12</v>
      </c>
      <c r="LCA45" s="135">
        <f t="shared" si="695"/>
        <v>586068.12</v>
      </c>
      <c r="LCB45" s="135">
        <f t="shared" si="695"/>
        <v>586068.12</v>
      </c>
      <c r="LCC45" s="135">
        <f t="shared" si="695"/>
        <v>586068.12</v>
      </c>
      <c r="LCD45" s="135">
        <f t="shared" si="695"/>
        <v>586068.12</v>
      </c>
      <c r="LCE45" s="135">
        <f t="shared" si="695"/>
        <v>586068.12</v>
      </c>
      <c r="LCF45" s="135">
        <f t="shared" si="695"/>
        <v>586068.12</v>
      </c>
      <c r="LCG45" s="135">
        <f t="shared" si="695"/>
        <v>586068.12</v>
      </c>
      <c r="LCH45" s="135">
        <f t="shared" si="695"/>
        <v>586068.12</v>
      </c>
      <c r="LCI45" s="135">
        <f t="shared" si="695"/>
        <v>586068.12</v>
      </c>
      <c r="LCJ45" s="135">
        <f t="shared" ref="LCJ45:LEU45" si="696">$F$16*LCJ16</f>
        <v>586068.12</v>
      </c>
      <c r="LCK45" s="135">
        <f t="shared" si="696"/>
        <v>586068.12</v>
      </c>
      <c r="LCL45" s="135">
        <f t="shared" si="696"/>
        <v>586068.12</v>
      </c>
      <c r="LCM45" s="135">
        <f t="shared" si="696"/>
        <v>586068.12</v>
      </c>
      <c r="LCN45" s="135">
        <f t="shared" si="696"/>
        <v>586068.12</v>
      </c>
      <c r="LCO45" s="135">
        <f t="shared" si="696"/>
        <v>586068.12</v>
      </c>
      <c r="LCP45" s="135">
        <f t="shared" si="696"/>
        <v>586068.12</v>
      </c>
      <c r="LCQ45" s="135">
        <f t="shared" si="696"/>
        <v>586068.12</v>
      </c>
      <c r="LCR45" s="135">
        <f t="shared" si="696"/>
        <v>586068.12</v>
      </c>
      <c r="LCS45" s="135">
        <f t="shared" si="696"/>
        <v>586068.12</v>
      </c>
      <c r="LCT45" s="135">
        <f t="shared" si="696"/>
        <v>586068.12</v>
      </c>
      <c r="LCU45" s="135">
        <f t="shared" si="696"/>
        <v>586068.12</v>
      </c>
      <c r="LCV45" s="135">
        <f t="shared" si="696"/>
        <v>586068.12</v>
      </c>
      <c r="LCW45" s="135">
        <f t="shared" si="696"/>
        <v>586068.12</v>
      </c>
      <c r="LCX45" s="135">
        <f t="shared" si="696"/>
        <v>586068.12</v>
      </c>
      <c r="LCY45" s="135">
        <f t="shared" si="696"/>
        <v>586068.12</v>
      </c>
      <c r="LCZ45" s="135">
        <f t="shared" si="696"/>
        <v>586068.12</v>
      </c>
      <c r="LDA45" s="135">
        <f t="shared" si="696"/>
        <v>586068.12</v>
      </c>
      <c r="LDB45" s="135">
        <f t="shared" si="696"/>
        <v>586068.12</v>
      </c>
      <c r="LDC45" s="135">
        <f t="shared" si="696"/>
        <v>586068.12</v>
      </c>
      <c r="LDD45" s="135">
        <f t="shared" si="696"/>
        <v>586068.12</v>
      </c>
      <c r="LDE45" s="135">
        <f t="shared" si="696"/>
        <v>586068.12</v>
      </c>
      <c r="LDF45" s="135">
        <f t="shared" si="696"/>
        <v>586068.12</v>
      </c>
      <c r="LDG45" s="135">
        <f t="shared" si="696"/>
        <v>586068.12</v>
      </c>
      <c r="LDH45" s="135">
        <f t="shared" si="696"/>
        <v>586068.12</v>
      </c>
      <c r="LDI45" s="135">
        <f t="shared" si="696"/>
        <v>586068.12</v>
      </c>
      <c r="LDJ45" s="135">
        <f t="shared" si="696"/>
        <v>586068.12</v>
      </c>
      <c r="LDK45" s="135">
        <f t="shared" si="696"/>
        <v>586068.12</v>
      </c>
      <c r="LDL45" s="135">
        <f t="shared" si="696"/>
        <v>586068.12</v>
      </c>
      <c r="LDM45" s="135">
        <f t="shared" si="696"/>
        <v>586068.12</v>
      </c>
      <c r="LDN45" s="135">
        <f t="shared" si="696"/>
        <v>586068.12</v>
      </c>
      <c r="LDO45" s="135">
        <f t="shared" si="696"/>
        <v>586068.12</v>
      </c>
      <c r="LDP45" s="135">
        <f t="shared" si="696"/>
        <v>586068.12</v>
      </c>
      <c r="LDQ45" s="135">
        <f t="shared" si="696"/>
        <v>586068.12</v>
      </c>
      <c r="LDR45" s="135">
        <f t="shared" si="696"/>
        <v>586068.12</v>
      </c>
      <c r="LDS45" s="135">
        <f t="shared" si="696"/>
        <v>586068.12</v>
      </c>
      <c r="LDT45" s="135">
        <f t="shared" si="696"/>
        <v>586068.12</v>
      </c>
      <c r="LDU45" s="135">
        <f t="shared" si="696"/>
        <v>586068.12</v>
      </c>
      <c r="LDV45" s="135">
        <f t="shared" si="696"/>
        <v>586068.12</v>
      </c>
      <c r="LDW45" s="135">
        <f t="shared" si="696"/>
        <v>586068.12</v>
      </c>
      <c r="LDX45" s="135">
        <f t="shared" si="696"/>
        <v>586068.12</v>
      </c>
      <c r="LDY45" s="135">
        <f t="shared" si="696"/>
        <v>586068.12</v>
      </c>
      <c r="LDZ45" s="135">
        <f t="shared" si="696"/>
        <v>586068.12</v>
      </c>
      <c r="LEA45" s="135">
        <f t="shared" si="696"/>
        <v>586068.12</v>
      </c>
      <c r="LEB45" s="135">
        <f t="shared" si="696"/>
        <v>586068.12</v>
      </c>
      <c r="LEC45" s="135">
        <f t="shared" si="696"/>
        <v>586068.12</v>
      </c>
      <c r="LED45" s="135">
        <f t="shared" si="696"/>
        <v>586068.12</v>
      </c>
      <c r="LEE45" s="135">
        <f t="shared" si="696"/>
        <v>586068.12</v>
      </c>
      <c r="LEF45" s="135">
        <f t="shared" si="696"/>
        <v>586068.12</v>
      </c>
      <c r="LEG45" s="135">
        <f t="shared" si="696"/>
        <v>586068.12</v>
      </c>
      <c r="LEH45" s="135">
        <f t="shared" si="696"/>
        <v>586068.12</v>
      </c>
      <c r="LEI45" s="135">
        <f t="shared" si="696"/>
        <v>586068.12</v>
      </c>
      <c r="LEJ45" s="135">
        <f t="shared" si="696"/>
        <v>586068.12</v>
      </c>
      <c r="LEK45" s="135">
        <f t="shared" si="696"/>
        <v>586068.12</v>
      </c>
      <c r="LEL45" s="135">
        <f t="shared" si="696"/>
        <v>586068.12</v>
      </c>
      <c r="LEM45" s="135">
        <f t="shared" si="696"/>
        <v>586068.12</v>
      </c>
      <c r="LEN45" s="135">
        <f t="shared" si="696"/>
        <v>586068.12</v>
      </c>
      <c r="LEO45" s="135">
        <f t="shared" si="696"/>
        <v>586068.12</v>
      </c>
      <c r="LEP45" s="135">
        <f t="shared" si="696"/>
        <v>586068.12</v>
      </c>
      <c r="LEQ45" s="135">
        <f t="shared" si="696"/>
        <v>586068.12</v>
      </c>
      <c r="LER45" s="135">
        <f t="shared" si="696"/>
        <v>586068.12</v>
      </c>
      <c r="LES45" s="135">
        <f t="shared" si="696"/>
        <v>586068.12</v>
      </c>
      <c r="LET45" s="135">
        <f t="shared" si="696"/>
        <v>586068.12</v>
      </c>
      <c r="LEU45" s="135">
        <f t="shared" si="696"/>
        <v>586068.12</v>
      </c>
      <c r="LEV45" s="135">
        <f t="shared" ref="LEV45:LHG45" si="697">$F$16*LEV16</f>
        <v>586068.12</v>
      </c>
      <c r="LEW45" s="135">
        <f t="shared" si="697"/>
        <v>586068.12</v>
      </c>
      <c r="LEX45" s="135">
        <f t="shared" si="697"/>
        <v>586068.12</v>
      </c>
      <c r="LEY45" s="135">
        <f t="shared" si="697"/>
        <v>586068.12</v>
      </c>
      <c r="LEZ45" s="135">
        <f t="shared" si="697"/>
        <v>586068.12</v>
      </c>
      <c r="LFA45" s="135">
        <f t="shared" si="697"/>
        <v>586068.12</v>
      </c>
      <c r="LFB45" s="135">
        <f t="shared" si="697"/>
        <v>586068.12</v>
      </c>
      <c r="LFC45" s="135">
        <f t="shared" si="697"/>
        <v>586068.12</v>
      </c>
      <c r="LFD45" s="135">
        <f t="shared" si="697"/>
        <v>586068.12</v>
      </c>
      <c r="LFE45" s="135">
        <f t="shared" si="697"/>
        <v>586068.12</v>
      </c>
      <c r="LFF45" s="135">
        <f t="shared" si="697"/>
        <v>586068.12</v>
      </c>
      <c r="LFG45" s="135">
        <f t="shared" si="697"/>
        <v>586068.12</v>
      </c>
      <c r="LFH45" s="135">
        <f t="shared" si="697"/>
        <v>586068.12</v>
      </c>
      <c r="LFI45" s="135">
        <f t="shared" si="697"/>
        <v>586068.12</v>
      </c>
      <c r="LFJ45" s="135">
        <f t="shared" si="697"/>
        <v>586068.12</v>
      </c>
      <c r="LFK45" s="135">
        <f t="shared" si="697"/>
        <v>586068.12</v>
      </c>
      <c r="LFL45" s="135">
        <f t="shared" si="697"/>
        <v>586068.12</v>
      </c>
      <c r="LFM45" s="135">
        <f t="shared" si="697"/>
        <v>586068.12</v>
      </c>
      <c r="LFN45" s="135">
        <f t="shared" si="697"/>
        <v>586068.12</v>
      </c>
      <c r="LFO45" s="135">
        <f t="shared" si="697"/>
        <v>586068.12</v>
      </c>
      <c r="LFP45" s="135">
        <f t="shared" si="697"/>
        <v>586068.12</v>
      </c>
      <c r="LFQ45" s="135">
        <f t="shared" si="697"/>
        <v>586068.12</v>
      </c>
      <c r="LFR45" s="135">
        <f t="shared" si="697"/>
        <v>586068.12</v>
      </c>
      <c r="LFS45" s="135">
        <f t="shared" si="697"/>
        <v>586068.12</v>
      </c>
      <c r="LFT45" s="135">
        <f t="shared" si="697"/>
        <v>586068.12</v>
      </c>
      <c r="LFU45" s="135">
        <f t="shared" si="697"/>
        <v>586068.12</v>
      </c>
      <c r="LFV45" s="135">
        <f t="shared" si="697"/>
        <v>586068.12</v>
      </c>
      <c r="LFW45" s="135">
        <f t="shared" si="697"/>
        <v>586068.12</v>
      </c>
      <c r="LFX45" s="135">
        <f t="shared" si="697"/>
        <v>586068.12</v>
      </c>
      <c r="LFY45" s="135">
        <f t="shared" si="697"/>
        <v>586068.12</v>
      </c>
      <c r="LFZ45" s="135">
        <f t="shared" si="697"/>
        <v>586068.12</v>
      </c>
      <c r="LGA45" s="135">
        <f t="shared" si="697"/>
        <v>586068.12</v>
      </c>
      <c r="LGB45" s="135">
        <f t="shared" si="697"/>
        <v>586068.12</v>
      </c>
      <c r="LGC45" s="135">
        <f t="shared" si="697"/>
        <v>586068.12</v>
      </c>
      <c r="LGD45" s="135">
        <f t="shared" si="697"/>
        <v>586068.12</v>
      </c>
      <c r="LGE45" s="135">
        <f t="shared" si="697"/>
        <v>586068.12</v>
      </c>
      <c r="LGF45" s="135">
        <f t="shared" si="697"/>
        <v>586068.12</v>
      </c>
      <c r="LGG45" s="135">
        <f t="shared" si="697"/>
        <v>586068.12</v>
      </c>
      <c r="LGH45" s="135">
        <f t="shared" si="697"/>
        <v>586068.12</v>
      </c>
      <c r="LGI45" s="135">
        <f t="shared" si="697"/>
        <v>586068.12</v>
      </c>
      <c r="LGJ45" s="135">
        <f t="shared" si="697"/>
        <v>586068.12</v>
      </c>
      <c r="LGK45" s="135">
        <f t="shared" si="697"/>
        <v>586068.12</v>
      </c>
      <c r="LGL45" s="135">
        <f t="shared" si="697"/>
        <v>586068.12</v>
      </c>
      <c r="LGM45" s="135">
        <f t="shared" si="697"/>
        <v>586068.12</v>
      </c>
      <c r="LGN45" s="135">
        <f t="shared" si="697"/>
        <v>586068.12</v>
      </c>
      <c r="LGO45" s="135">
        <f t="shared" si="697"/>
        <v>586068.12</v>
      </c>
      <c r="LGP45" s="135">
        <f t="shared" si="697"/>
        <v>586068.12</v>
      </c>
      <c r="LGQ45" s="135">
        <f t="shared" si="697"/>
        <v>586068.12</v>
      </c>
      <c r="LGR45" s="135">
        <f t="shared" si="697"/>
        <v>586068.12</v>
      </c>
      <c r="LGS45" s="135">
        <f t="shared" si="697"/>
        <v>586068.12</v>
      </c>
      <c r="LGT45" s="135">
        <f t="shared" si="697"/>
        <v>586068.12</v>
      </c>
      <c r="LGU45" s="135">
        <f t="shared" si="697"/>
        <v>586068.12</v>
      </c>
      <c r="LGV45" s="135">
        <f t="shared" si="697"/>
        <v>586068.12</v>
      </c>
      <c r="LGW45" s="135">
        <f t="shared" si="697"/>
        <v>586068.12</v>
      </c>
      <c r="LGX45" s="135">
        <f t="shared" si="697"/>
        <v>586068.12</v>
      </c>
      <c r="LGY45" s="135">
        <f t="shared" si="697"/>
        <v>586068.12</v>
      </c>
      <c r="LGZ45" s="135">
        <f t="shared" si="697"/>
        <v>586068.12</v>
      </c>
      <c r="LHA45" s="135">
        <f t="shared" si="697"/>
        <v>586068.12</v>
      </c>
      <c r="LHB45" s="135">
        <f t="shared" si="697"/>
        <v>586068.12</v>
      </c>
      <c r="LHC45" s="135">
        <f t="shared" si="697"/>
        <v>586068.12</v>
      </c>
      <c r="LHD45" s="135">
        <f t="shared" si="697"/>
        <v>586068.12</v>
      </c>
      <c r="LHE45" s="135">
        <f t="shared" si="697"/>
        <v>586068.12</v>
      </c>
      <c r="LHF45" s="135">
        <f t="shared" si="697"/>
        <v>586068.12</v>
      </c>
      <c r="LHG45" s="135">
        <f t="shared" si="697"/>
        <v>586068.12</v>
      </c>
      <c r="LHH45" s="135">
        <f t="shared" ref="LHH45:LJS45" si="698">$F$16*LHH16</f>
        <v>586068.12</v>
      </c>
      <c r="LHI45" s="135">
        <f t="shared" si="698"/>
        <v>586068.12</v>
      </c>
      <c r="LHJ45" s="135">
        <f t="shared" si="698"/>
        <v>586068.12</v>
      </c>
      <c r="LHK45" s="135">
        <f t="shared" si="698"/>
        <v>586068.12</v>
      </c>
      <c r="LHL45" s="135">
        <f t="shared" si="698"/>
        <v>586068.12</v>
      </c>
      <c r="LHM45" s="135">
        <f t="shared" si="698"/>
        <v>586068.12</v>
      </c>
      <c r="LHN45" s="135">
        <f t="shared" si="698"/>
        <v>586068.12</v>
      </c>
      <c r="LHO45" s="135">
        <f t="shared" si="698"/>
        <v>586068.12</v>
      </c>
      <c r="LHP45" s="135">
        <f t="shared" si="698"/>
        <v>586068.12</v>
      </c>
      <c r="LHQ45" s="135">
        <f t="shared" si="698"/>
        <v>586068.12</v>
      </c>
      <c r="LHR45" s="135">
        <f t="shared" si="698"/>
        <v>586068.12</v>
      </c>
      <c r="LHS45" s="135">
        <f t="shared" si="698"/>
        <v>586068.12</v>
      </c>
      <c r="LHT45" s="135">
        <f t="shared" si="698"/>
        <v>586068.12</v>
      </c>
      <c r="LHU45" s="135">
        <f t="shared" si="698"/>
        <v>586068.12</v>
      </c>
      <c r="LHV45" s="135">
        <f t="shared" si="698"/>
        <v>586068.12</v>
      </c>
      <c r="LHW45" s="135">
        <f t="shared" si="698"/>
        <v>586068.12</v>
      </c>
      <c r="LHX45" s="135">
        <f t="shared" si="698"/>
        <v>586068.12</v>
      </c>
      <c r="LHY45" s="135">
        <f t="shared" si="698"/>
        <v>586068.12</v>
      </c>
      <c r="LHZ45" s="135">
        <f t="shared" si="698"/>
        <v>586068.12</v>
      </c>
      <c r="LIA45" s="135">
        <f t="shared" si="698"/>
        <v>586068.12</v>
      </c>
      <c r="LIB45" s="135">
        <f t="shared" si="698"/>
        <v>586068.12</v>
      </c>
      <c r="LIC45" s="135">
        <f t="shared" si="698"/>
        <v>586068.12</v>
      </c>
      <c r="LID45" s="135">
        <f t="shared" si="698"/>
        <v>586068.12</v>
      </c>
      <c r="LIE45" s="135">
        <f t="shared" si="698"/>
        <v>586068.12</v>
      </c>
      <c r="LIF45" s="135">
        <f t="shared" si="698"/>
        <v>586068.12</v>
      </c>
      <c r="LIG45" s="135">
        <f t="shared" si="698"/>
        <v>586068.12</v>
      </c>
      <c r="LIH45" s="135">
        <f t="shared" si="698"/>
        <v>586068.12</v>
      </c>
      <c r="LII45" s="135">
        <f t="shared" si="698"/>
        <v>586068.12</v>
      </c>
      <c r="LIJ45" s="135">
        <f t="shared" si="698"/>
        <v>586068.12</v>
      </c>
      <c r="LIK45" s="135">
        <f t="shared" si="698"/>
        <v>586068.12</v>
      </c>
      <c r="LIL45" s="135">
        <f t="shared" si="698"/>
        <v>586068.12</v>
      </c>
      <c r="LIM45" s="135">
        <f t="shared" si="698"/>
        <v>586068.12</v>
      </c>
      <c r="LIN45" s="135">
        <f t="shared" si="698"/>
        <v>586068.12</v>
      </c>
      <c r="LIO45" s="135">
        <f t="shared" si="698"/>
        <v>586068.12</v>
      </c>
      <c r="LIP45" s="135">
        <f t="shared" si="698"/>
        <v>586068.12</v>
      </c>
      <c r="LIQ45" s="135">
        <f t="shared" si="698"/>
        <v>586068.12</v>
      </c>
      <c r="LIR45" s="135">
        <f t="shared" si="698"/>
        <v>586068.12</v>
      </c>
      <c r="LIS45" s="135">
        <f t="shared" si="698"/>
        <v>586068.12</v>
      </c>
      <c r="LIT45" s="135">
        <f t="shared" si="698"/>
        <v>586068.12</v>
      </c>
      <c r="LIU45" s="135">
        <f t="shared" si="698"/>
        <v>586068.12</v>
      </c>
      <c r="LIV45" s="135">
        <f t="shared" si="698"/>
        <v>586068.12</v>
      </c>
      <c r="LIW45" s="135">
        <f t="shared" si="698"/>
        <v>586068.12</v>
      </c>
      <c r="LIX45" s="135">
        <f t="shared" si="698"/>
        <v>586068.12</v>
      </c>
      <c r="LIY45" s="135">
        <f t="shared" si="698"/>
        <v>586068.12</v>
      </c>
      <c r="LIZ45" s="135">
        <f t="shared" si="698"/>
        <v>586068.12</v>
      </c>
      <c r="LJA45" s="135">
        <f t="shared" si="698"/>
        <v>586068.12</v>
      </c>
      <c r="LJB45" s="135">
        <f t="shared" si="698"/>
        <v>586068.12</v>
      </c>
      <c r="LJC45" s="135">
        <f t="shared" si="698"/>
        <v>586068.12</v>
      </c>
      <c r="LJD45" s="135">
        <f t="shared" si="698"/>
        <v>586068.12</v>
      </c>
      <c r="LJE45" s="135">
        <f t="shared" si="698"/>
        <v>586068.12</v>
      </c>
      <c r="LJF45" s="135">
        <f t="shared" si="698"/>
        <v>586068.12</v>
      </c>
      <c r="LJG45" s="135">
        <f t="shared" si="698"/>
        <v>586068.12</v>
      </c>
      <c r="LJH45" s="135">
        <f t="shared" si="698"/>
        <v>586068.12</v>
      </c>
      <c r="LJI45" s="135">
        <f t="shared" si="698"/>
        <v>586068.12</v>
      </c>
      <c r="LJJ45" s="135">
        <f t="shared" si="698"/>
        <v>586068.12</v>
      </c>
      <c r="LJK45" s="135">
        <f t="shared" si="698"/>
        <v>586068.12</v>
      </c>
      <c r="LJL45" s="135">
        <f t="shared" si="698"/>
        <v>586068.12</v>
      </c>
      <c r="LJM45" s="135">
        <f t="shared" si="698"/>
        <v>586068.12</v>
      </c>
      <c r="LJN45" s="135">
        <f t="shared" si="698"/>
        <v>586068.12</v>
      </c>
      <c r="LJO45" s="135">
        <f t="shared" si="698"/>
        <v>586068.12</v>
      </c>
      <c r="LJP45" s="135">
        <f t="shared" si="698"/>
        <v>586068.12</v>
      </c>
      <c r="LJQ45" s="135">
        <f t="shared" si="698"/>
        <v>586068.12</v>
      </c>
      <c r="LJR45" s="135">
        <f t="shared" si="698"/>
        <v>586068.12</v>
      </c>
      <c r="LJS45" s="135">
        <f t="shared" si="698"/>
        <v>586068.12</v>
      </c>
      <c r="LJT45" s="135">
        <f t="shared" ref="LJT45:LME45" si="699">$F$16*LJT16</f>
        <v>586068.12</v>
      </c>
      <c r="LJU45" s="135">
        <f t="shared" si="699"/>
        <v>586068.12</v>
      </c>
      <c r="LJV45" s="135">
        <f t="shared" si="699"/>
        <v>586068.12</v>
      </c>
      <c r="LJW45" s="135">
        <f t="shared" si="699"/>
        <v>586068.12</v>
      </c>
      <c r="LJX45" s="135">
        <f t="shared" si="699"/>
        <v>586068.12</v>
      </c>
      <c r="LJY45" s="135">
        <f t="shared" si="699"/>
        <v>586068.12</v>
      </c>
      <c r="LJZ45" s="135">
        <f t="shared" si="699"/>
        <v>586068.12</v>
      </c>
      <c r="LKA45" s="135">
        <f t="shared" si="699"/>
        <v>586068.12</v>
      </c>
      <c r="LKB45" s="135">
        <f t="shared" si="699"/>
        <v>586068.12</v>
      </c>
      <c r="LKC45" s="135">
        <f t="shared" si="699"/>
        <v>586068.12</v>
      </c>
      <c r="LKD45" s="135">
        <f t="shared" si="699"/>
        <v>586068.12</v>
      </c>
      <c r="LKE45" s="135">
        <f t="shared" si="699"/>
        <v>586068.12</v>
      </c>
      <c r="LKF45" s="135">
        <f t="shared" si="699"/>
        <v>586068.12</v>
      </c>
      <c r="LKG45" s="135">
        <f t="shared" si="699"/>
        <v>586068.12</v>
      </c>
      <c r="LKH45" s="135">
        <f t="shared" si="699"/>
        <v>586068.12</v>
      </c>
      <c r="LKI45" s="135">
        <f t="shared" si="699"/>
        <v>586068.12</v>
      </c>
      <c r="LKJ45" s="135">
        <f t="shared" si="699"/>
        <v>586068.12</v>
      </c>
      <c r="LKK45" s="135">
        <f t="shared" si="699"/>
        <v>586068.12</v>
      </c>
      <c r="LKL45" s="135">
        <f t="shared" si="699"/>
        <v>586068.12</v>
      </c>
      <c r="LKM45" s="135">
        <f t="shared" si="699"/>
        <v>586068.12</v>
      </c>
      <c r="LKN45" s="135">
        <f t="shared" si="699"/>
        <v>586068.12</v>
      </c>
      <c r="LKO45" s="135">
        <f t="shared" si="699"/>
        <v>586068.12</v>
      </c>
      <c r="LKP45" s="135">
        <f t="shared" si="699"/>
        <v>586068.12</v>
      </c>
      <c r="LKQ45" s="135">
        <f t="shared" si="699"/>
        <v>586068.12</v>
      </c>
      <c r="LKR45" s="135">
        <f t="shared" si="699"/>
        <v>586068.12</v>
      </c>
      <c r="LKS45" s="135">
        <f t="shared" si="699"/>
        <v>586068.12</v>
      </c>
      <c r="LKT45" s="135">
        <f t="shared" si="699"/>
        <v>586068.12</v>
      </c>
      <c r="LKU45" s="135">
        <f t="shared" si="699"/>
        <v>586068.12</v>
      </c>
      <c r="LKV45" s="135">
        <f t="shared" si="699"/>
        <v>586068.12</v>
      </c>
      <c r="LKW45" s="135">
        <f t="shared" si="699"/>
        <v>586068.12</v>
      </c>
      <c r="LKX45" s="135">
        <f t="shared" si="699"/>
        <v>586068.12</v>
      </c>
      <c r="LKY45" s="135">
        <f t="shared" si="699"/>
        <v>586068.12</v>
      </c>
      <c r="LKZ45" s="135">
        <f t="shared" si="699"/>
        <v>586068.12</v>
      </c>
      <c r="LLA45" s="135">
        <f t="shared" si="699"/>
        <v>586068.12</v>
      </c>
      <c r="LLB45" s="135">
        <f t="shared" si="699"/>
        <v>586068.12</v>
      </c>
      <c r="LLC45" s="135">
        <f t="shared" si="699"/>
        <v>586068.12</v>
      </c>
      <c r="LLD45" s="135">
        <f t="shared" si="699"/>
        <v>586068.12</v>
      </c>
      <c r="LLE45" s="135">
        <f t="shared" si="699"/>
        <v>586068.12</v>
      </c>
      <c r="LLF45" s="135">
        <f t="shared" si="699"/>
        <v>586068.12</v>
      </c>
      <c r="LLG45" s="135">
        <f t="shared" si="699"/>
        <v>586068.12</v>
      </c>
      <c r="LLH45" s="135">
        <f t="shared" si="699"/>
        <v>586068.12</v>
      </c>
      <c r="LLI45" s="135">
        <f t="shared" si="699"/>
        <v>586068.12</v>
      </c>
      <c r="LLJ45" s="135">
        <f t="shared" si="699"/>
        <v>586068.12</v>
      </c>
      <c r="LLK45" s="135">
        <f t="shared" si="699"/>
        <v>586068.12</v>
      </c>
      <c r="LLL45" s="135">
        <f t="shared" si="699"/>
        <v>586068.12</v>
      </c>
      <c r="LLM45" s="135">
        <f t="shared" si="699"/>
        <v>586068.12</v>
      </c>
      <c r="LLN45" s="135">
        <f t="shared" si="699"/>
        <v>586068.12</v>
      </c>
      <c r="LLO45" s="135">
        <f t="shared" si="699"/>
        <v>586068.12</v>
      </c>
      <c r="LLP45" s="135">
        <f t="shared" si="699"/>
        <v>586068.12</v>
      </c>
      <c r="LLQ45" s="135">
        <f t="shared" si="699"/>
        <v>586068.12</v>
      </c>
      <c r="LLR45" s="135">
        <f t="shared" si="699"/>
        <v>586068.12</v>
      </c>
      <c r="LLS45" s="135">
        <f t="shared" si="699"/>
        <v>586068.12</v>
      </c>
      <c r="LLT45" s="135">
        <f t="shared" si="699"/>
        <v>586068.12</v>
      </c>
      <c r="LLU45" s="135">
        <f t="shared" si="699"/>
        <v>586068.12</v>
      </c>
      <c r="LLV45" s="135">
        <f t="shared" si="699"/>
        <v>586068.12</v>
      </c>
      <c r="LLW45" s="135">
        <f t="shared" si="699"/>
        <v>586068.12</v>
      </c>
      <c r="LLX45" s="135">
        <f t="shared" si="699"/>
        <v>586068.12</v>
      </c>
      <c r="LLY45" s="135">
        <f t="shared" si="699"/>
        <v>586068.12</v>
      </c>
      <c r="LLZ45" s="135">
        <f t="shared" si="699"/>
        <v>586068.12</v>
      </c>
      <c r="LMA45" s="135">
        <f t="shared" si="699"/>
        <v>586068.12</v>
      </c>
      <c r="LMB45" s="135">
        <f t="shared" si="699"/>
        <v>586068.12</v>
      </c>
      <c r="LMC45" s="135">
        <f t="shared" si="699"/>
        <v>586068.12</v>
      </c>
      <c r="LMD45" s="135">
        <f t="shared" si="699"/>
        <v>586068.12</v>
      </c>
      <c r="LME45" s="135">
        <f t="shared" si="699"/>
        <v>586068.12</v>
      </c>
      <c r="LMF45" s="135">
        <f t="shared" ref="LMF45:LOQ45" si="700">$F$16*LMF16</f>
        <v>586068.12</v>
      </c>
      <c r="LMG45" s="135">
        <f t="shared" si="700"/>
        <v>586068.12</v>
      </c>
      <c r="LMH45" s="135">
        <f t="shared" si="700"/>
        <v>586068.12</v>
      </c>
      <c r="LMI45" s="135">
        <f t="shared" si="700"/>
        <v>586068.12</v>
      </c>
      <c r="LMJ45" s="135">
        <f t="shared" si="700"/>
        <v>586068.12</v>
      </c>
      <c r="LMK45" s="135">
        <f t="shared" si="700"/>
        <v>586068.12</v>
      </c>
      <c r="LML45" s="135">
        <f t="shared" si="700"/>
        <v>586068.12</v>
      </c>
      <c r="LMM45" s="135">
        <f t="shared" si="700"/>
        <v>586068.12</v>
      </c>
      <c r="LMN45" s="135">
        <f t="shared" si="700"/>
        <v>586068.12</v>
      </c>
      <c r="LMO45" s="135">
        <f t="shared" si="700"/>
        <v>586068.12</v>
      </c>
      <c r="LMP45" s="135">
        <f t="shared" si="700"/>
        <v>586068.12</v>
      </c>
      <c r="LMQ45" s="135">
        <f t="shared" si="700"/>
        <v>586068.12</v>
      </c>
      <c r="LMR45" s="135">
        <f t="shared" si="700"/>
        <v>586068.12</v>
      </c>
      <c r="LMS45" s="135">
        <f t="shared" si="700"/>
        <v>586068.12</v>
      </c>
      <c r="LMT45" s="135">
        <f t="shared" si="700"/>
        <v>586068.12</v>
      </c>
      <c r="LMU45" s="135">
        <f t="shared" si="700"/>
        <v>586068.12</v>
      </c>
      <c r="LMV45" s="135">
        <f t="shared" si="700"/>
        <v>586068.12</v>
      </c>
      <c r="LMW45" s="135">
        <f t="shared" si="700"/>
        <v>586068.12</v>
      </c>
      <c r="LMX45" s="135">
        <f t="shared" si="700"/>
        <v>586068.12</v>
      </c>
      <c r="LMY45" s="135">
        <f t="shared" si="700"/>
        <v>586068.12</v>
      </c>
      <c r="LMZ45" s="135">
        <f t="shared" si="700"/>
        <v>586068.12</v>
      </c>
      <c r="LNA45" s="135">
        <f t="shared" si="700"/>
        <v>586068.12</v>
      </c>
      <c r="LNB45" s="135">
        <f t="shared" si="700"/>
        <v>586068.12</v>
      </c>
      <c r="LNC45" s="135">
        <f t="shared" si="700"/>
        <v>586068.12</v>
      </c>
      <c r="LND45" s="135">
        <f t="shared" si="700"/>
        <v>586068.12</v>
      </c>
      <c r="LNE45" s="135">
        <f t="shared" si="700"/>
        <v>586068.12</v>
      </c>
      <c r="LNF45" s="135">
        <f t="shared" si="700"/>
        <v>586068.12</v>
      </c>
      <c r="LNG45" s="135">
        <f t="shared" si="700"/>
        <v>586068.12</v>
      </c>
      <c r="LNH45" s="135">
        <f t="shared" si="700"/>
        <v>586068.12</v>
      </c>
      <c r="LNI45" s="135">
        <f t="shared" si="700"/>
        <v>586068.12</v>
      </c>
      <c r="LNJ45" s="135">
        <f t="shared" si="700"/>
        <v>586068.12</v>
      </c>
      <c r="LNK45" s="135">
        <f t="shared" si="700"/>
        <v>586068.12</v>
      </c>
      <c r="LNL45" s="135">
        <f t="shared" si="700"/>
        <v>586068.12</v>
      </c>
      <c r="LNM45" s="135">
        <f t="shared" si="700"/>
        <v>586068.12</v>
      </c>
      <c r="LNN45" s="135">
        <f t="shared" si="700"/>
        <v>586068.12</v>
      </c>
      <c r="LNO45" s="135">
        <f t="shared" si="700"/>
        <v>586068.12</v>
      </c>
      <c r="LNP45" s="135">
        <f t="shared" si="700"/>
        <v>586068.12</v>
      </c>
      <c r="LNQ45" s="135">
        <f t="shared" si="700"/>
        <v>586068.12</v>
      </c>
      <c r="LNR45" s="135">
        <f t="shared" si="700"/>
        <v>586068.12</v>
      </c>
      <c r="LNS45" s="135">
        <f t="shared" si="700"/>
        <v>586068.12</v>
      </c>
      <c r="LNT45" s="135">
        <f t="shared" si="700"/>
        <v>586068.12</v>
      </c>
      <c r="LNU45" s="135">
        <f t="shared" si="700"/>
        <v>586068.12</v>
      </c>
      <c r="LNV45" s="135">
        <f t="shared" si="700"/>
        <v>586068.12</v>
      </c>
      <c r="LNW45" s="135">
        <f t="shared" si="700"/>
        <v>586068.12</v>
      </c>
      <c r="LNX45" s="135">
        <f t="shared" si="700"/>
        <v>586068.12</v>
      </c>
      <c r="LNY45" s="135">
        <f t="shared" si="700"/>
        <v>586068.12</v>
      </c>
      <c r="LNZ45" s="135">
        <f t="shared" si="700"/>
        <v>586068.12</v>
      </c>
      <c r="LOA45" s="135">
        <f t="shared" si="700"/>
        <v>586068.12</v>
      </c>
      <c r="LOB45" s="135">
        <f t="shared" si="700"/>
        <v>586068.12</v>
      </c>
      <c r="LOC45" s="135">
        <f t="shared" si="700"/>
        <v>586068.12</v>
      </c>
      <c r="LOD45" s="135">
        <f t="shared" si="700"/>
        <v>586068.12</v>
      </c>
      <c r="LOE45" s="135">
        <f t="shared" si="700"/>
        <v>586068.12</v>
      </c>
      <c r="LOF45" s="135">
        <f t="shared" si="700"/>
        <v>586068.12</v>
      </c>
      <c r="LOG45" s="135">
        <f t="shared" si="700"/>
        <v>586068.12</v>
      </c>
      <c r="LOH45" s="135">
        <f t="shared" si="700"/>
        <v>586068.12</v>
      </c>
      <c r="LOI45" s="135">
        <f t="shared" si="700"/>
        <v>586068.12</v>
      </c>
      <c r="LOJ45" s="135">
        <f t="shared" si="700"/>
        <v>586068.12</v>
      </c>
      <c r="LOK45" s="135">
        <f t="shared" si="700"/>
        <v>586068.12</v>
      </c>
      <c r="LOL45" s="135">
        <f t="shared" si="700"/>
        <v>586068.12</v>
      </c>
      <c r="LOM45" s="135">
        <f t="shared" si="700"/>
        <v>586068.12</v>
      </c>
      <c r="LON45" s="135">
        <f t="shared" si="700"/>
        <v>586068.12</v>
      </c>
      <c r="LOO45" s="135">
        <f t="shared" si="700"/>
        <v>586068.12</v>
      </c>
      <c r="LOP45" s="135">
        <f t="shared" si="700"/>
        <v>586068.12</v>
      </c>
      <c r="LOQ45" s="135">
        <f t="shared" si="700"/>
        <v>586068.12</v>
      </c>
      <c r="LOR45" s="135">
        <f t="shared" ref="LOR45:LRC45" si="701">$F$16*LOR16</f>
        <v>586068.12</v>
      </c>
      <c r="LOS45" s="135">
        <f t="shared" si="701"/>
        <v>586068.12</v>
      </c>
      <c r="LOT45" s="135">
        <f t="shared" si="701"/>
        <v>586068.12</v>
      </c>
      <c r="LOU45" s="135">
        <f t="shared" si="701"/>
        <v>586068.12</v>
      </c>
      <c r="LOV45" s="135">
        <f t="shared" si="701"/>
        <v>586068.12</v>
      </c>
      <c r="LOW45" s="135">
        <f t="shared" si="701"/>
        <v>586068.12</v>
      </c>
      <c r="LOX45" s="135">
        <f t="shared" si="701"/>
        <v>586068.12</v>
      </c>
      <c r="LOY45" s="135">
        <f t="shared" si="701"/>
        <v>586068.12</v>
      </c>
      <c r="LOZ45" s="135">
        <f t="shared" si="701"/>
        <v>586068.12</v>
      </c>
      <c r="LPA45" s="135">
        <f t="shared" si="701"/>
        <v>586068.12</v>
      </c>
      <c r="LPB45" s="135">
        <f t="shared" si="701"/>
        <v>586068.12</v>
      </c>
      <c r="LPC45" s="135">
        <f t="shared" si="701"/>
        <v>586068.12</v>
      </c>
      <c r="LPD45" s="135">
        <f t="shared" si="701"/>
        <v>586068.12</v>
      </c>
      <c r="LPE45" s="135">
        <f t="shared" si="701"/>
        <v>586068.12</v>
      </c>
      <c r="LPF45" s="135">
        <f t="shared" si="701"/>
        <v>586068.12</v>
      </c>
      <c r="LPG45" s="135">
        <f t="shared" si="701"/>
        <v>586068.12</v>
      </c>
      <c r="LPH45" s="135">
        <f t="shared" si="701"/>
        <v>586068.12</v>
      </c>
      <c r="LPI45" s="135">
        <f t="shared" si="701"/>
        <v>586068.12</v>
      </c>
      <c r="LPJ45" s="135">
        <f t="shared" si="701"/>
        <v>586068.12</v>
      </c>
      <c r="LPK45" s="135">
        <f t="shared" si="701"/>
        <v>586068.12</v>
      </c>
      <c r="LPL45" s="135">
        <f t="shared" si="701"/>
        <v>586068.12</v>
      </c>
      <c r="LPM45" s="135">
        <f t="shared" si="701"/>
        <v>586068.12</v>
      </c>
      <c r="LPN45" s="135">
        <f t="shared" si="701"/>
        <v>586068.12</v>
      </c>
      <c r="LPO45" s="135">
        <f t="shared" si="701"/>
        <v>586068.12</v>
      </c>
      <c r="LPP45" s="135">
        <f t="shared" si="701"/>
        <v>586068.12</v>
      </c>
      <c r="LPQ45" s="135">
        <f t="shared" si="701"/>
        <v>586068.12</v>
      </c>
      <c r="LPR45" s="135">
        <f t="shared" si="701"/>
        <v>586068.12</v>
      </c>
      <c r="LPS45" s="135">
        <f t="shared" si="701"/>
        <v>586068.12</v>
      </c>
      <c r="LPT45" s="135">
        <f t="shared" si="701"/>
        <v>586068.12</v>
      </c>
      <c r="LPU45" s="135">
        <f t="shared" si="701"/>
        <v>586068.12</v>
      </c>
      <c r="LPV45" s="135">
        <f t="shared" si="701"/>
        <v>586068.12</v>
      </c>
      <c r="LPW45" s="135">
        <f t="shared" si="701"/>
        <v>586068.12</v>
      </c>
      <c r="LPX45" s="135">
        <f t="shared" si="701"/>
        <v>586068.12</v>
      </c>
      <c r="LPY45" s="135">
        <f t="shared" si="701"/>
        <v>586068.12</v>
      </c>
      <c r="LPZ45" s="135">
        <f t="shared" si="701"/>
        <v>586068.12</v>
      </c>
      <c r="LQA45" s="135">
        <f t="shared" si="701"/>
        <v>586068.12</v>
      </c>
      <c r="LQB45" s="135">
        <f t="shared" si="701"/>
        <v>586068.12</v>
      </c>
      <c r="LQC45" s="135">
        <f t="shared" si="701"/>
        <v>586068.12</v>
      </c>
      <c r="LQD45" s="135">
        <f t="shared" si="701"/>
        <v>586068.12</v>
      </c>
      <c r="LQE45" s="135">
        <f t="shared" si="701"/>
        <v>586068.12</v>
      </c>
      <c r="LQF45" s="135">
        <f t="shared" si="701"/>
        <v>586068.12</v>
      </c>
      <c r="LQG45" s="135">
        <f t="shared" si="701"/>
        <v>586068.12</v>
      </c>
      <c r="LQH45" s="135">
        <f t="shared" si="701"/>
        <v>586068.12</v>
      </c>
      <c r="LQI45" s="135">
        <f t="shared" si="701"/>
        <v>586068.12</v>
      </c>
      <c r="LQJ45" s="135">
        <f t="shared" si="701"/>
        <v>586068.12</v>
      </c>
      <c r="LQK45" s="135">
        <f t="shared" si="701"/>
        <v>586068.12</v>
      </c>
      <c r="LQL45" s="135">
        <f t="shared" si="701"/>
        <v>586068.12</v>
      </c>
      <c r="LQM45" s="135">
        <f t="shared" si="701"/>
        <v>586068.12</v>
      </c>
      <c r="LQN45" s="135">
        <f t="shared" si="701"/>
        <v>586068.12</v>
      </c>
      <c r="LQO45" s="135">
        <f t="shared" si="701"/>
        <v>586068.12</v>
      </c>
      <c r="LQP45" s="135">
        <f t="shared" si="701"/>
        <v>586068.12</v>
      </c>
      <c r="LQQ45" s="135">
        <f t="shared" si="701"/>
        <v>586068.12</v>
      </c>
      <c r="LQR45" s="135">
        <f t="shared" si="701"/>
        <v>586068.12</v>
      </c>
      <c r="LQS45" s="135">
        <f t="shared" si="701"/>
        <v>586068.12</v>
      </c>
      <c r="LQT45" s="135">
        <f t="shared" si="701"/>
        <v>586068.12</v>
      </c>
      <c r="LQU45" s="135">
        <f t="shared" si="701"/>
        <v>586068.12</v>
      </c>
      <c r="LQV45" s="135">
        <f t="shared" si="701"/>
        <v>586068.12</v>
      </c>
      <c r="LQW45" s="135">
        <f t="shared" si="701"/>
        <v>586068.12</v>
      </c>
      <c r="LQX45" s="135">
        <f t="shared" si="701"/>
        <v>586068.12</v>
      </c>
      <c r="LQY45" s="135">
        <f t="shared" si="701"/>
        <v>586068.12</v>
      </c>
      <c r="LQZ45" s="135">
        <f t="shared" si="701"/>
        <v>586068.12</v>
      </c>
      <c r="LRA45" s="135">
        <f t="shared" si="701"/>
        <v>586068.12</v>
      </c>
      <c r="LRB45" s="135">
        <f t="shared" si="701"/>
        <v>586068.12</v>
      </c>
      <c r="LRC45" s="135">
        <f t="shared" si="701"/>
        <v>586068.12</v>
      </c>
      <c r="LRD45" s="135">
        <f t="shared" ref="LRD45:LTO45" si="702">$F$16*LRD16</f>
        <v>586068.12</v>
      </c>
      <c r="LRE45" s="135">
        <f t="shared" si="702"/>
        <v>586068.12</v>
      </c>
      <c r="LRF45" s="135">
        <f t="shared" si="702"/>
        <v>586068.12</v>
      </c>
      <c r="LRG45" s="135">
        <f t="shared" si="702"/>
        <v>586068.12</v>
      </c>
      <c r="LRH45" s="135">
        <f t="shared" si="702"/>
        <v>586068.12</v>
      </c>
      <c r="LRI45" s="135">
        <f t="shared" si="702"/>
        <v>586068.12</v>
      </c>
      <c r="LRJ45" s="135">
        <f t="shared" si="702"/>
        <v>586068.12</v>
      </c>
      <c r="LRK45" s="135">
        <f t="shared" si="702"/>
        <v>586068.12</v>
      </c>
      <c r="LRL45" s="135">
        <f t="shared" si="702"/>
        <v>586068.12</v>
      </c>
      <c r="LRM45" s="135">
        <f t="shared" si="702"/>
        <v>586068.12</v>
      </c>
      <c r="LRN45" s="135">
        <f t="shared" si="702"/>
        <v>586068.12</v>
      </c>
      <c r="LRO45" s="135">
        <f t="shared" si="702"/>
        <v>586068.12</v>
      </c>
      <c r="LRP45" s="135">
        <f t="shared" si="702"/>
        <v>586068.12</v>
      </c>
      <c r="LRQ45" s="135">
        <f t="shared" si="702"/>
        <v>586068.12</v>
      </c>
      <c r="LRR45" s="135">
        <f t="shared" si="702"/>
        <v>586068.12</v>
      </c>
      <c r="LRS45" s="135">
        <f t="shared" si="702"/>
        <v>586068.12</v>
      </c>
      <c r="LRT45" s="135">
        <f t="shared" si="702"/>
        <v>586068.12</v>
      </c>
      <c r="LRU45" s="135">
        <f t="shared" si="702"/>
        <v>586068.12</v>
      </c>
      <c r="LRV45" s="135">
        <f t="shared" si="702"/>
        <v>586068.12</v>
      </c>
      <c r="LRW45" s="135">
        <f t="shared" si="702"/>
        <v>586068.12</v>
      </c>
      <c r="LRX45" s="135">
        <f t="shared" si="702"/>
        <v>586068.12</v>
      </c>
      <c r="LRY45" s="135">
        <f t="shared" si="702"/>
        <v>586068.12</v>
      </c>
      <c r="LRZ45" s="135">
        <f t="shared" si="702"/>
        <v>586068.12</v>
      </c>
      <c r="LSA45" s="135">
        <f t="shared" si="702"/>
        <v>586068.12</v>
      </c>
      <c r="LSB45" s="135">
        <f t="shared" si="702"/>
        <v>586068.12</v>
      </c>
      <c r="LSC45" s="135">
        <f t="shared" si="702"/>
        <v>586068.12</v>
      </c>
      <c r="LSD45" s="135">
        <f t="shared" si="702"/>
        <v>586068.12</v>
      </c>
      <c r="LSE45" s="135">
        <f t="shared" si="702"/>
        <v>586068.12</v>
      </c>
      <c r="LSF45" s="135">
        <f t="shared" si="702"/>
        <v>586068.12</v>
      </c>
      <c r="LSG45" s="135">
        <f t="shared" si="702"/>
        <v>586068.12</v>
      </c>
      <c r="LSH45" s="135">
        <f t="shared" si="702"/>
        <v>586068.12</v>
      </c>
      <c r="LSI45" s="135">
        <f t="shared" si="702"/>
        <v>586068.12</v>
      </c>
      <c r="LSJ45" s="135">
        <f t="shared" si="702"/>
        <v>586068.12</v>
      </c>
      <c r="LSK45" s="135">
        <f t="shared" si="702"/>
        <v>586068.12</v>
      </c>
      <c r="LSL45" s="135">
        <f t="shared" si="702"/>
        <v>586068.12</v>
      </c>
      <c r="LSM45" s="135">
        <f t="shared" si="702"/>
        <v>586068.12</v>
      </c>
      <c r="LSN45" s="135">
        <f t="shared" si="702"/>
        <v>586068.12</v>
      </c>
      <c r="LSO45" s="135">
        <f t="shared" si="702"/>
        <v>586068.12</v>
      </c>
      <c r="LSP45" s="135">
        <f t="shared" si="702"/>
        <v>586068.12</v>
      </c>
      <c r="LSQ45" s="135">
        <f t="shared" si="702"/>
        <v>586068.12</v>
      </c>
      <c r="LSR45" s="135">
        <f t="shared" si="702"/>
        <v>586068.12</v>
      </c>
      <c r="LSS45" s="135">
        <f t="shared" si="702"/>
        <v>586068.12</v>
      </c>
      <c r="LST45" s="135">
        <f t="shared" si="702"/>
        <v>586068.12</v>
      </c>
      <c r="LSU45" s="135">
        <f t="shared" si="702"/>
        <v>586068.12</v>
      </c>
      <c r="LSV45" s="135">
        <f t="shared" si="702"/>
        <v>586068.12</v>
      </c>
      <c r="LSW45" s="135">
        <f t="shared" si="702"/>
        <v>586068.12</v>
      </c>
      <c r="LSX45" s="135">
        <f t="shared" si="702"/>
        <v>586068.12</v>
      </c>
      <c r="LSY45" s="135">
        <f t="shared" si="702"/>
        <v>586068.12</v>
      </c>
      <c r="LSZ45" s="135">
        <f t="shared" si="702"/>
        <v>586068.12</v>
      </c>
      <c r="LTA45" s="135">
        <f t="shared" si="702"/>
        <v>586068.12</v>
      </c>
      <c r="LTB45" s="135">
        <f t="shared" si="702"/>
        <v>586068.12</v>
      </c>
      <c r="LTC45" s="135">
        <f t="shared" si="702"/>
        <v>586068.12</v>
      </c>
      <c r="LTD45" s="135">
        <f t="shared" si="702"/>
        <v>586068.12</v>
      </c>
      <c r="LTE45" s="135">
        <f t="shared" si="702"/>
        <v>586068.12</v>
      </c>
      <c r="LTF45" s="135">
        <f t="shared" si="702"/>
        <v>586068.12</v>
      </c>
      <c r="LTG45" s="135">
        <f t="shared" si="702"/>
        <v>586068.12</v>
      </c>
      <c r="LTH45" s="135">
        <f t="shared" si="702"/>
        <v>586068.12</v>
      </c>
      <c r="LTI45" s="135">
        <f t="shared" si="702"/>
        <v>586068.12</v>
      </c>
      <c r="LTJ45" s="135">
        <f t="shared" si="702"/>
        <v>586068.12</v>
      </c>
      <c r="LTK45" s="135">
        <f t="shared" si="702"/>
        <v>586068.12</v>
      </c>
      <c r="LTL45" s="135">
        <f t="shared" si="702"/>
        <v>586068.12</v>
      </c>
      <c r="LTM45" s="135">
        <f t="shared" si="702"/>
        <v>586068.12</v>
      </c>
      <c r="LTN45" s="135">
        <f t="shared" si="702"/>
        <v>586068.12</v>
      </c>
      <c r="LTO45" s="135">
        <f t="shared" si="702"/>
        <v>586068.12</v>
      </c>
      <c r="LTP45" s="135">
        <f t="shared" ref="LTP45:LWA45" si="703">$F$16*LTP16</f>
        <v>586068.12</v>
      </c>
      <c r="LTQ45" s="135">
        <f t="shared" si="703"/>
        <v>586068.12</v>
      </c>
      <c r="LTR45" s="135">
        <f t="shared" si="703"/>
        <v>586068.12</v>
      </c>
      <c r="LTS45" s="135">
        <f t="shared" si="703"/>
        <v>586068.12</v>
      </c>
      <c r="LTT45" s="135">
        <f t="shared" si="703"/>
        <v>586068.12</v>
      </c>
      <c r="LTU45" s="135">
        <f t="shared" si="703"/>
        <v>586068.12</v>
      </c>
      <c r="LTV45" s="135">
        <f t="shared" si="703"/>
        <v>586068.12</v>
      </c>
      <c r="LTW45" s="135">
        <f t="shared" si="703"/>
        <v>586068.12</v>
      </c>
      <c r="LTX45" s="135">
        <f t="shared" si="703"/>
        <v>586068.12</v>
      </c>
      <c r="LTY45" s="135">
        <f t="shared" si="703"/>
        <v>586068.12</v>
      </c>
      <c r="LTZ45" s="135">
        <f t="shared" si="703"/>
        <v>586068.12</v>
      </c>
      <c r="LUA45" s="135">
        <f t="shared" si="703"/>
        <v>586068.12</v>
      </c>
      <c r="LUB45" s="135">
        <f t="shared" si="703"/>
        <v>586068.12</v>
      </c>
      <c r="LUC45" s="135">
        <f t="shared" si="703"/>
        <v>586068.12</v>
      </c>
      <c r="LUD45" s="135">
        <f t="shared" si="703"/>
        <v>586068.12</v>
      </c>
      <c r="LUE45" s="135">
        <f t="shared" si="703"/>
        <v>586068.12</v>
      </c>
      <c r="LUF45" s="135">
        <f t="shared" si="703"/>
        <v>586068.12</v>
      </c>
      <c r="LUG45" s="135">
        <f t="shared" si="703"/>
        <v>586068.12</v>
      </c>
      <c r="LUH45" s="135">
        <f t="shared" si="703"/>
        <v>586068.12</v>
      </c>
      <c r="LUI45" s="135">
        <f t="shared" si="703"/>
        <v>586068.12</v>
      </c>
      <c r="LUJ45" s="135">
        <f t="shared" si="703"/>
        <v>586068.12</v>
      </c>
      <c r="LUK45" s="135">
        <f t="shared" si="703"/>
        <v>586068.12</v>
      </c>
      <c r="LUL45" s="135">
        <f t="shared" si="703"/>
        <v>586068.12</v>
      </c>
      <c r="LUM45" s="135">
        <f t="shared" si="703"/>
        <v>586068.12</v>
      </c>
      <c r="LUN45" s="135">
        <f t="shared" si="703"/>
        <v>586068.12</v>
      </c>
      <c r="LUO45" s="135">
        <f t="shared" si="703"/>
        <v>586068.12</v>
      </c>
      <c r="LUP45" s="135">
        <f t="shared" si="703"/>
        <v>586068.12</v>
      </c>
      <c r="LUQ45" s="135">
        <f t="shared" si="703"/>
        <v>586068.12</v>
      </c>
      <c r="LUR45" s="135">
        <f t="shared" si="703"/>
        <v>586068.12</v>
      </c>
      <c r="LUS45" s="135">
        <f t="shared" si="703"/>
        <v>586068.12</v>
      </c>
      <c r="LUT45" s="135">
        <f t="shared" si="703"/>
        <v>586068.12</v>
      </c>
      <c r="LUU45" s="135">
        <f t="shared" si="703"/>
        <v>586068.12</v>
      </c>
      <c r="LUV45" s="135">
        <f t="shared" si="703"/>
        <v>586068.12</v>
      </c>
      <c r="LUW45" s="135">
        <f t="shared" si="703"/>
        <v>586068.12</v>
      </c>
      <c r="LUX45" s="135">
        <f t="shared" si="703"/>
        <v>586068.12</v>
      </c>
      <c r="LUY45" s="135">
        <f t="shared" si="703"/>
        <v>586068.12</v>
      </c>
      <c r="LUZ45" s="135">
        <f t="shared" si="703"/>
        <v>586068.12</v>
      </c>
      <c r="LVA45" s="135">
        <f t="shared" si="703"/>
        <v>586068.12</v>
      </c>
      <c r="LVB45" s="135">
        <f t="shared" si="703"/>
        <v>586068.12</v>
      </c>
      <c r="LVC45" s="135">
        <f t="shared" si="703"/>
        <v>586068.12</v>
      </c>
      <c r="LVD45" s="135">
        <f t="shared" si="703"/>
        <v>586068.12</v>
      </c>
      <c r="LVE45" s="135">
        <f t="shared" si="703"/>
        <v>586068.12</v>
      </c>
      <c r="LVF45" s="135">
        <f t="shared" si="703"/>
        <v>586068.12</v>
      </c>
      <c r="LVG45" s="135">
        <f t="shared" si="703"/>
        <v>586068.12</v>
      </c>
      <c r="LVH45" s="135">
        <f t="shared" si="703"/>
        <v>586068.12</v>
      </c>
      <c r="LVI45" s="135">
        <f t="shared" si="703"/>
        <v>586068.12</v>
      </c>
      <c r="LVJ45" s="135">
        <f t="shared" si="703"/>
        <v>586068.12</v>
      </c>
      <c r="LVK45" s="135">
        <f t="shared" si="703"/>
        <v>586068.12</v>
      </c>
      <c r="LVL45" s="135">
        <f t="shared" si="703"/>
        <v>586068.12</v>
      </c>
      <c r="LVM45" s="135">
        <f t="shared" si="703"/>
        <v>586068.12</v>
      </c>
      <c r="LVN45" s="135">
        <f t="shared" si="703"/>
        <v>586068.12</v>
      </c>
      <c r="LVO45" s="135">
        <f t="shared" si="703"/>
        <v>586068.12</v>
      </c>
      <c r="LVP45" s="135">
        <f t="shared" si="703"/>
        <v>586068.12</v>
      </c>
      <c r="LVQ45" s="135">
        <f t="shared" si="703"/>
        <v>586068.12</v>
      </c>
      <c r="LVR45" s="135">
        <f t="shared" si="703"/>
        <v>586068.12</v>
      </c>
      <c r="LVS45" s="135">
        <f t="shared" si="703"/>
        <v>586068.12</v>
      </c>
      <c r="LVT45" s="135">
        <f t="shared" si="703"/>
        <v>586068.12</v>
      </c>
      <c r="LVU45" s="135">
        <f t="shared" si="703"/>
        <v>586068.12</v>
      </c>
      <c r="LVV45" s="135">
        <f t="shared" si="703"/>
        <v>586068.12</v>
      </c>
      <c r="LVW45" s="135">
        <f t="shared" si="703"/>
        <v>586068.12</v>
      </c>
      <c r="LVX45" s="135">
        <f t="shared" si="703"/>
        <v>586068.12</v>
      </c>
      <c r="LVY45" s="135">
        <f t="shared" si="703"/>
        <v>586068.12</v>
      </c>
      <c r="LVZ45" s="135">
        <f t="shared" si="703"/>
        <v>586068.12</v>
      </c>
      <c r="LWA45" s="135">
        <f t="shared" si="703"/>
        <v>586068.12</v>
      </c>
      <c r="LWB45" s="135">
        <f t="shared" ref="LWB45:LYM45" si="704">$F$16*LWB16</f>
        <v>586068.12</v>
      </c>
      <c r="LWC45" s="135">
        <f t="shared" si="704"/>
        <v>586068.12</v>
      </c>
      <c r="LWD45" s="135">
        <f t="shared" si="704"/>
        <v>586068.12</v>
      </c>
      <c r="LWE45" s="135">
        <f t="shared" si="704"/>
        <v>586068.12</v>
      </c>
      <c r="LWF45" s="135">
        <f t="shared" si="704"/>
        <v>586068.12</v>
      </c>
      <c r="LWG45" s="135">
        <f t="shared" si="704"/>
        <v>586068.12</v>
      </c>
      <c r="LWH45" s="135">
        <f t="shared" si="704"/>
        <v>586068.12</v>
      </c>
      <c r="LWI45" s="135">
        <f t="shared" si="704"/>
        <v>586068.12</v>
      </c>
      <c r="LWJ45" s="135">
        <f t="shared" si="704"/>
        <v>586068.12</v>
      </c>
      <c r="LWK45" s="135">
        <f t="shared" si="704"/>
        <v>586068.12</v>
      </c>
      <c r="LWL45" s="135">
        <f t="shared" si="704"/>
        <v>586068.12</v>
      </c>
      <c r="LWM45" s="135">
        <f t="shared" si="704"/>
        <v>586068.12</v>
      </c>
      <c r="LWN45" s="135">
        <f t="shared" si="704"/>
        <v>586068.12</v>
      </c>
      <c r="LWO45" s="135">
        <f t="shared" si="704"/>
        <v>586068.12</v>
      </c>
      <c r="LWP45" s="135">
        <f t="shared" si="704"/>
        <v>586068.12</v>
      </c>
      <c r="LWQ45" s="135">
        <f t="shared" si="704"/>
        <v>586068.12</v>
      </c>
      <c r="LWR45" s="135">
        <f t="shared" si="704"/>
        <v>586068.12</v>
      </c>
      <c r="LWS45" s="135">
        <f t="shared" si="704"/>
        <v>586068.12</v>
      </c>
      <c r="LWT45" s="135">
        <f t="shared" si="704"/>
        <v>586068.12</v>
      </c>
      <c r="LWU45" s="135">
        <f t="shared" si="704"/>
        <v>586068.12</v>
      </c>
      <c r="LWV45" s="135">
        <f t="shared" si="704"/>
        <v>586068.12</v>
      </c>
      <c r="LWW45" s="135">
        <f t="shared" si="704"/>
        <v>586068.12</v>
      </c>
      <c r="LWX45" s="135">
        <f t="shared" si="704"/>
        <v>586068.12</v>
      </c>
      <c r="LWY45" s="135">
        <f t="shared" si="704"/>
        <v>586068.12</v>
      </c>
      <c r="LWZ45" s="135">
        <f t="shared" si="704"/>
        <v>586068.12</v>
      </c>
      <c r="LXA45" s="135">
        <f t="shared" si="704"/>
        <v>586068.12</v>
      </c>
      <c r="LXB45" s="135">
        <f t="shared" si="704"/>
        <v>586068.12</v>
      </c>
      <c r="LXC45" s="135">
        <f t="shared" si="704"/>
        <v>586068.12</v>
      </c>
      <c r="LXD45" s="135">
        <f t="shared" si="704"/>
        <v>586068.12</v>
      </c>
      <c r="LXE45" s="135">
        <f t="shared" si="704"/>
        <v>586068.12</v>
      </c>
      <c r="LXF45" s="135">
        <f t="shared" si="704"/>
        <v>586068.12</v>
      </c>
      <c r="LXG45" s="135">
        <f t="shared" si="704"/>
        <v>586068.12</v>
      </c>
      <c r="LXH45" s="135">
        <f t="shared" si="704"/>
        <v>586068.12</v>
      </c>
      <c r="LXI45" s="135">
        <f t="shared" si="704"/>
        <v>586068.12</v>
      </c>
      <c r="LXJ45" s="135">
        <f t="shared" si="704"/>
        <v>586068.12</v>
      </c>
      <c r="LXK45" s="135">
        <f t="shared" si="704"/>
        <v>586068.12</v>
      </c>
      <c r="LXL45" s="135">
        <f t="shared" si="704"/>
        <v>586068.12</v>
      </c>
      <c r="LXM45" s="135">
        <f t="shared" si="704"/>
        <v>586068.12</v>
      </c>
      <c r="LXN45" s="135">
        <f t="shared" si="704"/>
        <v>586068.12</v>
      </c>
      <c r="LXO45" s="135">
        <f t="shared" si="704"/>
        <v>586068.12</v>
      </c>
      <c r="LXP45" s="135">
        <f t="shared" si="704"/>
        <v>586068.12</v>
      </c>
      <c r="LXQ45" s="135">
        <f t="shared" si="704"/>
        <v>586068.12</v>
      </c>
      <c r="LXR45" s="135">
        <f t="shared" si="704"/>
        <v>586068.12</v>
      </c>
      <c r="LXS45" s="135">
        <f t="shared" si="704"/>
        <v>586068.12</v>
      </c>
      <c r="LXT45" s="135">
        <f t="shared" si="704"/>
        <v>586068.12</v>
      </c>
      <c r="LXU45" s="135">
        <f t="shared" si="704"/>
        <v>586068.12</v>
      </c>
      <c r="LXV45" s="135">
        <f t="shared" si="704"/>
        <v>586068.12</v>
      </c>
      <c r="LXW45" s="135">
        <f t="shared" si="704"/>
        <v>586068.12</v>
      </c>
      <c r="LXX45" s="135">
        <f t="shared" si="704"/>
        <v>586068.12</v>
      </c>
      <c r="LXY45" s="135">
        <f t="shared" si="704"/>
        <v>586068.12</v>
      </c>
      <c r="LXZ45" s="135">
        <f t="shared" si="704"/>
        <v>586068.12</v>
      </c>
      <c r="LYA45" s="135">
        <f t="shared" si="704"/>
        <v>586068.12</v>
      </c>
      <c r="LYB45" s="135">
        <f t="shared" si="704"/>
        <v>586068.12</v>
      </c>
      <c r="LYC45" s="135">
        <f t="shared" si="704"/>
        <v>586068.12</v>
      </c>
      <c r="LYD45" s="135">
        <f t="shared" si="704"/>
        <v>586068.12</v>
      </c>
      <c r="LYE45" s="135">
        <f t="shared" si="704"/>
        <v>586068.12</v>
      </c>
      <c r="LYF45" s="135">
        <f t="shared" si="704"/>
        <v>586068.12</v>
      </c>
      <c r="LYG45" s="135">
        <f t="shared" si="704"/>
        <v>586068.12</v>
      </c>
      <c r="LYH45" s="135">
        <f t="shared" si="704"/>
        <v>586068.12</v>
      </c>
      <c r="LYI45" s="135">
        <f t="shared" si="704"/>
        <v>586068.12</v>
      </c>
      <c r="LYJ45" s="135">
        <f t="shared" si="704"/>
        <v>586068.12</v>
      </c>
      <c r="LYK45" s="135">
        <f t="shared" si="704"/>
        <v>586068.12</v>
      </c>
      <c r="LYL45" s="135">
        <f t="shared" si="704"/>
        <v>586068.12</v>
      </c>
      <c r="LYM45" s="135">
        <f t="shared" si="704"/>
        <v>586068.12</v>
      </c>
      <c r="LYN45" s="135">
        <f t="shared" ref="LYN45:MAY45" si="705">$F$16*LYN16</f>
        <v>586068.12</v>
      </c>
      <c r="LYO45" s="135">
        <f t="shared" si="705"/>
        <v>586068.12</v>
      </c>
      <c r="LYP45" s="135">
        <f t="shared" si="705"/>
        <v>586068.12</v>
      </c>
      <c r="LYQ45" s="135">
        <f t="shared" si="705"/>
        <v>586068.12</v>
      </c>
      <c r="LYR45" s="135">
        <f t="shared" si="705"/>
        <v>586068.12</v>
      </c>
      <c r="LYS45" s="135">
        <f t="shared" si="705"/>
        <v>586068.12</v>
      </c>
      <c r="LYT45" s="135">
        <f t="shared" si="705"/>
        <v>586068.12</v>
      </c>
      <c r="LYU45" s="135">
        <f t="shared" si="705"/>
        <v>586068.12</v>
      </c>
      <c r="LYV45" s="135">
        <f t="shared" si="705"/>
        <v>586068.12</v>
      </c>
      <c r="LYW45" s="135">
        <f t="shared" si="705"/>
        <v>586068.12</v>
      </c>
      <c r="LYX45" s="135">
        <f t="shared" si="705"/>
        <v>586068.12</v>
      </c>
      <c r="LYY45" s="135">
        <f t="shared" si="705"/>
        <v>586068.12</v>
      </c>
      <c r="LYZ45" s="135">
        <f t="shared" si="705"/>
        <v>586068.12</v>
      </c>
      <c r="LZA45" s="135">
        <f t="shared" si="705"/>
        <v>586068.12</v>
      </c>
      <c r="LZB45" s="135">
        <f t="shared" si="705"/>
        <v>586068.12</v>
      </c>
      <c r="LZC45" s="135">
        <f t="shared" si="705"/>
        <v>586068.12</v>
      </c>
      <c r="LZD45" s="135">
        <f t="shared" si="705"/>
        <v>586068.12</v>
      </c>
      <c r="LZE45" s="135">
        <f t="shared" si="705"/>
        <v>586068.12</v>
      </c>
      <c r="LZF45" s="135">
        <f t="shared" si="705"/>
        <v>586068.12</v>
      </c>
      <c r="LZG45" s="135">
        <f t="shared" si="705"/>
        <v>586068.12</v>
      </c>
      <c r="LZH45" s="135">
        <f t="shared" si="705"/>
        <v>586068.12</v>
      </c>
      <c r="LZI45" s="135">
        <f t="shared" si="705"/>
        <v>586068.12</v>
      </c>
      <c r="LZJ45" s="135">
        <f t="shared" si="705"/>
        <v>586068.12</v>
      </c>
      <c r="LZK45" s="135">
        <f t="shared" si="705"/>
        <v>586068.12</v>
      </c>
      <c r="LZL45" s="135">
        <f t="shared" si="705"/>
        <v>586068.12</v>
      </c>
      <c r="LZM45" s="135">
        <f t="shared" si="705"/>
        <v>586068.12</v>
      </c>
      <c r="LZN45" s="135">
        <f t="shared" si="705"/>
        <v>586068.12</v>
      </c>
      <c r="LZO45" s="135">
        <f t="shared" si="705"/>
        <v>586068.12</v>
      </c>
      <c r="LZP45" s="135">
        <f t="shared" si="705"/>
        <v>586068.12</v>
      </c>
      <c r="LZQ45" s="135">
        <f t="shared" si="705"/>
        <v>586068.12</v>
      </c>
      <c r="LZR45" s="135">
        <f t="shared" si="705"/>
        <v>586068.12</v>
      </c>
      <c r="LZS45" s="135">
        <f t="shared" si="705"/>
        <v>586068.12</v>
      </c>
      <c r="LZT45" s="135">
        <f t="shared" si="705"/>
        <v>586068.12</v>
      </c>
      <c r="LZU45" s="135">
        <f t="shared" si="705"/>
        <v>586068.12</v>
      </c>
      <c r="LZV45" s="135">
        <f t="shared" si="705"/>
        <v>586068.12</v>
      </c>
      <c r="LZW45" s="135">
        <f t="shared" si="705"/>
        <v>586068.12</v>
      </c>
      <c r="LZX45" s="135">
        <f t="shared" si="705"/>
        <v>586068.12</v>
      </c>
      <c r="LZY45" s="135">
        <f t="shared" si="705"/>
        <v>586068.12</v>
      </c>
      <c r="LZZ45" s="135">
        <f t="shared" si="705"/>
        <v>586068.12</v>
      </c>
      <c r="MAA45" s="135">
        <f t="shared" si="705"/>
        <v>586068.12</v>
      </c>
      <c r="MAB45" s="135">
        <f t="shared" si="705"/>
        <v>586068.12</v>
      </c>
      <c r="MAC45" s="135">
        <f t="shared" si="705"/>
        <v>586068.12</v>
      </c>
      <c r="MAD45" s="135">
        <f t="shared" si="705"/>
        <v>586068.12</v>
      </c>
      <c r="MAE45" s="135">
        <f t="shared" si="705"/>
        <v>586068.12</v>
      </c>
      <c r="MAF45" s="135">
        <f t="shared" si="705"/>
        <v>586068.12</v>
      </c>
      <c r="MAG45" s="135">
        <f t="shared" si="705"/>
        <v>586068.12</v>
      </c>
      <c r="MAH45" s="135">
        <f t="shared" si="705"/>
        <v>586068.12</v>
      </c>
      <c r="MAI45" s="135">
        <f t="shared" si="705"/>
        <v>586068.12</v>
      </c>
      <c r="MAJ45" s="135">
        <f t="shared" si="705"/>
        <v>586068.12</v>
      </c>
      <c r="MAK45" s="135">
        <f t="shared" si="705"/>
        <v>586068.12</v>
      </c>
      <c r="MAL45" s="135">
        <f t="shared" si="705"/>
        <v>586068.12</v>
      </c>
      <c r="MAM45" s="135">
        <f t="shared" si="705"/>
        <v>586068.12</v>
      </c>
      <c r="MAN45" s="135">
        <f t="shared" si="705"/>
        <v>586068.12</v>
      </c>
      <c r="MAO45" s="135">
        <f t="shared" si="705"/>
        <v>586068.12</v>
      </c>
      <c r="MAP45" s="135">
        <f t="shared" si="705"/>
        <v>586068.12</v>
      </c>
      <c r="MAQ45" s="135">
        <f t="shared" si="705"/>
        <v>586068.12</v>
      </c>
      <c r="MAR45" s="135">
        <f t="shared" si="705"/>
        <v>586068.12</v>
      </c>
      <c r="MAS45" s="135">
        <f t="shared" si="705"/>
        <v>586068.12</v>
      </c>
      <c r="MAT45" s="135">
        <f t="shared" si="705"/>
        <v>586068.12</v>
      </c>
      <c r="MAU45" s="135">
        <f t="shared" si="705"/>
        <v>586068.12</v>
      </c>
      <c r="MAV45" s="135">
        <f t="shared" si="705"/>
        <v>586068.12</v>
      </c>
      <c r="MAW45" s="135">
        <f t="shared" si="705"/>
        <v>586068.12</v>
      </c>
      <c r="MAX45" s="135">
        <f t="shared" si="705"/>
        <v>586068.12</v>
      </c>
      <c r="MAY45" s="135">
        <f t="shared" si="705"/>
        <v>586068.12</v>
      </c>
      <c r="MAZ45" s="135">
        <f t="shared" ref="MAZ45:MDK45" si="706">$F$16*MAZ16</f>
        <v>586068.12</v>
      </c>
      <c r="MBA45" s="135">
        <f t="shared" si="706"/>
        <v>586068.12</v>
      </c>
      <c r="MBB45" s="135">
        <f t="shared" si="706"/>
        <v>586068.12</v>
      </c>
      <c r="MBC45" s="135">
        <f t="shared" si="706"/>
        <v>586068.12</v>
      </c>
      <c r="MBD45" s="135">
        <f t="shared" si="706"/>
        <v>586068.12</v>
      </c>
      <c r="MBE45" s="135">
        <f t="shared" si="706"/>
        <v>586068.12</v>
      </c>
      <c r="MBF45" s="135">
        <f t="shared" si="706"/>
        <v>586068.12</v>
      </c>
      <c r="MBG45" s="135">
        <f t="shared" si="706"/>
        <v>586068.12</v>
      </c>
      <c r="MBH45" s="135">
        <f t="shared" si="706"/>
        <v>586068.12</v>
      </c>
      <c r="MBI45" s="135">
        <f t="shared" si="706"/>
        <v>586068.12</v>
      </c>
      <c r="MBJ45" s="135">
        <f t="shared" si="706"/>
        <v>586068.12</v>
      </c>
      <c r="MBK45" s="135">
        <f t="shared" si="706"/>
        <v>586068.12</v>
      </c>
      <c r="MBL45" s="135">
        <f t="shared" si="706"/>
        <v>586068.12</v>
      </c>
      <c r="MBM45" s="135">
        <f t="shared" si="706"/>
        <v>586068.12</v>
      </c>
      <c r="MBN45" s="135">
        <f t="shared" si="706"/>
        <v>586068.12</v>
      </c>
      <c r="MBO45" s="135">
        <f t="shared" si="706"/>
        <v>586068.12</v>
      </c>
      <c r="MBP45" s="135">
        <f t="shared" si="706"/>
        <v>586068.12</v>
      </c>
      <c r="MBQ45" s="135">
        <f t="shared" si="706"/>
        <v>586068.12</v>
      </c>
      <c r="MBR45" s="135">
        <f t="shared" si="706"/>
        <v>586068.12</v>
      </c>
      <c r="MBS45" s="135">
        <f t="shared" si="706"/>
        <v>586068.12</v>
      </c>
      <c r="MBT45" s="135">
        <f t="shared" si="706"/>
        <v>586068.12</v>
      </c>
      <c r="MBU45" s="135">
        <f t="shared" si="706"/>
        <v>586068.12</v>
      </c>
      <c r="MBV45" s="135">
        <f t="shared" si="706"/>
        <v>586068.12</v>
      </c>
      <c r="MBW45" s="135">
        <f t="shared" si="706"/>
        <v>586068.12</v>
      </c>
      <c r="MBX45" s="135">
        <f t="shared" si="706"/>
        <v>586068.12</v>
      </c>
      <c r="MBY45" s="135">
        <f t="shared" si="706"/>
        <v>586068.12</v>
      </c>
      <c r="MBZ45" s="135">
        <f t="shared" si="706"/>
        <v>586068.12</v>
      </c>
      <c r="MCA45" s="135">
        <f t="shared" si="706"/>
        <v>586068.12</v>
      </c>
      <c r="MCB45" s="135">
        <f t="shared" si="706"/>
        <v>586068.12</v>
      </c>
      <c r="MCC45" s="135">
        <f t="shared" si="706"/>
        <v>586068.12</v>
      </c>
      <c r="MCD45" s="135">
        <f t="shared" si="706"/>
        <v>586068.12</v>
      </c>
      <c r="MCE45" s="135">
        <f t="shared" si="706"/>
        <v>586068.12</v>
      </c>
      <c r="MCF45" s="135">
        <f t="shared" si="706"/>
        <v>586068.12</v>
      </c>
      <c r="MCG45" s="135">
        <f t="shared" si="706"/>
        <v>586068.12</v>
      </c>
      <c r="MCH45" s="135">
        <f t="shared" si="706"/>
        <v>586068.12</v>
      </c>
      <c r="MCI45" s="135">
        <f t="shared" si="706"/>
        <v>586068.12</v>
      </c>
      <c r="MCJ45" s="135">
        <f t="shared" si="706"/>
        <v>586068.12</v>
      </c>
      <c r="MCK45" s="135">
        <f t="shared" si="706"/>
        <v>586068.12</v>
      </c>
      <c r="MCL45" s="135">
        <f t="shared" si="706"/>
        <v>586068.12</v>
      </c>
      <c r="MCM45" s="135">
        <f t="shared" si="706"/>
        <v>586068.12</v>
      </c>
      <c r="MCN45" s="135">
        <f t="shared" si="706"/>
        <v>586068.12</v>
      </c>
      <c r="MCO45" s="135">
        <f t="shared" si="706"/>
        <v>586068.12</v>
      </c>
      <c r="MCP45" s="135">
        <f t="shared" si="706"/>
        <v>586068.12</v>
      </c>
      <c r="MCQ45" s="135">
        <f t="shared" si="706"/>
        <v>586068.12</v>
      </c>
      <c r="MCR45" s="135">
        <f t="shared" si="706"/>
        <v>586068.12</v>
      </c>
      <c r="MCS45" s="135">
        <f t="shared" si="706"/>
        <v>586068.12</v>
      </c>
      <c r="MCT45" s="135">
        <f t="shared" si="706"/>
        <v>586068.12</v>
      </c>
      <c r="MCU45" s="135">
        <f t="shared" si="706"/>
        <v>586068.12</v>
      </c>
      <c r="MCV45" s="135">
        <f t="shared" si="706"/>
        <v>586068.12</v>
      </c>
      <c r="MCW45" s="135">
        <f t="shared" si="706"/>
        <v>586068.12</v>
      </c>
      <c r="MCX45" s="135">
        <f t="shared" si="706"/>
        <v>586068.12</v>
      </c>
      <c r="MCY45" s="135">
        <f t="shared" si="706"/>
        <v>586068.12</v>
      </c>
      <c r="MCZ45" s="135">
        <f t="shared" si="706"/>
        <v>586068.12</v>
      </c>
      <c r="MDA45" s="135">
        <f t="shared" si="706"/>
        <v>586068.12</v>
      </c>
      <c r="MDB45" s="135">
        <f t="shared" si="706"/>
        <v>586068.12</v>
      </c>
      <c r="MDC45" s="135">
        <f t="shared" si="706"/>
        <v>586068.12</v>
      </c>
      <c r="MDD45" s="135">
        <f t="shared" si="706"/>
        <v>586068.12</v>
      </c>
      <c r="MDE45" s="135">
        <f t="shared" si="706"/>
        <v>586068.12</v>
      </c>
      <c r="MDF45" s="135">
        <f t="shared" si="706"/>
        <v>586068.12</v>
      </c>
      <c r="MDG45" s="135">
        <f t="shared" si="706"/>
        <v>586068.12</v>
      </c>
      <c r="MDH45" s="135">
        <f t="shared" si="706"/>
        <v>586068.12</v>
      </c>
      <c r="MDI45" s="135">
        <f t="shared" si="706"/>
        <v>586068.12</v>
      </c>
      <c r="MDJ45" s="135">
        <f t="shared" si="706"/>
        <v>586068.12</v>
      </c>
      <c r="MDK45" s="135">
        <f t="shared" si="706"/>
        <v>586068.12</v>
      </c>
      <c r="MDL45" s="135">
        <f t="shared" ref="MDL45:MFW45" si="707">$F$16*MDL16</f>
        <v>586068.12</v>
      </c>
      <c r="MDM45" s="135">
        <f t="shared" si="707"/>
        <v>586068.12</v>
      </c>
      <c r="MDN45" s="135">
        <f t="shared" si="707"/>
        <v>586068.12</v>
      </c>
      <c r="MDO45" s="135">
        <f t="shared" si="707"/>
        <v>586068.12</v>
      </c>
      <c r="MDP45" s="135">
        <f t="shared" si="707"/>
        <v>586068.12</v>
      </c>
      <c r="MDQ45" s="135">
        <f t="shared" si="707"/>
        <v>586068.12</v>
      </c>
      <c r="MDR45" s="135">
        <f t="shared" si="707"/>
        <v>586068.12</v>
      </c>
      <c r="MDS45" s="135">
        <f t="shared" si="707"/>
        <v>586068.12</v>
      </c>
      <c r="MDT45" s="135">
        <f t="shared" si="707"/>
        <v>586068.12</v>
      </c>
      <c r="MDU45" s="135">
        <f t="shared" si="707"/>
        <v>586068.12</v>
      </c>
      <c r="MDV45" s="135">
        <f t="shared" si="707"/>
        <v>586068.12</v>
      </c>
      <c r="MDW45" s="135">
        <f t="shared" si="707"/>
        <v>586068.12</v>
      </c>
      <c r="MDX45" s="135">
        <f t="shared" si="707"/>
        <v>586068.12</v>
      </c>
      <c r="MDY45" s="135">
        <f t="shared" si="707"/>
        <v>586068.12</v>
      </c>
      <c r="MDZ45" s="135">
        <f t="shared" si="707"/>
        <v>586068.12</v>
      </c>
      <c r="MEA45" s="135">
        <f t="shared" si="707"/>
        <v>586068.12</v>
      </c>
      <c r="MEB45" s="135">
        <f t="shared" si="707"/>
        <v>586068.12</v>
      </c>
      <c r="MEC45" s="135">
        <f t="shared" si="707"/>
        <v>586068.12</v>
      </c>
      <c r="MED45" s="135">
        <f t="shared" si="707"/>
        <v>586068.12</v>
      </c>
      <c r="MEE45" s="135">
        <f t="shared" si="707"/>
        <v>586068.12</v>
      </c>
      <c r="MEF45" s="135">
        <f t="shared" si="707"/>
        <v>586068.12</v>
      </c>
      <c r="MEG45" s="135">
        <f t="shared" si="707"/>
        <v>586068.12</v>
      </c>
      <c r="MEH45" s="135">
        <f t="shared" si="707"/>
        <v>586068.12</v>
      </c>
      <c r="MEI45" s="135">
        <f t="shared" si="707"/>
        <v>586068.12</v>
      </c>
      <c r="MEJ45" s="135">
        <f t="shared" si="707"/>
        <v>586068.12</v>
      </c>
      <c r="MEK45" s="135">
        <f t="shared" si="707"/>
        <v>586068.12</v>
      </c>
      <c r="MEL45" s="135">
        <f t="shared" si="707"/>
        <v>586068.12</v>
      </c>
      <c r="MEM45" s="135">
        <f t="shared" si="707"/>
        <v>586068.12</v>
      </c>
      <c r="MEN45" s="135">
        <f t="shared" si="707"/>
        <v>586068.12</v>
      </c>
      <c r="MEO45" s="135">
        <f t="shared" si="707"/>
        <v>586068.12</v>
      </c>
      <c r="MEP45" s="135">
        <f t="shared" si="707"/>
        <v>586068.12</v>
      </c>
      <c r="MEQ45" s="135">
        <f t="shared" si="707"/>
        <v>586068.12</v>
      </c>
      <c r="MER45" s="135">
        <f t="shared" si="707"/>
        <v>586068.12</v>
      </c>
      <c r="MES45" s="135">
        <f t="shared" si="707"/>
        <v>586068.12</v>
      </c>
      <c r="MET45" s="135">
        <f t="shared" si="707"/>
        <v>586068.12</v>
      </c>
      <c r="MEU45" s="135">
        <f t="shared" si="707"/>
        <v>586068.12</v>
      </c>
      <c r="MEV45" s="135">
        <f t="shared" si="707"/>
        <v>586068.12</v>
      </c>
      <c r="MEW45" s="135">
        <f t="shared" si="707"/>
        <v>586068.12</v>
      </c>
      <c r="MEX45" s="135">
        <f t="shared" si="707"/>
        <v>586068.12</v>
      </c>
      <c r="MEY45" s="135">
        <f t="shared" si="707"/>
        <v>586068.12</v>
      </c>
      <c r="MEZ45" s="135">
        <f t="shared" si="707"/>
        <v>586068.12</v>
      </c>
      <c r="MFA45" s="135">
        <f t="shared" si="707"/>
        <v>586068.12</v>
      </c>
      <c r="MFB45" s="135">
        <f t="shared" si="707"/>
        <v>586068.12</v>
      </c>
      <c r="MFC45" s="135">
        <f t="shared" si="707"/>
        <v>586068.12</v>
      </c>
      <c r="MFD45" s="135">
        <f t="shared" si="707"/>
        <v>586068.12</v>
      </c>
      <c r="MFE45" s="135">
        <f t="shared" si="707"/>
        <v>586068.12</v>
      </c>
      <c r="MFF45" s="135">
        <f t="shared" si="707"/>
        <v>586068.12</v>
      </c>
      <c r="MFG45" s="135">
        <f t="shared" si="707"/>
        <v>586068.12</v>
      </c>
      <c r="MFH45" s="135">
        <f t="shared" si="707"/>
        <v>586068.12</v>
      </c>
      <c r="MFI45" s="135">
        <f t="shared" si="707"/>
        <v>586068.12</v>
      </c>
      <c r="MFJ45" s="135">
        <f t="shared" si="707"/>
        <v>586068.12</v>
      </c>
      <c r="MFK45" s="135">
        <f t="shared" si="707"/>
        <v>586068.12</v>
      </c>
      <c r="MFL45" s="135">
        <f t="shared" si="707"/>
        <v>586068.12</v>
      </c>
      <c r="MFM45" s="135">
        <f t="shared" si="707"/>
        <v>586068.12</v>
      </c>
      <c r="MFN45" s="135">
        <f t="shared" si="707"/>
        <v>586068.12</v>
      </c>
      <c r="MFO45" s="135">
        <f t="shared" si="707"/>
        <v>586068.12</v>
      </c>
      <c r="MFP45" s="135">
        <f t="shared" si="707"/>
        <v>586068.12</v>
      </c>
      <c r="MFQ45" s="135">
        <f t="shared" si="707"/>
        <v>586068.12</v>
      </c>
      <c r="MFR45" s="135">
        <f t="shared" si="707"/>
        <v>586068.12</v>
      </c>
      <c r="MFS45" s="135">
        <f t="shared" si="707"/>
        <v>586068.12</v>
      </c>
      <c r="MFT45" s="135">
        <f t="shared" si="707"/>
        <v>586068.12</v>
      </c>
      <c r="MFU45" s="135">
        <f t="shared" si="707"/>
        <v>586068.12</v>
      </c>
      <c r="MFV45" s="135">
        <f t="shared" si="707"/>
        <v>586068.12</v>
      </c>
      <c r="MFW45" s="135">
        <f t="shared" si="707"/>
        <v>586068.12</v>
      </c>
      <c r="MFX45" s="135">
        <f t="shared" ref="MFX45:MII45" si="708">$F$16*MFX16</f>
        <v>586068.12</v>
      </c>
      <c r="MFY45" s="135">
        <f t="shared" si="708"/>
        <v>586068.12</v>
      </c>
      <c r="MFZ45" s="135">
        <f t="shared" si="708"/>
        <v>586068.12</v>
      </c>
      <c r="MGA45" s="135">
        <f t="shared" si="708"/>
        <v>586068.12</v>
      </c>
      <c r="MGB45" s="135">
        <f t="shared" si="708"/>
        <v>586068.12</v>
      </c>
      <c r="MGC45" s="135">
        <f t="shared" si="708"/>
        <v>586068.12</v>
      </c>
      <c r="MGD45" s="135">
        <f t="shared" si="708"/>
        <v>586068.12</v>
      </c>
      <c r="MGE45" s="135">
        <f t="shared" si="708"/>
        <v>586068.12</v>
      </c>
      <c r="MGF45" s="135">
        <f t="shared" si="708"/>
        <v>586068.12</v>
      </c>
      <c r="MGG45" s="135">
        <f t="shared" si="708"/>
        <v>586068.12</v>
      </c>
      <c r="MGH45" s="135">
        <f t="shared" si="708"/>
        <v>586068.12</v>
      </c>
      <c r="MGI45" s="135">
        <f t="shared" si="708"/>
        <v>586068.12</v>
      </c>
      <c r="MGJ45" s="135">
        <f t="shared" si="708"/>
        <v>586068.12</v>
      </c>
      <c r="MGK45" s="135">
        <f t="shared" si="708"/>
        <v>586068.12</v>
      </c>
      <c r="MGL45" s="135">
        <f t="shared" si="708"/>
        <v>586068.12</v>
      </c>
      <c r="MGM45" s="135">
        <f t="shared" si="708"/>
        <v>586068.12</v>
      </c>
      <c r="MGN45" s="135">
        <f t="shared" si="708"/>
        <v>586068.12</v>
      </c>
      <c r="MGO45" s="135">
        <f t="shared" si="708"/>
        <v>586068.12</v>
      </c>
      <c r="MGP45" s="135">
        <f t="shared" si="708"/>
        <v>586068.12</v>
      </c>
      <c r="MGQ45" s="135">
        <f t="shared" si="708"/>
        <v>586068.12</v>
      </c>
      <c r="MGR45" s="135">
        <f t="shared" si="708"/>
        <v>586068.12</v>
      </c>
      <c r="MGS45" s="135">
        <f t="shared" si="708"/>
        <v>586068.12</v>
      </c>
      <c r="MGT45" s="135">
        <f t="shared" si="708"/>
        <v>586068.12</v>
      </c>
      <c r="MGU45" s="135">
        <f t="shared" si="708"/>
        <v>586068.12</v>
      </c>
      <c r="MGV45" s="135">
        <f t="shared" si="708"/>
        <v>586068.12</v>
      </c>
      <c r="MGW45" s="135">
        <f t="shared" si="708"/>
        <v>586068.12</v>
      </c>
      <c r="MGX45" s="135">
        <f t="shared" si="708"/>
        <v>586068.12</v>
      </c>
      <c r="MGY45" s="135">
        <f t="shared" si="708"/>
        <v>586068.12</v>
      </c>
      <c r="MGZ45" s="135">
        <f t="shared" si="708"/>
        <v>586068.12</v>
      </c>
      <c r="MHA45" s="135">
        <f t="shared" si="708"/>
        <v>586068.12</v>
      </c>
      <c r="MHB45" s="135">
        <f t="shared" si="708"/>
        <v>586068.12</v>
      </c>
      <c r="MHC45" s="135">
        <f t="shared" si="708"/>
        <v>586068.12</v>
      </c>
      <c r="MHD45" s="135">
        <f t="shared" si="708"/>
        <v>586068.12</v>
      </c>
      <c r="MHE45" s="135">
        <f t="shared" si="708"/>
        <v>586068.12</v>
      </c>
      <c r="MHF45" s="135">
        <f t="shared" si="708"/>
        <v>586068.12</v>
      </c>
      <c r="MHG45" s="135">
        <f t="shared" si="708"/>
        <v>586068.12</v>
      </c>
      <c r="MHH45" s="135">
        <f t="shared" si="708"/>
        <v>586068.12</v>
      </c>
      <c r="MHI45" s="135">
        <f t="shared" si="708"/>
        <v>586068.12</v>
      </c>
      <c r="MHJ45" s="135">
        <f t="shared" si="708"/>
        <v>586068.12</v>
      </c>
      <c r="MHK45" s="135">
        <f t="shared" si="708"/>
        <v>586068.12</v>
      </c>
      <c r="MHL45" s="135">
        <f t="shared" si="708"/>
        <v>586068.12</v>
      </c>
      <c r="MHM45" s="135">
        <f t="shared" si="708"/>
        <v>586068.12</v>
      </c>
      <c r="MHN45" s="135">
        <f t="shared" si="708"/>
        <v>586068.12</v>
      </c>
      <c r="MHO45" s="135">
        <f t="shared" si="708"/>
        <v>586068.12</v>
      </c>
      <c r="MHP45" s="135">
        <f t="shared" si="708"/>
        <v>586068.12</v>
      </c>
      <c r="MHQ45" s="135">
        <f t="shared" si="708"/>
        <v>586068.12</v>
      </c>
      <c r="MHR45" s="135">
        <f t="shared" si="708"/>
        <v>586068.12</v>
      </c>
      <c r="MHS45" s="135">
        <f t="shared" si="708"/>
        <v>586068.12</v>
      </c>
      <c r="MHT45" s="135">
        <f t="shared" si="708"/>
        <v>586068.12</v>
      </c>
      <c r="MHU45" s="135">
        <f t="shared" si="708"/>
        <v>586068.12</v>
      </c>
      <c r="MHV45" s="135">
        <f t="shared" si="708"/>
        <v>586068.12</v>
      </c>
      <c r="MHW45" s="135">
        <f t="shared" si="708"/>
        <v>586068.12</v>
      </c>
      <c r="MHX45" s="135">
        <f t="shared" si="708"/>
        <v>586068.12</v>
      </c>
      <c r="MHY45" s="135">
        <f t="shared" si="708"/>
        <v>586068.12</v>
      </c>
      <c r="MHZ45" s="135">
        <f t="shared" si="708"/>
        <v>586068.12</v>
      </c>
      <c r="MIA45" s="135">
        <f t="shared" si="708"/>
        <v>586068.12</v>
      </c>
      <c r="MIB45" s="135">
        <f t="shared" si="708"/>
        <v>586068.12</v>
      </c>
      <c r="MIC45" s="135">
        <f t="shared" si="708"/>
        <v>586068.12</v>
      </c>
      <c r="MID45" s="135">
        <f t="shared" si="708"/>
        <v>586068.12</v>
      </c>
      <c r="MIE45" s="135">
        <f t="shared" si="708"/>
        <v>586068.12</v>
      </c>
      <c r="MIF45" s="135">
        <f t="shared" si="708"/>
        <v>586068.12</v>
      </c>
      <c r="MIG45" s="135">
        <f t="shared" si="708"/>
        <v>586068.12</v>
      </c>
      <c r="MIH45" s="135">
        <f t="shared" si="708"/>
        <v>586068.12</v>
      </c>
      <c r="MII45" s="135">
        <f t="shared" si="708"/>
        <v>586068.12</v>
      </c>
      <c r="MIJ45" s="135">
        <f t="shared" ref="MIJ45:MKU45" si="709">$F$16*MIJ16</f>
        <v>586068.12</v>
      </c>
      <c r="MIK45" s="135">
        <f t="shared" si="709"/>
        <v>586068.12</v>
      </c>
      <c r="MIL45" s="135">
        <f t="shared" si="709"/>
        <v>586068.12</v>
      </c>
      <c r="MIM45" s="135">
        <f t="shared" si="709"/>
        <v>586068.12</v>
      </c>
      <c r="MIN45" s="135">
        <f t="shared" si="709"/>
        <v>586068.12</v>
      </c>
      <c r="MIO45" s="135">
        <f t="shared" si="709"/>
        <v>586068.12</v>
      </c>
      <c r="MIP45" s="135">
        <f t="shared" si="709"/>
        <v>586068.12</v>
      </c>
      <c r="MIQ45" s="135">
        <f t="shared" si="709"/>
        <v>586068.12</v>
      </c>
      <c r="MIR45" s="135">
        <f t="shared" si="709"/>
        <v>586068.12</v>
      </c>
      <c r="MIS45" s="135">
        <f t="shared" si="709"/>
        <v>586068.12</v>
      </c>
      <c r="MIT45" s="135">
        <f t="shared" si="709"/>
        <v>586068.12</v>
      </c>
      <c r="MIU45" s="135">
        <f t="shared" si="709"/>
        <v>586068.12</v>
      </c>
      <c r="MIV45" s="135">
        <f t="shared" si="709"/>
        <v>586068.12</v>
      </c>
      <c r="MIW45" s="135">
        <f t="shared" si="709"/>
        <v>586068.12</v>
      </c>
      <c r="MIX45" s="135">
        <f t="shared" si="709"/>
        <v>586068.12</v>
      </c>
      <c r="MIY45" s="135">
        <f t="shared" si="709"/>
        <v>586068.12</v>
      </c>
      <c r="MIZ45" s="135">
        <f t="shared" si="709"/>
        <v>586068.12</v>
      </c>
      <c r="MJA45" s="135">
        <f t="shared" si="709"/>
        <v>586068.12</v>
      </c>
      <c r="MJB45" s="135">
        <f t="shared" si="709"/>
        <v>586068.12</v>
      </c>
      <c r="MJC45" s="135">
        <f t="shared" si="709"/>
        <v>586068.12</v>
      </c>
      <c r="MJD45" s="135">
        <f t="shared" si="709"/>
        <v>586068.12</v>
      </c>
      <c r="MJE45" s="135">
        <f t="shared" si="709"/>
        <v>586068.12</v>
      </c>
      <c r="MJF45" s="135">
        <f t="shared" si="709"/>
        <v>586068.12</v>
      </c>
      <c r="MJG45" s="135">
        <f t="shared" si="709"/>
        <v>586068.12</v>
      </c>
      <c r="MJH45" s="135">
        <f t="shared" si="709"/>
        <v>586068.12</v>
      </c>
      <c r="MJI45" s="135">
        <f t="shared" si="709"/>
        <v>586068.12</v>
      </c>
      <c r="MJJ45" s="135">
        <f t="shared" si="709"/>
        <v>586068.12</v>
      </c>
      <c r="MJK45" s="135">
        <f t="shared" si="709"/>
        <v>586068.12</v>
      </c>
      <c r="MJL45" s="135">
        <f t="shared" si="709"/>
        <v>586068.12</v>
      </c>
      <c r="MJM45" s="135">
        <f t="shared" si="709"/>
        <v>586068.12</v>
      </c>
      <c r="MJN45" s="135">
        <f t="shared" si="709"/>
        <v>586068.12</v>
      </c>
      <c r="MJO45" s="135">
        <f t="shared" si="709"/>
        <v>586068.12</v>
      </c>
      <c r="MJP45" s="135">
        <f t="shared" si="709"/>
        <v>586068.12</v>
      </c>
      <c r="MJQ45" s="135">
        <f t="shared" si="709"/>
        <v>586068.12</v>
      </c>
      <c r="MJR45" s="135">
        <f t="shared" si="709"/>
        <v>586068.12</v>
      </c>
      <c r="MJS45" s="135">
        <f t="shared" si="709"/>
        <v>586068.12</v>
      </c>
      <c r="MJT45" s="135">
        <f t="shared" si="709"/>
        <v>586068.12</v>
      </c>
      <c r="MJU45" s="135">
        <f t="shared" si="709"/>
        <v>586068.12</v>
      </c>
      <c r="MJV45" s="135">
        <f t="shared" si="709"/>
        <v>586068.12</v>
      </c>
      <c r="MJW45" s="135">
        <f t="shared" si="709"/>
        <v>586068.12</v>
      </c>
      <c r="MJX45" s="135">
        <f t="shared" si="709"/>
        <v>586068.12</v>
      </c>
      <c r="MJY45" s="135">
        <f t="shared" si="709"/>
        <v>586068.12</v>
      </c>
      <c r="MJZ45" s="135">
        <f t="shared" si="709"/>
        <v>586068.12</v>
      </c>
      <c r="MKA45" s="135">
        <f t="shared" si="709"/>
        <v>586068.12</v>
      </c>
      <c r="MKB45" s="135">
        <f t="shared" si="709"/>
        <v>586068.12</v>
      </c>
      <c r="MKC45" s="135">
        <f t="shared" si="709"/>
        <v>586068.12</v>
      </c>
      <c r="MKD45" s="135">
        <f t="shared" si="709"/>
        <v>586068.12</v>
      </c>
      <c r="MKE45" s="135">
        <f t="shared" si="709"/>
        <v>586068.12</v>
      </c>
      <c r="MKF45" s="135">
        <f t="shared" si="709"/>
        <v>586068.12</v>
      </c>
      <c r="MKG45" s="135">
        <f t="shared" si="709"/>
        <v>586068.12</v>
      </c>
      <c r="MKH45" s="135">
        <f t="shared" si="709"/>
        <v>586068.12</v>
      </c>
      <c r="MKI45" s="135">
        <f t="shared" si="709"/>
        <v>586068.12</v>
      </c>
      <c r="MKJ45" s="135">
        <f t="shared" si="709"/>
        <v>586068.12</v>
      </c>
      <c r="MKK45" s="135">
        <f t="shared" si="709"/>
        <v>586068.12</v>
      </c>
      <c r="MKL45" s="135">
        <f t="shared" si="709"/>
        <v>586068.12</v>
      </c>
      <c r="MKM45" s="135">
        <f t="shared" si="709"/>
        <v>586068.12</v>
      </c>
      <c r="MKN45" s="135">
        <f t="shared" si="709"/>
        <v>586068.12</v>
      </c>
      <c r="MKO45" s="135">
        <f t="shared" si="709"/>
        <v>586068.12</v>
      </c>
      <c r="MKP45" s="135">
        <f t="shared" si="709"/>
        <v>586068.12</v>
      </c>
      <c r="MKQ45" s="135">
        <f t="shared" si="709"/>
        <v>586068.12</v>
      </c>
      <c r="MKR45" s="135">
        <f t="shared" si="709"/>
        <v>586068.12</v>
      </c>
      <c r="MKS45" s="135">
        <f t="shared" si="709"/>
        <v>586068.12</v>
      </c>
      <c r="MKT45" s="135">
        <f t="shared" si="709"/>
        <v>586068.12</v>
      </c>
      <c r="MKU45" s="135">
        <f t="shared" si="709"/>
        <v>586068.12</v>
      </c>
      <c r="MKV45" s="135">
        <f t="shared" ref="MKV45:MNG45" si="710">$F$16*MKV16</f>
        <v>586068.12</v>
      </c>
      <c r="MKW45" s="135">
        <f t="shared" si="710"/>
        <v>586068.12</v>
      </c>
      <c r="MKX45" s="135">
        <f t="shared" si="710"/>
        <v>586068.12</v>
      </c>
      <c r="MKY45" s="135">
        <f t="shared" si="710"/>
        <v>586068.12</v>
      </c>
      <c r="MKZ45" s="135">
        <f t="shared" si="710"/>
        <v>586068.12</v>
      </c>
      <c r="MLA45" s="135">
        <f t="shared" si="710"/>
        <v>586068.12</v>
      </c>
      <c r="MLB45" s="135">
        <f t="shared" si="710"/>
        <v>586068.12</v>
      </c>
      <c r="MLC45" s="135">
        <f t="shared" si="710"/>
        <v>586068.12</v>
      </c>
      <c r="MLD45" s="135">
        <f t="shared" si="710"/>
        <v>586068.12</v>
      </c>
      <c r="MLE45" s="135">
        <f t="shared" si="710"/>
        <v>586068.12</v>
      </c>
      <c r="MLF45" s="135">
        <f t="shared" si="710"/>
        <v>586068.12</v>
      </c>
      <c r="MLG45" s="135">
        <f t="shared" si="710"/>
        <v>586068.12</v>
      </c>
      <c r="MLH45" s="135">
        <f t="shared" si="710"/>
        <v>586068.12</v>
      </c>
      <c r="MLI45" s="135">
        <f t="shared" si="710"/>
        <v>586068.12</v>
      </c>
      <c r="MLJ45" s="135">
        <f t="shared" si="710"/>
        <v>586068.12</v>
      </c>
      <c r="MLK45" s="135">
        <f t="shared" si="710"/>
        <v>586068.12</v>
      </c>
      <c r="MLL45" s="135">
        <f t="shared" si="710"/>
        <v>586068.12</v>
      </c>
      <c r="MLM45" s="135">
        <f t="shared" si="710"/>
        <v>586068.12</v>
      </c>
      <c r="MLN45" s="135">
        <f t="shared" si="710"/>
        <v>586068.12</v>
      </c>
      <c r="MLO45" s="135">
        <f t="shared" si="710"/>
        <v>586068.12</v>
      </c>
      <c r="MLP45" s="135">
        <f t="shared" si="710"/>
        <v>586068.12</v>
      </c>
      <c r="MLQ45" s="135">
        <f t="shared" si="710"/>
        <v>586068.12</v>
      </c>
      <c r="MLR45" s="135">
        <f t="shared" si="710"/>
        <v>586068.12</v>
      </c>
      <c r="MLS45" s="135">
        <f t="shared" si="710"/>
        <v>586068.12</v>
      </c>
      <c r="MLT45" s="135">
        <f t="shared" si="710"/>
        <v>586068.12</v>
      </c>
      <c r="MLU45" s="135">
        <f t="shared" si="710"/>
        <v>586068.12</v>
      </c>
      <c r="MLV45" s="135">
        <f t="shared" si="710"/>
        <v>586068.12</v>
      </c>
      <c r="MLW45" s="135">
        <f t="shared" si="710"/>
        <v>586068.12</v>
      </c>
      <c r="MLX45" s="135">
        <f t="shared" si="710"/>
        <v>586068.12</v>
      </c>
      <c r="MLY45" s="135">
        <f t="shared" si="710"/>
        <v>586068.12</v>
      </c>
      <c r="MLZ45" s="135">
        <f t="shared" si="710"/>
        <v>586068.12</v>
      </c>
      <c r="MMA45" s="135">
        <f t="shared" si="710"/>
        <v>586068.12</v>
      </c>
      <c r="MMB45" s="135">
        <f t="shared" si="710"/>
        <v>586068.12</v>
      </c>
      <c r="MMC45" s="135">
        <f t="shared" si="710"/>
        <v>586068.12</v>
      </c>
      <c r="MMD45" s="135">
        <f t="shared" si="710"/>
        <v>586068.12</v>
      </c>
      <c r="MME45" s="135">
        <f t="shared" si="710"/>
        <v>586068.12</v>
      </c>
      <c r="MMF45" s="135">
        <f t="shared" si="710"/>
        <v>586068.12</v>
      </c>
      <c r="MMG45" s="135">
        <f t="shared" si="710"/>
        <v>586068.12</v>
      </c>
      <c r="MMH45" s="135">
        <f t="shared" si="710"/>
        <v>586068.12</v>
      </c>
      <c r="MMI45" s="135">
        <f t="shared" si="710"/>
        <v>586068.12</v>
      </c>
      <c r="MMJ45" s="135">
        <f t="shared" si="710"/>
        <v>586068.12</v>
      </c>
      <c r="MMK45" s="135">
        <f t="shared" si="710"/>
        <v>586068.12</v>
      </c>
      <c r="MML45" s="135">
        <f t="shared" si="710"/>
        <v>586068.12</v>
      </c>
      <c r="MMM45" s="135">
        <f t="shared" si="710"/>
        <v>586068.12</v>
      </c>
      <c r="MMN45" s="135">
        <f t="shared" si="710"/>
        <v>586068.12</v>
      </c>
      <c r="MMO45" s="135">
        <f t="shared" si="710"/>
        <v>586068.12</v>
      </c>
      <c r="MMP45" s="135">
        <f t="shared" si="710"/>
        <v>586068.12</v>
      </c>
      <c r="MMQ45" s="135">
        <f t="shared" si="710"/>
        <v>586068.12</v>
      </c>
      <c r="MMR45" s="135">
        <f t="shared" si="710"/>
        <v>586068.12</v>
      </c>
      <c r="MMS45" s="135">
        <f t="shared" si="710"/>
        <v>586068.12</v>
      </c>
      <c r="MMT45" s="135">
        <f t="shared" si="710"/>
        <v>586068.12</v>
      </c>
      <c r="MMU45" s="135">
        <f t="shared" si="710"/>
        <v>586068.12</v>
      </c>
      <c r="MMV45" s="135">
        <f t="shared" si="710"/>
        <v>586068.12</v>
      </c>
      <c r="MMW45" s="135">
        <f t="shared" si="710"/>
        <v>586068.12</v>
      </c>
      <c r="MMX45" s="135">
        <f t="shared" si="710"/>
        <v>586068.12</v>
      </c>
      <c r="MMY45" s="135">
        <f t="shared" si="710"/>
        <v>586068.12</v>
      </c>
      <c r="MMZ45" s="135">
        <f t="shared" si="710"/>
        <v>586068.12</v>
      </c>
      <c r="MNA45" s="135">
        <f t="shared" si="710"/>
        <v>586068.12</v>
      </c>
      <c r="MNB45" s="135">
        <f t="shared" si="710"/>
        <v>586068.12</v>
      </c>
      <c r="MNC45" s="135">
        <f t="shared" si="710"/>
        <v>586068.12</v>
      </c>
      <c r="MND45" s="135">
        <f t="shared" si="710"/>
        <v>586068.12</v>
      </c>
      <c r="MNE45" s="135">
        <f t="shared" si="710"/>
        <v>586068.12</v>
      </c>
      <c r="MNF45" s="135">
        <f t="shared" si="710"/>
        <v>586068.12</v>
      </c>
      <c r="MNG45" s="135">
        <f t="shared" si="710"/>
        <v>586068.12</v>
      </c>
      <c r="MNH45" s="135">
        <f t="shared" ref="MNH45:MPS45" si="711">$F$16*MNH16</f>
        <v>586068.12</v>
      </c>
      <c r="MNI45" s="135">
        <f t="shared" si="711"/>
        <v>586068.12</v>
      </c>
      <c r="MNJ45" s="135">
        <f t="shared" si="711"/>
        <v>586068.12</v>
      </c>
      <c r="MNK45" s="135">
        <f t="shared" si="711"/>
        <v>586068.12</v>
      </c>
      <c r="MNL45" s="135">
        <f t="shared" si="711"/>
        <v>586068.12</v>
      </c>
      <c r="MNM45" s="135">
        <f t="shared" si="711"/>
        <v>586068.12</v>
      </c>
      <c r="MNN45" s="135">
        <f t="shared" si="711"/>
        <v>586068.12</v>
      </c>
      <c r="MNO45" s="135">
        <f t="shared" si="711"/>
        <v>586068.12</v>
      </c>
      <c r="MNP45" s="135">
        <f t="shared" si="711"/>
        <v>586068.12</v>
      </c>
      <c r="MNQ45" s="135">
        <f t="shared" si="711"/>
        <v>586068.12</v>
      </c>
      <c r="MNR45" s="135">
        <f t="shared" si="711"/>
        <v>586068.12</v>
      </c>
      <c r="MNS45" s="135">
        <f t="shared" si="711"/>
        <v>586068.12</v>
      </c>
      <c r="MNT45" s="135">
        <f t="shared" si="711"/>
        <v>586068.12</v>
      </c>
      <c r="MNU45" s="135">
        <f t="shared" si="711"/>
        <v>586068.12</v>
      </c>
      <c r="MNV45" s="135">
        <f t="shared" si="711"/>
        <v>586068.12</v>
      </c>
      <c r="MNW45" s="135">
        <f t="shared" si="711"/>
        <v>586068.12</v>
      </c>
      <c r="MNX45" s="135">
        <f t="shared" si="711"/>
        <v>586068.12</v>
      </c>
      <c r="MNY45" s="135">
        <f t="shared" si="711"/>
        <v>586068.12</v>
      </c>
      <c r="MNZ45" s="135">
        <f t="shared" si="711"/>
        <v>586068.12</v>
      </c>
      <c r="MOA45" s="135">
        <f t="shared" si="711"/>
        <v>586068.12</v>
      </c>
      <c r="MOB45" s="135">
        <f t="shared" si="711"/>
        <v>586068.12</v>
      </c>
      <c r="MOC45" s="135">
        <f t="shared" si="711"/>
        <v>586068.12</v>
      </c>
      <c r="MOD45" s="135">
        <f t="shared" si="711"/>
        <v>586068.12</v>
      </c>
      <c r="MOE45" s="135">
        <f t="shared" si="711"/>
        <v>586068.12</v>
      </c>
      <c r="MOF45" s="135">
        <f t="shared" si="711"/>
        <v>586068.12</v>
      </c>
      <c r="MOG45" s="135">
        <f t="shared" si="711"/>
        <v>586068.12</v>
      </c>
      <c r="MOH45" s="135">
        <f t="shared" si="711"/>
        <v>586068.12</v>
      </c>
      <c r="MOI45" s="135">
        <f t="shared" si="711"/>
        <v>586068.12</v>
      </c>
      <c r="MOJ45" s="135">
        <f t="shared" si="711"/>
        <v>586068.12</v>
      </c>
      <c r="MOK45" s="135">
        <f t="shared" si="711"/>
        <v>586068.12</v>
      </c>
      <c r="MOL45" s="135">
        <f t="shared" si="711"/>
        <v>586068.12</v>
      </c>
      <c r="MOM45" s="135">
        <f t="shared" si="711"/>
        <v>586068.12</v>
      </c>
      <c r="MON45" s="135">
        <f t="shared" si="711"/>
        <v>586068.12</v>
      </c>
      <c r="MOO45" s="135">
        <f t="shared" si="711"/>
        <v>586068.12</v>
      </c>
      <c r="MOP45" s="135">
        <f t="shared" si="711"/>
        <v>586068.12</v>
      </c>
      <c r="MOQ45" s="135">
        <f t="shared" si="711"/>
        <v>586068.12</v>
      </c>
      <c r="MOR45" s="135">
        <f t="shared" si="711"/>
        <v>586068.12</v>
      </c>
      <c r="MOS45" s="135">
        <f t="shared" si="711"/>
        <v>586068.12</v>
      </c>
      <c r="MOT45" s="135">
        <f t="shared" si="711"/>
        <v>586068.12</v>
      </c>
      <c r="MOU45" s="135">
        <f t="shared" si="711"/>
        <v>586068.12</v>
      </c>
      <c r="MOV45" s="135">
        <f t="shared" si="711"/>
        <v>586068.12</v>
      </c>
      <c r="MOW45" s="135">
        <f t="shared" si="711"/>
        <v>586068.12</v>
      </c>
      <c r="MOX45" s="135">
        <f t="shared" si="711"/>
        <v>586068.12</v>
      </c>
      <c r="MOY45" s="135">
        <f t="shared" si="711"/>
        <v>586068.12</v>
      </c>
      <c r="MOZ45" s="135">
        <f t="shared" si="711"/>
        <v>586068.12</v>
      </c>
      <c r="MPA45" s="135">
        <f t="shared" si="711"/>
        <v>586068.12</v>
      </c>
      <c r="MPB45" s="135">
        <f t="shared" si="711"/>
        <v>586068.12</v>
      </c>
      <c r="MPC45" s="135">
        <f t="shared" si="711"/>
        <v>586068.12</v>
      </c>
      <c r="MPD45" s="135">
        <f t="shared" si="711"/>
        <v>586068.12</v>
      </c>
      <c r="MPE45" s="135">
        <f t="shared" si="711"/>
        <v>586068.12</v>
      </c>
      <c r="MPF45" s="135">
        <f t="shared" si="711"/>
        <v>586068.12</v>
      </c>
      <c r="MPG45" s="135">
        <f t="shared" si="711"/>
        <v>586068.12</v>
      </c>
      <c r="MPH45" s="135">
        <f t="shared" si="711"/>
        <v>586068.12</v>
      </c>
      <c r="MPI45" s="135">
        <f t="shared" si="711"/>
        <v>586068.12</v>
      </c>
      <c r="MPJ45" s="135">
        <f t="shared" si="711"/>
        <v>586068.12</v>
      </c>
      <c r="MPK45" s="135">
        <f t="shared" si="711"/>
        <v>586068.12</v>
      </c>
      <c r="MPL45" s="135">
        <f t="shared" si="711"/>
        <v>586068.12</v>
      </c>
      <c r="MPM45" s="135">
        <f t="shared" si="711"/>
        <v>586068.12</v>
      </c>
      <c r="MPN45" s="135">
        <f t="shared" si="711"/>
        <v>586068.12</v>
      </c>
      <c r="MPO45" s="135">
        <f t="shared" si="711"/>
        <v>586068.12</v>
      </c>
      <c r="MPP45" s="135">
        <f t="shared" si="711"/>
        <v>586068.12</v>
      </c>
      <c r="MPQ45" s="135">
        <f t="shared" si="711"/>
        <v>586068.12</v>
      </c>
      <c r="MPR45" s="135">
        <f t="shared" si="711"/>
        <v>586068.12</v>
      </c>
      <c r="MPS45" s="135">
        <f t="shared" si="711"/>
        <v>586068.12</v>
      </c>
      <c r="MPT45" s="135">
        <f t="shared" ref="MPT45:MSE45" si="712">$F$16*MPT16</f>
        <v>586068.12</v>
      </c>
      <c r="MPU45" s="135">
        <f t="shared" si="712"/>
        <v>586068.12</v>
      </c>
      <c r="MPV45" s="135">
        <f t="shared" si="712"/>
        <v>586068.12</v>
      </c>
      <c r="MPW45" s="135">
        <f t="shared" si="712"/>
        <v>586068.12</v>
      </c>
      <c r="MPX45" s="135">
        <f t="shared" si="712"/>
        <v>586068.12</v>
      </c>
      <c r="MPY45" s="135">
        <f t="shared" si="712"/>
        <v>586068.12</v>
      </c>
      <c r="MPZ45" s="135">
        <f t="shared" si="712"/>
        <v>586068.12</v>
      </c>
      <c r="MQA45" s="135">
        <f t="shared" si="712"/>
        <v>586068.12</v>
      </c>
      <c r="MQB45" s="135">
        <f t="shared" si="712"/>
        <v>586068.12</v>
      </c>
      <c r="MQC45" s="135">
        <f t="shared" si="712"/>
        <v>586068.12</v>
      </c>
      <c r="MQD45" s="135">
        <f t="shared" si="712"/>
        <v>586068.12</v>
      </c>
      <c r="MQE45" s="135">
        <f t="shared" si="712"/>
        <v>586068.12</v>
      </c>
      <c r="MQF45" s="135">
        <f t="shared" si="712"/>
        <v>586068.12</v>
      </c>
      <c r="MQG45" s="135">
        <f t="shared" si="712"/>
        <v>586068.12</v>
      </c>
      <c r="MQH45" s="135">
        <f t="shared" si="712"/>
        <v>586068.12</v>
      </c>
      <c r="MQI45" s="135">
        <f t="shared" si="712"/>
        <v>586068.12</v>
      </c>
      <c r="MQJ45" s="135">
        <f t="shared" si="712"/>
        <v>586068.12</v>
      </c>
      <c r="MQK45" s="135">
        <f t="shared" si="712"/>
        <v>586068.12</v>
      </c>
      <c r="MQL45" s="135">
        <f t="shared" si="712"/>
        <v>586068.12</v>
      </c>
      <c r="MQM45" s="135">
        <f t="shared" si="712"/>
        <v>586068.12</v>
      </c>
      <c r="MQN45" s="135">
        <f t="shared" si="712"/>
        <v>586068.12</v>
      </c>
      <c r="MQO45" s="135">
        <f t="shared" si="712"/>
        <v>586068.12</v>
      </c>
      <c r="MQP45" s="135">
        <f t="shared" si="712"/>
        <v>586068.12</v>
      </c>
      <c r="MQQ45" s="135">
        <f t="shared" si="712"/>
        <v>586068.12</v>
      </c>
      <c r="MQR45" s="135">
        <f t="shared" si="712"/>
        <v>586068.12</v>
      </c>
      <c r="MQS45" s="135">
        <f t="shared" si="712"/>
        <v>586068.12</v>
      </c>
      <c r="MQT45" s="135">
        <f t="shared" si="712"/>
        <v>586068.12</v>
      </c>
      <c r="MQU45" s="135">
        <f t="shared" si="712"/>
        <v>586068.12</v>
      </c>
      <c r="MQV45" s="135">
        <f t="shared" si="712"/>
        <v>586068.12</v>
      </c>
      <c r="MQW45" s="135">
        <f t="shared" si="712"/>
        <v>586068.12</v>
      </c>
      <c r="MQX45" s="135">
        <f t="shared" si="712"/>
        <v>586068.12</v>
      </c>
      <c r="MQY45" s="135">
        <f t="shared" si="712"/>
        <v>586068.12</v>
      </c>
      <c r="MQZ45" s="135">
        <f t="shared" si="712"/>
        <v>586068.12</v>
      </c>
      <c r="MRA45" s="135">
        <f t="shared" si="712"/>
        <v>586068.12</v>
      </c>
      <c r="MRB45" s="135">
        <f t="shared" si="712"/>
        <v>586068.12</v>
      </c>
      <c r="MRC45" s="135">
        <f t="shared" si="712"/>
        <v>586068.12</v>
      </c>
      <c r="MRD45" s="135">
        <f t="shared" si="712"/>
        <v>586068.12</v>
      </c>
      <c r="MRE45" s="135">
        <f t="shared" si="712"/>
        <v>586068.12</v>
      </c>
      <c r="MRF45" s="135">
        <f t="shared" si="712"/>
        <v>586068.12</v>
      </c>
      <c r="MRG45" s="135">
        <f t="shared" si="712"/>
        <v>586068.12</v>
      </c>
      <c r="MRH45" s="135">
        <f t="shared" si="712"/>
        <v>586068.12</v>
      </c>
      <c r="MRI45" s="135">
        <f t="shared" si="712"/>
        <v>586068.12</v>
      </c>
      <c r="MRJ45" s="135">
        <f t="shared" si="712"/>
        <v>586068.12</v>
      </c>
      <c r="MRK45" s="135">
        <f t="shared" si="712"/>
        <v>586068.12</v>
      </c>
      <c r="MRL45" s="135">
        <f t="shared" si="712"/>
        <v>586068.12</v>
      </c>
      <c r="MRM45" s="135">
        <f t="shared" si="712"/>
        <v>586068.12</v>
      </c>
      <c r="MRN45" s="135">
        <f t="shared" si="712"/>
        <v>586068.12</v>
      </c>
      <c r="MRO45" s="135">
        <f t="shared" si="712"/>
        <v>586068.12</v>
      </c>
      <c r="MRP45" s="135">
        <f t="shared" si="712"/>
        <v>586068.12</v>
      </c>
      <c r="MRQ45" s="135">
        <f t="shared" si="712"/>
        <v>586068.12</v>
      </c>
      <c r="MRR45" s="135">
        <f t="shared" si="712"/>
        <v>586068.12</v>
      </c>
      <c r="MRS45" s="135">
        <f t="shared" si="712"/>
        <v>586068.12</v>
      </c>
      <c r="MRT45" s="135">
        <f t="shared" si="712"/>
        <v>586068.12</v>
      </c>
      <c r="MRU45" s="135">
        <f t="shared" si="712"/>
        <v>586068.12</v>
      </c>
      <c r="MRV45" s="135">
        <f t="shared" si="712"/>
        <v>586068.12</v>
      </c>
      <c r="MRW45" s="135">
        <f t="shared" si="712"/>
        <v>586068.12</v>
      </c>
      <c r="MRX45" s="135">
        <f t="shared" si="712"/>
        <v>586068.12</v>
      </c>
      <c r="MRY45" s="135">
        <f t="shared" si="712"/>
        <v>586068.12</v>
      </c>
      <c r="MRZ45" s="135">
        <f t="shared" si="712"/>
        <v>586068.12</v>
      </c>
      <c r="MSA45" s="135">
        <f t="shared" si="712"/>
        <v>586068.12</v>
      </c>
      <c r="MSB45" s="135">
        <f t="shared" si="712"/>
        <v>586068.12</v>
      </c>
      <c r="MSC45" s="135">
        <f t="shared" si="712"/>
        <v>586068.12</v>
      </c>
      <c r="MSD45" s="135">
        <f t="shared" si="712"/>
        <v>586068.12</v>
      </c>
      <c r="MSE45" s="135">
        <f t="shared" si="712"/>
        <v>586068.12</v>
      </c>
      <c r="MSF45" s="135">
        <f t="shared" ref="MSF45:MUQ45" si="713">$F$16*MSF16</f>
        <v>586068.12</v>
      </c>
      <c r="MSG45" s="135">
        <f t="shared" si="713"/>
        <v>586068.12</v>
      </c>
      <c r="MSH45" s="135">
        <f t="shared" si="713"/>
        <v>586068.12</v>
      </c>
      <c r="MSI45" s="135">
        <f t="shared" si="713"/>
        <v>586068.12</v>
      </c>
      <c r="MSJ45" s="135">
        <f t="shared" si="713"/>
        <v>586068.12</v>
      </c>
      <c r="MSK45" s="135">
        <f t="shared" si="713"/>
        <v>586068.12</v>
      </c>
      <c r="MSL45" s="135">
        <f t="shared" si="713"/>
        <v>586068.12</v>
      </c>
      <c r="MSM45" s="135">
        <f t="shared" si="713"/>
        <v>586068.12</v>
      </c>
      <c r="MSN45" s="135">
        <f t="shared" si="713"/>
        <v>586068.12</v>
      </c>
      <c r="MSO45" s="135">
        <f t="shared" si="713"/>
        <v>586068.12</v>
      </c>
      <c r="MSP45" s="135">
        <f t="shared" si="713"/>
        <v>586068.12</v>
      </c>
      <c r="MSQ45" s="135">
        <f t="shared" si="713"/>
        <v>586068.12</v>
      </c>
      <c r="MSR45" s="135">
        <f t="shared" si="713"/>
        <v>586068.12</v>
      </c>
      <c r="MSS45" s="135">
        <f t="shared" si="713"/>
        <v>586068.12</v>
      </c>
      <c r="MST45" s="135">
        <f t="shared" si="713"/>
        <v>586068.12</v>
      </c>
      <c r="MSU45" s="135">
        <f t="shared" si="713"/>
        <v>586068.12</v>
      </c>
      <c r="MSV45" s="135">
        <f t="shared" si="713"/>
        <v>586068.12</v>
      </c>
      <c r="MSW45" s="135">
        <f t="shared" si="713"/>
        <v>586068.12</v>
      </c>
      <c r="MSX45" s="135">
        <f t="shared" si="713"/>
        <v>586068.12</v>
      </c>
      <c r="MSY45" s="135">
        <f t="shared" si="713"/>
        <v>586068.12</v>
      </c>
      <c r="MSZ45" s="135">
        <f t="shared" si="713"/>
        <v>586068.12</v>
      </c>
      <c r="MTA45" s="135">
        <f t="shared" si="713"/>
        <v>586068.12</v>
      </c>
      <c r="MTB45" s="135">
        <f t="shared" si="713"/>
        <v>586068.12</v>
      </c>
      <c r="MTC45" s="135">
        <f t="shared" si="713"/>
        <v>586068.12</v>
      </c>
      <c r="MTD45" s="135">
        <f t="shared" si="713"/>
        <v>586068.12</v>
      </c>
      <c r="MTE45" s="135">
        <f t="shared" si="713"/>
        <v>586068.12</v>
      </c>
      <c r="MTF45" s="135">
        <f t="shared" si="713"/>
        <v>586068.12</v>
      </c>
      <c r="MTG45" s="135">
        <f t="shared" si="713"/>
        <v>586068.12</v>
      </c>
      <c r="MTH45" s="135">
        <f t="shared" si="713"/>
        <v>586068.12</v>
      </c>
      <c r="MTI45" s="135">
        <f t="shared" si="713"/>
        <v>586068.12</v>
      </c>
      <c r="MTJ45" s="135">
        <f t="shared" si="713"/>
        <v>586068.12</v>
      </c>
      <c r="MTK45" s="135">
        <f t="shared" si="713"/>
        <v>586068.12</v>
      </c>
      <c r="MTL45" s="135">
        <f t="shared" si="713"/>
        <v>586068.12</v>
      </c>
      <c r="MTM45" s="135">
        <f t="shared" si="713"/>
        <v>586068.12</v>
      </c>
      <c r="MTN45" s="135">
        <f t="shared" si="713"/>
        <v>586068.12</v>
      </c>
      <c r="MTO45" s="135">
        <f t="shared" si="713"/>
        <v>586068.12</v>
      </c>
      <c r="MTP45" s="135">
        <f t="shared" si="713"/>
        <v>586068.12</v>
      </c>
      <c r="MTQ45" s="135">
        <f t="shared" si="713"/>
        <v>586068.12</v>
      </c>
      <c r="MTR45" s="135">
        <f t="shared" si="713"/>
        <v>586068.12</v>
      </c>
      <c r="MTS45" s="135">
        <f t="shared" si="713"/>
        <v>586068.12</v>
      </c>
      <c r="MTT45" s="135">
        <f t="shared" si="713"/>
        <v>586068.12</v>
      </c>
      <c r="MTU45" s="135">
        <f t="shared" si="713"/>
        <v>586068.12</v>
      </c>
      <c r="MTV45" s="135">
        <f t="shared" si="713"/>
        <v>586068.12</v>
      </c>
      <c r="MTW45" s="135">
        <f t="shared" si="713"/>
        <v>586068.12</v>
      </c>
      <c r="MTX45" s="135">
        <f t="shared" si="713"/>
        <v>586068.12</v>
      </c>
      <c r="MTY45" s="135">
        <f t="shared" si="713"/>
        <v>586068.12</v>
      </c>
      <c r="MTZ45" s="135">
        <f t="shared" si="713"/>
        <v>586068.12</v>
      </c>
      <c r="MUA45" s="135">
        <f t="shared" si="713"/>
        <v>586068.12</v>
      </c>
      <c r="MUB45" s="135">
        <f t="shared" si="713"/>
        <v>586068.12</v>
      </c>
      <c r="MUC45" s="135">
        <f t="shared" si="713"/>
        <v>586068.12</v>
      </c>
      <c r="MUD45" s="135">
        <f t="shared" si="713"/>
        <v>586068.12</v>
      </c>
      <c r="MUE45" s="135">
        <f t="shared" si="713"/>
        <v>586068.12</v>
      </c>
      <c r="MUF45" s="135">
        <f t="shared" si="713"/>
        <v>586068.12</v>
      </c>
      <c r="MUG45" s="135">
        <f t="shared" si="713"/>
        <v>586068.12</v>
      </c>
      <c r="MUH45" s="135">
        <f t="shared" si="713"/>
        <v>586068.12</v>
      </c>
      <c r="MUI45" s="135">
        <f t="shared" si="713"/>
        <v>586068.12</v>
      </c>
      <c r="MUJ45" s="135">
        <f t="shared" si="713"/>
        <v>586068.12</v>
      </c>
      <c r="MUK45" s="135">
        <f t="shared" si="713"/>
        <v>586068.12</v>
      </c>
      <c r="MUL45" s="135">
        <f t="shared" si="713"/>
        <v>586068.12</v>
      </c>
      <c r="MUM45" s="135">
        <f t="shared" si="713"/>
        <v>586068.12</v>
      </c>
      <c r="MUN45" s="135">
        <f t="shared" si="713"/>
        <v>586068.12</v>
      </c>
      <c r="MUO45" s="135">
        <f t="shared" si="713"/>
        <v>586068.12</v>
      </c>
      <c r="MUP45" s="135">
        <f t="shared" si="713"/>
        <v>586068.12</v>
      </c>
      <c r="MUQ45" s="135">
        <f t="shared" si="713"/>
        <v>586068.12</v>
      </c>
      <c r="MUR45" s="135">
        <f t="shared" ref="MUR45:MXC45" si="714">$F$16*MUR16</f>
        <v>586068.12</v>
      </c>
      <c r="MUS45" s="135">
        <f t="shared" si="714"/>
        <v>586068.12</v>
      </c>
      <c r="MUT45" s="135">
        <f t="shared" si="714"/>
        <v>586068.12</v>
      </c>
      <c r="MUU45" s="135">
        <f t="shared" si="714"/>
        <v>586068.12</v>
      </c>
      <c r="MUV45" s="135">
        <f t="shared" si="714"/>
        <v>586068.12</v>
      </c>
      <c r="MUW45" s="135">
        <f t="shared" si="714"/>
        <v>586068.12</v>
      </c>
      <c r="MUX45" s="135">
        <f t="shared" si="714"/>
        <v>586068.12</v>
      </c>
      <c r="MUY45" s="135">
        <f t="shared" si="714"/>
        <v>586068.12</v>
      </c>
      <c r="MUZ45" s="135">
        <f t="shared" si="714"/>
        <v>586068.12</v>
      </c>
      <c r="MVA45" s="135">
        <f t="shared" si="714"/>
        <v>586068.12</v>
      </c>
      <c r="MVB45" s="135">
        <f t="shared" si="714"/>
        <v>586068.12</v>
      </c>
      <c r="MVC45" s="135">
        <f t="shared" si="714"/>
        <v>586068.12</v>
      </c>
      <c r="MVD45" s="135">
        <f t="shared" si="714"/>
        <v>586068.12</v>
      </c>
      <c r="MVE45" s="135">
        <f t="shared" si="714"/>
        <v>586068.12</v>
      </c>
      <c r="MVF45" s="135">
        <f t="shared" si="714"/>
        <v>586068.12</v>
      </c>
      <c r="MVG45" s="135">
        <f t="shared" si="714"/>
        <v>586068.12</v>
      </c>
      <c r="MVH45" s="135">
        <f t="shared" si="714"/>
        <v>586068.12</v>
      </c>
      <c r="MVI45" s="135">
        <f t="shared" si="714"/>
        <v>586068.12</v>
      </c>
      <c r="MVJ45" s="135">
        <f t="shared" si="714"/>
        <v>586068.12</v>
      </c>
      <c r="MVK45" s="135">
        <f t="shared" si="714"/>
        <v>586068.12</v>
      </c>
      <c r="MVL45" s="135">
        <f t="shared" si="714"/>
        <v>586068.12</v>
      </c>
      <c r="MVM45" s="135">
        <f t="shared" si="714"/>
        <v>586068.12</v>
      </c>
      <c r="MVN45" s="135">
        <f t="shared" si="714"/>
        <v>586068.12</v>
      </c>
      <c r="MVO45" s="135">
        <f t="shared" si="714"/>
        <v>586068.12</v>
      </c>
      <c r="MVP45" s="135">
        <f t="shared" si="714"/>
        <v>586068.12</v>
      </c>
      <c r="MVQ45" s="135">
        <f t="shared" si="714"/>
        <v>586068.12</v>
      </c>
      <c r="MVR45" s="135">
        <f t="shared" si="714"/>
        <v>586068.12</v>
      </c>
      <c r="MVS45" s="135">
        <f t="shared" si="714"/>
        <v>586068.12</v>
      </c>
      <c r="MVT45" s="135">
        <f t="shared" si="714"/>
        <v>586068.12</v>
      </c>
      <c r="MVU45" s="135">
        <f t="shared" si="714"/>
        <v>586068.12</v>
      </c>
      <c r="MVV45" s="135">
        <f t="shared" si="714"/>
        <v>586068.12</v>
      </c>
      <c r="MVW45" s="135">
        <f t="shared" si="714"/>
        <v>586068.12</v>
      </c>
      <c r="MVX45" s="135">
        <f t="shared" si="714"/>
        <v>586068.12</v>
      </c>
      <c r="MVY45" s="135">
        <f t="shared" si="714"/>
        <v>586068.12</v>
      </c>
      <c r="MVZ45" s="135">
        <f t="shared" si="714"/>
        <v>586068.12</v>
      </c>
      <c r="MWA45" s="135">
        <f t="shared" si="714"/>
        <v>586068.12</v>
      </c>
      <c r="MWB45" s="135">
        <f t="shared" si="714"/>
        <v>586068.12</v>
      </c>
      <c r="MWC45" s="135">
        <f t="shared" si="714"/>
        <v>586068.12</v>
      </c>
      <c r="MWD45" s="135">
        <f t="shared" si="714"/>
        <v>586068.12</v>
      </c>
      <c r="MWE45" s="135">
        <f t="shared" si="714"/>
        <v>586068.12</v>
      </c>
      <c r="MWF45" s="135">
        <f t="shared" si="714"/>
        <v>586068.12</v>
      </c>
      <c r="MWG45" s="135">
        <f t="shared" si="714"/>
        <v>586068.12</v>
      </c>
      <c r="MWH45" s="135">
        <f t="shared" si="714"/>
        <v>586068.12</v>
      </c>
      <c r="MWI45" s="135">
        <f t="shared" si="714"/>
        <v>586068.12</v>
      </c>
      <c r="MWJ45" s="135">
        <f t="shared" si="714"/>
        <v>586068.12</v>
      </c>
      <c r="MWK45" s="135">
        <f t="shared" si="714"/>
        <v>586068.12</v>
      </c>
      <c r="MWL45" s="135">
        <f t="shared" si="714"/>
        <v>586068.12</v>
      </c>
      <c r="MWM45" s="135">
        <f t="shared" si="714"/>
        <v>586068.12</v>
      </c>
      <c r="MWN45" s="135">
        <f t="shared" si="714"/>
        <v>586068.12</v>
      </c>
      <c r="MWO45" s="135">
        <f t="shared" si="714"/>
        <v>586068.12</v>
      </c>
      <c r="MWP45" s="135">
        <f t="shared" si="714"/>
        <v>586068.12</v>
      </c>
      <c r="MWQ45" s="135">
        <f t="shared" si="714"/>
        <v>586068.12</v>
      </c>
      <c r="MWR45" s="135">
        <f t="shared" si="714"/>
        <v>586068.12</v>
      </c>
      <c r="MWS45" s="135">
        <f t="shared" si="714"/>
        <v>586068.12</v>
      </c>
      <c r="MWT45" s="135">
        <f t="shared" si="714"/>
        <v>586068.12</v>
      </c>
      <c r="MWU45" s="135">
        <f t="shared" si="714"/>
        <v>586068.12</v>
      </c>
      <c r="MWV45" s="135">
        <f t="shared" si="714"/>
        <v>586068.12</v>
      </c>
      <c r="MWW45" s="135">
        <f t="shared" si="714"/>
        <v>586068.12</v>
      </c>
      <c r="MWX45" s="135">
        <f t="shared" si="714"/>
        <v>586068.12</v>
      </c>
      <c r="MWY45" s="135">
        <f t="shared" si="714"/>
        <v>586068.12</v>
      </c>
      <c r="MWZ45" s="135">
        <f t="shared" si="714"/>
        <v>586068.12</v>
      </c>
      <c r="MXA45" s="135">
        <f t="shared" si="714"/>
        <v>586068.12</v>
      </c>
      <c r="MXB45" s="135">
        <f t="shared" si="714"/>
        <v>586068.12</v>
      </c>
      <c r="MXC45" s="135">
        <f t="shared" si="714"/>
        <v>586068.12</v>
      </c>
      <c r="MXD45" s="135">
        <f t="shared" ref="MXD45:MZO45" si="715">$F$16*MXD16</f>
        <v>586068.12</v>
      </c>
      <c r="MXE45" s="135">
        <f t="shared" si="715"/>
        <v>586068.12</v>
      </c>
      <c r="MXF45" s="135">
        <f t="shared" si="715"/>
        <v>586068.12</v>
      </c>
      <c r="MXG45" s="135">
        <f t="shared" si="715"/>
        <v>586068.12</v>
      </c>
      <c r="MXH45" s="135">
        <f t="shared" si="715"/>
        <v>586068.12</v>
      </c>
      <c r="MXI45" s="135">
        <f t="shared" si="715"/>
        <v>586068.12</v>
      </c>
      <c r="MXJ45" s="135">
        <f t="shared" si="715"/>
        <v>586068.12</v>
      </c>
      <c r="MXK45" s="135">
        <f t="shared" si="715"/>
        <v>586068.12</v>
      </c>
      <c r="MXL45" s="135">
        <f t="shared" si="715"/>
        <v>586068.12</v>
      </c>
      <c r="MXM45" s="135">
        <f t="shared" si="715"/>
        <v>586068.12</v>
      </c>
      <c r="MXN45" s="135">
        <f t="shared" si="715"/>
        <v>586068.12</v>
      </c>
      <c r="MXO45" s="135">
        <f t="shared" si="715"/>
        <v>586068.12</v>
      </c>
      <c r="MXP45" s="135">
        <f t="shared" si="715"/>
        <v>586068.12</v>
      </c>
      <c r="MXQ45" s="135">
        <f t="shared" si="715"/>
        <v>586068.12</v>
      </c>
      <c r="MXR45" s="135">
        <f t="shared" si="715"/>
        <v>586068.12</v>
      </c>
      <c r="MXS45" s="135">
        <f t="shared" si="715"/>
        <v>586068.12</v>
      </c>
      <c r="MXT45" s="135">
        <f t="shared" si="715"/>
        <v>586068.12</v>
      </c>
      <c r="MXU45" s="135">
        <f t="shared" si="715"/>
        <v>586068.12</v>
      </c>
      <c r="MXV45" s="135">
        <f t="shared" si="715"/>
        <v>586068.12</v>
      </c>
      <c r="MXW45" s="135">
        <f t="shared" si="715"/>
        <v>586068.12</v>
      </c>
      <c r="MXX45" s="135">
        <f t="shared" si="715"/>
        <v>586068.12</v>
      </c>
      <c r="MXY45" s="135">
        <f t="shared" si="715"/>
        <v>586068.12</v>
      </c>
      <c r="MXZ45" s="135">
        <f t="shared" si="715"/>
        <v>586068.12</v>
      </c>
      <c r="MYA45" s="135">
        <f t="shared" si="715"/>
        <v>586068.12</v>
      </c>
      <c r="MYB45" s="135">
        <f t="shared" si="715"/>
        <v>586068.12</v>
      </c>
      <c r="MYC45" s="135">
        <f t="shared" si="715"/>
        <v>586068.12</v>
      </c>
      <c r="MYD45" s="135">
        <f t="shared" si="715"/>
        <v>586068.12</v>
      </c>
      <c r="MYE45" s="135">
        <f t="shared" si="715"/>
        <v>586068.12</v>
      </c>
      <c r="MYF45" s="135">
        <f t="shared" si="715"/>
        <v>586068.12</v>
      </c>
      <c r="MYG45" s="135">
        <f t="shared" si="715"/>
        <v>586068.12</v>
      </c>
      <c r="MYH45" s="135">
        <f t="shared" si="715"/>
        <v>586068.12</v>
      </c>
      <c r="MYI45" s="135">
        <f t="shared" si="715"/>
        <v>586068.12</v>
      </c>
      <c r="MYJ45" s="135">
        <f t="shared" si="715"/>
        <v>586068.12</v>
      </c>
      <c r="MYK45" s="135">
        <f t="shared" si="715"/>
        <v>586068.12</v>
      </c>
      <c r="MYL45" s="135">
        <f t="shared" si="715"/>
        <v>586068.12</v>
      </c>
      <c r="MYM45" s="135">
        <f t="shared" si="715"/>
        <v>586068.12</v>
      </c>
      <c r="MYN45" s="135">
        <f t="shared" si="715"/>
        <v>586068.12</v>
      </c>
      <c r="MYO45" s="135">
        <f t="shared" si="715"/>
        <v>586068.12</v>
      </c>
      <c r="MYP45" s="135">
        <f t="shared" si="715"/>
        <v>586068.12</v>
      </c>
      <c r="MYQ45" s="135">
        <f t="shared" si="715"/>
        <v>586068.12</v>
      </c>
      <c r="MYR45" s="135">
        <f t="shared" si="715"/>
        <v>586068.12</v>
      </c>
      <c r="MYS45" s="135">
        <f t="shared" si="715"/>
        <v>586068.12</v>
      </c>
      <c r="MYT45" s="135">
        <f t="shared" si="715"/>
        <v>586068.12</v>
      </c>
      <c r="MYU45" s="135">
        <f t="shared" si="715"/>
        <v>586068.12</v>
      </c>
      <c r="MYV45" s="135">
        <f t="shared" si="715"/>
        <v>586068.12</v>
      </c>
      <c r="MYW45" s="135">
        <f t="shared" si="715"/>
        <v>586068.12</v>
      </c>
      <c r="MYX45" s="135">
        <f t="shared" si="715"/>
        <v>586068.12</v>
      </c>
      <c r="MYY45" s="135">
        <f t="shared" si="715"/>
        <v>586068.12</v>
      </c>
      <c r="MYZ45" s="135">
        <f t="shared" si="715"/>
        <v>586068.12</v>
      </c>
      <c r="MZA45" s="135">
        <f t="shared" si="715"/>
        <v>586068.12</v>
      </c>
      <c r="MZB45" s="135">
        <f t="shared" si="715"/>
        <v>586068.12</v>
      </c>
      <c r="MZC45" s="135">
        <f t="shared" si="715"/>
        <v>586068.12</v>
      </c>
      <c r="MZD45" s="135">
        <f t="shared" si="715"/>
        <v>586068.12</v>
      </c>
      <c r="MZE45" s="135">
        <f t="shared" si="715"/>
        <v>586068.12</v>
      </c>
      <c r="MZF45" s="135">
        <f t="shared" si="715"/>
        <v>586068.12</v>
      </c>
      <c r="MZG45" s="135">
        <f t="shared" si="715"/>
        <v>586068.12</v>
      </c>
      <c r="MZH45" s="135">
        <f t="shared" si="715"/>
        <v>586068.12</v>
      </c>
      <c r="MZI45" s="135">
        <f t="shared" si="715"/>
        <v>586068.12</v>
      </c>
      <c r="MZJ45" s="135">
        <f t="shared" si="715"/>
        <v>586068.12</v>
      </c>
      <c r="MZK45" s="135">
        <f t="shared" si="715"/>
        <v>586068.12</v>
      </c>
      <c r="MZL45" s="135">
        <f t="shared" si="715"/>
        <v>586068.12</v>
      </c>
      <c r="MZM45" s="135">
        <f t="shared" si="715"/>
        <v>586068.12</v>
      </c>
      <c r="MZN45" s="135">
        <f t="shared" si="715"/>
        <v>586068.12</v>
      </c>
      <c r="MZO45" s="135">
        <f t="shared" si="715"/>
        <v>586068.12</v>
      </c>
      <c r="MZP45" s="135">
        <f t="shared" ref="MZP45:NCA45" si="716">$F$16*MZP16</f>
        <v>586068.12</v>
      </c>
      <c r="MZQ45" s="135">
        <f t="shared" si="716"/>
        <v>586068.12</v>
      </c>
      <c r="MZR45" s="135">
        <f t="shared" si="716"/>
        <v>586068.12</v>
      </c>
      <c r="MZS45" s="135">
        <f t="shared" si="716"/>
        <v>586068.12</v>
      </c>
      <c r="MZT45" s="135">
        <f t="shared" si="716"/>
        <v>586068.12</v>
      </c>
      <c r="MZU45" s="135">
        <f t="shared" si="716"/>
        <v>586068.12</v>
      </c>
      <c r="MZV45" s="135">
        <f t="shared" si="716"/>
        <v>586068.12</v>
      </c>
      <c r="MZW45" s="135">
        <f t="shared" si="716"/>
        <v>586068.12</v>
      </c>
      <c r="MZX45" s="135">
        <f t="shared" si="716"/>
        <v>586068.12</v>
      </c>
      <c r="MZY45" s="135">
        <f t="shared" si="716"/>
        <v>586068.12</v>
      </c>
      <c r="MZZ45" s="135">
        <f t="shared" si="716"/>
        <v>586068.12</v>
      </c>
      <c r="NAA45" s="135">
        <f t="shared" si="716"/>
        <v>586068.12</v>
      </c>
      <c r="NAB45" s="135">
        <f t="shared" si="716"/>
        <v>586068.12</v>
      </c>
      <c r="NAC45" s="135">
        <f t="shared" si="716"/>
        <v>586068.12</v>
      </c>
      <c r="NAD45" s="135">
        <f t="shared" si="716"/>
        <v>586068.12</v>
      </c>
      <c r="NAE45" s="135">
        <f t="shared" si="716"/>
        <v>586068.12</v>
      </c>
      <c r="NAF45" s="135">
        <f t="shared" si="716"/>
        <v>586068.12</v>
      </c>
      <c r="NAG45" s="135">
        <f t="shared" si="716"/>
        <v>586068.12</v>
      </c>
      <c r="NAH45" s="135">
        <f t="shared" si="716"/>
        <v>586068.12</v>
      </c>
      <c r="NAI45" s="135">
        <f t="shared" si="716"/>
        <v>586068.12</v>
      </c>
      <c r="NAJ45" s="135">
        <f t="shared" si="716"/>
        <v>586068.12</v>
      </c>
      <c r="NAK45" s="135">
        <f t="shared" si="716"/>
        <v>586068.12</v>
      </c>
      <c r="NAL45" s="135">
        <f t="shared" si="716"/>
        <v>586068.12</v>
      </c>
      <c r="NAM45" s="135">
        <f t="shared" si="716"/>
        <v>586068.12</v>
      </c>
      <c r="NAN45" s="135">
        <f t="shared" si="716"/>
        <v>586068.12</v>
      </c>
      <c r="NAO45" s="135">
        <f t="shared" si="716"/>
        <v>586068.12</v>
      </c>
      <c r="NAP45" s="135">
        <f t="shared" si="716"/>
        <v>586068.12</v>
      </c>
      <c r="NAQ45" s="135">
        <f t="shared" si="716"/>
        <v>586068.12</v>
      </c>
      <c r="NAR45" s="135">
        <f t="shared" si="716"/>
        <v>586068.12</v>
      </c>
      <c r="NAS45" s="135">
        <f t="shared" si="716"/>
        <v>586068.12</v>
      </c>
      <c r="NAT45" s="135">
        <f t="shared" si="716"/>
        <v>586068.12</v>
      </c>
      <c r="NAU45" s="135">
        <f t="shared" si="716"/>
        <v>586068.12</v>
      </c>
      <c r="NAV45" s="135">
        <f t="shared" si="716"/>
        <v>586068.12</v>
      </c>
      <c r="NAW45" s="135">
        <f t="shared" si="716"/>
        <v>586068.12</v>
      </c>
      <c r="NAX45" s="135">
        <f t="shared" si="716"/>
        <v>586068.12</v>
      </c>
      <c r="NAY45" s="135">
        <f t="shared" si="716"/>
        <v>586068.12</v>
      </c>
      <c r="NAZ45" s="135">
        <f t="shared" si="716"/>
        <v>586068.12</v>
      </c>
      <c r="NBA45" s="135">
        <f t="shared" si="716"/>
        <v>586068.12</v>
      </c>
      <c r="NBB45" s="135">
        <f t="shared" si="716"/>
        <v>586068.12</v>
      </c>
      <c r="NBC45" s="135">
        <f t="shared" si="716"/>
        <v>586068.12</v>
      </c>
      <c r="NBD45" s="135">
        <f t="shared" si="716"/>
        <v>586068.12</v>
      </c>
      <c r="NBE45" s="135">
        <f t="shared" si="716"/>
        <v>586068.12</v>
      </c>
      <c r="NBF45" s="135">
        <f t="shared" si="716"/>
        <v>586068.12</v>
      </c>
      <c r="NBG45" s="135">
        <f t="shared" si="716"/>
        <v>586068.12</v>
      </c>
      <c r="NBH45" s="135">
        <f t="shared" si="716"/>
        <v>586068.12</v>
      </c>
      <c r="NBI45" s="135">
        <f t="shared" si="716"/>
        <v>586068.12</v>
      </c>
      <c r="NBJ45" s="135">
        <f t="shared" si="716"/>
        <v>586068.12</v>
      </c>
      <c r="NBK45" s="135">
        <f t="shared" si="716"/>
        <v>586068.12</v>
      </c>
      <c r="NBL45" s="135">
        <f t="shared" si="716"/>
        <v>586068.12</v>
      </c>
      <c r="NBM45" s="135">
        <f t="shared" si="716"/>
        <v>586068.12</v>
      </c>
      <c r="NBN45" s="135">
        <f t="shared" si="716"/>
        <v>586068.12</v>
      </c>
      <c r="NBO45" s="135">
        <f t="shared" si="716"/>
        <v>586068.12</v>
      </c>
      <c r="NBP45" s="135">
        <f t="shared" si="716"/>
        <v>586068.12</v>
      </c>
      <c r="NBQ45" s="135">
        <f t="shared" si="716"/>
        <v>586068.12</v>
      </c>
      <c r="NBR45" s="135">
        <f t="shared" si="716"/>
        <v>586068.12</v>
      </c>
      <c r="NBS45" s="135">
        <f t="shared" si="716"/>
        <v>586068.12</v>
      </c>
      <c r="NBT45" s="135">
        <f t="shared" si="716"/>
        <v>586068.12</v>
      </c>
      <c r="NBU45" s="135">
        <f t="shared" si="716"/>
        <v>586068.12</v>
      </c>
      <c r="NBV45" s="135">
        <f t="shared" si="716"/>
        <v>586068.12</v>
      </c>
      <c r="NBW45" s="135">
        <f t="shared" si="716"/>
        <v>586068.12</v>
      </c>
      <c r="NBX45" s="135">
        <f t="shared" si="716"/>
        <v>586068.12</v>
      </c>
      <c r="NBY45" s="135">
        <f t="shared" si="716"/>
        <v>586068.12</v>
      </c>
      <c r="NBZ45" s="135">
        <f t="shared" si="716"/>
        <v>586068.12</v>
      </c>
      <c r="NCA45" s="135">
        <f t="shared" si="716"/>
        <v>586068.12</v>
      </c>
      <c r="NCB45" s="135">
        <f t="shared" ref="NCB45:NEM45" si="717">$F$16*NCB16</f>
        <v>586068.12</v>
      </c>
      <c r="NCC45" s="135">
        <f t="shared" si="717"/>
        <v>586068.12</v>
      </c>
      <c r="NCD45" s="135">
        <f t="shared" si="717"/>
        <v>586068.12</v>
      </c>
      <c r="NCE45" s="135">
        <f t="shared" si="717"/>
        <v>586068.12</v>
      </c>
      <c r="NCF45" s="135">
        <f t="shared" si="717"/>
        <v>586068.12</v>
      </c>
      <c r="NCG45" s="135">
        <f t="shared" si="717"/>
        <v>586068.12</v>
      </c>
      <c r="NCH45" s="135">
        <f t="shared" si="717"/>
        <v>586068.12</v>
      </c>
      <c r="NCI45" s="135">
        <f t="shared" si="717"/>
        <v>586068.12</v>
      </c>
      <c r="NCJ45" s="135">
        <f t="shared" si="717"/>
        <v>586068.12</v>
      </c>
      <c r="NCK45" s="135">
        <f t="shared" si="717"/>
        <v>586068.12</v>
      </c>
      <c r="NCL45" s="135">
        <f t="shared" si="717"/>
        <v>586068.12</v>
      </c>
      <c r="NCM45" s="135">
        <f t="shared" si="717"/>
        <v>586068.12</v>
      </c>
      <c r="NCN45" s="135">
        <f t="shared" si="717"/>
        <v>586068.12</v>
      </c>
      <c r="NCO45" s="135">
        <f t="shared" si="717"/>
        <v>586068.12</v>
      </c>
      <c r="NCP45" s="135">
        <f t="shared" si="717"/>
        <v>586068.12</v>
      </c>
      <c r="NCQ45" s="135">
        <f t="shared" si="717"/>
        <v>586068.12</v>
      </c>
      <c r="NCR45" s="135">
        <f t="shared" si="717"/>
        <v>586068.12</v>
      </c>
      <c r="NCS45" s="135">
        <f t="shared" si="717"/>
        <v>586068.12</v>
      </c>
      <c r="NCT45" s="135">
        <f t="shared" si="717"/>
        <v>586068.12</v>
      </c>
      <c r="NCU45" s="135">
        <f t="shared" si="717"/>
        <v>586068.12</v>
      </c>
      <c r="NCV45" s="135">
        <f t="shared" si="717"/>
        <v>586068.12</v>
      </c>
      <c r="NCW45" s="135">
        <f t="shared" si="717"/>
        <v>586068.12</v>
      </c>
      <c r="NCX45" s="135">
        <f t="shared" si="717"/>
        <v>586068.12</v>
      </c>
      <c r="NCY45" s="135">
        <f t="shared" si="717"/>
        <v>586068.12</v>
      </c>
      <c r="NCZ45" s="135">
        <f t="shared" si="717"/>
        <v>586068.12</v>
      </c>
      <c r="NDA45" s="135">
        <f t="shared" si="717"/>
        <v>586068.12</v>
      </c>
      <c r="NDB45" s="135">
        <f t="shared" si="717"/>
        <v>586068.12</v>
      </c>
      <c r="NDC45" s="135">
        <f t="shared" si="717"/>
        <v>586068.12</v>
      </c>
      <c r="NDD45" s="135">
        <f t="shared" si="717"/>
        <v>586068.12</v>
      </c>
      <c r="NDE45" s="135">
        <f t="shared" si="717"/>
        <v>586068.12</v>
      </c>
      <c r="NDF45" s="135">
        <f t="shared" si="717"/>
        <v>586068.12</v>
      </c>
      <c r="NDG45" s="135">
        <f t="shared" si="717"/>
        <v>586068.12</v>
      </c>
      <c r="NDH45" s="135">
        <f t="shared" si="717"/>
        <v>586068.12</v>
      </c>
      <c r="NDI45" s="135">
        <f t="shared" si="717"/>
        <v>586068.12</v>
      </c>
      <c r="NDJ45" s="135">
        <f t="shared" si="717"/>
        <v>586068.12</v>
      </c>
      <c r="NDK45" s="135">
        <f t="shared" si="717"/>
        <v>586068.12</v>
      </c>
      <c r="NDL45" s="135">
        <f t="shared" si="717"/>
        <v>586068.12</v>
      </c>
      <c r="NDM45" s="135">
        <f t="shared" si="717"/>
        <v>586068.12</v>
      </c>
      <c r="NDN45" s="135">
        <f t="shared" si="717"/>
        <v>586068.12</v>
      </c>
      <c r="NDO45" s="135">
        <f t="shared" si="717"/>
        <v>586068.12</v>
      </c>
      <c r="NDP45" s="135">
        <f t="shared" si="717"/>
        <v>586068.12</v>
      </c>
      <c r="NDQ45" s="135">
        <f t="shared" si="717"/>
        <v>586068.12</v>
      </c>
      <c r="NDR45" s="135">
        <f t="shared" si="717"/>
        <v>586068.12</v>
      </c>
      <c r="NDS45" s="135">
        <f t="shared" si="717"/>
        <v>586068.12</v>
      </c>
      <c r="NDT45" s="135">
        <f t="shared" si="717"/>
        <v>586068.12</v>
      </c>
      <c r="NDU45" s="135">
        <f t="shared" si="717"/>
        <v>586068.12</v>
      </c>
      <c r="NDV45" s="135">
        <f t="shared" si="717"/>
        <v>586068.12</v>
      </c>
      <c r="NDW45" s="135">
        <f t="shared" si="717"/>
        <v>586068.12</v>
      </c>
      <c r="NDX45" s="135">
        <f t="shared" si="717"/>
        <v>586068.12</v>
      </c>
      <c r="NDY45" s="135">
        <f t="shared" si="717"/>
        <v>586068.12</v>
      </c>
      <c r="NDZ45" s="135">
        <f t="shared" si="717"/>
        <v>586068.12</v>
      </c>
      <c r="NEA45" s="135">
        <f t="shared" si="717"/>
        <v>586068.12</v>
      </c>
      <c r="NEB45" s="135">
        <f t="shared" si="717"/>
        <v>586068.12</v>
      </c>
      <c r="NEC45" s="135">
        <f t="shared" si="717"/>
        <v>586068.12</v>
      </c>
      <c r="NED45" s="135">
        <f t="shared" si="717"/>
        <v>586068.12</v>
      </c>
      <c r="NEE45" s="135">
        <f t="shared" si="717"/>
        <v>586068.12</v>
      </c>
      <c r="NEF45" s="135">
        <f t="shared" si="717"/>
        <v>586068.12</v>
      </c>
      <c r="NEG45" s="135">
        <f t="shared" si="717"/>
        <v>586068.12</v>
      </c>
      <c r="NEH45" s="135">
        <f t="shared" si="717"/>
        <v>586068.12</v>
      </c>
      <c r="NEI45" s="135">
        <f t="shared" si="717"/>
        <v>586068.12</v>
      </c>
      <c r="NEJ45" s="135">
        <f t="shared" si="717"/>
        <v>586068.12</v>
      </c>
      <c r="NEK45" s="135">
        <f t="shared" si="717"/>
        <v>586068.12</v>
      </c>
      <c r="NEL45" s="135">
        <f t="shared" si="717"/>
        <v>586068.12</v>
      </c>
      <c r="NEM45" s="135">
        <f t="shared" si="717"/>
        <v>586068.12</v>
      </c>
      <c r="NEN45" s="135">
        <f t="shared" ref="NEN45:NGY45" si="718">$F$16*NEN16</f>
        <v>586068.12</v>
      </c>
      <c r="NEO45" s="135">
        <f t="shared" si="718"/>
        <v>586068.12</v>
      </c>
      <c r="NEP45" s="135">
        <f t="shared" si="718"/>
        <v>586068.12</v>
      </c>
      <c r="NEQ45" s="135">
        <f t="shared" si="718"/>
        <v>586068.12</v>
      </c>
      <c r="NER45" s="135">
        <f t="shared" si="718"/>
        <v>586068.12</v>
      </c>
      <c r="NES45" s="135">
        <f t="shared" si="718"/>
        <v>586068.12</v>
      </c>
      <c r="NET45" s="135">
        <f t="shared" si="718"/>
        <v>586068.12</v>
      </c>
      <c r="NEU45" s="135">
        <f t="shared" si="718"/>
        <v>586068.12</v>
      </c>
      <c r="NEV45" s="135">
        <f t="shared" si="718"/>
        <v>586068.12</v>
      </c>
      <c r="NEW45" s="135">
        <f t="shared" si="718"/>
        <v>586068.12</v>
      </c>
      <c r="NEX45" s="135">
        <f t="shared" si="718"/>
        <v>586068.12</v>
      </c>
      <c r="NEY45" s="135">
        <f t="shared" si="718"/>
        <v>586068.12</v>
      </c>
      <c r="NEZ45" s="135">
        <f t="shared" si="718"/>
        <v>586068.12</v>
      </c>
      <c r="NFA45" s="135">
        <f t="shared" si="718"/>
        <v>586068.12</v>
      </c>
      <c r="NFB45" s="135">
        <f t="shared" si="718"/>
        <v>586068.12</v>
      </c>
      <c r="NFC45" s="135">
        <f t="shared" si="718"/>
        <v>586068.12</v>
      </c>
      <c r="NFD45" s="135">
        <f t="shared" si="718"/>
        <v>586068.12</v>
      </c>
      <c r="NFE45" s="135">
        <f t="shared" si="718"/>
        <v>586068.12</v>
      </c>
      <c r="NFF45" s="135">
        <f t="shared" si="718"/>
        <v>586068.12</v>
      </c>
      <c r="NFG45" s="135">
        <f t="shared" si="718"/>
        <v>586068.12</v>
      </c>
      <c r="NFH45" s="135">
        <f t="shared" si="718"/>
        <v>586068.12</v>
      </c>
      <c r="NFI45" s="135">
        <f t="shared" si="718"/>
        <v>586068.12</v>
      </c>
      <c r="NFJ45" s="135">
        <f t="shared" si="718"/>
        <v>586068.12</v>
      </c>
      <c r="NFK45" s="135">
        <f t="shared" si="718"/>
        <v>586068.12</v>
      </c>
      <c r="NFL45" s="135">
        <f t="shared" si="718"/>
        <v>586068.12</v>
      </c>
      <c r="NFM45" s="135">
        <f t="shared" si="718"/>
        <v>586068.12</v>
      </c>
      <c r="NFN45" s="135">
        <f t="shared" si="718"/>
        <v>586068.12</v>
      </c>
      <c r="NFO45" s="135">
        <f t="shared" si="718"/>
        <v>586068.12</v>
      </c>
      <c r="NFP45" s="135">
        <f t="shared" si="718"/>
        <v>586068.12</v>
      </c>
      <c r="NFQ45" s="135">
        <f t="shared" si="718"/>
        <v>586068.12</v>
      </c>
      <c r="NFR45" s="135">
        <f t="shared" si="718"/>
        <v>586068.12</v>
      </c>
      <c r="NFS45" s="135">
        <f t="shared" si="718"/>
        <v>586068.12</v>
      </c>
      <c r="NFT45" s="135">
        <f t="shared" si="718"/>
        <v>586068.12</v>
      </c>
      <c r="NFU45" s="135">
        <f t="shared" si="718"/>
        <v>586068.12</v>
      </c>
      <c r="NFV45" s="135">
        <f t="shared" si="718"/>
        <v>586068.12</v>
      </c>
      <c r="NFW45" s="135">
        <f t="shared" si="718"/>
        <v>586068.12</v>
      </c>
      <c r="NFX45" s="135">
        <f t="shared" si="718"/>
        <v>586068.12</v>
      </c>
      <c r="NFY45" s="135">
        <f t="shared" si="718"/>
        <v>586068.12</v>
      </c>
      <c r="NFZ45" s="135">
        <f t="shared" si="718"/>
        <v>586068.12</v>
      </c>
      <c r="NGA45" s="135">
        <f t="shared" si="718"/>
        <v>586068.12</v>
      </c>
      <c r="NGB45" s="135">
        <f t="shared" si="718"/>
        <v>586068.12</v>
      </c>
      <c r="NGC45" s="135">
        <f t="shared" si="718"/>
        <v>586068.12</v>
      </c>
      <c r="NGD45" s="135">
        <f t="shared" si="718"/>
        <v>586068.12</v>
      </c>
      <c r="NGE45" s="135">
        <f t="shared" si="718"/>
        <v>586068.12</v>
      </c>
      <c r="NGF45" s="135">
        <f t="shared" si="718"/>
        <v>586068.12</v>
      </c>
      <c r="NGG45" s="135">
        <f t="shared" si="718"/>
        <v>586068.12</v>
      </c>
      <c r="NGH45" s="135">
        <f t="shared" si="718"/>
        <v>586068.12</v>
      </c>
      <c r="NGI45" s="135">
        <f t="shared" si="718"/>
        <v>586068.12</v>
      </c>
      <c r="NGJ45" s="135">
        <f t="shared" si="718"/>
        <v>586068.12</v>
      </c>
      <c r="NGK45" s="135">
        <f t="shared" si="718"/>
        <v>586068.12</v>
      </c>
      <c r="NGL45" s="135">
        <f t="shared" si="718"/>
        <v>586068.12</v>
      </c>
      <c r="NGM45" s="135">
        <f t="shared" si="718"/>
        <v>586068.12</v>
      </c>
      <c r="NGN45" s="135">
        <f t="shared" si="718"/>
        <v>586068.12</v>
      </c>
      <c r="NGO45" s="135">
        <f t="shared" si="718"/>
        <v>586068.12</v>
      </c>
      <c r="NGP45" s="135">
        <f t="shared" si="718"/>
        <v>586068.12</v>
      </c>
      <c r="NGQ45" s="135">
        <f t="shared" si="718"/>
        <v>586068.12</v>
      </c>
      <c r="NGR45" s="135">
        <f t="shared" si="718"/>
        <v>586068.12</v>
      </c>
      <c r="NGS45" s="135">
        <f t="shared" si="718"/>
        <v>586068.12</v>
      </c>
      <c r="NGT45" s="135">
        <f t="shared" si="718"/>
        <v>586068.12</v>
      </c>
      <c r="NGU45" s="135">
        <f t="shared" si="718"/>
        <v>586068.12</v>
      </c>
      <c r="NGV45" s="135">
        <f t="shared" si="718"/>
        <v>586068.12</v>
      </c>
      <c r="NGW45" s="135">
        <f t="shared" si="718"/>
        <v>586068.12</v>
      </c>
      <c r="NGX45" s="135">
        <f t="shared" si="718"/>
        <v>586068.12</v>
      </c>
      <c r="NGY45" s="135">
        <f t="shared" si="718"/>
        <v>586068.12</v>
      </c>
      <c r="NGZ45" s="135">
        <f t="shared" ref="NGZ45:NJK45" si="719">$F$16*NGZ16</f>
        <v>586068.12</v>
      </c>
      <c r="NHA45" s="135">
        <f t="shared" si="719"/>
        <v>586068.12</v>
      </c>
      <c r="NHB45" s="135">
        <f t="shared" si="719"/>
        <v>586068.12</v>
      </c>
      <c r="NHC45" s="135">
        <f t="shared" si="719"/>
        <v>586068.12</v>
      </c>
      <c r="NHD45" s="135">
        <f t="shared" si="719"/>
        <v>586068.12</v>
      </c>
      <c r="NHE45" s="135">
        <f t="shared" si="719"/>
        <v>586068.12</v>
      </c>
      <c r="NHF45" s="135">
        <f t="shared" si="719"/>
        <v>586068.12</v>
      </c>
      <c r="NHG45" s="135">
        <f t="shared" si="719"/>
        <v>586068.12</v>
      </c>
      <c r="NHH45" s="135">
        <f t="shared" si="719"/>
        <v>586068.12</v>
      </c>
      <c r="NHI45" s="135">
        <f t="shared" si="719"/>
        <v>586068.12</v>
      </c>
      <c r="NHJ45" s="135">
        <f t="shared" si="719"/>
        <v>586068.12</v>
      </c>
      <c r="NHK45" s="135">
        <f t="shared" si="719"/>
        <v>586068.12</v>
      </c>
      <c r="NHL45" s="135">
        <f t="shared" si="719"/>
        <v>586068.12</v>
      </c>
      <c r="NHM45" s="135">
        <f t="shared" si="719"/>
        <v>586068.12</v>
      </c>
      <c r="NHN45" s="135">
        <f t="shared" si="719"/>
        <v>586068.12</v>
      </c>
      <c r="NHO45" s="135">
        <f t="shared" si="719"/>
        <v>586068.12</v>
      </c>
      <c r="NHP45" s="135">
        <f t="shared" si="719"/>
        <v>586068.12</v>
      </c>
      <c r="NHQ45" s="135">
        <f t="shared" si="719"/>
        <v>586068.12</v>
      </c>
      <c r="NHR45" s="135">
        <f t="shared" si="719"/>
        <v>586068.12</v>
      </c>
      <c r="NHS45" s="135">
        <f t="shared" si="719"/>
        <v>586068.12</v>
      </c>
      <c r="NHT45" s="135">
        <f t="shared" si="719"/>
        <v>586068.12</v>
      </c>
      <c r="NHU45" s="135">
        <f t="shared" si="719"/>
        <v>586068.12</v>
      </c>
      <c r="NHV45" s="135">
        <f t="shared" si="719"/>
        <v>586068.12</v>
      </c>
      <c r="NHW45" s="135">
        <f t="shared" si="719"/>
        <v>586068.12</v>
      </c>
      <c r="NHX45" s="135">
        <f t="shared" si="719"/>
        <v>586068.12</v>
      </c>
      <c r="NHY45" s="135">
        <f t="shared" si="719"/>
        <v>586068.12</v>
      </c>
      <c r="NHZ45" s="135">
        <f t="shared" si="719"/>
        <v>586068.12</v>
      </c>
      <c r="NIA45" s="135">
        <f t="shared" si="719"/>
        <v>586068.12</v>
      </c>
      <c r="NIB45" s="135">
        <f t="shared" si="719"/>
        <v>586068.12</v>
      </c>
      <c r="NIC45" s="135">
        <f t="shared" si="719"/>
        <v>586068.12</v>
      </c>
      <c r="NID45" s="135">
        <f t="shared" si="719"/>
        <v>586068.12</v>
      </c>
      <c r="NIE45" s="135">
        <f t="shared" si="719"/>
        <v>586068.12</v>
      </c>
      <c r="NIF45" s="135">
        <f t="shared" si="719"/>
        <v>586068.12</v>
      </c>
      <c r="NIG45" s="135">
        <f t="shared" si="719"/>
        <v>586068.12</v>
      </c>
      <c r="NIH45" s="135">
        <f t="shared" si="719"/>
        <v>586068.12</v>
      </c>
      <c r="NII45" s="135">
        <f t="shared" si="719"/>
        <v>586068.12</v>
      </c>
      <c r="NIJ45" s="135">
        <f t="shared" si="719"/>
        <v>586068.12</v>
      </c>
      <c r="NIK45" s="135">
        <f t="shared" si="719"/>
        <v>586068.12</v>
      </c>
      <c r="NIL45" s="135">
        <f t="shared" si="719"/>
        <v>586068.12</v>
      </c>
      <c r="NIM45" s="135">
        <f t="shared" si="719"/>
        <v>586068.12</v>
      </c>
      <c r="NIN45" s="135">
        <f t="shared" si="719"/>
        <v>586068.12</v>
      </c>
      <c r="NIO45" s="135">
        <f t="shared" si="719"/>
        <v>586068.12</v>
      </c>
      <c r="NIP45" s="135">
        <f t="shared" si="719"/>
        <v>586068.12</v>
      </c>
      <c r="NIQ45" s="135">
        <f t="shared" si="719"/>
        <v>586068.12</v>
      </c>
      <c r="NIR45" s="135">
        <f t="shared" si="719"/>
        <v>586068.12</v>
      </c>
      <c r="NIS45" s="135">
        <f t="shared" si="719"/>
        <v>586068.12</v>
      </c>
      <c r="NIT45" s="135">
        <f t="shared" si="719"/>
        <v>586068.12</v>
      </c>
      <c r="NIU45" s="135">
        <f t="shared" si="719"/>
        <v>586068.12</v>
      </c>
      <c r="NIV45" s="135">
        <f t="shared" si="719"/>
        <v>586068.12</v>
      </c>
      <c r="NIW45" s="135">
        <f t="shared" si="719"/>
        <v>586068.12</v>
      </c>
      <c r="NIX45" s="135">
        <f t="shared" si="719"/>
        <v>586068.12</v>
      </c>
      <c r="NIY45" s="135">
        <f t="shared" si="719"/>
        <v>586068.12</v>
      </c>
      <c r="NIZ45" s="135">
        <f t="shared" si="719"/>
        <v>586068.12</v>
      </c>
      <c r="NJA45" s="135">
        <f t="shared" si="719"/>
        <v>586068.12</v>
      </c>
      <c r="NJB45" s="135">
        <f t="shared" si="719"/>
        <v>586068.12</v>
      </c>
      <c r="NJC45" s="135">
        <f t="shared" si="719"/>
        <v>586068.12</v>
      </c>
      <c r="NJD45" s="135">
        <f t="shared" si="719"/>
        <v>586068.12</v>
      </c>
      <c r="NJE45" s="135">
        <f t="shared" si="719"/>
        <v>586068.12</v>
      </c>
      <c r="NJF45" s="135">
        <f t="shared" si="719"/>
        <v>586068.12</v>
      </c>
      <c r="NJG45" s="135">
        <f t="shared" si="719"/>
        <v>586068.12</v>
      </c>
      <c r="NJH45" s="135">
        <f t="shared" si="719"/>
        <v>586068.12</v>
      </c>
      <c r="NJI45" s="135">
        <f t="shared" si="719"/>
        <v>586068.12</v>
      </c>
      <c r="NJJ45" s="135">
        <f t="shared" si="719"/>
        <v>586068.12</v>
      </c>
      <c r="NJK45" s="135">
        <f t="shared" si="719"/>
        <v>586068.12</v>
      </c>
      <c r="NJL45" s="135">
        <f t="shared" ref="NJL45:NLW45" si="720">$F$16*NJL16</f>
        <v>586068.12</v>
      </c>
      <c r="NJM45" s="135">
        <f t="shared" si="720"/>
        <v>586068.12</v>
      </c>
      <c r="NJN45" s="135">
        <f t="shared" si="720"/>
        <v>586068.12</v>
      </c>
      <c r="NJO45" s="135">
        <f t="shared" si="720"/>
        <v>586068.12</v>
      </c>
      <c r="NJP45" s="135">
        <f t="shared" si="720"/>
        <v>586068.12</v>
      </c>
      <c r="NJQ45" s="135">
        <f t="shared" si="720"/>
        <v>586068.12</v>
      </c>
      <c r="NJR45" s="135">
        <f t="shared" si="720"/>
        <v>586068.12</v>
      </c>
      <c r="NJS45" s="135">
        <f t="shared" si="720"/>
        <v>586068.12</v>
      </c>
      <c r="NJT45" s="135">
        <f t="shared" si="720"/>
        <v>586068.12</v>
      </c>
      <c r="NJU45" s="135">
        <f t="shared" si="720"/>
        <v>586068.12</v>
      </c>
      <c r="NJV45" s="135">
        <f t="shared" si="720"/>
        <v>586068.12</v>
      </c>
      <c r="NJW45" s="135">
        <f t="shared" si="720"/>
        <v>586068.12</v>
      </c>
      <c r="NJX45" s="135">
        <f t="shared" si="720"/>
        <v>586068.12</v>
      </c>
      <c r="NJY45" s="135">
        <f t="shared" si="720"/>
        <v>586068.12</v>
      </c>
      <c r="NJZ45" s="135">
        <f t="shared" si="720"/>
        <v>586068.12</v>
      </c>
      <c r="NKA45" s="135">
        <f t="shared" si="720"/>
        <v>586068.12</v>
      </c>
      <c r="NKB45" s="135">
        <f t="shared" si="720"/>
        <v>586068.12</v>
      </c>
      <c r="NKC45" s="135">
        <f t="shared" si="720"/>
        <v>586068.12</v>
      </c>
      <c r="NKD45" s="135">
        <f t="shared" si="720"/>
        <v>586068.12</v>
      </c>
      <c r="NKE45" s="135">
        <f t="shared" si="720"/>
        <v>586068.12</v>
      </c>
      <c r="NKF45" s="135">
        <f t="shared" si="720"/>
        <v>586068.12</v>
      </c>
      <c r="NKG45" s="135">
        <f t="shared" si="720"/>
        <v>586068.12</v>
      </c>
      <c r="NKH45" s="135">
        <f t="shared" si="720"/>
        <v>586068.12</v>
      </c>
      <c r="NKI45" s="135">
        <f t="shared" si="720"/>
        <v>586068.12</v>
      </c>
      <c r="NKJ45" s="135">
        <f t="shared" si="720"/>
        <v>586068.12</v>
      </c>
      <c r="NKK45" s="135">
        <f t="shared" si="720"/>
        <v>586068.12</v>
      </c>
      <c r="NKL45" s="135">
        <f t="shared" si="720"/>
        <v>586068.12</v>
      </c>
      <c r="NKM45" s="135">
        <f t="shared" si="720"/>
        <v>586068.12</v>
      </c>
      <c r="NKN45" s="135">
        <f t="shared" si="720"/>
        <v>586068.12</v>
      </c>
      <c r="NKO45" s="135">
        <f t="shared" si="720"/>
        <v>586068.12</v>
      </c>
      <c r="NKP45" s="135">
        <f t="shared" si="720"/>
        <v>586068.12</v>
      </c>
      <c r="NKQ45" s="135">
        <f t="shared" si="720"/>
        <v>586068.12</v>
      </c>
      <c r="NKR45" s="135">
        <f t="shared" si="720"/>
        <v>586068.12</v>
      </c>
      <c r="NKS45" s="135">
        <f t="shared" si="720"/>
        <v>586068.12</v>
      </c>
      <c r="NKT45" s="135">
        <f t="shared" si="720"/>
        <v>586068.12</v>
      </c>
      <c r="NKU45" s="135">
        <f t="shared" si="720"/>
        <v>586068.12</v>
      </c>
      <c r="NKV45" s="135">
        <f t="shared" si="720"/>
        <v>586068.12</v>
      </c>
      <c r="NKW45" s="135">
        <f t="shared" si="720"/>
        <v>586068.12</v>
      </c>
      <c r="NKX45" s="135">
        <f t="shared" si="720"/>
        <v>586068.12</v>
      </c>
      <c r="NKY45" s="135">
        <f t="shared" si="720"/>
        <v>586068.12</v>
      </c>
      <c r="NKZ45" s="135">
        <f t="shared" si="720"/>
        <v>586068.12</v>
      </c>
      <c r="NLA45" s="135">
        <f t="shared" si="720"/>
        <v>586068.12</v>
      </c>
      <c r="NLB45" s="135">
        <f t="shared" si="720"/>
        <v>586068.12</v>
      </c>
      <c r="NLC45" s="135">
        <f t="shared" si="720"/>
        <v>586068.12</v>
      </c>
      <c r="NLD45" s="135">
        <f t="shared" si="720"/>
        <v>586068.12</v>
      </c>
      <c r="NLE45" s="135">
        <f t="shared" si="720"/>
        <v>586068.12</v>
      </c>
      <c r="NLF45" s="135">
        <f t="shared" si="720"/>
        <v>586068.12</v>
      </c>
      <c r="NLG45" s="135">
        <f t="shared" si="720"/>
        <v>586068.12</v>
      </c>
      <c r="NLH45" s="135">
        <f t="shared" si="720"/>
        <v>586068.12</v>
      </c>
      <c r="NLI45" s="135">
        <f t="shared" si="720"/>
        <v>586068.12</v>
      </c>
      <c r="NLJ45" s="135">
        <f t="shared" si="720"/>
        <v>586068.12</v>
      </c>
      <c r="NLK45" s="135">
        <f t="shared" si="720"/>
        <v>586068.12</v>
      </c>
      <c r="NLL45" s="135">
        <f t="shared" si="720"/>
        <v>586068.12</v>
      </c>
      <c r="NLM45" s="135">
        <f t="shared" si="720"/>
        <v>586068.12</v>
      </c>
      <c r="NLN45" s="135">
        <f t="shared" si="720"/>
        <v>586068.12</v>
      </c>
      <c r="NLO45" s="135">
        <f t="shared" si="720"/>
        <v>586068.12</v>
      </c>
      <c r="NLP45" s="135">
        <f t="shared" si="720"/>
        <v>586068.12</v>
      </c>
      <c r="NLQ45" s="135">
        <f t="shared" si="720"/>
        <v>586068.12</v>
      </c>
      <c r="NLR45" s="135">
        <f t="shared" si="720"/>
        <v>586068.12</v>
      </c>
      <c r="NLS45" s="135">
        <f t="shared" si="720"/>
        <v>586068.12</v>
      </c>
      <c r="NLT45" s="135">
        <f t="shared" si="720"/>
        <v>586068.12</v>
      </c>
      <c r="NLU45" s="135">
        <f t="shared" si="720"/>
        <v>586068.12</v>
      </c>
      <c r="NLV45" s="135">
        <f t="shared" si="720"/>
        <v>586068.12</v>
      </c>
      <c r="NLW45" s="135">
        <f t="shared" si="720"/>
        <v>586068.12</v>
      </c>
      <c r="NLX45" s="135">
        <f t="shared" ref="NLX45:NOI45" si="721">$F$16*NLX16</f>
        <v>586068.12</v>
      </c>
      <c r="NLY45" s="135">
        <f t="shared" si="721"/>
        <v>586068.12</v>
      </c>
      <c r="NLZ45" s="135">
        <f t="shared" si="721"/>
        <v>586068.12</v>
      </c>
      <c r="NMA45" s="135">
        <f t="shared" si="721"/>
        <v>586068.12</v>
      </c>
      <c r="NMB45" s="135">
        <f t="shared" si="721"/>
        <v>586068.12</v>
      </c>
      <c r="NMC45" s="135">
        <f t="shared" si="721"/>
        <v>586068.12</v>
      </c>
      <c r="NMD45" s="135">
        <f t="shared" si="721"/>
        <v>586068.12</v>
      </c>
      <c r="NME45" s="135">
        <f t="shared" si="721"/>
        <v>586068.12</v>
      </c>
      <c r="NMF45" s="135">
        <f t="shared" si="721"/>
        <v>586068.12</v>
      </c>
      <c r="NMG45" s="135">
        <f t="shared" si="721"/>
        <v>586068.12</v>
      </c>
      <c r="NMH45" s="135">
        <f t="shared" si="721"/>
        <v>586068.12</v>
      </c>
      <c r="NMI45" s="135">
        <f t="shared" si="721"/>
        <v>586068.12</v>
      </c>
      <c r="NMJ45" s="135">
        <f t="shared" si="721"/>
        <v>586068.12</v>
      </c>
      <c r="NMK45" s="135">
        <f t="shared" si="721"/>
        <v>586068.12</v>
      </c>
      <c r="NML45" s="135">
        <f t="shared" si="721"/>
        <v>586068.12</v>
      </c>
      <c r="NMM45" s="135">
        <f t="shared" si="721"/>
        <v>586068.12</v>
      </c>
      <c r="NMN45" s="135">
        <f t="shared" si="721"/>
        <v>586068.12</v>
      </c>
      <c r="NMO45" s="135">
        <f t="shared" si="721"/>
        <v>586068.12</v>
      </c>
      <c r="NMP45" s="135">
        <f t="shared" si="721"/>
        <v>586068.12</v>
      </c>
      <c r="NMQ45" s="135">
        <f t="shared" si="721"/>
        <v>586068.12</v>
      </c>
      <c r="NMR45" s="135">
        <f t="shared" si="721"/>
        <v>586068.12</v>
      </c>
      <c r="NMS45" s="135">
        <f t="shared" si="721"/>
        <v>586068.12</v>
      </c>
      <c r="NMT45" s="135">
        <f t="shared" si="721"/>
        <v>586068.12</v>
      </c>
      <c r="NMU45" s="135">
        <f t="shared" si="721"/>
        <v>586068.12</v>
      </c>
      <c r="NMV45" s="135">
        <f t="shared" si="721"/>
        <v>586068.12</v>
      </c>
      <c r="NMW45" s="135">
        <f t="shared" si="721"/>
        <v>586068.12</v>
      </c>
      <c r="NMX45" s="135">
        <f t="shared" si="721"/>
        <v>586068.12</v>
      </c>
      <c r="NMY45" s="135">
        <f t="shared" si="721"/>
        <v>586068.12</v>
      </c>
      <c r="NMZ45" s="135">
        <f t="shared" si="721"/>
        <v>586068.12</v>
      </c>
      <c r="NNA45" s="135">
        <f t="shared" si="721"/>
        <v>586068.12</v>
      </c>
      <c r="NNB45" s="135">
        <f t="shared" si="721"/>
        <v>586068.12</v>
      </c>
      <c r="NNC45" s="135">
        <f t="shared" si="721"/>
        <v>586068.12</v>
      </c>
      <c r="NND45" s="135">
        <f t="shared" si="721"/>
        <v>586068.12</v>
      </c>
      <c r="NNE45" s="135">
        <f t="shared" si="721"/>
        <v>586068.12</v>
      </c>
      <c r="NNF45" s="135">
        <f t="shared" si="721"/>
        <v>586068.12</v>
      </c>
      <c r="NNG45" s="135">
        <f t="shared" si="721"/>
        <v>586068.12</v>
      </c>
      <c r="NNH45" s="135">
        <f t="shared" si="721"/>
        <v>586068.12</v>
      </c>
      <c r="NNI45" s="135">
        <f t="shared" si="721"/>
        <v>586068.12</v>
      </c>
      <c r="NNJ45" s="135">
        <f t="shared" si="721"/>
        <v>586068.12</v>
      </c>
      <c r="NNK45" s="135">
        <f t="shared" si="721"/>
        <v>586068.12</v>
      </c>
      <c r="NNL45" s="135">
        <f t="shared" si="721"/>
        <v>586068.12</v>
      </c>
      <c r="NNM45" s="135">
        <f t="shared" si="721"/>
        <v>586068.12</v>
      </c>
      <c r="NNN45" s="135">
        <f t="shared" si="721"/>
        <v>586068.12</v>
      </c>
      <c r="NNO45" s="135">
        <f t="shared" si="721"/>
        <v>586068.12</v>
      </c>
      <c r="NNP45" s="135">
        <f t="shared" si="721"/>
        <v>586068.12</v>
      </c>
      <c r="NNQ45" s="135">
        <f t="shared" si="721"/>
        <v>586068.12</v>
      </c>
      <c r="NNR45" s="135">
        <f t="shared" si="721"/>
        <v>586068.12</v>
      </c>
      <c r="NNS45" s="135">
        <f t="shared" si="721"/>
        <v>586068.12</v>
      </c>
      <c r="NNT45" s="135">
        <f t="shared" si="721"/>
        <v>586068.12</v>
      </c>
      <c r="NNU45" s="135">
        <f t="shared" si="721"/>
        <v>586068.12</v>
      </c>
      <c r="NNV45" s="135">
        <f t="shared" si="721"/>
        <v>586068.12</v>
      </c>
      <c r="NNW45" s="135">
        <f t="shared" si="721"/>
        <v>586068.12</v>
      </c>
      <c r="NNX45" s="135">
        <f t="shared" si="721"/>
        <v>586068.12</v>
      </c>
      <c r="NNY45" s="135">
        <f t="shared" si="721"/>
        <v>586068.12</v>
      </c>
      <c r="NNZ45" s="135">
        <f t="shared" si="721"/>
        <v>586068.12</v>
      </c>
      <c r="NOA45" s="135">
        <f t="shared" si="721"/>
        <v>586068.12</v>
      </c>
      <c r="NOB45" s="135">
        <f t="shared" si="721"/>
        <v>586068.12</v>
      </c>
      <c r="NOC45" s="135">
        <f t="shared" si="721"/>
        <v>586068.12</v>
      </c>
      <c r="NOD45" s="135">
        <f t="shared" si="721"/>
        <v>586068.12</v>
      </c>
      <c r="NOE45" s="135">
        <f t="shared" si="721"/>
        <v>586068.12</v>
      </c>
      <c r="NOF45" s="135">
        <f t="shared" si="721"/>
        <v>586068.12</v>
      </c>
      <c r="NOG45" s="135">
        <f t="shared" si="721"/>
        <v>586068.12</v>
      </c>
      <c r="NOH45" s="135">
        <f t="shared" si="721"/>
        <v>586068.12</v>
      </c>
      <c r="NOI45" s="135">
        <f t="shared" si="721"/>
        <v>586068.12</v>
      </c>
      <c r="NOJ45" s="135">
        <f t="shared" ref="NOJ45:NQU45" si="722">$F$16*NOJ16</f>
        <v>586068.12</v>
      </c>
      <c r="NOK45" s="135">
        <f t="shared" si="722"/>
        <v>586068.12</v>
      </c>
      <c r="NOL45" s="135">
        <f t="shared" si="722"/>
        <v>586068.12</v>
      </c>
      <c r="NOM45" s="135">
        <f t="shared" si="722"/>
        <v>586068.12</v>
      </c>
      <c r="NON45" s="135">
        <f t="shared" si="722"/>
        <v>586068.12</v>
      </c>
      <c r="NOO45" s="135">
        <f t="shared" si="722"/>
        <v>586068.12</v>
      </c>
      <c r="NOP45" s="135">
        <f t="shared" si="722"/>
        <v>586068.12</v>
      </c>
      <c r="NOQ45" s="135">
        <f t="shared" si="722"/>
        <v>586068.12</v>
      </c>
      <c r="NOR45" s="135">
        <f t="shared" si="722"/>
        <v>586068.12</v>
      </c>
      <c r="NOS45" s="135">
        <f t="shared" si="722"/>
        <v>586068.12</v>
      </c>
      <c r="NOT45" s="135">
        <f t="shared" si="722"/>
        <v>586068.12</v>
      </c>
      <c r="NOU45" s="135">
        <f t="shared" si="722"/>
        <v>586068.12</v>
      </c>
      <c r="NOV45" s="135">
        <f t="shared" si="722"/>
        <v>586068.12</v>
      </c>
      <c r="NOW45" s="135">
        <f t="shared" si="722"/>
        <v>586068.12</v>
      </c>
      <c r="NOX45" s="135">
        <f t="shared" si="722"/>
        <v>586068.12</v>
      </c>
      <c r="NOY45" s="135">
        <f t="shared" si="722"/>
        <v>586068.12</v>
      </c>
      <c r="NOZ45" s="135">
        <f t="shared" si="722"/>
        <v>586068.12</v>
      </c>
      <c r="NPA45" s="135">
        <f t="shared" si="722"/>
        <v>586068.12</v>
      </c>
      <c r="NPB45" s="135">
        <f t="shared" si="722"/>
        <v>586068.12</v>
      </c>
      <c r="NPC45" s="135">
        <f t="shared" si="722"/>
        <v>586068.12</v>
      </c>
      <c r="NPD45" s="135">
        <f t="shared" si="722"/>
        <v>586068.12</v>
      </c>
      <c r="NPE45" s="135">
        <f t="shared" si="722"/>
        <v>586068.12</v>
      </c>
      <c r="NPF45" s="135">
        <f t="shared" si="722"/>
        <v>586068.12</v>
      </c>
      <c r="NPG45" s="135">
        <f t="shared" si="722"/>
        <v>586068.12</v>
      </c>
      <c r="NPH45" s="135">
        <f t="shared" si="722"/>
        <v>586068.12</v>
      </c>
      <c r="NPI45" s="135">
        <f t="shared" si="722"/>
        <v>586068.12</v>
      </c>
      <c r="NPJ45" s="135">
        <f t="shared" si="722"/>
        <v>586068.12</v>
      </c>
      <c r="NPK45" s="135">
        <f t="shared" si="722"/>
        <v>586068.12</v>
      </c>
      <c r="NPL45" s="135">
        <f t="shared" si="722"/>
        <v>586068.12</v>
      </c>
      <c r="NPM45" s="135">
        <f t="shared" si="722"/>
        <v>586068.12</v>
      </c>
      <c r="NPN45" s="135">
        <f t="shared" si="722"/>
        <v>586068.12</v>
      </c>
      <c r="NPO45" s="135">
        <f t="shared" si="722"/>
        <v>586068.12</v>
      </c>
      <c r="NPP45" s="135">
        <f t="shared" si="722"/>
        <v>586068.12</v>
      </c>
      <c r="NPQ45" s="135">
        <f t="shared" si="722"/>
        <v>586068.12</v>
      </c>
      <c r="NPR45" s="135">
        <f t="shared" si="722"/>
        <v>586068.12</v>
      </c>
      <c r="NPS45" s="135">
        <f t="shared" si="722"/>
        <v>586068.12</v>
      </c>
      <c r="NPT45" s="135">
        <f t="shared" si="722"/>
        <v>586068.12</v>
      </c>
      <c r="NPU45" s="135">
        <f t="shared" si="722"/>
        <v>586068.12</v>
      </c>
      <c r="NPV45" s="135">
        <f t="shared" si="722"/>
        <v>586068.12</v>
      </c>
      <c r="NPW45" s="135">
        <f t="shared" si="722"/>
        <v>586068.12</v>
      </c>
      <c r="NPX45" s="135">
        <f t="shared" si="722"/>
        <v>586068.12</v>
      </c>
      <c r="NPY45" s="135">
        <f t="shared" si="722"/>
        <v>586068.12</v>
      </c>
      <c r="NPZ45" s="135">
        <f t="shared" si="722"/>
        <v>586068.12</v>
      </c>
      <c r="NQA45" s="135">
        <f t="shared" si="722"/>
        <v>586068.12</v>
      </c>
      <c r="NQB45" s="135">
        <f t="shared" si="722"/>
        <v>586068.12</v>
      </c>
      <c r="NQC45" s="135">
        <f t="shared" si="722"/>
        <v>586068.12</v>
      </c>
      <c r="NQD45" s="135">
        <f t="shared" si="722"/>
        <v>586068.12</v>
      </c>
      <c r="NQE45" s="135">
        <f t="shared" si="722"/>
        <v>586068.12</v>
      </c>
      <c r="NQF45" s="135">
        <f t="shared" si="722"/>
        <v>586068.12</v>
      </c>
      <c r="NQG45" s="135">
        <f t="shared" si="722"/>
        <v>586068.12</v>
      </c>
      <c r="NQH45" s="135">
        <f t="shared" si="722"/>
        <v>586068.12</v>
      </c>
      <c r="NQI45" s="135">
        <f t="shared" si="722"/>
        <v>586068.12</v>
      </c>
      <c r="NQJ45" s="135">
        <f t="shared" si="722"/>
        <v>586068.12</v>
      </c>
      <c r="NQK45" s="135">
        <f t="shared" si="722"/>
        <v>586068.12</v>
      </c>
      <c r="NQL45" s="135">
        <f t="shared" si="722"/>
        <v>586068.12</v>
      </c>
      <c r="NQM45" s="135">
        <f t="shared" si="722"/>
        <v>586068.12</v>
      </c>
      <c r="NQN45" s="135">
        <f t="shared" si="722"/>
        <v>586068.12</v>
      </c>
      <c r="NQO45" s="135">
        <f t="shared" si="722"/>
        <v>586068.12</v>
      </c>
      <c r="NQP45" s="135">
        <f t="shared" si="722"/>
        <v>586068.12</v>
      </c>
      <c r="NQQ45" s="135">
        <f t="shared" si="722"/>
        <v>586068.12</v>
      </c>
      <c r="NQR45" s="135">
        <f t="shared" si="722"/>
        <v>586068.12</v>
      </c>
      <c r="NQS45" s="135">
        <f t="shared" si="722"/>
        <v>586068.12</v>
      </c>
      <c r="NQT45" s="135">
        <f t="shared" si="722"/>
        <v>586068.12</v>
      </c>
      <c r="NQU45" s="135">
        <f t="shared" si="722"/>
        <v>586068.12</v>
      </c>
      <c r="NQV45" s="135">
        <f t="shared" ref="NQV45:NTG45" si="723">$F$16*NQV16</f>
        <v>586068.12</v>
      </c>
      <c r="NQW45" s="135">
        <f t="shared" si="723"/>
        <v>586068.12</v>
      </c>
      <c r="NQX45" s="135">
        <f t="shared" si="723"/>
        <v>586068.12</v>
      </c>
      <c r="NQY45" s="135">
        <f t="shared" si="723"/>
        <v>586068.12</v>
      </c>
      <c r="NQZ45" s="135">
        <f t="shared" si="723"/>
        <v>586068.12</v>
      </c>
      <c r="NRA45" s="135">
        <f t="shared" si="723"/>
        <v>586068.12</v>
      </c>
      <c r="NRB45" s="135">
        <f t="shared" si="723"/>
        <v>586068.12</v>
      </c>
      <c r="NRC45" s="135">
        <f t="shared" si="723"/>
        <v>586068.12</v>
      </c>
      <c r="NRD45" s="135">
        <f t="shared" si="723"/>
        <v>586068.12</v>
      </c>
      <c r="NRE45" s="135">
        <f t="shared" si="723"/>
        <v>586068.12</v>
      </c>
      <c r="NRF45" s="135">
        <f t="shared" si="723"/>
        <v>586068.12</v>
      </c>
      <c r="NRG45" s="135">
        <f t="shared" si="723"/>
        <v>586068.12</v>
      </c>
      <c r="NRH45" s="135">
        <f t="shared" si="723"/>
        <v>586068.12</v>
      </c>
      <c r="NRI45" s="135">
        <f t="shared" si="723"/>
        <v>586068.12</v>
      </c>
      <c r="NRJ45" s="135">
        <f t="shared" si="723"/>
        <v>586068.12</v>
      </c>
      <c r="NRK45" s="135">
        <f t="shared" si="723"/>
        <v>586068.12</v>
      </c>
      <c r="NRL45" s="135">
        <f t="shared" si="723"/>
        <v>586068.12</v>
      </c>
      <c r="NRM45" s="135">
        <f t="shared" si="723"/>
        <v>586068.12</v>
      </c>
      <c r="NRN45" s="135">
        <f t="shared" si="723"/>
        <v>586068.12</v>
      </c>
      <c r="NRO45" s="135">
        <f t="shared" si="723"/>
        <v>586068.12</v>
      </c>
      <c r="NRP45" s="135">
        <f t="shared" si="723"/>
        <v>586068.12</v>
      </c>
      <c r="NRQ45" s="135">
        <f t="shared" si="723"/>
        <v>586068.12</v>
      </c>
      <c r="NRR45" s="135">
        <f t="shared" si="723"/>
        <v>586068.12</v>
      </c>
      <c r="NRS45" s="135">
        <f t="shared" si="723"/>
        <v>586068.12</v>
      </c>
      <c r="NRT45" s="135">
        <f t="shared" si="723"/>
        <v>586068.12</v>
      </c>
      <c r="NRU45" s="135">
        <f t="shared" si="723"/>
        <v>586068.12</v>
      </c>
      <c r="NRV45" s="135">
        <f t="shared" si="723"/>
        <v>586068.12</v>
      </c>
      <c r="NRW45" s="135">
        <f t="shared" si="723"/>
        <v>586068.12</v>
      </c>
      <c r="NRX45" s="135">
        <f t="shared" si="723"/>
        <v>586068.12</v>
      </c>
      <c r="NRY45" s="135">
        <f t="shared" si="723"/>
        <v>586068.12</v>
      </c>
      <c r="NRZ45" s="135">
        <f t="shared" si="723"/>
        <v>586068.12</v>
      </c>
      <c r="NSA45" s="135">
        <f t="shared" si="723"/>
        <v>586068.12</v>
      </c>
      <c r="NSB45" s="135">
        <f t="shared" si="723"/>
        <v>586068.12</v>
      </c>
      <c r="NSC45" s="135">
        <f t="shared" si="723"/>
        <v>586068.12</v>
      </c>
      <c r="NSD45" s="135">
        <f t="shared" si="723"/>
        <v>586068.12</v>
      </c>
      <c r="NSE45" s="135">
        <f t="shared" si="723"/>
        <v>586068.12</v>
      </c>
      <c r="NSF45" s="135">
        <f t="shared" si="723"/>
        <v>586068.12</v>
      </c>
      <c r="NSG45" s="135">
        <f t="shared" si="723"/>
        <v>586068.12</v>
      </c>
      <c r="NSH45" s="135">
        <f t="shared" si="723"/>
        <v>586068.12</v>
      </c>
      <c r="NSI45" s="135">
        <f t="shared" si="723"/>
        <v>586068.12</v>
      </c>
      <c r="NSJ45" s="135">
        <f t="shared" si="723"/>
        <v>586068.12</v>
      </c>
      <c r="NSK45" s="135">
        <f t="shared" si="723"/>
        <v>586068.12</v>
      </c>
      <c r="NSL45" s="135">
        <f t="shared" si="723"/>
        <v>586068.12</v>
      </c>
      <c r="NSM45" s="135">
        <f t="shared" si="723"/>
        <v>586068.12</v>
      </c>
      <c r="NSN45" s="135">
        <f t="shared" si="723"/>
        <v>586068.12</v>
      </c>
      <c r="NSO45" s="135">
        <f t="shared" si="723"/>
        <v>586068.12</v>
      </c>
      <c r="NSP45" s="135">
        <f t="shared" si="723"/>
        <v>586068.12</v>
      </c>
      <c r="NSQ45" s="135">
        <f t="shared" si="723"/>
        <v>586068.12</v>
      </c>
      <c r="NSR45" s="135">
        <f t="shared" si="723"/>
        <v>586068.12</v>
      </c>
      <c r="NSS45" s="135">
        <f t="shared" si="723"/>
        <v>586068.12</v>
      </c>
      <c r="NST45" s="135">
        <f t="shared" si="723"/>
        <v>586068.12</v>
      </c>
      <c r="NSU45" s="135">
        <f t="shared" si="723"/>
        <v>586068.12</v>
      </c>
      <c r="NSV45" s="135">
        <f t="shared" si="723"/>
        <v>586068.12</v>
      </c>
      <c r="NSW45" s="135">
        <f t="shared" si="723"/>
        <v>586068.12</v>
      </c>
      <c r="NSX45" s="135">
        <f t="shared" si="723"/>
        <v>586068.12</v>
      </c>
      <c r="NSY45" s="135">
        <f t="shared" si="723"/>
        <v>586068.12</v>
      </c>
      <c r="NSZ45" s="135">
        <f t="shared" si="723"/>
        <v>586068.12</v>
      </c>
      <c r="NTA45" s="135">
        <f t="shared" si="723"/>
        <v>586068.12</v>
      </c>
      <c r="NTB45" s="135">
        <f t="shared" si="723"/>
        <v>586068.12</v>
      </c>
      <c r="NTC45" s="135">
        <f t="shared" si="723"/>
        <v>586068.12</v>
      </c>
      <c r="NTD45" s="135">
        <f t="shared" si="723"/>
        <v>586068.12</v>
      </c>
      <c r="NTE45" s="135">
        <f t="shared" si="723"/>
        <v>586068.12</v>
      </c>
      <c r="NTF45" s="135">
        <f t="shared" si="723"/>
        <v>586068.12</v>
      </c>
      <c r="NTG45" s="135">
        <f t="shared" si="723"/>
        <v>586068.12</v>
      </c>
      <c r="NTH45" s="135">
        <f t="shared" ref="NTH45:NVS45" si="724">$F$16*NTH16</f>
        <v>586068.12</v>
      </c>
      <c r="NTI45" s="135">
        <f t="shared" si="724"/>
        <v>586068.12</v>
      </c>
      <c r="NTJ45" s="135">
        <f t="shared" si="724"/>
        <v>586068.12</v>
      </c>
      <c r="NTK45" s="135">
        <f t="shared" si="724"/>
        <v>586068.12</v>
      </c>
      <c r="NTL45" s="135">
        <f t="shared" si="724"/>
        <v>586068.12</v>
      </c>
      <c r="NTM45" s="135">
        <f t="shared" si="724"/>
        <v>586068.12</v>
      </c>
      <c r="NTN45" s="135">
        <f t="shared" si="724"/>
        <v>586068.12</v>
      </c>
      <c r="NTO45" s="135">
        <f t="shared" si="724"/>
        <v>586068.12</v>
      </c>
      <c r="NTP45" s="135">
        <f t="shared" si="724"/>
        <v>586068.12</v>
      </c>
      <c r="NTQ45" s="135">
        <f t="shared" si="724"/>
        <v>586068.12</v>
      </c>
      <c r="NTR45" s="135">
        <f t="shared" si="724"/>
        <v>586068.12</v>
      </c>
      <c r="NTS45" s="135">
        <f t="shared" si="724"/>
        <v>586068.12</v>
      </c>
      <c r="NTT45" s="135">
        <f t="shared" si="724"/>
        <v>586068.12</v>
      </c>
      <c r="NTU45" s="135">
        <f t="shared" si="724"/>
        <v>586068.12</v>
      </c>
      <c r="NTV45" s="135">
        <f t="shared" si="724"/>
        <v>586068.12</v>
      </c>
      <c r="NTW45" s="135">
        <f t="shared" si="724"/>
        <v>586068.12</v>
      </c>
      <c r="NTX45" s="135">
        <f t="shared" si="724"/>
        <v>586068.12</v>
      </c>
      <c r="NTY45" s="135">
        <f t="shared" si="724"/>
        <v>586068.12</v>
      </c>
      <c r="NTZ45" s="135">
        <f t="shared" si="724"/>
        <v>586068.12</v>
      </c>
      <c r="NUA45" s="135">
        <f t="shared" si="724"/>
        <v>586068.12</v>
      </c>
      <c r="NUB45" s="135">
        <f t="shared" si="724"/>
        <v>586068.12</v>
      </c>
      <c r="NUC45" s="135">
        <f t="shared" si="724"/>
        <v>586068.12</v>
      </c>
      <c r="NUD45" s="135">
        <f t="shared" si="724"/>
        <v>586068.12</v>
      </c>
      <c r="NUE45" s="135">
        <f t="shared" si="724"/>
        <v>586068.12</v>
      </c>
      <c r="NUF45" s="135">
        <f t="shared" si="724"/>
        <v>586068.12</v>
      </c>
      <c r="NUG45" s="135">
        <f t="shared" si="724"/>
        <v>586068.12</v>
      </c>
      <c r="NUH45" s="135">
        <f t="shared" si="724"/>
        <v>586068.12</v>
      </c>
      <c r="NUI45" s="135">
        <f t="shared" si="724"/>
        <v>586068.12</v>
      </c>
      <c r="NUJ45" s="135">
        <f t="shared" si="724"/>
        <v>586068.12</v>
      </c>
      <c r="NUK45" s="135">
        <f t="shared" si="724"/>
        <v>586068.12</v>
      </c>
      <c r="NUL45" s="135">
        <f t="shared" si="724"/>
        <v>586068.12</v>
      </c>
      <c r="NUM45" s="135">
        <f t="shared" si="724"/>
        <v>586068.12</v>
      </c>
      <c r="NUN45" s="135">
        <f t="shared" si="724"/>
        <v>586068.12</v>
      </c>
      <c r="NUO45" s="135">
        <f t="shared" si="724"/>
        <v>586068.12</v>
      </c>
      <c r="NUP45" s="135">
        <f t="shared" si="724"/>
        <v>586068.12</v>
      </c>
      <c r="NUQ45" s="135">
        <f t="shared" si="724"/>
        <v>586068.12</v>
      </c>
      <c r="NUR45" s="135">
        <f t="shared" si="724"/>
        <v>586068.12</v>
      </c>
      <c r="NUS45" s="135">
        <f t="shared" si="724"/>
        <v>586068.12</v>
      </c>
      <c r="NUT45" s="135">
        <f t="shared" si="724"/>
        <v>586068.12</v>
      </c>
      <c r="NUU45" s="135">
        <f t="shared" si="724"/>
        <v>586068.12</v>
      </c>
      <c r="NUV45" s="135">
        <f t="shared" si="724"/>
        <v>586068.12</v>
      </c>
      <c r="NUW45" s="135">
        <f t="shared" si="724"/>
        <v>586068.12</v>
      </c>
      <c r="NUX45" s="135">
        <f t="shared" si="724"/>
        <v>586068.12</v>
      </c>
      <c r="NUY45" s="135">
        <f t="shared" si="724"/>
        <v>586068.12</v>
      </c>
      <c r="NUZ45" s="135">
        <f t="shared" si="724"/>
        <v>586068.12</v>
      </c>
      <c r="NVA45" s="135">
        <f t="shared" si="724"/>
        <v>586068.12</v>
      </c>
      <c r="NVB45" s="135">
        <f t="shared" si="724"/>
        <v>586068.12</v>
      </c>
      <c r="NVC45" s="135">
        <f t="shared" si="724"/>
        <v>586068.12</v>
      </c>
      <c r="NVD45" s="135">
        <f t="shared" si="724"/>
        <v>586068.12</v>
      </c>
      <c r="NVE45" s="135">
        <f t="shared" si="724"/>
        <v>586068.12</v>
      </c>
      <c r="NVF45" s="135">
        <f t="shared" si="724"/>
        <v>586068.12</v>
      </c>
      <c r="NVG45" s="135">
        <f t="shared" si="724"/>
        <v>586068.12</v>
      </c>
      <c r="NVH45" s="135">
        <f t="shared" si="724"/>
        <v>586068.12</v>
      </c>
      <c r="NVI45" s="135">
        <f t="shared" si="724"/>
        <v>586068.12</v>
      </c>
      <c r="NVJ45" s="135">
        <f t="shared" si="724"/>
        <v>586068.12</v>
      </c>
      <c r="NVK45" s="135">
        <f t="shared" si="724"/>
        <v>586068.12</v>
      </c>
      <c r="NVL45" s="135">
        <f t="shared" si="724"/>
        <v>586068.12</v>
      </c>
      <c r="NVM45" s="135">
        <f t="shared" si="724"/>
        <v>586068.12</v>
      </c>
      <c r="NVN45" s="135">
        <f t="shared" si="724"/>
        <v>586068.12</v>
      </c>
      <c r="NVO45" s="135">
        <f t="shared" si="724"/>
        <v>586068.12</v>
      </c>
      <c r="NVP45" s="135">
        <f t="shared" si="724"/>
        <v>586068.12</v>
      </c>
      <c r="NVQ45" s="135">
        <f t="shared" si="724"/>
        <v>586068.12</v>
      </c>
      <c r="NVR45" s="135">
        <f t="shared" si="724"/>
        <v>586068.12</v>
      </c>
      <c r="NVS45" s="135">
        <f t="shared" si="724"/>
        <v>586068.12</v>
      </c>
      <c r="NVT45" s="135">
        <f t="shared" ref="NVT45:NYE45" si="725">$F$16*NVT16</f>
        <v>586068.12</v>
      </c>
      <c r="NVU45" s="135">
        <f t="shared" si="725"/>
        <v>586068.12</v>
      </c>
      <c r="NVV45" s="135">
        <f t="shared" si="725"/>
        <v>586068.12</v>
      </c>
      <c r="NVW45" s="135">
        <f t="shared" si="725"/>
        <v>586068.12</v>
      </c>
      <c r="NVX45" s="135">
        <f t="shared" si="725"/>
        <v>586068.12</v>
      </c>
      <c r="NVY45" s="135">
        <f t="shared" si="725"/>
        <v>586068.12</v>
      </c>
      <c r="NVZ45" s="135">
        <f t="shared" si="725"/>
        <v>586068.12</v>
      </c>
      <c r="NWA45" s="135">
        <f t="shared" si="725"/>
        <v>586068.12</v>
      </c>
      <c r="NWB45" s="135">
        <f t="shared" si="725"/>
        <v>586068.12</v>
      </c>
      <c r="NWC45" s="135">
        <f t="shared" si="725"/>
        <v>586068.12</v>
      </c>
      <c r="NWD45" s="135">
        <f t="shared" si="725"/>
        <v>586068.12</v>
      </c>
      <c r="NWE45" s="135">
        <f t="shared" si="725"/>
        <v>586068.12</v>
      </c>
      <c r="NWF45" s="135">
        <f t="shared" si="725"/>
        <v>586068.12</v>
      </c>
      <c r="NWG45" s="135">
        <f t="shared" si="725"/>
        <v>586068.12</v>
      </c>
      <c r="NWH45" s="135">
        <f t="shared" si="725"/>
        <v>586068.12</v>
      </c>
      <c r="NWI45" s="135">
        <f t="shared" si="725"/>
        <v>586068.12</v>
      </c>
      <c r="NWJ45" s="135">
        <f t="shared" si="725"/>
        <v>586068.12</v>
      </c>
      <c r="NWK45" s="135">
        <f t="shared" si="725"/>
        <v>586068.12</v>
      </c>
      <c r="NWL45" s="135">
        <f t="shared" si="725"/>
        <v>586068.12</v>
      </c>
      <c r="NWM45" s="135">
        <f t="shared" si="725"/>
        <v>586068.12</v>
      </c>
      <c r="NWN45" s="135">
        <f t="shared" si="725"/>
        <v>586068.12</v>
      </c>
      <c r="NWO45" s="135">
        <f t="shared" si="725"/>
        <v>586068.12</v>
      </c>
      <c r="NWP45" s="135">
        <f t="shared" si="725"/>
        <v>586068.12</v>
      </c>
      <c r="NWQ45" s="135">
        <f t="shared" si="725"/>
        <v>586068.12</v>
      </c>
      <c r="NWR45" s="135">
        <f t="shared" si="725"/>
        <v>586068.12</v>
      </c>
      <c r="NWS45" s="135">
        <f t="shared" si="725"/>
        <v>586068.12</v>
      </c>
      <c r="NWT45" s="135">
        <f t="shared" si="725"/>
        <v>586068.12</v>
      </c>
      <c r="NWU45" s="135">
        <f t="shared" si="725"/>
        <v>586068.12</v>
      </c>
      <c r="NWV45" s="135">
        <f t="shared" si="725"/>
        <v>586068.12</v>
      </c>
      <c r="NWW45" s="135">
        <f t="shared" si="725"/>
        <v>586068.12</v>
      </c>
      <c r="NWX45" s="135">
        <f t="shared" si="725"/>
        <v>586068.12</v>
      </c>
      <c r="NWY45" s="135">
        <f t="shared" si="725"/>
        <v>586068.12</v>
      </c>
      <c r="NWZ45" s="135">
        <f t="shared" si="725"/>
        <v>586068.12</v>
      </c>
      <c r="NXA45" s="135">
        <f t="shared" si="725"/>
        <v>586068.12</v>
      </c>
      <c r="NXB45" s="135">
        <f t="shared" si="725"/>
        <v>586068.12</v>
      </c>
      <c r="NXC45" s="135">
        <f t="shared" si="725"/>
        <v>586068.12</v>
      </c>
      <c r="NXD45" s="135">
        <f t="shared" si="725"/>
        <v>586068.12</v>
      </c>
      <c r="NXE45" s="135">
        <f t="shared" si="725"/>
        <v>586068.12</v>
      </c>
      <c r="NXF45" s="135">
        <f t="shared" si="725"/>
        <v>586068.12</v>
      </c>
      <c r="NXG45" s="135">
        <f t="shared" si="725"/>
        <v>586068.12</v>
      </c>
      <c r="NXH45" s="135">
        <f t="shared" si="725"/>
        <v>586068.12</v>
      </c>
      <c r="NXI45" s="135">
        <f t="shared" si="725"/>
        <v>586068.12</v>
      </c>
      <c r="NXJ45" s="135">
        <f t="shared" si="725"/>
        <v>586068.12</v>
      </c>
      <c r="NXK45" s="135">
        <f t="shared" si="725"/>
        <v>586068.12</v>
      </c>
      <c r="NXL45" s="135">
        <f t="shared" si="725"/>
        <v>586068.12</v>
      </c>
      <c r="NXM45" s="135">
        <f t="shared" si="725"/>
        <v>586068.12</v>
      </c>
      <c r="NXN45" s="135">
        <f t="shared" si="725"/>
        <v>586068.12</v>
      </c>
      <c r="NXO45" s="135">
        <f t="shared" si="725"/>
        <v>586068.12</v>
      </c>
      <c r="NXP45" s="135">
        <f t="shared" si="725"/>
        <v>586068.12</v>
      </c>
      <c r="NXQ45" s="135">
        <f t="shared" si="725"/>
        <v>586068.12</v>
      </c>
      <c r="NXR45" s="135">
        <f t="shared" si="725"/>
        <v>586068.12</v>
      </c>
      <c r="NXS45" s="135">
        <f t="shared" si="725"/>
        <v>586068.12</v>
      </c>
      <c r="NXT45" s="135">
        <f t="shared" si="725"/>
        <v>586068.12</v>
      </c>
      <c r="NXU45" s="135">
        <f t="shared" si="725"/>
        <v>586068.12</v>
      </c>
      <c r="NXV45" s="135">
        <f t="shared" si="725"/>
        <v>586068.12</v>
      </c>
      <c r="NXW45" s="135">
        <f t="shared" si="725"/>
        <v>586068.12</v>
      </c>
      <c r="NXX45" s="135">
        <f t="shared" si="725"/>
        <v>586068.12</v>
      </c>
      <c r="NXY45" s="135">
        <f t="shared" si="725"/>
        <v>586068.12</v>
      </c>
      <c r="NXZ45" s="135">
        <f t="shared" si="725"/>
        <v>586068.12</v>
      </c>
      <c r="NYA45" s="135">
        <f t="shared" si="725"/>
        <v>586068.12</v>
      </c>
      <c r="NYB45" s="135">
        <f t="shared" si="725"/>
        <v>586068.12</v>
      </c>
      <c r="NYC45" s="135">
        <f t="shared" si="725"/>
        <v>586068.12</v>
      </c>
      <c r="NYD45" s="135">
        <f t="shared" si="725"/>
        <v>586068.12</v>
      </c>
      <c r="NYE45" s="135">
        <f t="shared" si="725"/>
        <v>586068.12</v>
      </c>
      <c r="NYF45" s="135">
        <f t="shared" ref="NYF45:OAQ45" si="726">$F$16*NYF16</f>
        <v>586068.12</v>
      </c>
      <c r="NYG45" s="135">
        <f t="shared" si="726"/>
        <v>586068.12</v>
      </c>
      <c r="NYH45" s="135">
        <f t="shared" si="726"/>
        <v>586068.12</v>
      </c>
      <c r="NYI45" s="135">
        <f t="shared" si="726"/>
        <v>586068.12</v>
      </c>
      <c r="NYJ45" s="135">
        <f t="shared" si="726"/>
        <v>586068.12</v>
      </c>
      <c r="NYK45" s="135">
        <f t="shared" si="726"/>
        <v>586068.12</v>
      </c>
      <c r="NYL45" s="135">
        <f t="shared" si="726"/>
        <v>586068.12</v>
      </c>
      <c r="NYM45" s="135">
        <f t="shared" si="726"/>
        <v>586068.12</v>
      </c>
      <c r="NYN45" s="135">
        <f t="shared" si="726"/>
        <v>586068.12</v>
      </c>
      <c r="NYO45" s="135">
        <f t="shared" si="726"/>
        <v>586068.12</v>
      </c>
      <c r="NYP45" s="135">
        <f t="shared" si="726"/>
        <v>586068.12</v>
      </c>
      <c r="NYQ45" s="135">
        <f t="shared" si="726"/>
        <v>586068.12</v>
      </c>
      <c r="NYR45" s="135">
        <f t="shared" si="726"/>
        <v>586068.12</v>
      </c>
      <c r="NYS45" s="135">
        <f t="shared" si="726"/>
        <v>586068.12</v>
      </c>
      <c r="NYT45" s="135">
        <f t="shared" si="726"/>
        <v>586068.12</v>
      </c>
      <c r="NYU45" s="135">
        <f t="shared" si="726"/>
        <v>586068.12</v>
      </c>
      <c r="NYV45" s="135">
        <f t="shared" si="726"/>
        <v>586068.12</v>
      </c>
      <c r="NYW45" s="135">
        <f t="shared" si="726"/>
        <v>586068.12</v>
      </c>
      <c r="NYX45" s="135">
        <f t="shared" si="726"/>
        <v>586068.12</v>
      </c>
      <c r="NYY45" s="135">
        <f t="shared" si="726"/>
        <v>586068.12</v>
      </c>
      <c r="NYZ45" s="135">
        <f t="shared" si="726"/>
        <v>586068.12</v>
      </c>
      <c r="NZA45" s="135">
        <f t="shared" si="726"/>
        <v>586068.12</v>
      </c>
      <c r="NZB45" s="135">
        <f t="shared" si="726"/>
        <v>586068.12</v>
      </c>
      <c r="NZC45" s="135">
        <f t="shared" si="726"/>
        <v>586068.12</v>
      </c>
      <c r="NZD45" s="135">
        <f t="shared" si="726"/>
        <v>586068.12</v>
      </c>
      <c r="NZE45" s="135">
        <f t="shared" si="726"/>
        <v>586068.12</v>
      </c>
      <c r="NZF45" s="135">
        <f t="shared" si="726"/>
        <v>586068.12</v>
      </c>
      <c r="NZG45" s="135">
        <f t="shared" si="726"/>
        <v>586068.12</v>
      </c>
      <c r="NZH45" s="135">
        <f t="shared" si="726"/>
        <v>586068.12</v>
      </c>
      <c r="NZI45" s="135">
        <f t="shared" si="726"/>
        <v>586068.12</v>
      </c>
      <c r="NZJ45" s="135">
        <f t="shared" si="726"/>
        <v>586068.12</v>
      </c>
      <c r="NZK45" s="135">
        <f t="shared" si="726"/>
        <v>586068.12</v>
      </c>
      <c r="NZL45" s="135">
        <f t="shared" si="726"/>
        <v>586068.12</v>
      </c>
      <c r="NZM45" s="135">
        <f t="shared" si="726"/>
        <v>586068.12</v>
      </c>
      <c r="NZN45" s="135">
        <f t="shared" si="726"/>
        <v>586068.12</v>
      </c>
      <c r="NZO45" s="135">
        <f t="shared" si="726"/>
        <v>586068.12</v>
      </c>
      <c r="NZP45" s="135">
        <f t="shared" si="726"/>
        <v>586068.12</v>
      </c>
      <c r="NZQ45" s="135">
        <f t="shared" si="726"/>
        <v>586068.12</v>
      </c>
      <c r="NZR45" s="135">
        <f t="shared" si="726"/>
        <v>586068.12</v>
      </c>
      <c r="NZS45" s="135">
        <f t="shared" si="726"/>
        <v>586068.12</v>
      </c>
      <c r="NZT45" s="135">
        <f t="shared" si="726"/>
        <v>586068.12</v>
      </c>
      <c r="NZU45" s="135">
        <f t="shared" si="726"/>
        <v>586068.12</v>
      </c>
      <c r="NZV45" s="135">
        <f t="shared" si="726"/>
        <v>586068.12</v>
      </c>
      <c r="NZW45" s="135">
        <f t="shared" si="726"/>
        <v>586068.12</v>
      </c>
      <c r="NZX45" s="135">
        <f t="shared" si="726"/>
        <v>586068.12</v>
      </c>
      <c r="NZY45" s="135">
        <f t="shared" si="726"/>
        <v>586068.12</v>
      </c>
      <c r="NZZ45" s="135">
        <f t="shared" si="726"/>
        <v>586068.12</v>
      </c>
      <c r="OAA45" s="135">
        <f t="shared" si="726"/>
        <v>586068.12</v>
      </c>
      <c r="OAB45" s="135">
        <f t="shared" si="726"/>
        <v>586068.12</v>
      </c>
      <c r="OAC45" s="135">
        <f t="shared" si="726"/>
        <v>586068.12</v>
      </c>
      <c r="OAD45" s="135">
        <f t="shared" si="726"/>
        <v>586068.12</v>
      </c>
      <c r="OAE45" s="135">
        <f t="shared" si="726"/>
        <v>586068.12</v>
      </c>
      <c r="OAF45" s="135">
        <f t="shared" si="726"/>
        <v>586068.12</v>
      </c>
      <c r="OAG45" s="135">
        <f t="shared" si="726"/>
        <v>586068.12</v>
      </c>
      <c r="OAH45" s="135">
        <f t="shared" si="726"/>
        <v>586068.12</v>
      </c>
      <c r="OAI45" s="135">
        <f t="shared" si="726"/>
        <v>586068.12</v>
      </c>
      <c r="OAJ45" s="135">
        <f t="shared" si="726"/>
        <v>586068.12</v>
      </c>
      <c r="OAK45" s="135">
        <f t="shared" si="726"/>
        <v>586068.12</v>
      </c>
      <c r="OAL45" s="135">
        <f t="shared" si="726"/>
        <v>586068.12</v>
      </c>
      <c r="OAM45" s="135">
        <f t="shared" si="726"/>
        <v>586068.12</v>
      </c>
      <c r="OAN45" s="135">
        <f t="shared" si="726"/>
        <v>586068.12</v>
      </c>
      <c r="OAO45" s="135">
        <f t="shared" si="726"/>
        <v>586068.12</v>
      </c>
      <c r="OAP45" s="135">
        <f t="shared" si="726"/>
        <v>586068.12</v>
      </c>
      <c r="OAQ45" s="135">
        <f t="shared" si="726"/>
        <v>586068.12</v>
      </c>
      <c r="OAR45" s="135">
        <f t="shared" ref="OAR45:ODC45" si="727">$F$16*OAR16</f>
        <v>586068.12</v>
      </c>
      <c r="OAS45" s="135">
        <f t="shared" si="727"/>
        <v>586068.12</v>
      </c>
      <c r="OAT45" s="135">
        <f t="shared" si="727"/>
        <v>586068.12</v>
      </c>
      <c r="OAU45" s="135">
        <f t="shared" si="727"/>
        <v>586068.12</v>
      </c>
      <c r="OAV45" s="135">
        <f t="shared" si="727"/>
        <v>586068.12</v>
      </c>
      <c r="OAW45" s="135">
        <f t="shared" si="727"/>
        <v>586068.12</v>
      </c>
      <c r="OAX45" s="135">
        <f t="shared" si="727"/>
        <v>586068.12</v>
      </c>
      <c r="OAY45" s="135">
        <f t="shared" si="727"/>
        <v>586068.12</v>
      </c>
      <c r="OAZ45" s="135">
        <f t="shared" si="727"/>
        <v>586068.12</v>
      </c>
      <c r="OBA45" s="135">
        <f t="shared" si="727"/>
        <v>586068.12</v>
      </c>
      <c r="OBB45" s="135">
        <f t="shared" si="727"/>
        <v>586068.12</v>
      </c>
      <c r="OBC45" s="135">
        <f t="shared" si="727"/>
        <v>586068.12</v>
      </c>
      <c r="OBD45" s="135">
        <f t="shared" si="727"/>
        <v>586068.12</v>
      </c>
      <c r="OBE45" s="135">
        <f t="shared" si="727"/>
        <v>586068.12</v>
      </c>
      <c r="OBF45" s="135">
        <f t="shared" si="727"/>
        <v>586068.12</v>
      </c>
      <c r="OBG45" s="135">
        <f t="shared" si="727"/>
        <v>586068.12</v>
      </c>
      <c r="OBH45" s="135">
        <f t="shared" si="727"/>
        <v>586068.12</v>
      </c>
      <c r="OBI45" s="135">
        <f t="shared" si="727"/>
        <v>586068.12</v>
      </c>
      <c r="OBJ45" s="135">
        <f t="shared" si="727"/>
        <v>586068.12</v>
      </c>
      <c r="OBK45" s="135">
        <f t="shared" si="727"/>
        <v>586068.12</v>
      </c>
      <c r="OBL45" s="135">
        <f t="shared" si="727"/>
        <v>586068.12</v>
      </c>
      <c r="OBM45" s="135">
        <f t="shared" si="727"/>
        <v>586068.12</v>
      </c>
      <c r="OBN45" s="135">
        <f t="shared" si="727"/>
        <v>586068.12</v>
      </c>
      <c r="OBO45" s="135">
        <f t="shared" si="727"/>
        <v>586068.12</v>
      </c>
      <c r="OBP45" s="135">
        <f t="shared" si="727"/>
        <v>586068.12</v>
      </c>
      <c r="OBQ45" s="135">
        <f t="shared" si="727"/>
        <v>586068.12</v>
      </c>
      <c r="OBR45" s="135">
        <f t="shared" si="727"/>
        <v>586068.12</v>
      </c>
      <c r="OBS45" s="135">
        <f t="shared" si="727"/>
        <v>586068.12</v>
      </c>
      <c r="OBT45" s="135">
        <f t="shared" si="727"/>
        <v>586068.12</v>
      </c>
      <c r="OBU45" s="135">
        <f t="shared" si="727"/>
        <v>586068.12</v>
      </c>
      <c r="OBV45" s="135">
        <f t="shared" si="727"/>
        <v>586068.12</v>
      </c>
      <c r="OBW45" s="135">
        <f t="shared" si="727"/>
        <v>586068.12</v>
      </c>
      <c r="OBX45" s="135">
        <f t="shared" si="727"/>
        <v>586068.12</v>
      </c>
      <c r="OBY45" s="135">
        <f t="shared" si="727"/>
        <v>586068.12</v>
      </c>
      <c r="OBZ45" s="135">
        <f t="shared" si="727"/>
        <v>586068.12</v>
      </c>
      <c r="OCA45" s="135">
        <f t="shared" si="727"/>
        <v>586068.12</v>
      </c>
      <c r="OCB45" s="135">
        <f t="shared" si="727"/>
        <v>586068.12</v>
      </c>
      <c r="OCC45" s="135">
        <f t="shared" si="727"/>
        <v>586068.12</v>
      </c>
      <c r="OCD45" s="135">
        <f t="shared" si="727"/>
        <v>586068.12</v>
      </c>
      <c r="OCE45" s="135">
        <f t="shared" si="727"/>
        <v>586068.12</v>
      </c>
      <c r="OCF45" s="135">
        <f t="shared" si="727"/>
        <v>586068.12</v>
      </c>
      <c r="OCG45" s="135">
        <f t="shared" si="727"/>
        <v>586068.12</v>
      </c>
      <c r="OCH45" s="135">
        <f t="shared" si="727"/>
        <v>586068.12</v>
      </c>
      <c r="OCI45" s="135">
        <f t="shared" si="727"/>
        <v>586068.12</v>
      </c>
      <c r="OCJ45" s="135">
        <f t="shared" si="727"/>
        <v>586068.12</v>
      </c>
      <c r="OCK45" s="135">
        <f t="shared" si="727"/>
        <v>586068.12</v>
      </c>
      <c r="OCL45" s="135">
        <f t="shared" si="727"/>
        <v>586068.12</v>
      </c>
      <c r="OCM45" s="135">
        <f t="shared" si="727"/>
        <v>586068.12</v>
      </c>
      <c r="OCN45" s="135">
        <f t="shared" si="727"/>
        <v>586068.12</v>
      </c>
      <c r="OCO45" s="135">
        <f t="shared" si="727"/>
        <v>586068.12</v>
      </c>
      <c r="OCP45" s="135">
        <f t="shared" si="727"/>
        <v>586068.12</v>
      </c>
      <c r="OCQ45" s="135">
        <f t="shared" si="727"/>
        <v>586068.12</v>
      </c>
      <c r="OCR45" s="135">
        <f t="shared" si="727"/>
        <v>586068.12</v>
      </c>
      <c r="OCS45" s="135">
        <f t="shared" si="727"/>
        <v>586068.12</v>
      </c>
      <c r="OCT45" s="135">
        <f t="shared" si="727"/>
        <v>586068.12</v>
      </c>
      <c r="OCU45" s="135">
        <f t="shared" si="727"/>
        <v>586068.12</v>
      </c>
      <c r="OCV45" s="135">
        <f t="shared" si="727"/>
        <v>586068.12</v>
      </c>
      <c r="OCW45" s="135">
        <f t="shared" si="727"/>
        <v>586068.12</v>
      </c>
      <c r="OCX45" s="135">
        <f t="shared" si="727"/>
        <v>586068.12</v>
      </c>
      <c r="OCY45" s="135">
        <f t="shared" si="727"/>
        <v>586068.12</v>
      </c>
      <c r="OCZ45" s="135">
        <f t="shared" si="727"/>
        <v>586068.12</v>
      </c>
      <c r="ODA45" s="135">
        <f t="shared" si="727"/>
        <v>586068.12</v>
      </c>
      <c r="ODB45" s="135">
        <f t="shared" si="727"/>
        <v>586068.12</v>
      </c>
      <c r="ODC45" s="135">
        <f t="shared" si="727"/>
        <v>586068.12</v>
      </c>
      <c r="ODD45" s="135">
        <f t="shared" ref="ODD45:OFO45" si="728">$F$16*ODD16</f>
        <v>586068.12</v>
      </c>
      <c r="ODE45" s="135">
        <f t="shared" si="728"/>
        <v>586068.12</v>
      </c>
      <c r="ODF45" s="135">
        <f t="shared" si="728"/>
        <v>586068.12</v>
      </c>
      <c r="ODG45" s="135">
        <f t="shared" si="728"/>
        <v>586068.12</v>
      </c>
      <c r="ODH45" s="135">
        <f t="shared" si="728"/>
        <v>586068.12</v>
      </c>
      <c r="ODI45" s="135">
        <f t="shared" si="728"/>
        <v>586068.12</v>
      </c>
      <c r="ODJ45" s="135">
        <f t="shared" si="728"/>
        <v>586068.12</v>
      </c>
      <c r="ODK45" s="135">
        <f t="shared" si="728"/>
        <v>586068.12</v>
      </c>
      <c r="ODL45" s="135">
        <f t="shared" si="728"/>
        <v>586068.12</v>
      </c>
      <c r="ODM45" s="135">
        <f t="shared" si="728"/>
        <v>586068.12</v>
      </c>
      <c r="ODN45" s="135">
        <f t="shared" si="728"/>
        <v>586068.12</v>
      </c>
      <c r="ODO45" s="135">
        <f t="shared" si="728"/>
        <v>586068.12</v>
      </c>
      <c r="ODP45" s="135">
        <f t="shared" si="728"/>
        <v>586068.12</v>
      </c>
      <c r="ODQ45" s="135">
        <f t="shared" si="728"/>
        <v>586068.12</v>
      </c>
      <c r="ODR45" s="135">
        <f t="shared" si="728"/>
        <v>586068.12</v>
      </c>
      <c r="ODS45" s="135">
        <f t="shared" si="728"/>
        <v>586068.12</v>
      </c>
      <c r="ODT45" s="135">
        <f t="shared" si="728"/>
        <v>586068.12</v>
      </c>
      <c r="ODU45" s="135">
        <f t="shared" si="728"/>
        <v>586068.12</v>
      </c>
      <c r="ODV45" s="135">
        <f t="shared" si="728"/>
        <v>586068.12</v>
      </c>
      <c r="ODW45" s="135">
        <f t="shared" si="728"/>
        <v>586068.12</v>
      </c>
      <c r="ODX45" s="135">
        <f t="shared" si="728"/>
        <v>586068.12</v>
      </c>
      <c r="ODY45" s="135">
        <f t="shared" si="728"/>
        <v>586068.12</v>
      </c>
      <c r="ODZ45" s="135">
        <f t="shared" si="728"/>
        <v>586068.12</v>
      </c>
      <c r="OEA45" s="135">
        <f t="shared" si="728"/>
        <v>586068.12</v>
      </c>
      <c r="OEB45" s="135">
        <f t="shared" si="728"/>
        <v>586068.12</v>
      </c>
      <c r="OEC45" s="135">
        <f t="shared" si="728"/>
        <v>586068.12</v>
      </c>
      <c r="OED45" s="135">
        <f t="shared" si="728"/>
        <v>586068.12</v>
      </c>
      <c r="OEE45" s="135">
        <f t="shared" si="728"/>
        <v>586068.12</v>
      </c>
      <c r="OEF45" s="135">
        <f t="shared" si="728"/>
        <v>586068.12</v>
      </c>
      <c r="OEG45" s="135">
        <f t="shared" si="728"/>
        <v>586068.12</v>
      </c>
      <c r="OEH45" s="135">
        <f t="shared" si="728"/>
        <v>586068.12</v>
      </c>
      <c r="OEI45" s="135">
        <f t="shared" si="728"/>
        <v>586068.12</v>
      </c>
      <c r="OEJ45" s="135">
        <f t="shared" si="728"/>
        <v>586068.12</v>
      </c>
      <c r="OEK45" s="135">
        <f t="shared" si="728"/>
        <v>586068.12</v>
      </c>
      <c r="OEL45" s="135">
        <f t="shared" si="728"/>
        <v>586068.12</v>
      </c>
      <c r="OEM45" s="135">
        <f t="shared" si="728"/>
        <v>586068.12</v>
      </c>
      <c r="OEN45" s="135">
        <f t="shared" si="728"/>
        <v>586068.12</v>
      </c>
      <c r="OEO45" s="135">
        <f t="shared" si="728"/>
        <v>586068.12</v>
      </c>
      <c r="OEP45" s="135">
        <f t="shared" si="728"/>
        <v>586068.12</v>
      </c>
      <c r="OEQ45" s="135">
        <f t="shared" si="728"/>
        <v>586068.12</v>
      </c>
      <c r="OER45" s="135">
        <f t="shared" si="728"/>
        <v>586068.12</v>
      </c>
      <c r="OES45" s="135">
        <f t="shared" si="728"/>
        <v>586068.12</v>
      </c>
      <c r="OET45" s="135">
        <f t="shared" si="728"/>
        <v>586068.12</v>
      </c>
      <c r="OEU45" s="135">
        <f t="shared" si="728"/>
        <v>586068.12</v>
      </c>
      <c r="OEV45" s="135">
        <f t="shared" si="728"/>
        <v>586068.12</v>
      </c>
      <c r="OEW45" s="135">
        <f t="shared" si="728"/>
        <v>586068.12</v>
      </c>
      <c r="OEX45" s="135">
        <f t="shared" si="728"/>
        <v>586068.12</v>
      </c>
      <c r="OEY45" s="135">
        <f t="shared" si="728"/>
        <v>586068.12</v>
      </c>
      <c r="OEZ45" s="135">
        <f t="shared" si="728"/>
        <v>586068.12</v>
      </c>
      <c r="OFA45" s="135">
        <f t="shared" si="728"/>
        <v>586068.12</v>
      </c>
      <c r="OFB45" s="135">
        <f t="shared" si="728"/>
        <v>586068.12</v>
      </c>
      <c r="OFC45" s="135">
        <f t="shared" si="728"/>
        <v>586068.12</v>
      </c>
      <c r="OFD45" s="135">
        <f t="shared" si="728"/>
        <v>586068.12</v>
      </c>
      <c r="OFE45" s="135">
        <f t="shared" si="728"/>
        <v>586068.12</v>
      </c>
      <c r="OFF45" s="135">
        <f t="shared" si="728"/>
        <v>586068.12</v>
      </c>
      <c r="OFG45" s="135">
        <f t="shared" si="728"/>
        <v>586068.12</v>
      </c>
      <c r="OFH45" s="135">
        <f t="shared" si="728"/>
        <v>586068.12</v>
      </c>
      <c r="OFI45" s="135">
        <f t="shared" si="728"/>
        <v>586068.12</v>
      </c>
      <c r="OFJ45" s="135">
        <f t="shared" si="728"/>
        <v>586068.12</v>
      </c>
      <c r="OFK45" s="135">
        <f t="shared" si="728"/>
        <v>586068.12</v>
      </c>
      <c r="OFL45" s="135">
        <f t="shared" si="728"/>
        <v>586068.12</v>
      </c>
      <c r="OFM45" s="135">
        <f t="shared" si="728"/>
        <v>586068.12</v>
      </c>
      <c r="OFN45" s="135">
        <f t="shared" si="728"/>
        <v>586068.12</v>
      </c>
      <c r="OFO45" s="135">
        <f t="shared" si="728"/>
        <v>586068.12</v>
      </c>
      <c r="OFP45" s="135">
        <f t="shared" ref="OFP45:OIA45" si="729">$F$16*OFP16</f>
        <v>586068.12</v>
      </c>
      <c r="OFQ45" s="135">
        <f t="shared" si="729"/>
        <v>586068.12</v>
      </c>
      <c r="OFR45" s="135">
        <f t="shared" si="729"/>
        <v>586068.12</v>
      </c>
      <c r="OFS45" s="135">
        <f t="shared" si="729"/>
        <v>586068.12</v>
      </c>
      <c r="OFT45" s="135">
        <f t="shared" si="729"/>
        <v>586068.12</v>
      </c>
      <c r="OFU45" s="135">
        <f t="shared" si="729"/>
        <v>586068.12</v>
      </c>
      <c r="OFV45" s="135">
        <f t="shared" si="729"/>
        <v>586068.12</v>
      </c>
      <c r="OFW45" s="135">
        <f t="shared" si="729"/>
        <v>586068.12</v>
      </c>
      <c r="OFX45" s="135">
        <f t="shared" si="729"/>
        <v>586068.12</v>
      </c>
      <c r="OFY45" s="135">
        <f t="shared" si="729"/>
        <v>586068.12</v>
      </c>
      <c r="OFZ45" s="135">
        <f t="shared" si="729"/>
        <v>586068.12</v>
      </c>
      <c r="OGA45" s="135">
        <f t="shared" si="729"/>
        <v>586068.12</v>
      </c>
      <c r="OGB45" s="135">
        <f t="shared" si="729"/>
        <v>586068.12</v>
      </c>
      <c r="OGC45" s="135">
        <f t="shared" si="729"/>
        <v>586068.12</v>
      </c>
      <c r="OGD45" s="135">
        <f t="shared" si="729"/>
        <v>586068.12</v>
      </c>
      <c r="OGE45" s="135">
        <f t="shared" si="729"/>
        <v>586068.12</v>
      </c>
      <c r="OGF45" s="135">
        <f t="shared" si="729"/>
        <v>586068.12</v>
      </c>
      <c r="OGG45" s="135">
        <f t="shared" si="729"/>
        <v>586068.12</v>
      </c>
      <c r="OGH45" s="135">
        <f t="shared" si="729"/>
        <v>586068.12</v>
      </c>
      <c r="OGI45" s="135">
        <f t="shared" si="729"/>
        <v>586068.12</v>
      </c>
      <c r="OGJ45" s="135">
        <f t="shared" si="729"/>
        <v>586068.12</v>
      </c>
      <c r="OGK45" s="135">
        <f t="shared" si="729"/>
        <v>586068.12</v>
      </c>
      <c r="OGL45" s="135">
        <f t="shared" si="729"/>
        <v>586068.12</v>
      </c>
      <c r="OGM45" s="135">
        <f t="shared" si="729"/>
        <v>586068.12</v>
      </c>
      <c r="OGN45" s="135">
        <f t="shared" si="729"/>
        <v>586068.12</v>
      </c>
      <c r="OGO45" s="135">
        <f t="shared" si="729"/>
        <v>586068.12</v>
      </c>
      <c r="OGP45" s="135">
        <f t="shared" si="729"/>
        <v>586068.12</v>
      </c>
      <c r="OGQ45" s="135">
        <f t="shared" si="729"/>
        <v>586068.12</v>
      </c>
      <c r="OGR45" s="135">
        <f t="shared" si="729"/>
        <v>586068.12</v>
      </c>
      <c r="OGS45" s="135">
        <f t="shared" si="729"/>
        <v>586068.12</v>
      </c>
      <c r="OGT45" s="135">
        <f t="shared" si="729"/>
        <v>586068.12</v>
      </c>
      <c r="OGU45" s="135">
        <f t="shared" si="729"/>
        <v>586068.12</v>
      </c>
      <c r="OGV45" s="135">
        <f t="shared" si="729"/>
        <v>586068.12</v>
      </c>
      <c r="OGW45" s="135">
        <f t="shared" si="729"/>
        <v>586068.12</v>
      </c>
      <c r="OGX45" s="135">
        <f t="shared" si="729"/>
        <v>586068.12</v>
      </c>
      <c r="OGY45" s="135">
        <f t="shared" si="729"/>
        <v>586068.12</v>
      </c>
      <c r="OGZ45" s="135">
        <f t="shared" si="729"/>
        <v>586068.12</v>
      </c>
      <c r="OHA45" s="135">
        <f t="shared" si="729"/>
        <v>586068.12</v>
      </c>
      <c r="OHB45" s="135">
        <f t="shared" si="729"/>
        <v>586068.12</v>
      </c>
      <c r="OHC45" s="135">
        <f t="shared" si="729"/>
        <v>586068.12</v>
      </c>
      <c r="OHD45" s="135">
        <f t="shared" si="729"/>
        <v>586068.12</v>
      </c>
      <c r="OHE45" s="135">
        <f t="shared" si="729"/>
        <v>586068.12</v>
      </c>
      <c r="OHF45" s="135">
        <f t="shared" si="729"/>
        <v>586068.12</v>
      </c>
      <c r="OHG45" s="135">
        <f t="shared" si="729"/>
        <v>586068.12</v>
      </c>
      <c r="OHH45" s="135">
        <f t="shared" si="729"/>
        <v>586068.12</v>
      </c>
      <c r="OHI45" s="135">
        <f t="shared" si="729"/>
        <v>586068.12</v>
      </c>
      <c r="OHJ45" s="135">
        <f t="shared" si="729"/>
        <v>586068.12</v>
      </c>
      <c r="OHK45" s="135">
        <f t="shared" si="729"/>
        <v>586068.12</v>
      </c>
      <c r="OHL45" s="135">
        <f t="shared" si="729"/>
        <v>586068.12</v>
      </c>
      <c r="OHM45" s="135">
        <f t="shared" si="729"/>
        <v>586068.12</v>
      </c>
      <c r="OHN45" s="135">
        <f t="shared" si="729"/>
        <v>586068.12</v>
      </c>
      <c r="OHO45" s="135">
        <f t="shared" si="729"/>
        <v>586068.12</v>
      </c>
      <c r="OHP45" s="135">
        <f t="shared" si="729"/>
        <v>586068.12</v>
      </c>
      <c r="OHQ45" s="135">
        <f t="shared" si="729"/>
        <v>586068.12</v>
      </c>
      <c r="OHR45" s="135">
        <f t="shared" si="729"/>
        <v>586068.12</v>
      </c>
      <c r="OHS45" s="135">
        <f t="shared" si="729"/>
        <v>586068.12</v>
      </c>
      <c r="OHT45" s="135">
        <f t="shared" si="729"/>
        <v>586068.12</v>
      </c>
      <c r="OHU45" s="135">
        <f t="shared" si="729"/>
        <v>586068.12</v>
      </c>
      <c r="OHV45" s="135">
        <f t="shared" si="729"/>
        <v>586068.12</v>
      </c>
      <c r="OHW45" s="135">
        <f t="shared" si="729"/>
        <v>586068.12</v>
      </c>
      <c r="OHX45" s="135">
        <f t="shared" si="729"/>
        <v>586068.12</v>
      </c>
      <c r="OHY45" s="135">
        <f t="shared" si="729"/>
        <v>586068.12</v>
      </c>
      <c r="OHZ45" s="135">
        <f t="shared" si="729"/>
        <v>586068.12</v>
      </c>
      <c r="OIA45" s="135">
        <f t="shared" si="729"/>
        <v>586068.12</v>
      </c>
      <c r="OIB45" s="135">
        <f t="shared" ref="OIB45:OKM45" si="730">$F$16*OIB16</f>
        <v>586068.12</v>
      </c>
      <c r="OIC45" s="135">
        <f t="shared" si="730"/>
        <v>586068.12</v>
      </c>
      <c r="OID45" s="135">
        <f t="shared" si="730"/>
        <v>586068.12</v>
      </c>
      <c r="OIE45" s="135">
        <f t="shared" si="730"/>
        <v>586068.12</v>
      </c>
      <c r="OIF45" s="135">
        <f t="shared" si="730"/>
        <v>586068.12</v>
      </c>
      <c r="OIG45" s="135">
        <f t="shared" si="730"/>
        <v>586068.12</v>
      </c>
      <c r="OIH45" s="135">
        <f t="shared" si="730"/>
        <v>586068.12</v>
      </c>
      <c r="OII45" s="135">
        <f t="shared" si="730"/>
        <v>586068.12</v>
      </c>
      <c r="OIJ45" s="135">
        <f t="shared" si="730"/>
        <v>586068.12</v>
      </c>
      <c r="OIK45" s="135">
        <f t="shared" si="730"/>
        <v>586068.12</v>
      </c>
      <c r="OIL45" s="135">
        <f t="shared" si="730"/>
        <v>586068.12</v>
      </c>
      <c r="OIM45" s="135">
        <f t="shared" si="730"/>
        <v>586068.12</v>
      </c>
      <c r="OIN45" s="135">
        <f t="shared" si="730"/>
        <v>586068.12</v>
      </c>
      <c r="OIO45" s="135">
        <f t="shared" si="730"/>
        <v>586068.12</v>
      </c>
      <c r="OIP45" s="135">
        <f t="shared" si="730"/>
        <v>586068.12</v>
      </c>
      <c r="OIQ45" s="135">
        <f t="shared" si="730"/>
        <v>586068.12</v>
      </c>
      <c r="OIR45" s="135">
        <f t="shared" si="730"/>
        <v>586068.12</v>
      </c>
      <c r="OIS45" s="135">
        <f t="shared" si="730"/>
        <v>586068.12</v>
      </c>
      <c r="OIT45" s="135">
        <f t="shared" si="730"/>
        <v>586068.12</v>
      </c>
      <c r="OIU45" s="135">
        <f t="shared" si="730"/>
        <v>586068.12</v>
      </c>
      <c r="OIV45" s="135">
        <f t="shared" si="730"/>
        <v>586068.12</v>
      </c>
      <c r="OIW45" s="135">
        <f t="shared" si="730"/>
        <v>586068.12</v>
      </c>
      <c r="OIX45" s="135">
        <f t="shared" si="730"/>
        <v>586068.12</v>
      </c>
      <c r="OIY45" s="135">
        <f t="shared" si="730"/>
        <v>586068.12</v>
      </c>
      <c r="OIZ45" s="135">
        <f t="shared" si="730"/>
        <v>586068.12</v>
      </c>
      <c r="OJA45" s="135">
        <f t="shared" si="730"/>
        <v>586068.12</v>
      </c>
      <c r="OJB45" s="135">
        <f t="shared" si="730"/>
        <v>586068.12</v>
      </c>
      <c r="OJC45" s="135">
        <f t="shared" si="730"/>
        <v>586068.12</v>
      </c>
      <c r="OJD45" s="135">
        <f t="shared" si="730"/>
        <v>586068.12</v>
      </c>
      <c r="OJE45" s="135">
        <f t="shared" si="730"/>
        <v>586068.12</v>
      </c>
      <c r="OJF45" s="135">
        <f t="shared" si="730"/>
        <v>586068.12</v>
      </c>
      <c r="OJG45" s="135">
        <f t="shared" si="730"/>
        <v>586068.12</v>
      </c>
      <c r="OJH45" s="135">
        <f t="shared" si="730"/>
        <v>586068.12</v>
      </c>
      <c r="OJI45" s="135">
        <f t="shared" si="730"/>
        <v>586068.12</v>
      </c>
      <c r="OJJ45" s="135">
        <f t="shared" si="730"/>
        <v>586068.12</v>
      </c>
      <c r="OJK45" s="135">
        <f t="shared" si="730"/>
        <v>586068.12</v>
      </c>
      <c r="OJL45" s="135">
        <f t="shared" si="730"/>
        <v>586068.12</v>
      </c>
      <c r="OJM45" s="135">
        <f t="shared" si="730"/>
        <v>586068.12</v>
      </c>
      <c r="OJN45" s="135">
        <f t="shared" si="730"/>
        <v>586068.12</v>
      </c>
      <c r="OJO45" s="135">
        <f t="shared" si="730"/>
        <v>586068.12</v>
      </c>
      <c r="OJP45" s="135">
        <f t="shared" si="730"/>
        <v>586068.12</v>
      </c>
      <c r="OJQ45" s="135">
        <f t="shared" si="730"/>
        <v>586068.12</v>
      </c>
      <c r="OJR45" s="135">
        <f t="shared" si="730"/>
        <v>586068.12</v>
      </c>
      <c r="OJS45" s="135">
        <f t="shared" si="730"/>
        <v>586068.12</v>
      </c>
      <c r="OJT45" s="135">
        <f t="shared" si="730"/>
        <v>586068.12</v>
      </c>
      <c r="OJU45" s="135">
        <f t="shared" si="730"/>
        <v>586068.12</v>
      </c>
      <c r="OJV45" s="135">
        <f t="shared" si="730"/>
        <v>586068.12</v>
      </c>
      <c r="OJW45" s="135">
        <f t="shared" si="730"/>
        <v>586068.12</v>
      </c>
      <c r="OJX45" s="135">
        <f t="shared" si="730"/>
        <v>586068.12</v>
      </c>
      <c r="OJY45" s="135">
        <f t="shared" si="730"/>
        <v>586068.12</v>
      </c>
      <c r="OJZ45" s="135">
        <f t="shared" si="730"/>
        <v>586068.12</v>
      </c>
      <c r="OKA45" s="135">
        <f t="shared" si="730"/>
        <v>586068.12</v>
      </c>
      <c r="OKB45" s="135">
        <f t="shared" si="730"/>
        <v>586068.12</v>
      </c>
      <c r="OKC45" s="135">
        <f t="shared" si="730"/>
        <v>586068.12</v>
      </c>
      <c r="OKD45" s="135">
        <f t="shared" si="730"/>
        <v>586068.12</v>
      </c>
      <c r="OKE45" s="135">
        <f t="shared" si="730"/>
        <v>586068.12</v>
      </c>
      <c r="OKF45" s="135">
        <f t="shared" si="730"/>
        <v>586068.12</v>
      </c>
      <c r="OKG45" s="135">
        <f t="shared" si="730"/>
        <v>586068.12</v>
      </c>
      <c r="OKH45" s="135">
        <f t="shared" si="730"/>
        <v>586068.12</v>
      </c>
      <c r="OKI45" s="135">
        <f t="shared" si="730"/>
        <v>586068.12</v>
      </c>
      <c r="OKJ45" s="135">
        <f t="shared" si="730"/>
        <v>586068.12</v>
      </c>
      <c r="OKK45" s="135">
        <f t="shared" si="730"/>
        <v>586068.12</v>
      </c>
      <c r="OKL45" s="135">
        <f t="shared" si="730"/>
        <v>586068.12</v>
      </c>
      <c r="OKM45" s="135">
        <f t="shared" si="730"/>
        <v>586068.12</v>
      </c>
      <c r="OKN45" s="135">
        <f t="shared" ref="OKN45:OMY45" si="731">$F$16*OKN16</f>
        <v>586068.12</v>
      </c>
      <c r="OKO45" s="135">
        <f t="shared" si="731"/>
        <v>586068.12</v>
      </c>
      <c r="OKP45" s="135">
        <f t="shared" si="731"/>
        <v>586068.12</v>
      </c>
      <c r="OKQ45" s="135">
        <f t="shared" si="731"/>
        <v>586068.12</v>
      </c>
      <c r="OKR45" s="135">
        <f t="shared" si="731"/>
        <v>586068.12</v>
      </c>
      <c r="OKS45" s="135">
        <f t="shared" si="731"/>
        <v>586068.12</v>
      </c>
      <c r="OKT45" s="135">
        <f t="shared" si="731"/>
        <v>586068.12</v>
      </c>
      <c r="OKU45" s="135">
        <f t="shared" si="731"/>
        <v>586068.12</v>
      </c>
      <c r="OKV45" s="135">
        <f t="shared" si="731"/>
        <v>586068.12</v>
      </c>
      <c r="OKW45" s="135">
        <f t="shared" si="731"/>
        <v>586068.12</v>
      </c>
      <c r="OKX45" s="135">
        <f t="shared" si="731"/>
        <v>586068.12</v>
      </c>
      <c r="OKY45" s="135">
        <f t="shared" si="731"/>
        <v>586068.12</v>
      </c>
      <c r="OKZ45" s="135">
        <f t="shared" si="731"/>
        <v>586068.12</v>
      </c>
      <c r="OLA45" s="135">
        <f t="shared" si="731"/>
        <v>586068.12</v>
      </c>
      <c r="OLB45" s="135">
        <f t="shared" si="731"/>
        <v>586068.12</v>
      </c>
      <c r="OLC45" s="135">
        <f t="shared" si="731"/>
        <v>586068.12</v>
      </c>
      <c r="OLD45" s="135">
        <f t="shared" si="731"/>
        <v>586068.12</v>
      </c>
      <c r="OLE45" s="135">
        <f t="shared" si="731"/>
        <v>586068.12</v>
      </c>
      <c r="OLF45" s="135">
        <f t="shared" si="731"/>
        <v>586068.12</v>
      </c>
      <c r="OLG45" s="135">
        <f t="shared" si="731"/>
        <v>586068.12</v>
      </c>
      <c r="OLH45" s="135">
        <f t="shared" si="731"/>
        <v>586068.12</v>
      </c>
      <c r="OLI45" s="135">
        <f t="shared" si="731"/>
        <v>586068.12</v>
      </c>
      <c r="OLJ45" s="135">
        <f t="shared" si="731"/>
        <v>586068.12</v>
      </c>
      <c r="OLK45" s="135">
        <f t="shared" si="731"/>
        <v>586068.12</v>
      </c>
      <c r="OLL45" s="135">
        <f t="shared" si="731"/>
        <v>586068.12</v>
      </c>
      <c r="OLM45" s="135">
        <f t="shared" si="731"/>
        <v>586068.12</v>
      </c>
      <c r="OLN45" s="135">
        <f t="shared" si="731"/>
        <v>586068.12</v>
      </c>
      <c r="OLO45" s="135">
        <f t="shared" si="731"/>
        <v>586068.12</v>
      </c>
      <c r="OLP45" s="135">
        <f t="shared" si="731"/>
        <v>586068.12</v>
      </c>
      <c r="OLQ45" s="135">
        <f t="shared" si="731"/>
        <v>586068.12</v>
      </c>
      <c r="OLR45" s="135">
        <f t="shared" si="731"/>
        <v>586068.12</v>
      </c>
      <c r="OLS45" s="135">
        <f t="shared" si="731"/>
        <v>586068.12</v>
      </c>
      <c r="OLT45" s="135">
        <f t="shared" si="731"/>
        <v>586068.12</v>
      </c>
      <c r="OLU45" s="135">
        <f t="shared" si="731"/>
        <v>586068.12</v>
      </c>
      <c r="OLV45" s="135">
        <f t="shared" si="731"/>
        <v>586068.12</v>
      </c>
      <c r="OLW45" s="135">
        <f t="shared" si="731"/>
        <v>586068.12</v>
      </c>
      <c r="OLX45" s="135">
        <f t="shared" si="731"/>
        <v>586068.12</v>
      </c>
      <c r="OLY45" s="135">
        <f t="shared" si="731"/>
        <v>586068.12</v>
      </c>
      <c r="OLZ45" s="135">
        <f t="shared" si="731"/>
        <v>586068.12</v>
      </c>
      <c r="OMA45" s="135">
        <f t="shared" si="731"/>
        <v>586068.12</v>
      </c>
      <c r="OMB45" s="135">
        <f t="shared" si="731"/>
        <v>586068.12</v>
      </c>
      <c r="OMC45" s="135">
        <f t="shared" si="731"/>
        <v>586068.12</v>
      </c>
      <c r="OMD45" s="135">
        <f t="shared" si="731"/>
        <v>586068.12</v>
      </c>
      <c r="OME45" s="135">
        <f t="shared" si="731"/>
        <v>586068.12</v>
      </c>
      <c r="OMF45" s="135">
        <f t="shared" si="731"/>
        <v>586068.12</v>
      </c>
      <c r="OMG45" s="135">
        <f t="shared" si="731"/>
        <v>586068.12</v>
      </c>
      <c r="OMH45" s="135">
        <f t="shared" si="731"/>
        <v>586068.12</v>
      </c>
      <c r="OMI45" s="135">
        <f t="shared" si="731"/>
        <v>586068.12</v>
      </c>
      <c r="OMJ45" s="135">
        <f t="shared" si="731"/>
        <v>586068.12</v>
      </c>
      <c r="OMK45" s="135">
        <f t="shared" si="731"/>
        <v>586068.12</v>
      </c>
      <c r="OML45" s="135">
        <f t="shared" si="731"/>
        <v>586068.12</v>
      </c>
      <c r="OMM45" s="135">
        <f t="shared" si="731"/>
        <v>586068.12</v>
      </c>
      <c r="OMN45" s="135">
        <f t="shared" si="731"/>
        <v>586068.12</v>
      </c>
      <c r="OMO45" s="135">
        <f t="shared" si="731"/>
        <v>586068.12</v>
      </c>
      <c r="OMP45" s="135">
        <f t="shared" si="731"/>
        <v>586068.12</v>
      </c>
      <c r="OMQ45" s="135">
        <f t="shared" si="731"/>
        <v>586068.12</v>
      </c>
      <c r="OMR45" s="135">
        <f t="shared" si="731"/>
        <v>586068.12</v>
      </c>
      <c r="OMS45" s="135">
        <f t="shared" si="731"/>
        <v>586068.12</v>
      </c>
      <c r="OMT45" s="135">
        <f t="shared" si="731"/>
        <v>586068.12</v>
      </c>
      <c r="OMU45" s="135">
        <f t="shared" si="731"/>
        <v>586068.12</v>
      </c>
      <c r="OMV45" s="135">
        <f t="shared" si="731"/>
        <v>586068.12</v>
      </c>
      <c r="OMW45" s="135">
        <f t="shared" si="731"/>
        <v>586068.12</v>
      </c>
      <c r="OMX45" s="135">
        <f t="shared" si="731"/>
        <v>586068.12</v>
      </c>
      <c r="OMY45" s="135">
        <f t="shared" si="731"/>
        <v>586068.12</v>
      </c>
      <c r="OMZ45" s="135">
        <f t="shared" ref="OMZ45:OPK45" si="732">$F$16*OMZ16</f>
        <v>586068.12</v>
      </c>
      <c r="ONA45" s="135">
        <f t="shared" si="732"/>
        <v>586068.12</v>
      </c>
      <c r="ONB45" s="135">
        <f t="shared" si="732"/>
        <v>586068.12</v>
      </c>
      <c r="ONC45" s="135">
        <f t="shared" si="732"/>
        <v>586068.12</v>
      </c>
      <c r="OND45" s="135">
        <f t="shared" si="732"/>
        <v>586068.12</v>
      </c>
      <c r="ONE45" s="135">
        <f t="shared" si="732"/>
        <v>586068.12</v>
      </c>
      <c r="ONF45" s="135">
        <f t="shared" si="732"/>
        <v>586068.12</v>
      </c>
      <c r="ONG45" s="135">
        <f t="shared" si="732"/>
        <v>586068.12</v>
      </c>
      <c r="ONH45" s="135">
        <f t="shared" si="732"/>
        <v>586068.12</v>
      </c>
      <c r="ONI45" s="135">
        <f t="shared" si="732"/>
        <v>586068.12</v>
      </c>
      <c r="ONJ45" s="135">
        <f t="shared" si="732"/>
        <v>586068.12</v>
      </c>
      <c r="ONK45" s="135">
        <f t="shared" si="732"/>
        <v>586068.12</v>
      </c>
      <c r="ONL45" s="135">
        <f t="shared" si="732"/>
        <v>586068.12</v>
      </c>
      <c r="ONM45" s="135">
        <f t="shared" si="732"/>
        <v>586068.12</v>
      </c>
      <c r="ONN45" s="135">
        <f t="shared" si="732"/>
        <v>586068.12</v>
      </c>
      <c r="ONO45" s="135">
        <f t="shared" si="732"/>
        <v>586068.12</v>
      </c>
      <c r="ONP45" s="135">
        <f t="shared" si="732"/>
        <v>586068.12</v>
      </c>
      <c r="ONQ45" s="135">
        <f t="shared" si="732"/>
        <v>586068.12</v>
      </c>
      <c r="ONR45" s="135">
        <f t="shared" si="732"/>
        <v>586068.12</v>
      </c>
      <c r="ONS45" s="135">
        <f t="shared" si="732"/>
        <v>586068.12</v>
      </c>
      <c r="ONT45" s="135">
        <f t="shared" si="732"/>
        <v>586068.12</v>
      </c>
      <c r="ONU45" s="135">
        <f t="shared" si="732"/>
        <v>586068.12</v>
      </c>
      <c r="ONV45" s="135">
        <f t="shared" si="732"/>
        <v>586068.12</v>
      </c>
      <c r="ONW45" s="135">
        <f t="shared" si="732"/>
        <v>586068.12</v>
      </c>
      <c r="ONX45" s="135">
        <f t="shared" si="732"/>
        <v>586068.12</v>
      </c>
      <c r="ONY45" s="135">
        <f t="shared" si="732"/>
        <v>586068.12</v>
      </c>
      <c r="ONZ45" s="135">
        <f t="shared" si="732"/>
        <v>586068.12</v>
      </c>
      <c r="OOA45" s="135">
        <f t="shared" si="732"/>
        <v>586068.12</v>
      </c>
      <c r="OOB45" s="135">
        <f t="shared" si="732"/>
        <v>586068.12</v>
      </c>
      <c r="OOC45" s="135">
        <f t="shared" si="732"/>
        <v>586068.12</v>
      </c>
      <c r="OOD45" s="135">
        <f t="shared" si="732"/>
        <v>586068.12</v>
      </c>
      <c r="OOE45" s="135">
        <f t="shared" si="732"/>
        <v>586068.12</v>
      </c>
      <c r="OOF45" s="135">
        <f t="shared" si="732"/>
        <v>586068.12</v>
      </c>
      <c r="OOG45" s="135">
        <f t="shared" si="732"/>
        <v>586068.12</v>
      </c>
      <c r="OOH45" s="135">
        <f t="shared" si="732"/>
        <v>586068.12</v>
      </c>
      <c r="OOI45" s="135">
        <f t="shared" si="732"/>
        <v>586068.12</v>
      </c>
      <c r="OOJ45" s="135">
        <f t="shared" si="732"/>
        <v>586068.12</v>
      </c>
      <c r="OOK45" s="135">
        <f t="shared" si="732"/>
        <v>586068.12</v>
      </c>
      <c r="OOL45" s="135">
        <f t="shared" si="732"/>
        <v>586068.12</v>
      </c>
      <c r="OOM45" s="135">
        <f t="shared" si="732"/>
        <v>586068.12</v>
      </c>
      <c r="OON45" s="135">
        <f t="shared" si="732"/>
        <v>586068.12</v>
      </c>
      <c r="OOO45" s="135">
        <f t="shared" si="732"/>
        <v>586068.12</v>
      </c>
      <c r="OOP45" s="135">
        <f t="shared" si="732"/>
        <v>586068.12</v>
      </c>
      <c r="OOQ45" s="135">
        <f t="shared" si="732"/>
        <v>586068.12</v>
      </c>
      <c r="OOR45" s="135">
        <f t="shared" si="732"/>
        <v>586068.12</v>
      </c>
      <c r="OOS45" s="135">
        <f t="shared" si="732"/>
        <v>586068.12</v>
      </c>
      <c r="OOT45" s="135">
        <f t="shared" si="732"/>
        <v>586068.12</v>
      </c>
      <c r="OOU45" s="135">
        <f t="shared" si="732"/>
        <v>586068.12</v>
      </c>
      <c r="OOV45" s="135">
        <f t="shared" si="732"/>
        <v>586068.12</v>
      </c>
      <c r="OOW45" s="135">
        <f t="shared" si="732"/>
        <v>586068.12</v>
      </c>
      <c r="OOX45" s="135">
        <f t="shared" si="732"/>
        <v>586068.12</v>
      </c>
      <c r="OOY45" s="135">
        <f t="shared" si="732"/>
        <v>586068.12</v>
      </c>
      <c r="OOZ45" s="135">
        <f t="shared" si="732"/>
        <v>586068.12</v>
      </c>
      <c r="OPA45" s="135">
        <f t="shared" si="732"/>
        <v>586068.12</v>
      </c>
      <c r="OPB45" s="135">
        <f t="shared" si="732"/>
        <v>586068.12</v>
      </c>
      <c r="OPC45" s="135">
        <f t="shared" si="732"/>
        <v>586068.12</v>
      </c>
      <c r="OPD45" s="135">
        <f t="shared" si="732"/>
        <v>586068.12</v>
      </c>
      <c r="OPE45" s="135">
        <f t="shared" si="732"/>
        <v>586068.12</v>
      </c>
      <c r="OPF45" s="135">
        <f t="shared" si="732"/>
        <v>586068.12</v>
      </c>
      <c r="OPG45" s="135">
        <f t="shared" si="732"/>
        <v>586068.12</v>
      </c>
      <c r="OPH45" s="135">
        <f t="shared" si="732"/>
        <v>586068.12</v>
      </c>
      <c r="OPI45" s="135">
        <f t="shared" si="732"/>
        <v>586068.12</v>
      </c>
      <c r="OPJ45" s="135">
        <f t="shared" si="732"/>
        <v>586068.12</v>
      </c>
      <c r="OPK45" s="135">
        <f t="shared" si="732"/>
        <v>586068.12</v>
      </c>
      <c r="OPL45" s="135">
        <f t="shared" ref="OPL45:ORW45" si="733">$F$16*OPL16</f>
        <v>586068.12</v>
      </c>
      <c r="OPM45" s="135">
        <f t="shared" si="733"/>
        <v>586068.12</v>
      </c>
      <c r="OPN45" s="135">
        <f t="shared" si="733"/>
        <v>586068.12</v>
      </c>
      <c r="OPO45" s="135">
        <f t="shared" si="733"/>
        <v>586068.12</v>
      </c>
      <c r="OPP45" s="135">
        <f t="shared" si="733"/>
        <v>586068.12</v>
      </c>
      <c r="OPQ45" s="135">
        <f t="shared" si="733"/>
        <v>586068.12</v>
      </c>
      <c r="OPR45" s="135">
        <f t="shared" si="733"/>
        <v>586068.12</v>
      </c>
      <c r="OPS45" s="135">
        <f t="shared" si="733"/>
        <v>586068.12</v>
      </c>
      <c r="OPT45" s="135">
        <f t="shared" si="733"/>
        <v>586068.12</v>
      </c>
      <c r="OPU45" s="135">
        <f t="shared" si="733"/>
        <v>586068.12</v>
      </c>
      <c r="OPV45" s="135">
        <f t="shared" si="733"/>
        <v>586068.12</v>
      </c>
      <c r="OPW45" s="135">
        <f t="shared" si="733"/>
        <v>586068.12</v>
      </c>
      <c r="OPX45" s="135">
        <f t="shared" si="733"/>
        <v>586068.12</v>
      </c>
      <c r="OPY45" s="135">
        <f t="shared" si="733"/>
        <v>586068.12</v>
      </c>
      <c r="OPZ45" s="135">
        <f t="shared" si="733"/>
        <v>586068.12</v>
      </c>
      <c r="OQA45" s="135">
        <f t="shared" si="733"/>
        <v>586068.12</v>
      </c>
      <c r="OQB45" s="135">
        <f t="shared" si="733"/>
        <v>586068.12</v>
      </c>
      <c r="OQC45" s="135">
        <f t="shared" si="733"/>
        <v>586068.12</v>
      </c>
      <c r="OQD45" s="135">
        <f t="shared" si="733"/>
        <v>586068.12</v>
      </c>
      <c r="OQE45" s="135">
        <f t="shared" si="733"/>
        <v>586068.12</v>
      </c>
      <c r="OQF45" s="135">
        <f t="shared" si="733"/>
        <v>586068.12</v>
      </c>
      <c r="OQG45" s="135">
        <f t="shared" si="733"/>
        <v>586068.12</v>
      </c>
      <c r="OQH45" s="135">
        <f t="shared" si="733"/>
        <v>586068.12</v>
      </c>
      <c r="OQI45" s="135">
        <f t="shared" si="733"/>
        <v>586068.12</v>
      </c>
      <c r="OQJ45" s="135">
        <f t="shared" si="733"/>
        <v>586068.12</v>
      </c>
      <c r="OQK45" s="135">
        <f t="shared" si="733"/>
        <v>586068.12</v>
      </c>
      <c r="OQL45" s="135">
        <f t="shared" si="733"/>
        <v>586068.12</v>
      </c>
      <c r="OQM45" s="135">
        <f t="shared" si="733"/>
        <v>586068.12</v>
      </c>
      <c r="OQN45" s="135">
        <f t="shared" si="733"/>
        <v>586068.12</v>
      </c>
      <c r="OQO45" s="135">
        <f t="shared" si="733"/>
        <v>586068.12</v>
      </c>
      <c r="OQP45" s="135">
        <f t="shared" si="733"/>
        <v>586068.12</v>
      </c>
      <c r="OQQ45" s="135">
        <f t="shared" si="733"/>
        <v>586068.12</v>
      </c>
      <c r="OQR45" s="135">
        <f t="shared" si="733"/>
        <v>586068.12</v>
      </c>
      <c r="OQS45" s="135">
        <f t="shared" si="733"/>
        <v>586068.12</v>
      </c>
      <c r="OQT45" s="135">
        <f t="shared" si="733"/>
        <v>586068.12</v>
      </c>
      <c r="OQU45" s="135">
        <f t="shared" si="733"/>
        <v>586068.12</v>
      </c>
      <c r="OQV45" s="135">
        <f t="shared" si="733"/>
        <v>586068.12</v>
      </c>
      <c r="OQW45" s="135">
        <f t="shared" si="733"/>
        <v>586068.12</v>
      </c>
      <c r="OQX45" s="135">
        <f t="shared" si="733"/>
        <v>586068.12</v>
      </c>
      <c r="OQY45" s="135">
        <f t="shared" si="733"/>
        <v>586068.12</v>
      </c>
      <c r="OQZ45" s="135">
        <f t="shared" si="733"/>
        <v>586068.12</v>
      </c>
      <c r="ORA45" s="135">
        <f t="shared" si="733"/>
        <v>586068.12</v>
      </c>
      <c r="ORB45" s="135">
        <f t="shared" si="733"/>
        <v>586068.12</v>
      </c>
      <c r="ORC45" s="135">
        <f t="shared" si="733"/>
        <v>586068.12</v>
      </c>
      <c r="ORD45" s="135">
        <f t="shared" si="733"/>
        <v>586068.12</v>
      </c>
      <c r="ORE45" s="135">
        <f t="shared" si="733"/>
        <v>586068.12</v>
      </c>
      <c r="ORF45" s="135">
        <f t="shared" si="733"/>
        <v>586068.12</v>
      </c>
      <c r="ORG45" s="135">
        <f t="shared" si="733"/>
        <v>586068.12</v>
      </c>
      <c r="ORH45" s="135">
        <f t="shared" si="733"/>
        <v>586068.12</v>
      </c>
      <c r="ORI45" s="135">
        <f t="shared" si="733"/>
        <v>586068.12</v>
      </c>
      <c r="ORJ45" s="135">
        <f t="shared" si="733"/>
        <v>586068.12</v>
      </c>
      <c r="ORK45" s="135">
        <f t="shared" si="733"/>
        <v>586068.12</v>
      </c>
      <c r="ORL45" s="135">
        <f t="shared" si="733"/>
        <v>586068.12</v>
      </c>
      <c r="ORM45" s="135">
        <f t="shared" si="733"/>
        <v>586068.12</v>
      </c>
      <c r="ORN45" s="135">
        <f t="shared" si="733"/>
        <v>586068.12</v>
      </c>
      <c r="ORO45" s="135">
        <f t="shared" si="733"/>
        <v>586068.12</v>
      </c>
      <c r="ORP45" s="135">
        <f t="shared" si="733"/>
        <v>586068.12</v>
      </c>
      <c r="ORQ45" s="135">
        <f t="shared" si="733"/>
        <v>586068.12</v>
      </c>
      <c r="ORR45" s="135">
        <f t="shared" si="733"/>
        <v>586068.12</v>
      </c>
      <c r="ORS45" s="135">
        <f t="shared" si="733"/>
        <v>586068.12</v>
      </c>
      <c r="ORT45" s="135">
        <f t="shared" si="733"/>
        <v>586068.12</v>
      </c>
      <c r="ORU45" s="135">
        <f t="shared" si="733"/>
        <v>586068.12</v>
      </c>
      <c r="ORV45" s="135">
        <f t="shared" si="733"/>
        <v>586068.12</v>
      </c>
      <c r="ORW45" s="135">
        <f t="shared" si="733"/>
        <v>586068.12</v>
      </c>
      <c r="ORX45" s="135">
        <f t="shared" ref="ORX45:OUI45" si="734">$F$16*ORX16</f>
        <v>586068.12</v>
      </c>
      <c r="ORY45" s="135">
        <f t="shared" si="734"/>
        <v>586068.12</v>
      </c>
      <c r="ORZ45" s="135">
        <f t="shared" si="734"/>
        <v>586068.12</v>
      </c>
      <c r="OSA45" s="135">
        <f t="shared" si="734"/>
        <v>586068.12</v>
      </c>
      <c r="OSB45" s="135">
        <f t="shared" si="734"/>
        <v>586068.12</v>
      </c>
      <c r="OSC45" s="135">
        <f t="shared" si="734"/>
        <v>586068.12</v>
      </c>
      <c r="OSD45" s="135">
        <f t="shared" si="734"/>
        <v>586068.12</v>
      </c>
      <c r="OSE45" s="135">
        <f t="shared" si="734"/>
        <v>586068.12</v>
      </c>
      <c r="OSF45" s="135">
        <f t="shared" si="734"/>
        <v>586068.12</v>
      </c>
      <c r="OSG45" s="135">
        <f t="shared" si="734"/>
        <v>586068.12</v>
      </c>
      <c r="OSH45" s="135">
        <f t="shared" si="734"/>
        <v>586068.12</v>
      </c>
      <c r="OSI45" s="135">
        <f t="shared" si="734"/>
        <v>586068.12</v>
      </c>
      <c r="OSJ45" s="135">
        <f t="shared" si="734"/>
        <v>586068.12</v>
      </c>
      <c r="OSK45" s="135">
        <f t="shared" si="734"/>
        <v>586068.12</v>
      </c>
      <c r="OSL45" s="135">
        <f t="shared" si="734"/>
        <v>586068.12</v>
      </c>
      <c r="OSM45" s="135">
        <f t="shared" si="734"/>
        <v>586068.12</v>
      </c>
      <c r="OSN45" s="135">
        <f t="shared" si="734"/>
        <v>586068.12</v>
      </c>
      <c r="OSO45" s="135">
        <f t="shared" si="734"/>
        <v>586068.12</v>
      </c>
      <c r="OSP45" s="135">
        <f t="shared" si="734"/>
        <v>586068.12</v>
      </c>
      <c r="OSQ45" s="135">
        <f t="shared" si="734"/>
        <v>586068.12</v>
      </c>
      <c r="OSR45" s="135">
        <f t="shared" si="734"/>
        <v>586068.12</v>
      </c>
      <c r="OSS45" s="135">
        <f t="shared" si="734"/>
        <v>586068.12</v>
      </c>
      <c r="OST45" s="135">
        <f t="shared" si="734"/>
        <v>586068.12</v>
      </c>
      <c r="OSU45" s="135">
        <f t="shared" si="734"/>
        <v>586068.12</v>
      </c>
      <c r="OSV45" s="135">
        <f t="shared" si="734"/>
        <v>586068.12</v>
      </c>
      <c r="OSW45" s="135">
        <f t="shared" si="734"/>
        <v>586068.12</v>
      </c>
      <c r="OSX45" s="135">
        <f t="shared" si="734"/>
        <v>586068.12</v>
      </c>
      <c r="OSY45" s="135">
        <f t="shared" si="734"/>
        <v>586068.12</v>
      </c>
      <c r="OSZ45" s="135">
        <f t="shared" si="734"/>
        <v>586068.12</v>
      </c>
      <c r="OTA45" s="135">
        <f t="shared" si="734"/>
        <v>586068.12</v>
      </c>
      <c r="OTB45" s="135">
        <f t="shared" si="734"/>
        <v>586068.12</v>
      </c>
      <c r="OTC45" s="135">
        <f t="shared" si="734"/>
        <v>586068.12</v>
      </c>
      <c r="OTD45" s="135">
        <f t="shared" si="734"/>
        <v>586068.12</v>
      </c>
      <c r="OTE45" s="135">
        <f t="shared" si="734"/>
        <v>586068.12</v>
      </c>
      <c r="OTF45" s="135">
        <f t="shared" si="734"/>
        <v>586068.12</v>
      </c>
      <c r="OTG45" s="135">
        <f t="shared" si="734"/>
        <v>586068.12</v>
      </c>
      <c r="OTH45" s="135">
        <f t="shared" si="734"/>
        <v>586068.12</v>
      </c>
      <c r="OTI45" s="135">
        <f t="shared" si="734"/>
        <v>586068.12</v>
      </c>
      <c r="OTJ45" s="135">
        <f t="shared" si="734"/>
        <v>586068.12</v>
      </c>
      <c r="OTK45" s="135">
        <f t="shared" si="734"/>
        <v>586068.12</v>
      </c>
      <c r="OTL45" s="135">
        <f t="shared" si="734"/>
        <v>586068.12</v>
      </c>
      <c r="OTM45" s="135">
        <f t="shared" si="734"/>
        <v>586068.12</v>
      </c>
      <c r="OTN45" s="135">
        <f t="shared" si="734"/>
        <v>586068.12</v>
      </c>
      <c r="OTO45" s="135">
        <f t="shared" si="734"/>
        <v>586068.12</v>
      </c>
      <c r="OTP45" s="135">
        <f t="shared" si="734"/>
        <v>586068.12</v>
      </c>
      <c r="OTQ45" s="135">
        <f t="shared" si="734"/>
        <v>586068.12</v>
      </c>
      <c r="OTR45" s="135">
        <f t="shared" si="734"/>
        <v>586068.12</v>
      </c>
      <c r="OTS45" s="135">
        <f t="shared" si="734"/>
        <v>586068.12</v>
      </c>
      <c r="OTT45" s="135">
        <f t="shared" si="734"/>
        <v>586068.12</v>
      </c>
      <c r="OTU45" s="135">
        <f t="shared" si="734"/>
        <v>586068.12</v>
      </c>
      <c r="OTV45" s="135">
        <f t="shared" si="734"/>
        <v>586068.12</v>
      </c>
      <c r="OTW45" s="135">
        <f t="shared" si="734"/>
        <v>586068.12</v>
      </c>
      <c r="OTX45" s="135">
        <f t="shared" si="734"/>
        <v>586068.12</v>
      </c>
      <c r="OTY45" s="135">
        <f t="shared" si="734"/>
        <v>586068.12</v>
      </c>
      <c r="OTZ45" s="135">
        <f t="shared" si="734"/>
        <v>586068.12</v>
      </c>
      <c r="OUA45" s="135">
        <f t="shared" si="734"/>
        <v>586068.12</v>
      </c>
      <c r="OUB45" s="135">
        <f t="shared" si="734"/>
        <v>586068.12</v>
      </c>
      <c r="OUC45" s="135">
        <f t="shared" si="734"/>
        <v>586068.12</v>
      </c>
      <c r="OUD45" s="135">
        <f t="shared" si="734"/>
        <v>586068.12</v>
      </c>
      <c r="OUE45" s="135">
        <f t="shared" si="734"/>
        <v>586068.12</v>
      </c>
      <c r="OUF45" s="135">
        <f t="shared" si="734"/>
        <v>586068.12</v>
      </c>
      <c r="OUG45" s="135">
        <f t="shared" si="734"/>
        <v>586068.12</v>
      </c>
      <c r="OUH45" s="135">
        <f t="shared" si="734"/>
        <v>586068.12</v>
      </c>
      <c r="OUI45" s="135">
        <f t="shared" si="734"/>
        <v>586068.12</v>
      </c>
      <c r="OUJ45" s="135">
        <f t="shared" ref="OUJ45:OWU45" si="735">$F$16*OUJ16</f>
        <v>586068.12</v>
      </c>
      <c r="OUK45" s="135">
        <f t="shared" si="735"/>
        <v>586068.12</v>
      </c>
      <c r="OUL45" s="135">
        <f t="shared" si="735"/>
        <v>586068.12</v>
      </c>
      <c r="OUM45" s="135">
        <f t="shared" si="735"/>
        <v>586068.12</v>
      </c>
      <c r="OUN45" s="135">
        <f t="shared" si="735"/>
        <v>586068.12</v>
      </c>
      <c r="OUO45" s="135">
        <f t="shared" si="735"/>
        <v>586068.12</v>
      </c>
      <c r="OUP45" s="135">
        <f t="shared" si="735"/>
        <v>586068.12</v>
      </c>
      <c r="OUQ45" s="135">
        <f t="shared" si="735"/>
        <v>586068.12</v>
      </c>
      <c r="OUR45" s="135">
        <f t="shared" si="735"/>
        <v>586068.12</v>
      </c>
      <c r="OUS45" s="135">
        <f t="shared" si="735"/>
        <v>586068.12</v>
      </c>
      <c r="OUT45" s="135">
        <f t="shared" si="735"/>
        <v>586068.12</v>
      </c>
      <c r="OUU45" s="135">
        <f t="shared" si="735"/>
        <v>586068.12</v>
      </c>
      <c r="OUV45" s="135">
        <f t="shared" si="735"/>
        <v>586068.12</v>
      </c>
      <c r="OUW45" s="135">
        <f t="shared" si="735"/>
        <v>586068.12</v>
      </c>
      <c r="OUX45" s="135">
        <f t="shared" si="735"/>
        <v>586068.12</v>
      </c>
      <c r="OUY45" s="135">
        <f t="shared" si="735"/>
        <v>586068.12</v>
      </c>
      <c r="OUZ45" s="135">
        <f t="shared" si="735"/>
        <v>586068.12</v>
      </c>
      <c r="OVA45" s="135">
        <f t="shared" si="735"/>
        <v>586068.12</v>
      </c>
      <c r="OVB45" s="135">
        <f t="shared" si="735"/>
        <v>586068.12</v>
      </c>
      <c r="OVC45" s="135">
        <f t="shared" si="735"/>
        <v>586068.12</v>
      </c>
      <c r="OVD45" s="135">
        <f t="shared" si="735"/>
        <v>586068.12</v>
      </c>
      <c r="OVE45" s="135">
        <f t="shared" si="735"/>
        <v>586068.12</v>
      </c>
      <c r="OVF45" s="135">
        <f t="shared" si="735"/>
        <v>586068.12</v>
      </c>
      <c r="OVG45" s="135">
        <f t="shared" si="735"/>
        <v>586068.12</v>
      </c>
      <c r="OVH45" s="135">
        <f t="shared" si="735"/>
        <v>586068.12</v>
      </c>
      <c r="OVI45" s="135">
        <f t="shared" si="735"/>
        <v>586068.12</v>
      </c>
      <c r="OVJ45" s="135">
        <f t="shared" si="735"/>
        <v>586068.12</v>
      </c>
      <c r="OVK45" s="135">
        <f t="shared" si="735"/>
        <v>586068.12</v>
      </c>
      <c r="OVL45" s="135">
        <f t="shared" si="735"/>
        <v>586068.12</v>
      </c>
      <c r="OVM45" s="135">
        <f t="shared" si="735"/>
        <v>586068.12</v>
      </c>
      <c r="OVN45" s="135">
        <f t="shared" si="735"/>
        <v>586068.12</v>
      </c>
      <c r="OVO45" s="135">
        <f t="shared" si="735"/>
        <v>586068.12</v>
      </c>
      <c r="OVP45" s="135">
        <f t="shared" si="735"/>
        <v>586068.12</v>
      </c>
      <c r="OVQ45" s="135">
        <f t="shared" si="735"/>
        <v>586068.12</v>
      </c>
      <c r="OVR45" s="135">
        <f t="shared" si="735"/>
        <v>586068.12</v>
      </c>
      <c r="OVS45" s="135">
        <f t="shared" si="735"/>
        <v>586068.12</v>
      </c>
      <c r="OVT45" s="135">
        <f t="shared" si="735"/>
        <v>586068.12</v>
      </c>
      <c r="OVU45" s="135">
        <f t="shared" si="735"/>
        <v>586068.12</v>
      </c>
      <c r="OVV45" s="135">
        <f t="shared" si="735"/>
        <v>586068.12</v>
      </c>
      <c r="OVW45" s="135">
        <f t="shared" si="735"/>
        <v>586068.12</v>
      </c>
      <c r="OVX45" s="135">
        <f t="shared" si="735"/>
        <v>586068.12</v>
      </c>
      <c r="OVY45" s="135">
        <f t="shared" si="735"/>
        <v>586068.12</v>
      </c>
      <c r="OVZ45" s="135">
        <f t="shared" si="735"/>
        <v>586068.12</v>
      </c>
      <c r="OWA45" s="135">
        <f t="shared" si="735"/>
        <v>586068.12</v>
      </c>
      <c r="OWB45" s="135">
        <f t="shared" si="735"/>
        <v>586068.12</v>
      </c>
      <c r="OWC45" s="135">
        <f t="shared" si="735"/>
        <v>586068.12</v>
      </c>
      <c r="OWD45" s="135">
        <f t="shared" si="735"/>
        <v>586068.12</v>
      </c>
      <c r="OWE45" s="135">
        <f t="shared" si="735"/>
        <v>586068.12</v>
      </c>
      <c r="OWF45" s="135">
        <f t="shared" si="735"/>
        <v>586068.12</v>
      </c>
      <c r="OWG45" s="135">
        <f t="shared" si="735"/>
        <v>586068.12</v>
      </c>
      <c r="OWH45" s="135">
        <f t="shared" si="735"/>
        <v>586068.12</v>
      </c>
      <c r="OWI45" s="135">
        <f t="shared" si="735"/>
        <v>586068.12</v>
      </c>
      <c r="OWJ45" s="135">
        <f t="shared" si="735"/>
        <v>586068.12</v>
      </c>
      <c r="OWK45" s="135">
        <f t="shared" si="735"/>
        <v>586068.12</v>
      </c>
      <c r="OWL45" s="135">
        <f t="shared" si="735"/>
        <v>586068.12</v>
      </c>
      <c r="OWM45" s="135">
        <f t="shared" si="735"/>
        <v>586068.12</v>
      </c>
      <c r="OWN45" s="135">
        <f t="shared" si="735"/>
        <v>586068.12</v>
      </c>
      <c r="OWO45" s="135">
        <f t="shared" si="735"/>
        <v>586068.12</v>
      </c>
      <c r="OWP45" s="135">
        <f t="shared" si="735"/>
        <v>586068.12</v>
      </c>
      <c r="OWQ45" s="135">
        <f t="shared" si="735"/>
        <v>586068.12</v>
      </c>
      <c r="OWR45" s="135">
        <f t="shared" si="735"/>
        <v>586068.12</v>
      </c>
      <c r="OWS45" s="135">
        <f t="shared" si="735"/>
        <v>586068.12</v>
      </c>
      <c r="OWT45" s="135">
        <f t="shared" si="735"/>
        <v>586068.12</v>
      </c>
      <c r="OWU45" s="135">
        <f t="shared" si="735"/>
        <v>586068.12</v>
      </c>
      <c r="OWV45" s="135">
        <f t="shared" ref="OWV45:OZG45" si="736">$F$16*OWV16</f>
        <v>586068.12</v>
      </c>
      <c r="OWW45" s="135">
        <f t="shared" si="736"/>
        <v>586068.12</v>
      </c>
      <c r="OWX45" s="135">
        <f t="shared" si="736"/>
        <v>586068.12</v>
      </c>
      <c r="OWY45" s="135">
        <f t="shared" si="736"/>
        <v>586068.12</v>
      </c>
      <c r="OWZ45" s="135">
        <f t="shared" si="736"/>
        <v>586068.12</v>
      </c>
      <c r="OXA45" s="135">
        <f t="shared" si="736"/>
        <v>586068.12</v>
      </c>
      <c r="OXB45" s="135">
        <f t="shared" si="736"/>
        <v>586068.12</v>
      </c>
      <c r="OXC45" s="135">
        <f t="shared" si="736"/>
        <v>586068.12</v>
      </c>
      <c r="OXD45" s="135">
        <f t="shared" si="736"/>
        <v>586068.12</v>
      </c>
      <c r="OXE45" s="135">
        <f t="shared" si="736"/>
        <v>586068.12</v>
      </c>
      <c r="OXF45" s="135">
        <f t="shared" si="736"/>
        <v>586068.12</v>
      </c>
      <c r="OXG45" s="135">
        <f t="shared" si="736"/>
        <v>586068.12</v>
      </c>
      <c r="OXH45" s="135">
        <f t="shared" si="736"/>
        <v>586068.12</v>
      </c>
      <c r="OXI45" s="135">
        <f t="shared" si="736"/>
        <v>586068.12</v>
      </c>
      <c r="OXJ45" s="135">
        <f t="shared" si="736"/>
        <v>586068.12</v>
      </c>
      <c r="OXK45" s="135">
        <f t="shared" si="736"/>
        <v>586068.12</v>
      </c>
      <c r="OXL45" s="135">
        <f t="shared" si="736"/>
        <v>586068.12</v>
      </c>
      <c r="OXM45" s="135">
        <f t="shared" si="736"/>
        <v>586068.12</v>
      </c>
      <c r="OXN45" s="135">
        <f t="shared" si="736"/>
        <v>586068.12</v>
      </c>
      <c r="OXO45" s="135">
        <f t="shared" si="736"/>
        <v>586068.12</v>
      </c>
      <c r="OXP45" s="135">
        <f t="shared" si="736"/>
        <v>586068.12</v>
      </c>
      <c r="OXQ45" s="135">
        <f t="shared" si="736"/>
        <v>586068.12</v>
      </c>
      <c r="OXR45" s="135">
        <f t="shared" si="736"/>
        <v>586068.12</v>
      </c>
      <c r="OXS45" s="135">
        <f t="shared" si="736"/>
        <v>586068.12</v>
      </c>
      <c r="OXT45" s="135">
        <f t="shared" si="736"/>
        <v>586068.12</v>
      </c>
      <c r="OXU45" s="135">
        <f t="shared" si="736"/>
        <v>586068.12</v>
      </c>
      <c r="OXV45" s="135">
        <f t="shared" si="736"/>
        <v>586068.12</v>
      </c>
      <c r="OXW45" s="135">
        <f t="shared" si="736"/>
        <v>586068.12</v>
      </c>
      <c r="OXX45" s="135">
        <f t="shared" si="736"/>
        <v>586068.12</v>
      </c>
      <c r="OXY45" s="135">
        <f t="shared" si="736"/>
        <v>586068.12</v>
      </c>
      <c r="OXZ45" s="135">
        <f t="shared" si="736"/>
        <v>586068.12</v>
      </c>
      <c r="OYA45" s="135">
        <f t="shared" si="736"/>
        <v>586068.12</v>
      </c>
      <c r="OYB45" s="135">
        <f t="shared" si="736"/>
        <v>586068.12</v>
      </c>
      <c r="OYC45" s="135">
        <f t="shared" si="736"/>
        <v>586068.12</v>
      </c>
      <c r="OYD45" s="135">
        <f t="shared" si="736"/>
        <v>586068.12</v>
      </c>
      <c r="OYE45" s="135">
        <f t="shared" si="736"/>
        <v>586068.12</v>
      </c>
      <c r="OYF45" s="135">
        <f t="shared" si="736"/>
        <v>586068.12</v>
      </c>
      <c r="OYG45" s="135">
        <f t="shared" si="736"/>
        <v>586068.12</v>
      </c>
      <c r="OYH45" s="135">
        <f t="shared" si="736"/>
        <v>586068.12</v>
      </c>
      <c r="OYI45" s="135">
        <f t="shared" si="736"/>
        <v>586068.12</v>
      </c>
      <c r="OYJ45" s="135">
        <f t="shared" si="736"/>
        <v>586068.12</v>
      </c>
      <c r="OYK45" s="135">
        <f t="shared" si="736"/>
        <v>586068.12</v>
      </c>
      <c r="OYL45" s="135">
        <f t="shared" si="736"/>
        <v>586068.12</v>
      </c>
      <c r="OYM45" s="135">
        <f t="shared" si="736"/>
        <v>586068.12</v>
      </c>
      <c r="OYN45" s="135">
        <f t="shared" si="736"/>
        <v>586068.12</v>
      </c>
      <c r="OYO45" s="135">
        <f t="shared" si="736"/>
        <v>586068.12</v>
      </c>
      <c r="OYP45" s="135">
        <f t="shared" si="736"/>
        <v>586068.12</v>
      </c>
      <c r="OYQ45" s="135">
        <f t="shared" si="736"/>
        <v>586068.12</v>
      </c>
      <c r="OYR45" s="135">
        <f t="shared" si="736"/>
        <v>586068.12</v>
      </c>
      <c r="OYS45" s="135">
        <f t="shared" si="736"/>
        <v>586068.12</v>
      </c>
      <c r="OYT45" s="135">
        <f t="shared" si="736"/>
        <v>586068.12</v>
      </c>
      <c r="OYU45" s="135">
        <f t="shared" si="736"/>
        <v>586068.12</v>
      </c>
      <c r="OYV45" s="135">
        <f t="shared" si="736"/>
        <v>586068.12</v>
      </c>
      <c r="OYW45" s="135">
        <f t="shared" si="736"/>
        <v>586068.12</v>
      </c>
      <c r="OYX45" s="135">
        <f t="shared" si="736"/>
        <v>586068.12</v>
      </c>
      <c r="OYY45" s="135">
        <f t="shared" si="736"/>
        <v>586068.12</v>
      </c>
      <c r="OYZ45" s="135">
        <f t="shared" si="736"/>
        <v>586068.12</v>
      </c>
      <c r="OZA45" s="135">
        <f t="shared" si="736"/>
        <v>586068.12</v>
      </c>
      <c r="OZB45" s="135">
        <f t="shared" si="736"/>
        <v>586068.12</v>
      </c>
      <c r="OZC45" s="135">
        <f t="shared" si="736"/>
        <v>586068.12</v>
      </c>
      <c r="OZD45" s="135">
        <f t="shared" si="736"/>
        <v>586068.12</v>
      </c>
      <c r="OZE45" s="135">
        <f t="shared" si="736"/>
        <v>586068.12</v>
      </c>
      <c r="OZF45" s="135">
        <f t="shared" si="736"/>
        <v>586068.12</v>
      </c>
      <c r="OZG45" s="135">
        <f t="shared" si="736"/>
        <v>586068.12</v>
      </c>
      <c r="OZH45" s="135">
        <f t="shared" ref="OZH45:PBS45" si="737">$F$16*OZH16</f>
        <v>586068.12</v>
      </c>
      <c r="OZI45" s="135">
        <f t="shared" si="737"/>
        <v>586068.12</v>
      </c>
      <c r="OZJ45" s="135">
        <f t="shared" si="737"/>
        <v>586068.12</v>
      </c>
      <c r="OZK45" s="135">
        <f t="shared" si="737"/>
        <v>586068.12</v>
      </c>
      <c r="OZL45" s="135">
        <f t="shared" si="737"/>
        <v>586068.12</v>
      </c>
      <c r="OZM45" s="135">
        <f t="shared" si="737"/>
        <v>586068.12</v>
      </c>
      <c r="OZN45" s="135">
        <f t="shared" si="737"/>
        <v>586068.12</v>
      </c>
      <c r="OZO45" s="135">
        <f t="shared" si="737"/>
        <v>586068.12</v>
      </c>
      <c r="OZP45" s="135">
        <f t="shared" si="737"/>
        <v>586068.12</v>
      </c>
      <c r="OZQ45" s="135">
        <f t="shared" si="737"/>
        <v>586068.12</v>
      </c>
      <c r="OZR45" s="135">
        <f t="shared" si="737"/>
        <v>586068.12</v>
      </c>
      <c r="OZS45" s="135">
        <f t="shared" si="737"/>
        <v>586068.12</v>
      </c>
      <c r="OZT45" s="135">
        <f t="shared" si="737"/>
        <v>586068.12</v>
      </c>
      <c r="OZU45" s="135">
        <f t="shared" si="737"/>
        <v>586068.12</v>
      </c>
      <c r="OZV45" s="135">
        <f t="shared" si="737"/>
        <v>586068.12</v>
      </c>
      <c r="OZW45" s="135">
        <f t="shared" si="737"/>
        <v>586068.12</v>
      </c>
      <c r="OZX45" s="135">
        <f t="shared" si="737"/>
        <v>586068.12</v>
      </c>
      <c r="OZY45" s="135">
        <f t="shared" si="737"/>
        <v>586068.12</v>
      </c>
      <c r="OZZ45" s="135">
        <f t="shared" si="737"/>
        <v>586068.12</v>
      </c>
      <c r="PAA45" s="135">
        <f t="shared" si="737"/>
        <v>586068.12</v>
      </c>
      <c r="PAB45" s="135">
        <f t="shared" si="737"/>
        <v>586068.12</v>
      </c>
      <c r="PAC45" s="135">
        <f t="shared" si="737"/>
        <v>586068.12</v>
      </c>
      <c r="PAD45" s="135">
        <f t="shared" si="737"/>
        <v>586068.12</v>
      </c>
      <c r="PAE45" s="135">
        <f t="shared" si="737"/>
        <v>586068.12</v>
      </c>
      <c r="PAF45" s="135">
        <f t="shared" si="737"/>
        <v>586068.12</v>
      </c>
      <c r="PAG45" s="135">
        <f t="shared" si="737"/>
        <v>586068.12</v>
      </c>
      <c r="PAH45" s="135">
        <f t="shared" si="737"/>
        <v>586068.12</v>
      </c>
      <c r="PAI45" s="135">
        <f t="shared" si="737"/>
        <v>586068.12</v>
      </c>
      <c r="PAJ45" s="135">
        <f t="shared" si="737"/>
        <v>586068.12</v>
      </c>
      <c r="PAK45" s="135">
        <f t="shared" si="737"/>
        <v>586068.12</v>
      </c>
      <c r="PAL45" s="135">
        <f t="shared" si="737"/>
        <v>586068.12</v>
      </c>
      <c r="PAM45" s="135">
        <f t="shared" si="737"/>
        <v>586068.12</v>
      </c>
      <c r="PAN45" s="135">
        <f t="shared" si="737"/>
        <v>586068.12</v>
      </c>
      <c r="PAO45" s="135">
        <f t="shared" si="737"/>
        <v>586068.12</v>
      </c>
      <c r="PAP45" s="135">
        <f t="shared" si="737"/>
        <v>586068.12</v>
      </c>
      <c r="PAQ45" s="135">
        <f t="shared" si="737"/>
        <v>586068.12</v>
      </c>
      <c r="PAR45" s="135">
        <f t="shared" si="737"/>
        <v>586068.12</v>
      </c>
      <c r="PAS45" s="135">
        <f t="shared" si="737"/>
        <v>586068.12</v>
      </c>
      <c r="PAT45" s="135">
        <f t="shared" si="737"/>
        <v>586068.12</v>
      </c>
      <c r="PAU45" s="135">
        <f t="shared" si="737"/>
        <v>586068.12</v>
      </c>
      <c r="PAV45" s="135">
        <f t="shared" si="737"/>
        <v>586068.12</v>
      </c>
      <c r="PAW45" s="135">
        <f t="shared" si="737"/>
        <v>586068.12</v>
      </c>
      <c r="PAX45" s="135">
        <f t="shared" si="737"/>
        <v>586068.12</v>
      </c>
      <c r="PAY45" s="135">
        <f t="shared" si="737"/>
        <v>586068.12</v>
      </c>
      <c r="PAZ45" s="135">
        <f t="shared" si="737"/>
        <v>586068.12</v>
      </c>
      <c r="PBA45" s="135">
        <f t="shared" si="737"/>
        <v>586068.12</v>
      </c>
      <c r="PBB45" s="135">
        <f t="shared" si="737"/>
        <v>586068.12</v>
      </c>
      <c r="PBC45" s="135">
        <f t="shared" si="737"/>
        <v>586068.12</v>
      </c>
      <c r="PBD45" s="135">
        <f t="shared" si="737"/>
        <v>586068.12</v>
      </c>
      <c r="PBE45" s="135">
        <f t="shared" si="737"/>
        <v>586068.12</v>
      </c>
      <c r="PBF45" s="135">
        <f t="shared" si="737"/>
        <v>586068.12</v>
      </c>
      <c r="PBG45" s="135">
        <f t="shared" si="737"/>
        <v>586068.12</v>
      </c>
      <c r="PBH45" s="135">
        <f t="shared" si="737"/>
        <v>586068.12</v>
      </c>
      <c r="PBI45" s="135">
        <f t="shared" si="737"/>
        <v>586068.12</v>
      </c>
      <c r="PBJ45" s="135">
        <f t="shared" si="737"/>
        <v>586068.12</v>
      </c>
      <c r="PBK45" s="135">
        <f t="shared" si="737"/>
        <v>586068.12</v>
      </c>
      <c r="PBL45" s="135">
        <f t="shared" si="737"/>
        <v>586068.12</v>
      </c>
      <c r="PBM45" s="135">
        <f t="shared" si="737"/>
        <v>586068.12</v>
      </c>
      <c r="PBN45" s="135">
        <f t="shared" si="737"/>
        <v>586068.12</v>
      </c>
      <c r="PBO45" s="135">
        <f t="shared" si="737"/>
        <v>586068.12</v>
      </c>
      <c r="PBP45" s="135">
        <f t="shared" si="737"/>
        <v>586068.12</v>
      </c>
      <c r="PBQ45" s="135">
        <f t="shared" si="737"/>
        <v>586068.12</v>
      </c>
      <c r="PBR45" s="135">
        <f t="shared" si="737"/>
        <v>586068.12</v>
      </c>
      <c r="PBS45" s="135">
        <f t="shared" si="737"/>
        <v>586068.12</v>
      </c>
      <c r="PBT45" s="135">
        <f t="shared" ref="PBT45:PEE45" si="738">$F$16*PBT16</f>
        <v>586068.12</v>
      </c>
      <c r="PBU45" s="135">
        <f t="shared" si="738"/>
        <v>586068.12</v>
      </c>
      <c r="PBV45" s="135">
        <f t="shared" si="738"/>
        <v>586068.12</v>
      </c>
      <c r="PBW45" s="135">
        <f t="shared" si="738"/>
        <v>586068.12</v>
      </c>
      <c r="PBX45" s="135">
        <f t="shared" si="738"/>
        <v>586068.12</v>
      </c>
      <c r="PBY45" s="135">
        <f t="shared" si="738"/>
        <v>586068.12</v>
      </c>
      <c r="PBZ45" s="135">
        <f t="shared" si="738"/>
        <v>586068.12</v>
      </c>
      <c r="PCA45" s="135">
        <f t="shared" si="738"/>
        <v>586068.12</v>
      </c>
      <c r="PCB45" s="135">
        <f t="shared" si="738"/>
        <v>586068.12</v>
      </c>
      <c r="PCC45" s="135">
        <f t="shared" si="738"/>
        <v>586068.12</v>
      </c>
      <c r="PCD45" s="135">
        <f t="shared" si="738"/>
        <v>586068.12</v>
      </c>
      <c r="PCE45" s="135">
        <f t="shared" si="738"/>
        <v>586068.12</v>
      </c>
      <c r="PCF45" s="135">
        <f t="shared" si="738"/>
        <v>586068.12</v>
      </c>
      <c r="PCG45" s="135">
        <f t="shared" si="738"/>
        <v>586068.12</v>
      </c>
      <c r="PCH45" s="135">
        <f t="shared" si="738"/>
        <v>586068.12</v>
      </c>
      <c r="PCI45" s="135">
        <f t="shared" si="738"/>
        <v>586068.12</v>
      </c>
      <c r="PCJ45" s="135">
        <f t="shared" si="738"/>
        <v>586068.12</v>
      </c>
      <c r="PCK45" s="135">
        <f t="shared" si="738"/>
        <v>586068.12</v>
      </c>
      <c r="PCL45" s="135">
        <f t="shared" si="738"/>
        <v>586068.12</v>
      </c>
      <c r="PCM45" s="135">
        <f t="shared" si="738"/>
        <v>586068.12</v>
      </c>
      <c r="PCN45" s="135">
        <f t="shared" si="738"/>
        <v>586068.12</v>
      </c>
      <c r="PCO45" s="135">
        <f t="shared" si="738"/>
        <v>586068.12</v>
      </c>
      <c r="PCP45" s="135">
        <f t="shared" si="738"/>
        <v>586068.12</v>
      </c>
      <c r="PCQ45" s="135">
        <f t="shared" si="738"/>
        <v>586068.12</v>
      </c>
      <c r="PCR45" s="135">
        <f t="shared" si="738"/>
        <v>586068.12</v>
      </c>
      <c r="PCS45" s="135">
        <f t="shared" si="738"/>
        <v>586068.12</v>
      </c>
      <c r="PCT45" s="135">
        <f t="shared" si="738"/>
        <v>586068.12</v>
      </c>
      <c r="PCU45" s="135">
        <f t="shared" si="738"/>
        <v>586068.12</v>
      </c>
      <c r="PCV45" s="135">
        <f t="shared" si="738"/>
        <v>586068.12</v>
      </c>
      <c r="PCW45" s="135">
        <f t="shared" si="738"/>
        <v>586068.12</v>
      </c>
      <c r="PCX45" s="135">
        <f t="shared" si="738"/>
        <v>586068.12</v>
      </c>
      <c r="PCY45" s="135">
        <f t="shared" si="738"/>
        <v>586068.12</v>
      </c>
      <c r="PCZ45" s="135">
        <f t="shared" si="738"/>
        <v>586068.12</v>
      </c>
      <c r="PDA45" s="135">
        <f t="shared" si="738"/>
        <v>586068.12</v>
      </c>
      <c r="PDB45" s="135">
        <f t="shared" si="738"/>
        <v>586068.12</v>
      </c>
      <c r="PDC45" s="135">
        <f t="shared" si="738"/>
        <v>586068.12</v>
      </c>
      <c r="PDD45" s="135">
        <f t="shared" si="738"/>
        <v>586068.12</v>
      </c>
      <c r="PDE45" s="135">
        <f t="shared" si="738"/>
        <v>586068.12</v>
      </c>
      <c r="PDF45" s="135">
        <f t="shared" si="738"/>
        <v>586068.12</v>
      </c>
      <c r="PDG45" s="135">
        <f t="shared" si="738"/>
        <v>586068.12</v>
      </c>
      <c r="PDH45" s="135">
        <f t="shared" si="738"/>
        <v>586068.12</v>
      </c>
      <c r="PDI45" s="135">
        <f t="shared" si="738"/>
        <v>586068.12</v>
      </c>
      <c r="PDJ45" s="135">
        <f t="shared" si="738"/>
        <v>586068.12</v>
      </c>
      <c r="PDK45" s="135">
        <f t="shared" si="738"/>
        <v>586068.12</v>
      </c>
      <c r="PDL45" s="135">
        <f t="shared" si="738"/>
        <v>586068.12</v>
      </c>
      <c r="PDM45" s="135">
        <f t="shared" si="738"/>
        <v>586068.12</v>
      </c>
      <c r="PDN45" s="135">
        <f t="shared" si="738"/>
        <v>586068.12</v>
      </c>
      <c r="PDO45" s="135">
        <f t="shared" si="738"/>
        <v>586068.12</v>
      </c>
      <c r="PDP45" s="135">
        <f t="shared" si="738"/>
        <v>586068.12</v>
      </c>
      <c r="PDQ45" s="135">
        <f t="shared" si="738"/>
        <v>586068.12</v>
      </c>
      <c r="PDR45" s="135">
        <f t="shared" si="738"/>
        <v>586068.12</v>
      </c>
      <c r="PDS45" s="135">
        <f t="shared" si="738"/>
        <v>586068.12</v>
      </c>
      <c r="PDT45" s="135">
        <f t="shared" si="738"/>
        <v>586068.12</v>
      </c>
      <c r="PDU45" s="135">
        <f t="shared" si="738"/>
        <v>586068.12</v>
      </c>
      <c r="PDV45" s="135">
        <f t="shared" si="738"/>
        <v>586068.12</v>
      </c>
      <c r="PDW45" s="135">
        <f t="shared" si="738"/>
        <v>586068.12</v>
      </c>
      <c r="PDX45" s="135">
        <f t="shared" si="738"/>
        <v>586068.12</v>
      </c>
      <c r="PDY45" s="135">
        <f t="shared" si="738"/>
        <v>586068.12</v>
      </c>
      <c r="PDZ45" s="135">
        <f t="shared" si="738"/>
        <v>586068.12</v>
      </c>
      <c r="PEA45" s="135">
        <f t="shared" si="738"/>
        <v>586068.12</v>
      </c>
      <c r="PEB45" s="135">
        <f t="shared" si="738"/>
        <v>586068.12</v>
      </c>
      <c r="PEC45" s="135">
        <f t="shared" si="738"/>
        <v>586068.12</v>
      </c>
      <c r="PED45" s="135">
        <f t="shared" si="738"/>
        <v>586068.12</v>
      </c>
      <c r="PEE45" s="135">
        <f t="shared" si="738"/>
        <v>586068.12</v>
      </c>
      <c r="PEF45" s="135">
        <f t="shared" ref="PEF45:PGQ45" si="739">$F$16*PEF16</f>
        <v>586068.12</v>
      </c>
      <c r="PEG45" s="135">
        <f t="shared" si="739"/>
        <v>586068.12</v>
      </c>
      <c r="PEH45" s="135">
        <f t="shared" si="739"/>
        <v>586068.12</v>
      </c>
      <c r="PEI45" s="135">
        <f t="shared" si="739"/>
        <v>586068.12</v>
      </c>
      <c r="PEJ45" s="135">
        <f t="shared" si="739"/>
        <v>586068.12</v>
      </c>
      <c r="PEK45" s="135">
        <f t="shared" si="739"/>
        <v>586068.12</v>
      </c>
      <c r="PEL45" s="135">
        <f t="shared" si="739"/>
        <v>586068.12</v>
      </c>
      <c r="PEM45" s="135">
        <f t="shared" si="739"/>
        <v>586068.12</v>
      </c>
      <c r="PEN45" s="135">
        <f t="shared" si="739"/>
        <v>586068.12</v>
      </c>
      <c r="PEO45" s="135">
        <f t="shared" si="739"/>
        <v>586068.12</v>
      </c>
      <c r="PEP45" s="135">
        <f t="shared" si="739"/>
        <v>586068.12</v>
      </c>
      <c r="PEQ45" s="135">
        <f t="shared" si="739"/>
        <v>586068.12</v>
      </c>
      <c r="PER45" s="135">
        <f t="shared" si="739"/>
        <v>586068.12</v>
      </c>
      <c r="PES45" s="135">
        <f t="shared" si="739"/>
        <v>586068.12</v>
      </c>
      <c r="PET45" s="135">
        <f t="shared" si="739"/>
        <v>586068.12</v>
      </c>
      <c r="PEU45" s="135">
        <f t="shared" si="739"/>
        <v>586068.12</v>
      </c>
      <c r="PEV45" s="135">
        <f t="shared" si="739"/>
        <v>586068.12</v>
      </c>
      <c r="PEW45" s="135">
        <f t="shared" si="739"/>
        <v>586068.12</v>
      </c>
      <c r="PEX45" s="135">
        <f t="shared" si="739"/>
        <v>586068.12</v>
      </c>
      <c r="PEY45" s="135">
        <f t="shared" si="739"/>
        <v>586068.12</v>
      </c>
      <c r="PEZ45" s="135">
        <f t="shared" si="739"/>
        <v>586068.12</v>
      </c>
      <c r="PFA45" s="135">
        <f t="shared" si="739"/>
        <v>586068.12</v>
      </c>
      <c r="PFB45" s="135">
        <f t="shared" si="739"/>
        <v>586068.12</v>
      </c>
      <c r="PFC45" s="135">
        <f t="shared" si="739"/>
        <v>586068.12</v>
      </c>
      <c r="PFD45" s="135">
        <f t="shared" si="739"/>
        <v>586068.12</v>
      </c>
      <c r="PFE45" s="135">
        <f t="shared" si="739"/>
        <v>586068.12</v>
      </c>
      <c r="PFF45" s="135">
        <f t="shared" si="739"/>
        <v>586068.12</v>
      </c>
      <c r="PFG45" s="135">
        <f t="shared" si="739"/>
        <v>586068.12</v>
      </c>
      <c r="PFH45" s="135">
        <f t="shared" si="739"/>
        <v>586068.12</v>
      </c>
      <c r="PFI45" s="135">
        <f t="shared" si="739"/>
        <v>586068.12</v>
      </c>
      <c r="PFJ45" s="135">
        <f t="shared" si="739"/>
        <v>586068.12</v>
      </c>
      <c r="PFK45" s="135">
        <f t="shared" si="739"/>
        <v>586068.12</v>
      </c>
      <c r="PFL45" s="135">
        <f t="shared" si="739"/>
        <v>586068.12</v>
      </c>
      <c r="PFM45" s="135">
        <f t="shared" si="739"/>
        <v>586068.12</v>
      </c>
      <c r="PFN45" s="135">
        <f t="shared" si="739"/>
        <v>586068.12</v>
      </c>
      <c r="PFO45" s="135">
        <f t="shared" si="739"/>
        <v>586068.12</v>
      </c>
      <c r="PFP45" s="135">
        <f t="shared" si="739"/>
        <v>586068.12</v>
      </c>
      <c r="PFQ45" s="135">
        <f t="shared" si="739"/>
        <v>586068.12</v>
      </c>
      <c r="PFR45" s="135">
        <f t="shared" si="739"/>
        <v>586068.12</v>
      </c>
      <c r="PFS45" s="135">
        <f t="shared" si="739"/>
        <v>586068.12</v>
      </c>
      <c r="PFT45" s="135">
        <f t="shared" si="739"/>
        <v>586068.12</v>
      </c>
      <c r="PFU45" s="135">
        <f t="shared" si="739"/>
        <v>586068.12</v>
      </c>
      <c r="PFV45" s="135">
        <f t="shared" si="739"/>
        <v>586068.12</v>
      </c>
      <c r="PFW45" s="135">
        <f t="shared" si="739"/>
        <v>586068.12</v>
      </c>
      <c r="PFX45" s="135">
        <f t="shared" si="739"/>
        <v>586068.12</v>
      </c>
      <c r="PFY45" s="135">
        <f t="shared" si="739"/>
        <v>586068.12</v>
      </c>
      <c r="PFZ45" s="135">
        <f t="shared" si="739"/>
        <v>586068.12</v>
      </c>
      <c r="PGA45" s="135">
        <f t="shared" si="739"/>
        <v>586068.12</v>
      </c>
      <c r="PGB45" s="135">
        <f t="shared" si="739"/>
        <v>586068.12</v>
      </c>
      <c r="PGC45" s="135">
        <f t="shared" si="739"/>
        <v>586068.12</v>
      </c>
      <c r="PGD45" s="135">
        <f t="shared" si="739"/>
        <v>586068.12</v>
      </c>
      <c r="PGE45" s="135">
        <f t="shared" si="739"/>
        <v>586068.12</v>
      </c>
      <c r="PGF45" s="135">
        <f t="shared" si="739"/>
        <v>586068.12</v>
      </c>
      <c r="PGG45" s="135">
        <f t="shared" si="739"/>
        <v>586068.12</v>
      </c>
      <c r="PGH45" s="135">
        <f t="shared" si="739"/>
        <v>586068.12</v>
      </c>
      <c r="PGI45" s="135">
        <f t="shared" si="739"/>
        <v>586068.12</v>
      </c>
      <c r="PGJ45" s="135">
        <f t="shared" si="739"/>
        <v>586068.12</v>
      </c>
      <c r="PGK45" s="135">
        <f t="shared" si="739"/>
        <v>586068.12</v>
      </c>
      <c r="PGL45" s="135">
        <f t="shared" si="739"/>
        <v>586068.12</v>
      </c>
      <c r="PGM45" s="135">
        <f t="shared" si="739"/>
        <v>586068.12</v>
      </c>
      <c r="PGN45" s="135">
        <f t="shared" si="739"/>
        <v>586068.12</v>
      </c>
      <c r="PGO45" s="135">
        <f t="shared" si="739"/>
        <v>586068.12</v>
      </c>
      <c r="PGP45" s="135">
        <f t="shared" si="739"/>
        <v>586068.12</v>
      </c>
      <c r="PGQ45" s="135">
        <f t="shared" si="739"/>
        <v>586068.12</v>
      </c>
      <c r="PGR45" s="135">
        <f t="shared" ref="PGR45:PJC45" si="740">$F$16*PGR16</f>
        <v>586068.12</v>
      </c>
      <c r="PGS45" s="135">
        <f t="shared" si="740"/>
        <v>586068.12</v>
      </c>
      <c r="PGT45" s="135">
        <f t="shared" si="740"/>
        <v>586068.12</v>
      </c>
      <c r="PGU45" s="135">
        <f t="shared" si="740"/>
        <v>586068.12</v>
      </c>
      <c r="PGV45" s="135">
        <f t="shared" si="740"/>
        <v>586068.12</v>
      </c>
      <c r="PGW45" s="135">
        <f t="shared" si="740"/>
        <v>586068.12</v>
      </c>
      <c r="PGX45" s="135">
        <f t="shared" si="740"/>
        <v>586068.12</v>
      </c>
      <c r="PGY45" s="135">
        <f t="shared" si="740"/>
        <v>586068.12</v>
      </c>
      <c r="PGZ45" s="135">
        <f t="shared" si="740"/>
        <v>586068.12</v>
      </c>
      <c r="PHA45" s="135">
        <f t="shared" si="740"/>
        <v>586068.12</v>
      </c>
      <c r="PHB45" s="135">
        <f t="shared" si="740"/>
        <v>586068.12</v>
      </c>
      <c r="PHC45" s="135">
        <f t="shared" si="740"/>
        <v>586068.12</v>
      </c>
      <c r="PHD45" s="135">
        <f t="shared" si="740"/>
        <v>586068.12</v>
      </c>
      <c r="PHE45" s="135">
        <f t="shared" si="740"/>
        <v>586068.12</v>
      </c>
      <c r="PHF45" s="135">
        <f t="shared" si="740"/>
        <v>586068.12</v>
      </c>
      <c r="PHG45" s="135">
        <f t="shared" si="740"/>
        <v>586068.12</v>
      </c>
      <c r="PHH45" s="135">
        <f t="shared" si="740"/>
        <v>586068.12</v>
      </c>
      <c r="PHI45" s="135">
        <f t="shared" si="740"/>
        <v>586068.12</v>
      </c>
      <c r="PHJ45" s="135">
        <f t="shared" si="740"/>
        <v>586068.12</v>
      </c>
      <c r="PHK45" s="135">
        <f t="shared" si="740"/>
        <v>586068.12</v>
      </c>
      <c r="PHL45" s="135">
        <f t="shared" si="740"/>
        <v>586068.12</v>
      </c>
      <c r="PHM45" s="135">
        <f t="shared" si="740"/>
        <v>586068.12</v>
      </c>
      <c r="PHN45" s="135">
        <f t="shared" si="740"/>
        <v>586068.12</v>
      </c>
      <c r="PHO45" s="135">
        <f t="shared" si="740"/>
        <v>586068.12</v>
      </c>
      <c r="PHP45" s="135">
        <f t="shared" si="740"/>
        <v>586068.12</v>
      </c>
      <c r="PHQ45" s="135">
        <f t="shared" si="740"/>
        <v>586068.12</v>
      </c>
      <c r="PHR45" s="135">
        <f t="shared" si="740"/>
        <v>586068.12</v>
      </c>
      <c r="PHS45" s="135">
        <f t="shared" si="740"/>
        <v>586068.12</v>
      </c>
      <c r="PHT45" s="135">
        <f t="shared" si="740"/>
        <v>586068.12</v>
      </c>
      <c r="PHU45" s="135">
        <f t="shared" si="740"/>
        <v>586068.12</v>
      </c>
      <c r="PHV45" s="135">
        <f t="shared" si="740"/>
        <v>586068.12</v>
      </c>
      <c r="PHW45" s="135">
        <f t="shared" si="740"/>
        <v>586068.12</v>
      </c>
      <c r="PHX45" s="135">
        <f t="shared" si="740"/>
        <v>586068.12</v>
      </c>
      <c r="PHY45" s="135">
        <f t="shared" si="740"/>
        <v>586068.12</v>
      </c>
      <c r="PHZ45" s="135">
        <f t="shared" si="740"/>
        <v>586068.12</v>
      </c>
      <c r="PIA45" s="135">
        <f t="shared" si="740"/>
        <v>586068.12</v>
      </c>
      <c r="PIB45" s="135">
        <f t="shared" si="740"/>
        <v>586068.12</v>
      </c>
      <c r="PIC45" s="135">
        <f t="shared" si="740"/>
        <v>586068.12</v>
      </c>
      <c r="PID45" s="135">
        <f t="shared" si="740"/>
        <v>586068.12</v>
      </c>
      <c r="PIE45" s="135">
        <f t="shared" si="740"/>
        <v>586068.12</v>
      </c>
      <c r="PIF45" s="135">
        <f t="shared" si="740"/>
        <v>586068.12</v>
      </c>
      <c r="PIG45" s="135">
        <f t="shared" si="740"/>
        <v>586068.12</v>
      </c>
      <c r="PIH45" s="135">
        <f t="shared" si="740"/>
        <v>586068.12</v>
      </c>
      <c r="PII45" s="135">
        <f t="shared" si="740"/>
        <v>586068.12</v>
      </c>
      <c r="PIJ45" s="135">
        <f t="shared" si="740"/>
        <v>586068.12</v>
      </c>
      <c r="PIK45" s="135">
        <f t="shared" si="740"/>
        <v>586068.12</v>
      </c>
      <c r="PIL45" s="135">
        <f t="shared" si="740"/>
        <v>586068.12</v>
      </c>
      <c r="PIM45" s="135">
        <f t="shared" si="740"/>
        <v>586068.12</v>
      </c>
      <c r="PIN45" s="135">
        <f t="shared" si="740"/>
        <v>586068.12</v>
      </c>
      <c r="PIO45" s="135">
        <f t="shared" si="740"/>
        <v>586068.12</v>
      </c>
      <c r="PIP45" s="135">
        <f t="shared" si="740"/>
        <v>586068.12</v>
      </c>
      <c r="PIQ45" s="135">
        <f t="shared" si="740"/>
        <v>586068.12</v>
      </c>
      <c r="PIR45" s="135">
        <f t="shared" si="740"/>
        <v>586068.12</v>
      </c>
      <c r="PIS45" s="135">
        <f t="shared" si="740"/>
        <v>586068.12</v>
      </c>
      <c r="PIT45" s="135">
        <f t="shared" si="740"/>
        <v>586068.12</v>
      </c>
      <c r="PIU45" s="135">
        <f t="shared" si="740"/>
        <v>586068.12</v>
      </c>
      <c r="PIV45" s="135">
        <f t="shared" si="740"/>
        <v>586068.12</v>
      </c>
      <c r="PIW45" s="135">
        <f t="shared" si="740"/>
        <v>586068.12</v>
      </c>
      <c r="PIX45" s="135">
        <f t="shared" si="740"/>
        <v>586068.12</v>
      </c>
      <c r="PIY45" s="135">
        <f t="shared" si="740"/>
        <v>586068.12</v>
      </c>
      <c r="PIZ45" s="135">
        <f t="shared" si="740"/>
        <v>586068.12</v>
      </c>
      <c r="PJA45" s="135">
        <f t="shared" si="740"/>
        <v>586068.12</v>
      </c>
      <c r="PJB45" s="135">
        <f t="shared" si="740"/>
        <v>586068.12</v>
      </c>
      <c r="PJC45" s="135">
        <f t="shared" si="740"/>
        <v>586068.12</v>
      </c>
      <c r="PJD45" s="135">
        <f t="shared" ref="PJD45:PLO45" si="741">$F$16*PJD16</f>
        <v>586068.12</v>
      </c>
      <c r="PJE45" s="135">
        <f t="shared" si="741"/>
        <v>586068.12</v>
      </c>
      <c r="PJF45" s="135">
        <f t="shared" si="741"/>
        <v>586068.12</v>
      </c>
      <c r="PJG45" s="135">
        <f t="shared" si="741"/>
        <v>586068.12</v>
      </c>
      <c r="PJH45" s="135">
        <f t="shared" si="741"/>
        <v>586068.12</v>
      </c>
      <c r="PJI45" s="135">
        <f t="shared" si="741"/>
        <v>586068.12</v>
      </c>
      <c r="PJJ45" s="135">
        <f t="shared" si="741"/>
        <v>586068.12</v>
      </c>
      <c r="PJK45" s="135">
        <f t="shared" si="741"/>
        <v>586068.12</v>
      </c>
      <c r="PJL45" s="135">
        <f t="shared" si="741"/>
        <v>586068.12</v>
      </c>
      <c r="PJM45" s="135">
        <f t="shared" si="741"/>
        <v>586068.12</v>
      </c>
      <c r="PJN45" s="135">
        <f t="shared" si="741"/>
        <v>586068.12</v>
      </c>
      <c r="PJO45" s="135">
        <f t="shared" si="741"/>
        <v>586068.12</v>
      </c>
      <c r="PJP45" s="135">
        <f t="shared" si="741"/>
        <v>586068.12</v>
      </c>
      <c r="PJQ45" s="135">
        <f t="shared" si="741"/>
        <v>586068.12</v>
      </c>
      <c r="PJR45" s="135">
        <f t="shared" si="741"/>
        <v>586068.12</v>
      </c>
      <c r="PJS45" s="135">
        <f t="shared" si="741"/>
        <v>586068.12</v>
      </c>
      <c r="PJT45" s="135">
        <f t="shared" si="741"/>
        <v>586068.12</v>
      </c>
      <c r="PJU45" s="135">
        <f t="shared" si="741"/>
        <v>586068.12</v>
      </c>
      <c r="PJV45" s="135">
        <f t="shared" si="741"/>
        <v>586068.12</v>
      </c>
      <c r="PJW45" s="135">
        <f t="shared" si="741"/>
        <v>586068.12</v>
      </c>
      <c r="PJX45" s="135">
        <f t="shared" si="741"/>
        <v>586068.12</v>
      </c>
      <c r="PJY45" s="135">
        <f t="shared" si="741"/>
        <v>586068.12</v>
      </c>
      <c r="PJZ45" s="135">
        <f t="shared" si="741"/>
        <v>586068.12</v>
      </c>
      <c r="PKA45" s="135">
        <f t="shared" si="741"/>
        <v>586068.12</v>
      </c>
      <c r="PKB45" s="135">
        <f t="shared" si="741"/>
        <v>586068.12</v>
      </c>
      <c r="PKC45" s="135">
        <f t="shared" si="741"/>
        <v>586068.12</v>
      </c>
      <c r="PKD45" s="135">
        <f t="shared" si="741"/>
        <v>586068.12</v>
      </c>
      <c r="PKE45" s="135">
        <f t="shared" si="741"/>
        <v>586068.12</v>
      </c>
      <c r="PKF45" s="135">
        <f t="shared" si="741"/>
        <v>586068.12</v>
      </c>
      <c r="PKG45" s="135">
        <f t="shared" si="741"/>
        <v>586068.12</v>
      </c>
      <c r="PKH45" s="135">
        <f t="shared" si="741"/>
        <v>586068.12</v>
      </c>
      <c r="PKI45" s="135">
        <f t="shared" si="741"/>
        <v>586068.12</v>
      </c>
      <c r="PKJ45" s="135">
        <f t="shared" si="741"/>
        <v>586068.12</v>
      </c>
      <c r="PKK45" s="135">
        <f t="shared" si="741"/>
        <v>586068.12</v>
      </c>
      <c r="PKL45" s="135">
        <f t="shared" si="741"/>
        <v>586068.12</v>
      </c>
      <c r="PKM45" s="135">
        <f t="shared" si="741"/>
        <v>586068.12</v>
      </c>
      <c r="PKN45" s="135">
        <f t="shared" si="741"/>
        <v>586068.12</v>
      </c>
      <c r="PKO45" s="135">
        <f t="shared" si="741"/>
        <v>586068.12</v>
      </c>
      <c r="PKP45" s="135">
        <f t="shared" si="741"/>
        <v>586068.12</v>
      </c>
      <c r="PKQ45" s="135">
        <f t="shared" si="741"/>
        <v>586068.12</v>
      </c>
      <c r="PKR45" s="135">
        <f t="shared" si="741"/>
        <v>586068.12</v>
      </c>
      <c r="PKS45" s="135">
        <f t="shared" si="741"/>
        <v>586068.12</v>
      </c>
      <c r="PKT45" s="135">
        <f t="shared" si="741"/>
        <v>586068.12</v>
      </c>
      <c r="PKU45" s="135">
        <f t="shared" si="741"/>
        <v>586068.12</v>
      </c>
      <c r="PKV45" s="135">
        <f t="shared" si="741"/>
        <v>586068.12</v>
      </c>
      <c r="PKW45" s="135">
        <f t="shared" si="741"/>
        <v>586068.12</v>
      </c>
      <c r="PKX45" s="135">
        <f t="shared" si="741"/>
        <v>586068.12</v>
      </c>
      <c r="PKY45" s="135">
        <f t="shared" si="741"/>
        <v>586068.12</v>
      </c>
      <c r="PKZ45" s="135">
        <f t="shared" si="741"/>
        <v>586068.12</v>
      </c>
      <c r="PLA45" s="135">
        <f t="shared" si="741"/>
        <v>586068.12</v>
      </c>
      <c r="PLB45" s="135">
        <f t="shared" si="741"/>
        <v>586068.12</v>
      </c>
      <c r="PLC45" s="135">
        <f t="shared" si="741"/>
        <v>586068.12</v>
      </c>
      <c r="PLD45" s="135">
        <f t="shared" si="741"/>
        <v>586068.12</v>
      </c>
      <c r="PLE45" s="135">
        <f t="shared" si="741"/>
        <v>586068.12</v>
      </c>
      <c r="PLF45" s="135">
        <f t="shared" si="741"/>
        <v>586068.12</v>
      </c>
      <c r="PLG45" s="135">
        <f t="shared" si="741"/>
        <v>586068.12</v>
      </c>
      <c r="PLH45" s="135">
        <f t="shared" si="741"/>
        <v>586068.12</v>
      </c>
      <c r="PLI45" s="135">
        <f t="shared" si="741"/>
        <v>586068.12</v>
      </c>
      <c r="PLJ45" s="135">
        <f t="shared" si="741"/>
        <v>586068.12</v>
      </c>
      <c r="PLK45" s="135">
        <f t="shared" si="741"/>
        <v>586068.12</v>
      </c>
      <c r="PLL45" s="135">
        <f t="shared" si="741"/>
        <v>586068.12</v>
      </c>
      <c r="PLM45" s="135">
        <f t="shared" si="741"/>
        <v>586068.12</v>
      </c>
      <c r="PLN45" s="135">
        <f t="shared" si="741"/>
        <v>586068.12</v>
      </c>
      <c r="PLO45" s="135">
        <f t="shared" si="741"/>
        <v>586068.12</v>
      </c>
      <c r="PLP45" s="135">
        <f t="shared" ref="PLP45:POA45" si="742">$F$16*PLP16</f>
        <v>586068.12</v>
      </c>
      <c r="PLQ45" s="135">
        <f t="shared" si="742"/>
        <v>586068.12</v>
      </c>
      <c r="PLR45" s="135">
        <f t="shared" si="742"/>
        <v>586068.12</v>
      </c>
      <c r="PLS45" s="135">
        <f t="shared" si="742"/>
        <v>586068.12</v>
      </c>
      <c r="PLT45" s="135">
        <f t="shared" si="742"/>
        <v>586068.12</v>
      </c>
      <c r="PLU45" s="135">
        <f t="shared" si="742"/>
        <v>586068.12</v>
      </c>
      <c r="PLV45" s="135">
        <f t="shared" si="742"/>
        <v>586068.12</v>
      </c>
      <c r="PLW45" s="135">
        <f t="shared" si="742"/>
        <v>586068.12</v>
      </c>
      <c r="PLX45" s="135">
        <f t="shared" si="742"/>
        <v>586068.12</v>
      </c>
      <c r="PLY45" s="135">
        <f t="shared" si="742"/>
        <v>586068.12</v>
      </c>
      <c r="PLZ45" s="135">
        <f t="shared" si="742"/>
        <v>586068.12</v>
      </c>
      <c r="PMA45" s="135">
        <f t="shared" si="742"/>
        <v>586068.12</v>
      </c>
      <c r="PMB45" s="135">
        <f t="shared" si="742"/>
        <v>586068.12</v>
      </c>
      <c r="PMC45" s="135">
        <f t="shared" si="742"/>
        <v>586068.12</v>
      </c>
      <c r="PMD45" s="135">
        <f t="shared" si="742"/>
        <v>586068.12</v>
      </c>
      <c r="PME45" s="135">
        <f t="shared" si="742"/>
        <v>586068.12</v>
      </c>
      <c r="PMF45" s="135">
        <f t="shared" si="742"/>
        <v>586068.12</v>
      </c>
      <c r="PMG45" s="135">
        <f t="shared" si="742"/>
        <v>586068.12</v>
      </c>
      <c r="PMH45" s="135">
        <f t="shared" si="742"/>
        <v>586068.12</v>
      </c>
      <c r="PMI45" s="135">
        <f t="shared" si="742"/>
        <v>586068.12</v>
      </c>
      <c r="PMJ45" s="135">
        <f t="shared" si="742"/>
        <v>586068.12</v>
      </c>
      <c r="PMK45" s="135">
        <f t="shared" si="742"/>
        <v>586068.12</v>
      </c>
      <c r="PML45" s="135">
        <f t="shared" si="742"/>
        <v>586068.12</v>
      </c>
      <c r="PMM45" s="135">
        <f t="shared" si="742"/>
        <v>586068.12</v>
      </c>
      <c r="PMN45" s="135">
        <f t="shared" si="742"/>
        <v>586068.12</v>
      </c>
      <c r="PMO45" s="135">
        <f t="shared" si="742"/>
        <v>586068.12</v>
      </c>
      <c r="PMP45" s="135">
        <f t="shared" si="742"/>
        <v>586068.12</v>
      </c>
      <c r="PMQ45" s="135">
        <f t="shared" si="742"/>
        <v>586068.12</v>
      </c>
      <c r="PMR45" s="135">
        <f t="shared" si="742"/>
        <v>586068.12</v>
      </c>
      <c r="PMS45" s="135">
        <f t="shared" si="742"/>
        <v>586068.12</v>
      </c>
      <c r="PMT45" s="135">
        <f t="shared" si="742"/>
        <v>586068.12</v>
      </c>
      <c r="PMU45" s="135">
        <f t="shared" si="742"/>
        <v>586068.12</v>
      </c>
      <c r="PMV45" s="135">
        <f t="shared" si="742"/>
        <v>586068.12</v>
      </c>
      <c r="PMW45" s="135">
        <f t="shared" si="742"/>
        <v>586068.12</v>
      </c>
      <c r="PMX45" s="135">
        <f t="shared" si="742"/>
        <v>586068.12</v>
      </c>
      <c r="PMY45" s="135">
        <f t="shared" si="742"/>
        <v>586068.12</v>
      </c>
      <c r="PMZ45" s="135">
        <f t="shared" si="742"/>
        <v>586068.12</v>
      </c>
      <c r="PNA45" s="135">
        <f t="shared" si="742"/>
        <v>586068.12</v>
      </c>
      <c r="PNB45" s="135">
        <f t="shared" si="742"/>
        <v>586068.12</v>
      </c>
      <c r="PNC45" s="135">
        <f t="shared" si="742"/>
        <v>586068.12</v>
      </c>
      <c r="PND45" s="135">
        <f t="shared" si="742"/>
        <v>586068.12</v>
      </c>
      <c r="PNE45" s="135">
        <f t="shared" si="742"/>
        <v>586068.12</v>
      </c>
      <c r="PNF45" s="135">
        <f t="shared" si="742"/>
        <v>586068.12</v>
      </c>
      <c r="PNG45" s="135">
        <f t="shared" si="742"/>
        <v>586068.12</v>
      </c>
      <c r="PNH45" s="135">
        <f t="shared" si="742"/>
        <v>586068.12</v>
      </c>
      <c r="PNI45" s="135">
        <f t="shared" si="742"/>
        <v>586068.12</v>
      </c>
      <c r="PNJ45" s="135">
        <f t="shared" si="742"/>
        <v>586068.12</v>
      </c>
      <c r="PNK45" s="135">
        <f t="shared" si="742"/>
        <v>586068.12</v>
      </c>
      <c r="PNL45" s="135">
        <f t="shared" si="742"/>
        <v>586068.12</v>
      </c>
      <c r="PNM45" s="135">
        <f t="shared" si="742"/>
        <v>586068.12</v>
      </c>
      <c r="PNN45" s="135">
        <f t="shared" si="742"/>
        <v>586068.12</v>
      </c>
      <c r="PNO45" s="135">
        <f t="shared" si="742"/>
        <v>586068.12</v>
      </c>
      <c r="PNP45" s="135">
        <f t="shared" si="742"/>
        <v>586068.12</v>
      </c>
      <c r="PNQ45" s="135">
        <f t="shared" si="742"/>
        <v>586068.12</v>
      </c>
      <c r="PNR45" s="135">
        <f t="shared" si="742"/>
        <v>586068.12</v>
      </c>
      <c r="PNS45" s="135">
        <f t="shared" si="742"/>
        <v>586068.12</v>
      </c>
      <c r="PNT45" s="135">
        <f t="shared" si="742"/>
        <v>586068.12</v>
      </c>
      <c r="PNU45" s="135">
        <f t="shared" si="742"/>
        <v>586068.12</v>
      </c>
      <c r="PNV45" s="135">
        <f t="shared" si="742"/>
        <v>586068.12</v>
      </c>
      <c r="PNW45" s="135">
        <f t="shared" si="742"/>
        <v>586068.12</v>
      </c>
      <c r="PNX45" s="135">
        <f t="shared" si="742"/>
        <v>586068.12</v>
      </c>
      <c r="PNY45" s="135">
        <f t="shared" si="742"/>
        <v>586068.12</v>
      </c>
      <c r="PNZ45" s="135">
        <f t="shared" si="742"/>
        <v>586068.12</v>
      </c>
      <c r="POA45" s="135">
        <f t="shared" si="742"/>
        <v>586068.12</v>
      </c>
      <c r="POB45" s="135">
        <f t="shared" ref="POB45:PQM45" si="743">$F$16*POB16</f>
        <v>586068.12</v>
      </c>
      <c r="POC45" s="135">
        <f t="shared" si="743"/>
        <v>586068.12</v>
      </c>
      <c r="POD45" s="135">
        <f t="shared" si="743"/>
        <v>586068.12</v>
      </c>
      <c r="POE45" s="135">
        <f t="shared" si="743"/>
        <v>586068.12</v>
      </c>
      <c r="POF45" s="135">
        <f t="shared" si="743"/>
        <v>586068.12</v>
      </c>
      <c r="POG45" s="135">
        <f t="shared" si="743"/>
        <v>586068.12</v>
      </c>
      <c r="POH45" s="135">
        <f t="shared" si="743"/>
        <v>586068.12</v>
      </c>
      <c r="POI45" s="135">
        <f t="shared" si="743"/>
        <v>586068.12</v>
      </c>
      <c r="POJ45" s="135">
        <f t="shared" si="743"/>
        <v>586068.12</v>
      </c>
      <c r="POK45" s="135">
        <f t="shared" si="743"/>
        <v>586068.12</v>
      </c>
      <c r="POL45" s="135">
        <f t="shared" si="743"/>
        <v>586068.12</v>
      </c>
      <c r="POM45" s="135">
        <f t="shared" si="743"/>
        <v>586068.12</v>
      </c>
      <c r="PON45" s="135">
        <f t="shared" si="743"/>
        <v>586068.12</v>
      </c>
      <c r="POO45" s="135">
        <f t="shared" si="743"/>
        <v>586068.12</v>
      </c>
      <c r="POP45" s="135">
        <f t="shared" si="743"/>
        <v>586068.12</v>
      </c>
      <c r="POQ45" s="135">
        <f t="shared" si="743"/>
        <v>586068.12</v>
      </c>
      <c r="POR45" s="135">
        <f t="shared" si="743"/>
        <v>586068.12</v>
      </c>
      <c r="POS45" s="135">
        <f t="shared" si="743"/>
        <v>586068.12</v>
      </c>
      <c r="POT45" s="135">
        <f t="shared" si="743"/>
        <v>586068.12</v>
      </c>
      <c r="POU45" s="135">
        <f t="shared" si="743"/>
        <v>586068.12</v>
      </c>
      <c r="POV45" s="135">
        <f t="shared" si="743"/>
        <v>586068.12</v>
      </c>
      <c r="POW45" s="135">
        <f t="shared" si="743"/>
        <v>586068.12</v>
      </c>
      <c r="POX45" s="135">
        <f t="shared" si="743"/>
        <v>586068.12</v>
      </c>
      <c r="POY45" s="135">
        <f t="shared" si="743"/>
        <v>586068.12</v>
      </c>
      <c r="POZ45" s="135">
        <f t="shared" si="743"/>
        <v>586068.12</v>
      </c>
      <c r="PPA45" s="135">
        <f t="shared" si="743"/>
        <v>586068.12</v>
      </c>
      <c r="PPB45" s="135">
        <f t="shared" si="743"/>
        <v>586068.12</v>
      </c>
      <c r="PPC45" s="135">
        <f t="shared" si="743"/>
        <v>586068.12</v>
      </c>
      <c r="PPD45" s="135">
        <f t="shared" si="743"/>
        <v>586068.12</v>
      </c>
      <c r="PPE45" s="135">
        <f t="shared" si="743"/>
        <v>586068.12</v>
      </c>
      <c r="PPF45" s="135">
        <f t="shared" si="743"/>
        <v>586068.12</v>
      </c>
      <c r="PPG45" s="135">
        <f t="shared" si="743"/>
        <v>586068.12</v>
      </c>
      <c r="PPH45" s="135">
        <f t="shared" si="743"/>
        <v>586068.12</v>
      </c>
      <c r="PPI45" s="135">
        <f t="shared" si="743"/>
        <v>586068.12</v>
      </c>
      <c r="PPJ45" s="135">
        <f t="shared" si="743"/>
        <v>586068.12</v>
      </c>
      <c r="PPK45" s="135">
        <f t="shared" si="743"/>
        <v>586068.12</v>
      </c>
      <c r="PPL45" s="135">
        <f t="shared" si="743"/>
        <v>586068.12</v>
      </c>
      <c r="PPM45" s="135">
        <f t="shared" si="743"/>
        <v>586068.12</v>
      </c>
      <c r="PPN45" s="135">
        <f t="shared" si="743"/>
        <v>586068.12</v>
      </c>
      <c r="PPO45" s="135">
        <f t="shared" si="743"/>
        <v>586068.12</v>
      </c>
      <c r="PPP45" s="135">
        <f t="shared" si="743"/>
        <v>586068.12</v>
      </c>
      <c r="PPQ45" s="135">
        <f t="shared" si="743"/>
        <v>586068.12</v>
      </c>
      <c r="PPR45" s="135">
        <f t="shared" si="743"/>
        <v>586068.12</v>
      </c>
      <c r="PPS45" s="135">
        <f t="shared" si="743"/>
        <v>586068.12</v>
      </c>
      <c r="PPT45" s="135">
        <f t="shared" si="743"/>
        <v>586068.12</v>
      </c>
      <c r="PPU45" s="135">
        <f t="shared" si="743"/>
        <v>586068.12</v>
      </c>
      <c r="PPV45" s="135">
        <f t="shared" si="743"/>
        <v>586068.12</v>
      </c>
      <c r="PPW45" s="135">
        <f t="shared" si="743"/>
        <v>586068.12</v>
      </c>
      <c r="PPX45" s="135">
        <f t="shared" si="743"/>
        <v>586068.12</v>
      </c>
      <c r="PPY45" s="135">
        <f t="shared" si="743"/>
        <v>586068.12</v>
      </c>
      <c r="PPZ45" s="135">
        <f t="shared" si="743"/>
        <v>586068.12</v>
      </c>
      <c r="PQA45" s="135">
        <f t="shared" si="743"/>
        <v>586068.12</v>
      </c>
      <c r="PQB45" s="135">
        <f t="shared" si="743"/>
        <v>586068.12</v>
      </c>
      <c r="PQC45" s="135">
        <f t="shared" si="743"/>
        <v>586068.12</v>
      </c>
      <c r="PQD45" s="135">
        <f t="shared" si="743"/>
        <v>586068.12</v>
      </c>
      <c r="PQE45" s="135">
        <f t="shared" si="743"/>
        <v>586068.12</v>
      </c>
      <c r="PQF45" s="135">
        <f t="shared" si="743"/>
        <v>586068.12</v>
      </c>
      <c r="PQG45" s="135">
        <f t="shared" si="743"/>
        <v>586068.12</v>
      </c>
      <c r="PQH45" s="135">
        <f t="shared" si="743"/>
        <v>586068.12</v>
      </c>
      <c r="PQI45" s="135">
        <f t="shared" si="743"/>
        <v>586068.12</v>
      </c>
      <c r="PQJ45" s="135">
        <f t="shared" si="743"/>
        <v>586068.12</v>
      </c>
      <c r="PQK45" s="135">
        <f t="shared" si="743"/>
        <v>586068.12</v>
      </c>
      <c r="PQL45" s="135">
        <f t="shared" si="743"/>
        <v>586068.12</v>
      </c>
      <c r="PQM45" s="135">
        <f t="shared" si="743"/>
        <v>586068.12</v>
      </c>
      <c r="PQN45" s="135">
        <f t="shared" ref="PQN45:PSY45" si="744">$F$16*PQN16</f>
        <v>586068.12</v>
      </c>
      <c r="PQO45" s="135">
        <f t="shared" si="744"/>
        <v>586068.12</v>
      </c>
      <c r="PQP45" s="135">
        <f t="shared" si="744"/>
        <v>586068.12</v>
      </c>
      <c r="PQQ45" s="135">
        <f t="shared" si="744"/>
        <v>586068.12</v>
      </c>
      <c r="PQR45" s="135">
        <f t="shared" si="744"/>
        <v>586068.12</v>
      </c>
      <c r="PQS45" s="135">
        <f t="shared" si="744"/>
        <v>586068.12</v>
      </c>
      <c r="PQT45" s="135">
        <f t="shared" si="744"/>
        <v>586068.12</v>
      </c>
      <c r="PQU45" s="135">
        <f t="shared" si="744"/>
        <v>586068.12</v>
      </c>
      <c r="PQV45" s="135">
        <f t="shared" si="744"/>
        <v>586068.12</v>
      </c>
      <c r="PQW45" s="135">
        <f t="shared" si="744"/>
        <v>586068.12</v>
      </c>
      <c r="PQX45" s="135">
        <f t="shared" si="744"/>
        <v>586068.12</v>
      </c>
      <c r="PQY45" s="135">
        <f t="shared" si="744"/>
        <v>586068.12</v>
      </c>
      <c r="PQZ45" s="135">
        <f t="shared" si="744"/>
        <v>586068.12</v>
      </c>
      <c r="PRA45" s="135">
        <f t="shared" si="744"/>
        <v>586068.12</v>
      </c>
      <c r="PRB45" s="135">
        <f t="shared" si="744"/>
        <v>586068.12</v>
      </c>
      <c r="PRC45" s="135">
        <f t="shared" si="744"/>
        <v>586068.12</v>
      </c>
      <c r="PRD45" s="135">
        <f t="shared" si="744"/>
        <v>586068.12</v>
      </c>
      <c r="PRE45" s="135">
        <f t="shared" si="744"/>
        <v>586068.12</v>
      </c>
      <c r="PRF45" s="135">
        <f t="shared" si="744"/>
        <v>586068.12</v>
      </c>
      <c r="PRG45" s="135">
        <f t="shared" si="744"/>
        <v>586068.12</v>
      </c>
      <c r="PRH45" s="135">
        <f t="shared" si="744"/>
        <v>586068.12</v>
      </c>
      <c r="PRI45" s="135">
        <f t="shared" si="744"/>
        <v>586068.12</v>
      </c>
      <c r="PRJ45" s="135">
        <f t="shared" si="744"/>
        <v>586068.12</v>
      </c>
      <c r="PRK45" s="135">
        <f t="shared" si="744"/>
        <v>586068.12</v>
      </c>
      <c r="PRL45" s="135">
        <f t="shared" si="744"/>
        <v>586068.12</v>
      </c>
      <c r="PRM45" s="135">
        <f t="shared" si="744"/>
        <v>586068.12</v>
      </c>
      <c r="PRN45" s="135">
        <f t="shared" si="744"/>
        <v>586068.12</v>
      </c>
      <c r="PRO45" s="135">
        <f t="shared" si="744"/>
        <v>586068.12</v>
      </c>
      <c r="PRP45" s="135">
        <f t="shared" si="744"/>
        <v>586068.12</v>
      </c>
      <c r="PRQ45" s="135">
        <f t="shared" si="744"/>
        <v>586068.12</v>
      </c>
      <c r="PRR45" s="135">
        <f t="shared" si="744"/>
        <v>586068.12</v>
      </c>
      <c r="PRS45" s="135">
        <f t="shared" si="744"/>
        <v>586068.12</v>
      </c>
      <c r="PRT45" s="135">
        <f t="shared" si="744"/>
        <v>586068.12</v>
      </c>
      <c r="PRU45" s="135">
        <f t="shared" si="744"/>
        <v>586068.12</v>
      </c>
      <c r="PRV45" s="135">
        <f t="shared" si="744"/>
        <v>586068.12</v>
      </c>
      <c r="PRW45" s="135">
        <f t="shared" si="744"/>
        <v>586068.12</v>
      </c>
      <c r="PRX45" s="135">
        <f t="shared" si="744"/>
        <v>586068.12</v>
      </c>
      <c r="PRY45" s="135">
        <f t="shared" si="744"/>
        <v>586068.12</v>
      </c>
      <c r="PRZ45" s="135">
        <f t="shared" si="744"/>
        <v>586068.12</v>
      </c>
      <c r="PSA45" s="135">
        <f t="shared" si="744"/>
        <v>586068.12</v>
      </c>
      <c r="PSB45" s="135">
        <f t="shared" si="744"/>
        <v>586068.12</v>
      </c>
      <c r="PSC45" s="135">
        <f t="shared" si="744"/>
        <v>586068.12</v>
      </c>
      <c r="PSD45" s="135">
        <f t="shared" si="744"/>
        <v>586068.12</v>
      </c>
      <c r="PSE45" s="135">
        <f t="shared" si="744"/>
        <v>586068.12</v>
      </c>
      <c r="PSF45" s="135">
        <f t="shared" si="744"/>
        <v>586068.12</v>
      </c>
      <c r="PSG45" s="135">
        <f t="shared" si="744"/>
        <v>586068.12</v>
      </c>
      <c r="PSH45" s="135">
        <f t="shared" si="744"/>
        <v>586068.12</v>
      </c>
      <c r="PSI45" s="135">
        <f t="shared" si="744"/>
        <v>586068.12</v>
      </c>
      <c r="PSJ45" s="135">
        <f t="shared" si="744"/>
        <v>586068.12</v>
      </c>
      <c r="PSK45" s="135">
        <f t="shared" si="744"/>
        <v>586068.12</v>
      </c>
      <c r="PSL45" s="135">
        <f t="shared" si="744"/>
        <v>586068.12</v>
      </c>
      <c r="PSM45" s="135">
        <f t="shared" si="744"/>
        <v>586068.12</v>
      </c>
      <c r="PSN45" s="135">
        <f t="shared" si="744"/>
        <v>586068.12</v>
      </c>
      <c r="PSO45" s="135">
        <f t="shared" si="744"/>
        <v>586068.12</v>
      </c>
      <c r="PSP45" s="135">
        <f t="shared" si="744"/>
        <v>586068.12</v>
      </c>
      <c r="PSQ45" s="135">
        <f t="shared" si="744"/>
        <v>586068.12</v>
      </c>
      <c r="PSR45" s="135">
        <f t="shared" si="744"/>
        <v>586068.12</v>
      </c>
      <c r="PSS45" s="135">
        <f t="shared" si="744"/>
        <v>586068.12</v>
      </c>
      <c r="PST45" s="135">
        <f t="shared" si="744"/>
        <v>586068.12</v>
      </c>
      <c r="PSU45" s="135">
        <f t="shared" si="744"/>
        <v>586068.12</v>
      </c>
      <c r="PSV45" s="135">
        <f t="shared" si="744"/>
        <v>586068.12</v>
      </c>
      <c r="PSW45" s="135">
        <f t="shared" si="744"/>
        <v>586068.12</v>
      </c>
      <c r="PSX45" s="135">
        <f t="shared" si="744"/>
        <v>586068.12</v>
      </c>
      <c r="PSY45" s="135">
        <f t="shared" si="744"/>
        <v>586068.12</v>
      </c>
      <c r="PSZ45" s="135">
        <f t="shared" ref="PSZ45:PVK45" si="745">$F$16*PSZ16</f>
        <v>586068.12</v>
      </c>
      <c r="PTA45" s="135">
        <f t="shared" si="745"/>
        <v>586068.12</v>
      </c>
      <c r="PTB45" s="135">
        <f t="shared" si="745"/>
        <v>586068.12</v>
      </c>
      <c r="PTC45" s="135">
        <f t="shared" si="745"/>
        <v>586068.12</v>
      </c>
      <c r="PTD45" s="135">
        <f t="shared" si="745"/>
        <v>586068.12</v>
      </c>
      <c r="PTE45" s="135">
        <f t="shared" si="745"/>
        <v>586068.12</v>
      </c>
      <c r="PTF45" s="135">
        <f t="shared" si="745"/>
        <v>586068.12</v>
      </c>
      <c r="PTG45" s="135">
        <f t="shared" si="745"/>
        <v>586068.12</v>
      </c>
      <c r="PTH45" s="135">
        <f t="shared" si="745"/>
        <v>586068.12</v>
      </c>
      <c r="PTI45" s="135">
        <f t="shared" si="745"/>
        <v>586068.12</v>
      </c>
      <c r="PTJ45" s="135">
        <f t="shared" si="745"/>
        <v>586068.12</v>
      </c>
      <c r="PTK45" s="135">
        <f t="shared" si="745"/>
        <v>586068.12</v>
      </c>
      <c r="PTL45" s="135">
        <f t="shared" si="745"/>
        <v>586068.12</v>
      </c>
      <c r="PTM45" s="135">
        <f t="shared" si="745"/>
        <v>586068.12</v>
      </c>
      <c r="PTN45" s="135">
        <f t="shared" si="745"/>
        <v>586068.12</v>
      </c>
      <c r="PTO45" s="135">
        <f t="shared" si="745"/>
        <v>586068.12</v>
      </c>
      <c r="PTP45" s="135">
        <f t="shared" si="745"/>
        <v>586068.12</v>
      </c>
      <c r="PTQ45" s="135">
        <f t="shared" si="745"/>
        <v>586068.12</v>
      </c>
      <c r="PTR45" s="135">
        <f t="shared" si="745"/>
        <v>586068.12</v>
      </c>
      <c r="PTS45" s="135">
        <f t="shared" si="745"/>
        <v>586068.12</v>
      </c>
      <c r="PTT45" s="135">
        <f t="shared" si="745"/>
        <v>586068.12</v>
      </c>
      <c r="PTU45" s="135">
        <f t="shared" si="745"/>
        <v>586068.12</v>
      </c>
      <c r="PTV45" s="135">
        <f t="shared" si="745"/>
        <v>586068.12</v>
      </c>
      <c r="PTW45" s="135">
        <f t="shared" si="745"/>
        <v>586068.12</v>
      </c>
      <c r="PTX45" s="135">
        <f t="shared" si="745"/>
        <v>586068.12</v>
      </c>
      <c r="PTY45" s="135">
        <f t="shared" si="745"/>
        <v>586068.12</v>
      </c>
      <c r="PTZ45" s="135">
        <f t="shared" si="745"/>
        <v>586068.12</v>
      </c>
      <c r="PUA45" s="135">
        <f t="shared" si="745"/>
        <v>586068.12</v>
      </c>
      <c r="PUB45" s="135">
        <f t="shared" si="745"/>
        <v>586068.12</v>
      </c>
      <c r="PUC45" s="135">
        <f t="shared" si="745"/>
        <v>586068.12</v>
      </c>
      <c r="PUD45" s="135">
        <f t="shared" si="745"/>
        <v>586068.12</v>
      </c>
      <c r="PUE45" s="135">
        <f t="shared" si="745"/>
        <v>586068.12</v>
      </c>
      <c r="PUF45" s="135">
        <f t="shared" si="745"/>
        <v>586068.12</v>
      </c>
      <c r="PUG45" s="135">
        <f t="shared" si="745"/>
        <v>586068.12</v>
      </c>
      <c r="PUH45" s="135">
        <f t="shared" si="745"/>
        <v>586068.12</v>
      </c>
      <c r="PUI45" s="135">
        <f t="shared" si="745"/>
        <v>586068.12</v>
      </c>
      <c r="PUJ45" s="135">
        <f t="shared" si="745"/>
        <v>586068.12</v>
      </c>
      <c r="PUK45" s="135">
        <f t="shared" si="745"/>
        <v>586068.12</v>
      </c>
      <c r="PUL45" s="135">
        <f t="shared" si="745"/>
        <v>586068.12</v>
      </c>
      <c r="PUM45" s="135">
        <f t="shared" si="745"/>
        <v>586068.12</v>
      </c>
      <c r="PUN45" s="135">
        <f t="shared" si="745"/>
        <v>586068.12</v>
      </c>
      <c r="PUO45" s="135">
        <f t="shared" si="745"/>
        <v>586068.12</v>
      </c>
      <c r="PUP45" s="135">
        <f t="shared" si="745"/>
        <v>586068.12</v>
      </c>
      <c r="PUQ45" s="135">
        <f t="shared" si="745"/>
        <v>586068.12</v>
      </c>
      <c r="PUR45" s="135">
        <f t="shared" si="745"/>
        <v>586068.12</v>
      </c>
      <c r="PUS45" s="135">
        <f t="shared" si="745"/>
        <v>586068.12</v>
      </c>
      <c r="PUT45" s="135">
        <f t="shared" si="745"/>
        <v>586068.12</v>
      </c>
      <c r="PUU45" s="135">
        <f t="shared" si="745"/>
        <v>586068.12</v>
      </c>
      <c r="PUV45" s="135">
        <f t="shared" si="745"/>
        <v>586068.12</v>
      </c>
      <c r="PUW45" s="135">
        <f t="shared" si="745"/>
        <v>586068.12</v>
      </c>
      <c r="PUX45" s="135">
        <f t="shared" si="745"/>
        <v>586068.12</v>
      </c>
      <c r="PUY45" s="135">
        <f t="shared" si="745"/>
        <v>586068.12</v>
      </c>
      <c r="PUZ45" s="135">
        <f t="shared" si="745"/>
        <v>586068.12</v>
      </c>
      <c r="PVA45" s="135">
        <f t="shared" si="745"/>
        <v>586068.12</v>
      </c>
      <c r="PVB45" s="135">
        <f t="shared" si="745"/>
        <v>586068.12</v>
      </c>
      <c r="PVC45" s="135">
        <f t="shared" si="745"/>
        <v>586068.12</v>
      </c>
      <c r="PVD45" s="135">
        <f t="shared" si="745"/>
        <v>586068.12</v>
      </c>
      <c r="PVE45" s="135">
        <f t="shared" si="745"/>
        <v>586068.12</v>
      </c>
      <c r="PVF45" s="135">
        <f t="shared" si="745"/>
        <v>586068.12</v>
      </c>
      <c r="PVG45" s="135">
        <f t="shared" si="745"/>
        <v>586068.12</v>
      </c>
      <c r="PVH45" s="135">
        <f t="shared" si="745"/>
        <v>586068.12</v>
      </c>
      <c r="PVI45" s="135">
        <f t="shared" si="745"/>
        <v>586068.12</v>
      </c>
      <c r="PVJ45" s="135">
        <f t="shared" si="745"/>
        <v>586068.12</v>
      </c>
      <c r="PVK45" s="135">
        <f t="shared" si="745"/>
        <v>586068.12</v>
      </c>
      <c r="PVL45" s="135">
        <f t="shared" ref="PVL45:PXW45" si="746">$F$16*PVL16</f>
        <v>586068.12</v>
      </c>
      <c r="PVM45" s="135">
        <f t="shared" si="746"/>
        <v>586068.12</v>
      </c>
      <c r="PVN45" s="135">
        <f t="shared" si="746"/>
        <v>586068.12</v>
      </c>
      <c r="PVO45" s="135">
        <f t="shared" si="746"/>
        <v>586068.12</v>
      </c>
      <c r="PVP45" s="135">
        <f t="shared" si="746"/>
        <v>586068.12</v>
      </c>
      <c r="PVQ45" s="135">
        <f t="shared" si="746"/>
        <v>586068.12</v>
      </c>
      <c r="PVR45" s="135">
        <f t="shared" si="746"/>
        <v>586068.12</v>
      </c>
      <c r="PVS45" s="135">
        <f t="shared" si="746"/>
        <v>586068.12</v>
      </c>
      <c r="PVT45" s="135">
        <f t="shared" si="746"/>
        <v>586068.12</v>
      </c>
      <c r="PVU45" s="135">
        <f t="shared" si="746"/>
        <v>586068.12</v>
      </c>
      <c r="PVV45" s="135">
        <f t="shared" si="746"/>
        <v>586068.12</v>
      </c>
      <c r="PVW45" s="135">
        <f t="shared" si="746"/>
        <v>586068.12</v>
      </c>
      <c r="PVX45" s="135">
        <f t="shared" si="746"/>
        <v>586068.12</v>
      </c>
      <c r="PVY45" s="135">
        <f t="shared" si="746"/>
        <v>586068.12</v>
      </c>
      <c r="PVZ45" s="135">
        <f t="shared" si="746"/>
        <v>586068.12</v>
      </c>
      <c r="PWA45" s="135">
        <f t="shared" si="746"/>
        <v>586068.12</v>
      </c>
      <c r="PWB45" s="135">
        <f t="shared" si="746"/>
        <v>586068.12</v>
      </c>
      <c r="PWC45" s="135">
        <f t="shared" si="746"/>
        <v>586068.12</v>
      </c>
      <c r="PWD45" s="135">
        <f t="shared" si="746"/>
        <v>586068.12</v>
      </c>
      <c r="PWE45" s="135">
        <f t="shared" si="746"/>
        <v>586068.12</v>
      </c>
      <c r="PWF45" s="135">
        <f t="shared" si="746"/>
        <v>586068.12</v>
      </c>
      <c r="PWG45" s="135">
        <f t="shared" si="746"/>
        <v>586068.12</v>
      </c>
      <c r="PWH45" s="135">
        <f t="shared" si="746"/>
        <v>586068.12</v>
      </c>
      <c r="PWI45" s="135">
        <f t="shared" si="746"/>
        <v>586068.12</v>
      </c>
      <c r="PWJ45" s="135">
        <f t="shared" si="746"/>
        <v>586068.12</v>
      </c>
      <c r="PWK45" s="135">
        <f t="shared" si="746"/>
        <v>586068.12</v>
      </c>
      <c r="PWL45" s="135">
        <f t="shared" si="746"/>
        <v>586068.12</v>
      </c>
      <c r="PWM45" s="135">
        <f t="shared" si="746"/>
        <v>586068.12</v>
      </c>
      <c r="PWN45" s="135">
        <f t="shared" si="746"/>
        <v>586068.12</v>
      </c>
      <c r="PWO45" s="135">
        <f t="shared" si="746"/>
        <v>586068.12</v>
      </c>
      <c r="PWP45" s="135">
        <f t="shared" si="746"/>
        <v>586068.12</v>
      </c>
      <c r="PWQ45" s="135">
        <f t="shared" si="746"/>
        <v>586068.12</v>
      </c>
      <c r="PWR45" s="135">
        <f t="shared" si="746"/>
        <v>586068.12</v>
      </c>
      <c r="PWS45" s="135">
        <f t="shared" si="746"/>
        <v>586068.12</v>
      </c>
      <c r="PWT45" s="135">
        <f t="shared" si="746"/>
        <v>586068.12</v>
      </c>
      <c r="PWU45" s="135">
        <f t="shared" si="746"/>
        <v>586068.12</v>
      </c>
      <c r="PWV45" s="135">
        <f t="shared" si="746"/>
        <v>586068.12</v>
      </c>
      <c r="PWW45" s="135">
        <f t="shared" si="746"/>
        <v>586068.12</v>
      </c>
      <c r="PWX45" s="135">
        <f t="shared" si="746"/>
        <v>586068.12</v>
      </c>
      <c r="PWY45" s="135">
        <f t="shared" si="746"/>
        <v>586068.12</v>
      </c>
      <c r="PWZ45" s="135">
        <f t="shared" si="746"/>
        <v>586068.12</v>
      </c>
      <c r="PXA45" s="135">
        <f t="shared" si="746"/>
        <v>586068.12</v>
      </c>
      <c r="PXB45" s="135">
        <f t="shared" si="746"/>
        <v>586068.12</v>
      </c>
      <c r="PXC45" s="135">
        <f t="shared" si="746"/>
        <v>586068.12</v>
      </c>
      <c r="PXD45" s="135">
        <f t="shared" si="746"/>
        <v>586068.12</v>
      </c>
      <c r="PXE45" s="135">
        <f t="shared" si="746"/>
        <v>586068.12</v>
      </c>
      <c r="PXF45" s="135">
        <f t="shared" si="746"/>
        <v>586068.12</v>
      </c>
      <c r="PXG45" s="135">
        <f t="shared" si="746"/>
        <v>586068.12</v>
      </c>
      <c r="PXH45" s="135">
        <f t="shared" si="746"/>
        <v>586068.12</v>
      </c>
      <c r="PXI45" s="135">
        <f t="shared" si="746"/>
        <v>586068.12</v>
      </c>
      <c r="PXJ45" s="135">
        <f t="shared" si="746"/>
        <v>586068.12</v>
      </c>
      <c r="PXK45" s="135">
        <f t="shared" si="746"/>
        <v>586068.12</v>
      </c>
      <c r="PXL45" s="135">
        <f t="shared" si="746"/>
        <v>586068.12</v>
      </c>
      <c r="PXM45" s="135">
        <f t="shared" si="746"/>
        <v>586068.12</v>
      </c>
      <c r="PXN45" s="135">
        <f t="shared" si="746"/>
        <v>586068.12</v>
      </c>
      <c r="PXO45" s="135">
        <f t="shared" si="746"/>
        <v>586068.12</v>
      </c>
      <c r="PXP45" s="135">
        <f t="shared" si="746"/>
        <v>586068.12</v>
      </c>
      <c r="PXQ45" s="135">
        <f t="shared" si="746"/>
        <v>586068.12</v>
      </c>
      <c r="PXR45" s="135">
        <f t="shared" si="746"/>
        <v>586068.12</v>
      </c>
      <c r="PXS45" s="135">
        <f t="shared" si="746"/>
        <v>586068.12</v>
      </c>
      <c r="PXT45" s="135">
        <f t="shared" si="746"/>
        <v>586068.12</v>
      </c>
      <c r="PXU45" s="135">
        <f t="shared" si="746"/>
        <v>586068.12</v>
      </c>
      <c r="PXV45" s="135">
        <f t="shared" si="746"/>
        <v>586068.12</v>
      </c>
      <c r="PXW45" s="135">
        <f t="shared" si="746"/>
        <v>586068.12</v>
      </c>
      <c r="PXX45" s="135">
        <f t="shared" ref="PXX45:QAI45" si="747">$F$16*PXX16</f>
        <v>586068.12</v>
      </c>
      <c r="PXY45" s="135">
        <f t="shared" si="747"/>
        <v>586068.12</v>
      </c>
      <c r="PXZ45" s="135">
        <f t="shared" si="747"/>
        <v>586068.12</v>
      </c>
      <c r="PYA45" s="135">
        <f t="shared" si="747"/>
        <v>586068.12</v>
      </c>
      <c r="PYB45" s="135">
        <f t="shared" si="747"/>
        <v>586068.12</v>
      </c>
      <c r="PYC45" s="135">
        <f t="shared" si="747"/>
        <v>586068.12</v>
      </c>
      <c r="PYD45" s="135">
        <f t="shared" si="747"/>
        <v>586068.12</v>
      </c>
      <c r="PYE45" s="135">
        <f t="shared" si="747"/>
        <v>586068.12</v>
      </c>
      <c r="PYF45" s="135">
        <f t="shared" si="747"/>
        <v>586068.12</v>
      </c>
      <c r="PYG45" s="135">
        <f t="shared" si="747"/>
        <v>586068.12</v>
      </c>
      <c r="PYH45" s="135">
        <f t="shared" si="747"/>
        <v>586068.12</v>
      </c>
      <c r="PYI45" s="135">
        <f t="shared" si="747"/>
        <v>586068.12</v>
      </c>
      <c r="PYJ45" s="135">
        <f t="shared" si="747"/>
        <v>586068.12</v>
      </c>
      <c r="PYK45" s="135">
        <f t="shared" si="747"/>
        <v>586068.12</v>
      </c>
      <c r="PYL45" s="135">
        <f t="shared" si="747"/>
        <v>586068.12</v>
      </c>
      <c r="PYM45" s="135">
        <f t="shared" si="747"/>
        <v>586068.12</v>
      </c>
      <c r="PYN45" s="135">
        <f t="shared" si="747"/>
        <v>586068.12</v>
      </c>
      <c r="PYO45" s="135">
        <f t="shared" si="747"/>
        <v>586068.12</v>
      </c>
      <c r="PYP45" s="135">
        <f t="shared" si="747"/>
        <v>586068.12</v>
      </c>
      <c r="PYQ45" s="135">
        <f t="shared" si="747"/>
        <v>586068.12</v>
      </c>
      <c r="PYR45" s="135">
        <f t="shared" si="747"/>
        <v>586068.12</v>
      </c>
      <c r="PYS45" s="135">
        <f t="shared" si="747"/>
        <v>586068.12</v>
      </c>
      <c r="PYT45" s="135">
        <f t="shared" si="747"/>
        <v>586068.12</v>
      </c>
      <c r="PYU45" s="135">
        <f t="shared" si="747"/>
        <v>586068.12</v>
      </c>
      <c r="PYV45" s="135">
        <f t="shared" si="747"/>
        <v>586068.12</v>
      </c>
      <c r="PYW45" s="135">
        <f t="shared" si="747"/>
        <v>586068.12</v>
      </c>
      <c r="PYX45" s="135">
        <f t="shared" si="747"/>
        <v>586068.12</v>
      </c>
      <c r="PYY45" s="135">
        <f t="shared" si="747"/>
        <v>586068.12</v>
      </c>
      <c r="PYZ45" s="135">
        <f t="shared" si="747"/>
        <v>586068.12</v>
      </c>
      <c r="PZA45" s="135">
        <f t="shared" si="747"/>
        <v>586068.12</v>
      </c>
      <c r="PZB45" s="135">
        <f t="shared" si="747"/>
        <v>586068.12</v>
      </c>
      <c r="PZC45" s="135">
        <f t="shared" si="747"/>
        <v>586068.12</v>
      </c>
      <c r="PZD45" s="135">
        <f t="shared" si="747"/>
        <v>586068.12</v>
      </c>
      <c r="PZE45" s="135">
        <f t="shared" si="747"/>
        <v>586068.12</v>
      </c>
      <c r="PZF45" s="135">
        <f t="shared" si="747"/>
        <v>586068.12</v>
      </c>
      <c r="PZG45" s="135">
        <f t="shared" si="747"/>
        <v>586068.12</v>
      </c>
      <c r="PZH45" s="135">
        <f t="shared" si="747"/>
        <v>586068.12</v>
      </c>
      <c r="PZI45" s="135">
        <f t="shared" si="747"/>
        <v>586068.12</v>
      </c>
      <c r="PZJ45" s="135">
        <f t="shared" si="747"/>
        <v>586068.12</v>
      </c>
      <c r="PZK45" s="135">
        <f t="shared" si="747"/>
        <v>586068.12</v>
      </c>
      <c r="PZL45" s="135">
        <f t="shared" si="747"/>
        <v>586068.12</v>
      </c>
      <c r="PZM45" s="135">
        <f t="shared" si="747"/>
        <v>586068.12</v>
      </c>
      <c r="PZN45" s="135">
        <f t="shared" si="747"/>
        <v>586068.12</v>
      </c>
      <c r="PZO45" s="135">
        <f t="shared" si="747"/>
        <v>586068.12</v>
      </c>
      <c r="PZP45" s="135">
        <f t="shared" si="747"/>
        <v>586068.12</v>
      </c>
      <c r="PZQ45" s="135">
        <f t="shared" si="747"/>
        <v>586068.12</v>
      </c>
      <c r="PZR45" s="135">
        <f t="shared" si="747"/>
        <v>586068.12</v>
      </c>
      <c r="PZS45" s="135">
        <f t="shared" si="747"/>
        <v>586068.12</v>
      </c>
      <c r="PZT45" s="135">
        <f t="shared" si="747"/>
        <v>586068.12</v>
      </c>
      <c r="PZU45" s="135">
        <f t="shared" si="747"/>
        <v>586068.12</v>
      </c>
      <c r="PZV45" s="135">
        <f t="shared" si="747"/>
        <v>586068.12</v>
      </c>
      <c r="PZW45" s="135">
        <f t="shared" si="747"/>
        <v>586068.12</v>
      </c>
      <c r="PZX45" s="135">
        <f t="shared" si="747"/>
        <v>586068.12</v>
      </c>
      <c r="PZY45" s="135">
        <f t="shared" si="747"/>
        <v>586068.12</v>
      </c>
      <c r="PZZ45" s="135">
        <f t="shared" si="747"/>
        <v>586068.12</v>
      </c>
      <c r="QAA45" s="135">
        <f t="shared" si="747"/>
        <v>586068.12</v>
      </c>
      <c r="QAB45" s="135">
        <f t="shared" si="747"/>
        <v>586068.12</v>
      </c>
      <c r="QAC45" s="135">
        <f t="shared" si="747"/>
        <v>586068.12</v>
      </c>
      <c r="QAD45" s="135">
        <f t="shared" si="747"/>
        <v>586068.12</v>
      </c>
      <c r="QAE45" s="135">
        <f t="shared" si="747"/>
        <v>586068.12</v>
      </c>
      <c r="QAF45" s="135">
        <f t="shared" si="747"/>
        <v>586068.12</v>
      </c>
      <c r="QAG45" s="135">
        <f t="shared" si="747"/>
        <v>586068.12</v>
      </c>
      <c r="QAH45" s="135">
        <f t="shared" si="747"/>
        <v>586068.12</v>
      </c>
      <c r="QAI45" s="135">
        <f t="shared" si="747"/>
        <v>586068.12</v>
      </c>
      <c r="QAJ45" s="135">
        <f t="shared" ref="QAJ45:QCU45" si="748">$F$16*QAJ16</f>
        <v>586068.12</v>
      </c>
      <c r="QAK45" s="135">
        <f t="shared" si="748"/>
        <v>586068.12</v>
      </c>
      <c r="QAL45" s="135">
        <f t="shared" si="748"/>
        <v>586068.12</v>
      </c>
      <c r="QAM45" s="135">
        <f t="shared" si="748"/>
        <v>586068.12</v>
      </c>
      <c r="QAN45" s="135">
        <f t="shared" si="748"/>
        <v>586068.12</v>
      </c>
      <c r="QAO45" s="135">
        <f t="shared" si="748"/>
        <v>586068.12</v>
      </c>
      <c r="QAP45" s="135">
        <f t="shared" si="748"/>
        <v>586068.12</v>
      </c>
      <c r="QAQ45" s="135">
        <f t="shared" si="748"/>
        <v>586068.12</v>
      </c>
      <c r="QAR45" s="135">
        <f t="shared" si="748"/>
        <v>586068.12</v>
      </c>
      <c r="QAS45" s="135">
        <f t="shared" si="748"/>
        <v>586068.12</v>
      </c>
      <c r="QAT45" s="135">
        <f t="shared" si="748"/>
        <v>586068.12</v>
      </c>
      <c r="QAU45" s="135">
        <f t="shared" si="748"/>
        <v>586068.12</v>
      </c>
      <c r="QAV45" s="135">
        <f t="shared" si="748"/>
        <v>586068.12</v>
      </c>
      <c r="QAW45" s="135">
        <f t="shared" si="748"/>
        <v>586068.12</v>
      </c>
      <c r="QAX45" s="135">
        <f t="shared" si="748"/>
        <v>586068.12</v>
      </c>
      <c r="QAY45" s="135">
        <f t="shared" si="748"/>
        <v>586068.12</v>
      </c>
      <c r="QAZ45" s="135">
        <f t="shared" si="748"/>
        <v>586068.12</v>
      </c>
      <c r="QBA45" s="135">
        <f t="shared" si="748"/>
        <v>586068.12</v>
      </c>
      <c r="QBB45" s="135">
        <f t="shared" si="748"/>
        <v>586068.12</v>
      </c>
      <c r="QBC45" s="135">
        <f t="shared" si="748"/>
        <v>586068.12</v>
      </c>
      <c r="QBD45" s="135">
        <f t="shared" si="748"/>
        <v>586068.12</v>
      </c>
      <c r="QBE45" s="135">
        <f t="shared" si="748"/>
        <v>586068.12</v>
      </c>
      <c r="QBF45" s="135">
        <f t="shared" si="748"/>
        <v>586068.12</v>
      </c>
      <c r="QBG45" s="135">
        <f t="shared" si="748"/>
        <v>586068.12</v>
      </c>
      <c r="QBH45" s="135">
        <f t="shared" si="748"/>
        <v>586068.12</v>
      </c>
      <c r="QBI45" s="135">
        <f t="shared" si="748"/>
        <v>586068.12</v>
      </c>
      <c r="QBJ45" s="135">
        <f t="shared" si="748"/>
        <v>586068.12</v>
      </c>
      <c r="QBK45" s="135">
        <f t="shared" si="748"/>
        <v>586068.12</v>
      </c>
      <c r="QBL45" s="135">
        <f t="shared" si="748"/>
        <v>586068.12</v>
      </c>
      <c r="QBM45" s="135">
        <f t="shared" si="748"/>
        <v>586068.12</v>
      </c>
      <c r="QBN45" s="135">
        <f t="shared" si="748"/>
        <v>586068.12</v>
      </c>
      <c r="QBO45" s="135">
        <f t="shared" si="748"/>
        <v>586068.12</v>
      </c>
      <c r="QBP45" s="135">
        <f t="shared" si="748"/>
        <v>586068.12</v>
      </c>
      <c r="QBQ45" s="135">
        <f t="shared" si="748"/>
        <v>586068.12</v>
      </c>
      <c r="QBR45" s="135">
        <f t="shared" si="748"/>
        <v>586068.12</v>
      </c>
      <c r="QBS45" s="135">
        <f t="shared" si="748"/>
        <v>586068.12</v>
      </c>
      <c r="QBT45" s="135">
        <f t="shared" si="748"/>
        <v>586068.12</v>
      </c>
      <c r="QBU45" s="135">
        <f t="shared" si="748"/>
        <v>586068.12</v>
      </c>
      <c r="QBV45" s="135">
        <f t="shared" si="748"/>
        <v>586068.12</v>
      </c>
      <c r="QBW45" s="135">
        <f t="shared" si="748"/>
        <v>586068.12</v>
      </c>
      <c r="QBX45" s="135">
        <f t="shared" si="748"/>
        <v>586068.12</v>
      </c>
      <c r="QBY45" s="135">
        <f t="shared" si="748"/>
        <v>586068.12</v>
      </c>
      <c r="QBZ45" s="135">
        <f t="shared" si="748"/>
        <v>586068.12</v>
      </c>
      <c r="QCA45" s="135">
        <f t="shared" si="748"/>
        <v>586068.12</v>
      </c>
      <c r="QCB45" s="135">
        <f t="shared" si="748"/>
        <v>586068.12</v>
      </c>
      <c r="QCC45" s="135">
        <f t="shared" si="748"/>
        <v>586068.12</v>
      </c>
      <c r="QCD45" s="135">
        <f t="shared" si="748"/>
        <v>586068.12</v>
      </c>
      <c r="QCE45" s="135">
        <f t="shared" si="748"/>
        <v>586068.12</v>
      </c>
      <c r="QCF45" s="135">
        <f t="shared" si="748"/>
        <v>586068.12</v>
      </c>
      <c r="QCG45" s="135">
        <f t="shared" si="748"/>
        <v>586068.12</v>
      </c>
      <c r="QCH45" s="135">
        <f t="shared" si="748"/>
        <v>586068.12</v>
      </c>
      <c r="QCI45" s="135">
        <f t="shared" si="748"/>
        <v>586068.12</v>
      </c>
      <c r="QCJ45" s="135">
        <f t="shared" si="748"/>
        <v>586068.12</v>
      </c>
      <c r="QCK45" s="135">
        <f t="shared" si="748"/>
        <v>586068.12</v>
      </c>
      <c r="QCL45" s="135">
        <f t="shared" si="748"/>
        <v>586068.12</v>
      </c>
      <c r="QCM45" s="135">
        <f t="shared" si="748"/>
        <v>586068.12</v>
      </c>
      <c r="QCN45" s="135">
        <f t="shared" si="748"/>
        <v>586068.12</v>
      </c>
      <c r="QCO45" s="135">
        <f t="shared" si="748"/>
        <v>586068.12</v>
      </c>
      <c r="QCP45" s="135">
        <f t="shared" si="748"/>
        <v>586068.12</v>
      </c>
      <c r="QCQ45" s="135">
        <f t="shared" si="748"/>
        <v>586068.12</v>
      </c>
      <c r="QCR45" s="135">
        <f t="shared" si="748"/>
        <v>586068.12</v>
      </c>
      <c r="QCS45" s="135">
        <f t="shared" si="748"/>
        <v>586068.12</v>
      </c>
      <c r="QCT45" s="135">
        <f t="shared" si="748"/>
        <v>586068.12</v>
      </c>
      <c r="QCU45" s="135">
        <f t="shared" si="748"/>
        <v>586068.12</v>
      </c>
      <c r="QCV45" s="135">
        <f t="shared" ref="QCV45:QFG45" si="749">$F$16*QCV16</f>
        <v>586068.12</v>
      </c>
      <c r="QCW45" s="135">
        <f t="shared" si="749"/>
        <v>586068.12</v>
      </c>
      <c r="QCX45" s="135">
        <f t="shared" si="749"/>
        <v>586068.12</v>
      </c>
      <c r="QCY45" s="135">
        <f t="shared" si="749"/>
        <v>586068.12</v>
      </c>
      <c r="QCZ45" s="135">
        <f t="shared" si="749"/>
        <v>586068.12</v>
      </c>
      <c r="QDA45" s="135">
        <f t="shared" si="749"/>
        <v>586068.12</v>
      </c>
      <c r="QDB45" s="135">
        <f t="shared" si="749"/>
        <v>586068.12</v>
      </c>
      <c r="QDC45" s="135">
        <f t="shared" si="749"/>
        <v>586068.12</v>
      </c>
      <c r="QDD45" s="135">
        <f t="shared" si="749"/>
        <v>586068.12</v>
      </c>
      <c r="QDE45" s="135">
        <f t="shared" si="749"/>
        <v>586068.12</v>
      </c>
      <c r="QDF45" s="135">
        <f t="shared" si="749"/>
        <v>586068.12</v>
      </c>
      <c r="QDG45" s="135">
        <f t="shared" si="749"/>
        <v>586068.12</v>
      </c>
      <c r="QDH45" s="135">
        <f t="shared" si="749"/>
        <v>586068.12</v>
      </c>
      <c r="QDI45" s="135">
        <f t="shared" si="749"/>
        <v>586068.12</v>
      </c>
      <c r="QDJ45" s="135">
        <f t="shared" si="749"/>
        <v>586068.12</v>
      </c>
      <c r="QDK45" s="135">
        <f t="shared" si="749"/>
        <v>586068.12</v>
      </c>
      <c r="QDL45" s="135">
        <f t="shared" si="749"/>
        <v>586068.12</v>
      </c>
      <c r="QDM45" s="135">
        <f t="shared" si="749"/>
        <v>586068.12</v>
      </c>
      <c r="QDN45" s="135">
        <f t="shared" si="749"/>
        <v>586068.12</v>
      </c>
      <c r="QDO45" s="135">
        <f t="shared" si="749"/>
        <v>586068.12</v>
      </c>
      <c r="QDP45" s="135">
        <f t="shared" si="749"/>
        <v>586068.12</v>
      </c>
      <c r="QDQ45" s="135">
        <f t="shared" si="749"/>
        <v>586068.12</v>
      </c>
      <c r="QDR45" s="135">
        <f t="shared" si="749"/>
        <v>586068.12</v>
      </c>
      <c r="QDS45" s="135">
        <f t="shared" si="749"/>
        <v>586068.12</v>
      </c>
      <c r="QDT45" s="135">
        <f t="shared" si="749"/>
        <v>586068.12</v>
      </c>
      <c r="QDU45" s="135">
        <f t="shared" si="749"/>
        <v>586068.12</v>
      </c>
      <c r="QDV45" s="135">
        <f t="shared" si="749"/>
        <v>586068.12</v>
      </c>
      <c r="QDW45" s="135">
        <f t="shared" si="749"/>
        <v>586068.12</v>
      </c>
      <c r="QDX45" s="135">
        <f t="shared" si="749"/>
        <v>586068.12</v>
      </c>
      <c r="QDY45" s="135">
        <f t="shared" si="749"/>
        <v>586068.12</v>
      </c>
      <c r="QDZ45" s="135">
        <f t="shared" si="749"/>
        <v>586068.12</v>
      </c>
      <c r="QEA45" s="135">
        <f t="shared" si="749"/>
        <v>586068.12</v>
      </c>
      <c r="QEB45" s="135">
        <f t="shared" si="749"/>
        <v>586068.12</v>
      </c>
      <c r="QEC45" s="135">
        <f t="shared" si="749"/>
        <v>586068.12</v>
      </c>
      <c r="QED45" s="135">
        <f t="shared" si="749"/>
        <v>586068.12</v>
      </c>
      <c r="QEE45" s="135">
        <f t="shared" si="749"/>
        <v>586068.12</v>
      </c>
      <c r="QEF45" s="135">
        <f t="shared" si="749"/>
        <v>586068.12</v>
      </c>
      <c r="QEG45" s="135">
        <f t="shared" si="749"/>
        <v>586068.12</v>
      </c>
      <c r="QEH45" s="135">
        <f t="shared" si="749"/>
        <v>586068.12</v>
      </c>
      <c r="QEI45" s="135">
        <f t="shared" si="749"/>
        <v>586068.12</v>
      </c>
      <c r="QEJ45" s="135">
        <f t="shared" si="749"/>
        <v>586068.12</v>
      </c>
      <c r="QEK45" s="135">
        <f t="shared" si="749"/>
        <v>586068.12</v>
      </c>
      <c r="QEL45" s="135">
        <f t="shared" si="749"/>
        <v>586068.12</v>
      </c>
      <c r="QEM45" s="135">
        <f t="shared" si="749"/>
        <v>586068.12</v>
      </c>
      <c r="QEN45" s="135">
        <f t="shared" si="749"/>
        <v>586068.12</v>
      </c>
      <c r="QEO45" s="135">
        <f t="shared" si="749"/>
        <v>586068.12</v>
      </c>
      <c r="QEP45" s="135">
        <f t="shared" si="749"/>
        <v>586068.12</v>
      </c>
      <c r="QEQ45" s="135">
        <f t="shared" si="749"/>
        <v>586068.12</v>
      </c>
      <c r="QER45" s="135">
        <f t="shared" si="749"/>
        <v>586068.12</v>
      </c>
      <c r="QES45" s="135">
        <f t="shared" si="749"/>
        <v>586068.12</v>
      </c>
      <c r="QET45" s="135">
        <f t="shared" si="749"/>
        <v>586068.12</v>
      </c>
      <c r="QEU45" s="135">
        <f t="shared" si="749"/>
        <v>586068.12</v>
      </c>
      <c r="QEV45" s="135">
        <f t="shared" si="749"/>
        <v>586068.12</v>
      </c>
      <c r="QEW45" s="135">
        <f t="shared" si="749"/>
        <v>586068.12</v>
      </c>
      <c r="QEX45" s="135">
        <f t="shared" si="749"/>
        <v>586068.12</v>
      </c>
      <c r="QEY45" s="135">
        <f t="shared" si="749"/>
        <v>586068.12</v>
      </c>
      <c r="QEZ45" s="135">
        <f t="shared" si="749"/>
        <v>586068.12</v>
      </c>
      <c r="QFA45" s="135">
        <f t="shared" si="749"/>
        <v>586068.12</v>
      </c>
      <c r="QFB45" s="135">
        <f t="shared" si="749"/>
        <v>586068.12</v>
      </c>
      <c r="QFC45" s="135">
        <f t="shared" si="749"/>
        <v>586068.12</v>
      </c>
      <c r="QFD45" s="135">
        <f t="shared" si="749"/>
        <v>586068.12</v>
      </c>
      <c r="QFE45" s="135">
        <f t="shared" si="749"/>
        <v>586068.12</v>
      </c>
      <c r="QFF45" s="135">
        <f t="shared" si="749"/>
        <v>586068.12</v>
      </c>
      <c r="QFG45" s="135">
        <f t="shared" si="749"/>
        <v>586068.12</v>
      </c>
      <c r="QFH45" s="135">
        <f t="shared" ref="QFH45:QHS45" si="750">$F$16*QFH16</f>
        <v>586068.12</v>
      </c>
      <c r="QFI45" s="135">
        <f t="shared" si="750"/>
        <v>586068.12</v>
      </c>
      <c r="QFJ45" s="135">
        <f t="shared" si="750"/>
        <v>586068.12</v>
      </c>
      <c r="QFK45" s="135">
        <f t="shared" si="750"/>
        <v>586068.12</v>
      </c>
      <c r="QFL45" s="135">
        <f t="shared" si="750"/>
        <v>586068.12</v>
      </c>
      <c r="QFM45" s="135">
        <f t="shared" si="750"/>
        <v>586068.12</v>
      </c>
      <c r="QFN45" s="135">
        <f t="shared" si="750"/>
        <v>586068.12</v>
      </c>
      <c r="QFO45" s="135">
        <f t="shared" si="750"/>
        <v>586068.12</v>
      </c>
      <c r="QFP45" s="135">
        <f t="shared" si="750"/>
        <v>586068.12</v>
      </c>
      <c r="QFQ45" s="135">
        <f t="shared" si="750"/>
        <v>586068.12</v>
      </c>
      <c r="QFR45" s="135">
        <f t="shared" si="750"/>
        <v>586068.12</v>
      </c>
      <c r="QFS45" s="135">
        <f t="shared" si="750"/>
        <v>586068.12</v>
      </c>
      <c r="QFT45" s="135">
        <f t="shared" si="750"/>
        <v>586068.12</v>
      </c>
      <c r="QFU45" s="135">
        <f t="shared" si="750"/>
        <v>586068.12</v>
      </c>
      <c r="QFV45" s="135">
        <f t="shared" si="750"/>
        <v>586068.12</v>
      </c>
      <c r="QFW45" s="135">
        <f t="shared" si="750"/>
        <v>586068.12</v>
      </c>
      <c r="QFX45" s="135">
        <f t="shared" si="750"/>
        <v>586068.12</v>
      </c>
      <c r="QFY45" s="135">
        <f t="shared" si="750"/>
        <v>586068.12</v>
      </c>
      <c r="QFZ45" s="135">
        <f t="shared" si="750"/>
        <v>586068.12</v>
      </c>
      <c r="QGA45" s="135">
        <f t="shared" si="750"/>
        <v>586068.12</v>
      </c>
      <c r="QGB45" s="135">
        <f t="shared" si="750"/>
        <v>586068.12</v>
      </c>
      <c r="QGC45" s="135">
        <f t="shared" si="750"/>
        <v>586068.12</v>
      </c>
      <c r="QGD45" s="135">
        <f t="shared" si="750"/>
        <v>586068.12</v>
      </c>
      <c r="QGE45" s="135">
        <f t="shared" si="750"/>
        <v>586068.12</v>
      </c>
      <c r="QGF45" s="135">
        <f t="shared" si="750"/>
        <v>586068.12</v>
      </c>
      <c r="QGG45" s="135">
        <f t="shared" si="750"/>
        <v>586068.12</v>
      </c>
      <c r="QGH45" s="135">
        <f t="shared" si="750"/>
        <v>586068.12</v>
      </c>
      <c r="QGI45" s="135">
        <f t="shared" si="750"/>
        <v>586068.12</v>
      </c>
      <c r="QGJ45" s="135">
        <f t="shared" si="750"/>
        <v>586068.12</v>
      </c>
      <c r="QGK45" s="135">
        <f t="shared" si="750"/>
        <v>586068.12</v>
      </c>
      <c r="QGL45" s="135">
        <f t="shared" si="750"/>
        <v>586068.12</v>
      </c>
      <c r="QGM45" s="135">
        <f t="shared" si="750"/>
        <v>586068.12</v>
      </c>
      <c r="QGN45" s="135">
        <f t="shared" si="750"/>
        <v>586068.12</v>
      </c>
      <c r="QGO45" s="135">
        <f t="shared" si="750"/>
        <v>586068.12</v>
      </c>
      <c r="QGP45" s="135">
        <f t="shared" si="750"/>
        <v>586068.12</v>
      </c>
      <c r="QGQ45" s="135">
        <f t="shared" si="750"/>
        <v>586068.12</v>
      </c>
      <c r="QGR45" s="135">
        <f t="shared" si="750"/>
        <v>586068.12</v>
      </c>
      <c r="QGS45" s="135">
        <f t="shared" si="750"/>
        <v>586068.12</v>
      </c>
      <c r="QGT45" s="135">
        <f t="shared" si="750"/>
        <v>586068.12</v>
      </c>
      <c r="QGU45" s="135">
        <f t="shared" si="750"/>
        <v>586068.12</v>
      </c>
      <c r="QGV45" s="135">
        <f t="shared" si="750"/>
        <v>586068.12</v>
      </c>
      <c r="QGW45" s="135">
        <f t="shared" si="750"/>
        <v>586068.12</v>
      </c>
      <c r="QGX45" s="135">
        <f t="shared" si="750"/>
        <v>586068.12</v>
      </c>
      <c r="QGY45" s="135">
        <f t="shared" si="750"/>
        <v>586068.12</v>
      </c>
      <c r="QGZ45" s="135">
        <f t="shared" si="750"/>
        <v>586068.12</v>
      </c>
      <c r="QHA45" s="135">
        <f t="shared" si="750"/>
        <v>586068.12</v>
      </c>
      <c r="QHB45" s="135">
        <f t="shared" si="750"/>
        <v>586068.12</v>
      </c>
      <c r="QHC45" s="135">
        <f t="shared" si="750"/>
        <v>586068.12</v>
      </c>
      <c r="QHD45" s="135">
        <f t="shared" si="750"/>
        <v>586068.12</v>
      </c>
      <c r="QHE45" s="135">
        <f t="shared" si="750"/>
        <v>586068.12</v>
      </c>
      <c r="QHF45" s="135">
        <f t="shared" si="750"/>
        <v>586068.12</v>
      </c>
      <c r="QHG45" s="135">
        <f t="shared" si="750"/>
        <v>586068.12</v>
      </c>
      <c r="QHH45" s="135">
        <f t="shared" si="750"/>
        <v>586068.12</v>
      </c>
      <c r="QHI45" s="135">
        <f t="shared" si="750"/>
        <v>586068.12</v>
      </c>
      <c r="QHJ45" s="135">
        <f t="shared" si="750"/>
        <v>586068.12</v>
      </c>
      <c r="QHK45" s="135">
        <f t="shared" si="750"/>
        <v>586068.12</v>
      </c>
      <c r="QHL45" s="135">
        <f t="shared" si="750"/>
        <v>586068.12</v>
      </c>
      <c r="QHM45" s="135">
        <f t="shared" si="750"/>
        <v>586068.12</v>
      </c>
      <c r="QHN45" s="135">
        <f t="shared" si="750"/>
        <v>586068.12</v>
      </c>
      <c r="QHO45" s="135">
        <f t="shared" si="750"/>
        <v>586068.12</v>
      </c>
      <c r="QHP45" s="135">
        <f t="shared" si="750"/>
        <v>586068.12</v>
      </c>
      <c r="QHQ45" s="135">
        <f t="shared" si="750"/>
        <v>586068.12</v>
      </c>
      <c r="QHR45" s="135">
        <f t="shared" si="750"/>
        <v>586068.12</v>
      </c>
      <c r="QHS45" s="135">
        <f t="shared" si="750"/>
        <v>586068.12</v>
      </c>
      <c r="QHT45" s="135">
        <f t="shared" ref="QHT45:QKE45" si="751">$F$16*QHT16</f>
        <v>586068.12</v>
      </c>
      <c r="QHU45" s="135">
        <f t="shared" si="751"/>
        <v>586068.12</v>
      </c>
      <c r="QHV45" s="135">
        <f t="shared" si="751"/>
        <v>586068.12</v>
      </c>
      <c r="QHW45" s="135">
        <f t="shared" si="751"/>
        <v>586068.12</v>
      </c>
      <c r="QHX45" s="135">
        <f t="shared" si="751"/>
        <v>586068.12</v>
      </c>
      <c r="QHY45" s="135">
        <f t="shared" si="751"/>
        <v>586068.12</v>
      </c>
      <c r="QHZ45" s="135">
        <f t="shared" si="751"/>
        <v>586068.12</v>
      </c>
      <c r="QIA45" s="135">
        <f t="shared" si="751"/>
        <v>586068.12</v>
      </c>
      <c r="QIB45" s="135">
        <f t="shared" si="751"/>
        <v>586068.12</v>
      </c>
      <c r="QIC45" s="135">
        <f t="shared" si="751"/>
        <v>586068.12</v>
      </c>
      <c r="QID45" s="135">
        <f t="shared" si="751"/>
        <v>586068.12</v>
      </c>
      <c r="QIE45" s="135">
        <f t="shared" si="751"/>
        <v>586068.12</v>
      </c>
      <c r="QIF45" s="135">
        <f t="shared" si="751"/>
        <v>586068.12</v>
      </c>
      <c r="QIG45" s="135">
        <f t="shared" si="751"/>
        <v>586068.12</v>
      </c>
      <c r="QIH45" s="135">
        <f t="shared" si="751"/>
        <v>586068.12</v>
      </c>
      <c r="QII45" s="135">
        <f t="shared" si="751"/>
        <v>586068.12</v>
      </c>
      <c r="QIJ45" s="135">
        <f t="shared" si="751"/>
        <v>586068.12</v>
      </c>
      <c r="QIK45" s="135">
        <f t="shared" si="751"/>
        <v>586068.12</v>
      </c>
      <c r="QIL45" s="135">
        <f t="shared" si="751"/>
        <v>586068.12</v>
      </c>
      <c r="QIM45" s="135">
        <f t="shared" si="751"/>
        <v>586068.12</v>
      </c>
      <c r="QIN45" s="135">
        <f t="shared" si="751"/>
        <v>586068.12</v>
      </c>
      <c r="QIO45" s="135">
        <f t="shared" si="751"/>
        <v>586068.12</v>
      </c>
      <c r="QIP45" s="135">
        <f t="shared" si="751"/>
        <v>586068.12</v>
      </c>
      <c r="QIQ45" s="135">
        <f t="shared" si="751"/>
        <v>586068.12</v>
      </c>
      <c r="QIR45" s="135">
        <f t="shared" si="751"/>
        <v>586068.12</v>
      </c>
      <c r="QIS45" s="135">
        <f t="shared" si="751"/>
        <v>586068.12</v>
      </c>
      <c r="QIT45" s="135">
        <f t="shared" si="751"/>
        <v>586068.12</v>
      </c>
      <c r="QIU45" s="135">
        <f t="shared" si="751"/>
        <v>586068.12</v>
      </c>
      <c r="QIV45" s="135">
        <f t="shared" si="751"/>
        <v>586068.12</v>
      </c>
      <c r="QIW45" s="135">
        <f t="shared" si="751"/>
        <v>586068.12</v>
      </c>
      <c r="QIX45" s="135">
        <f t="shared" si="751"/>
        <v>586068.12</v>
      </c>
      <c r="QIY45" s="135">
        <f t="shared" si="751"/>
        <v>586068.12</v>
      </c>
      <c r="QIZ45" s="135">
        <f t="shared" si="751"/>
        <v>586068.12</v>
      </c>
      <c r="QJA45" s="135">
        <f t="shared" si="751"/>
        <v>586068.12</v>
      </c>
      <c r="QJB45" s="135">
        <f t="shared" si="751"/>
        <v>586068.12</v>
      </c>
      <c r="QJC45" s="135">
        <f t="shared" si="751"/>
        <v>586068.12</v>
      </c>
      <c r="QJD45" s="135">
        <f t="shared" si="751"/>
        <v>586068.12</v>
      </c>
      <c r="QJE45" s="135">
        <f t="shared" si="751"/>
        <v>586068.12</v>
      </c>
      <c r="QJF45" s="135">
        <f t="shared" si="751"/>
        <v>586068.12</v>
      </c>
      <c r="QJG45" s="135">
        <f t="shared" si="751"/>
        <v>586068.12</v>
      </c>
      <c r="QJH45" s="135">
        <f t="shared" si="751"/>
        <v>586068.12</v>
      </c>
      <c r="QJI45" s="135">
        <f t="shared" si="751"/>
        <v>586068.12</v>
      </c>
      <c r="QJJ45" s="135">
        <f t="shared" si="751"/>
        <v>586068.12</v>
      </c>
      <c r="QJK45" s="135">
        <f t="shared" si="751"/>
        <v>586068.12</v>
      </c>
      <c r="QJL45" s="135">
        <f t="shared" si="751"/>
        <v>586068.12</v>
      </c>
      <c r="QJM45" s="135">
        <f t="shared" si="751"/>
        <v>586068.12</v>
      </c>
      <c r="QJN45" s="135">
        <f t="shared" si="751"/>
        <v>586068.12</v>
      </c>
      <c r="QJO45" s="135">
        <f t="shared" si="751"/>
        <v>586068.12</v>
      </c>
      <c r="QJP45" s="135">
        <f t="shared" si="751"/>
        <v>586068.12</v>
      </c>
      <c r="QJQ45" s="135">
        <f t="shared" si="751"/>
        <v>586068.12</v>
      </c>
      <c r="QJR45" s="135">
        <f t="shared" si="751"/>
        <v>586068.12</v>
      </c>
      <c r="QJS45" s="135">
        <f t="shared" si="751"/>
        <v>586068.12</v>
      </c>
      <c r="QJT45" s="135">
        <f t="shared" si="751"/>
        <v>586068.12</v>
      </c>
      <c r="QJU45" s="135">
        <f t="shared" si="751"/>
        <v>586068.12</v>
      </c>
      <c r="QJV45" s="135">
        <f t="shared" si="751"/>
        <v>586068.12</v>
      </c>
      <c r="QJW45" s="135">
        <f t="shared" si="751"/>
        <v>586068.12</v>
      </c>
      <c r="QJX45" s="135">
        <f t="shared" si="751"/>
        <v>586068.12</v>
      </c>
      <c r="QJY45" s="135">
        <f t="shared" si="751"/>
        <v>586068.12</v>
      </c>
      <c r="QJZ45" s="135">
        <f t="shared" si="751"/>
        <v>586068.12</v>
      </c>
      <c r="QKA45" s="135">
        <f t="shared" si="751"/>
        <v>586068.12</v>
      </c>
      <c r="QKB45" s="135">
        <f t="shared" si="751"/>
        <v>586068.12</v>
      </c>
      <c r="QKC45" s="135">
        <f t="shared" si="751"/>
        <v>586068.12</v>
      </c>
      <c r="QKD45" s="135">
        <f t="shared" si="751"/>
        <v>586068.12</v>
      </c>
      <c r="QKE45" s="135">
        <f t="shared" si="751"/>
        <v>586068.12</v>
      </c>
      <c r="QKF45" s="135">
        <f t="shared" ref="QKF45:QMQ45" si="752">$F$16*QKF16</f>
        <v>586068.12</v>
      </c>
      <c r="QKG45" s="135">
        <f t="shared" si="752"/>
        <v>586068.12</v>
      </c>
      <c r="QKH45" s="135">
        <f t="shared" si="752"/>
        <v>586068.12</v>
      </c>
      <c r="QKI45" s="135">
        <f t="shared" si="752"/>
        <v>586068.12</v>
      </c>
      <c r="QKJ45" s="135">
        <f t="shared" si="752"/>
        <v>586068.12</v>
      </c>
      <c r="QKK45" s="135">
        <f t="shared" si="752"/>
        <v>586068.12</v>
      </c>
      <c r="QKL45" s="135">
        <f t="shared" si="752"/>
        <v>586068.12</v>
      </c>
      <c r="QKM45" s="135">
        <f t="shared" si="752"/>
        <v>586068.12</v>
      </c>
      <c r="QKN45" s="135">
        <f t="shared" si="752"/>
        <v>586068.12</v>
      </c>
      <c r="QKO45" s="135">
        <f t="shared" si="752"/>
        <v>586068.12</v>
      </c>
      <c r="QKP45" s="135">
        <f t="shared" si="752"/>
        <v>586068.12</v>
      </c>
      <c r="QKQ45" s="135">
        <f t="shared" si="752"/>
        <v>586068.12</v>
      </c>
      <c r="QKR45" s="135">
        <f t="shared" si="752"/>
        <v>586068.12</v>
      </c>
      <c r="QKS45" s="135">
        <f t="shared" si="752"/>
        <v>586068.12</v>
      </c>
      <c r="QKT45" s="135">
        <f t="shared" si="752"/>
        <v>586068.12</v>
      </c>
      <c r="QKU45" s="135">
        <f t="shared" si="752"/>
        <v>586068.12</v>
      </c>
      <c r="QKV45" s="135">
        <f t="shared" si="752"/>
        <v>586068.12</v>
      </c>
      <c r="QKW45" s="135">
        <f t="shared" si="752"/>
        <v>586068.12</v>
      </c>
      <c r="QKX45" s="135">
        <f t="shared" si="752"/>
        <v>586068.12</v>
      </c>
      <c r="QKY45" s="135">
        <f t="shared" si="752"/>
        <v>586068.12</v>
      </c>
      <c r="QKZ45" s="135">
        <f t="shared" si="752"/>
        <v>586068.12</v>
      </c>
      <c r="QLA45" s="135">
        <f t="shared" si="752"/>
        <v>586068.12</v>
      </c>
      <c r="QLB45" s="135">
        <f t="shared" si="752"/>
        <v>586068.12</v>
      </c>
      <c r="QLC45" s="135">
        <f t="shared" si="752"/>
        <v>586068.12</v>
      </c>
      <c r="QLD45" s="135">
        <f t="shared" si="752"/>
        <v>586068.12</v>
      </c>
      <c r="QLE45" s="135">
        <f t="shared" si="752"/>
        <v>586068.12</v>
      </c>
      <c r="QLF45" s="135">
        <f t="shared" si="752"/>
        <v>586068.12</v>
      </c>
      <c r="QLG45" s="135">
        <f t="shared" si="752"/>
        <v>586068.12</v>
      </c>
      <c r="QLH45" s="135">
        <f t="shared" si="752"/>
        <v>586068.12</v>
      </c>
      <c r="QLI45" s="135">
        <f t="shared" si="752"/>
        <v>586068.12</v>
      </c>
      <c r="QLJ45" s="135">
        <f t="shared" si="752"/>
        <v>586068.12</v>
      </c>
      <c r="QLK45" s="135">
        <f t="shared" si="752"/>
        <v>586068.12</v>
      </c>
      <c r="QLL45" s="135">
        <f t="shared" si="752"/>
        <v>586068.12</v>
      </c>
      <c r="QLM45" s="135">
        <f t="shared" si="752"/>
        <v>586068.12</v>
      </c>
      <c r="QLN45" s="135">
        <f t="shared" si="752"/>
        <v>586068.12</v>
      </c>
      <c r="QLO45" s="135">
        <f t="shared" si="752"/>
        <v>586068.12</v>
      </c>
      <c r="QLP45" s="135">
        <f t="shared" si="752"/>
        <v>586068.12</v>
      </c>
      <c r="QLQ45" s="135">
        <f t="shared" si="752"/>
        <v>586068.12</v>
      </c>
      <c r="QLR45" s="135">
        <f t="shared" si="752"/>
        <v>586068.12</v>
      </c>
      <c r="QLS45" s="135">
        <f t="shared" si="752"/>
        <v>586068.12</v>
      </c>
      <c r="QLT45" s="135">
        <f t="shared" si="752"/>
        <v>586068.12</v>
      </c>
      <c r="QLU45" s="135">
        <f t="shared" si="752"/>
        <v>586068.12</v>
      </c>
      <c r="QLV45" s="135">
        <f t="shared" si="752"/>
        <v>586068.12</v>
      </c>
      <c r="QLW45" s="135">
        <f t="shared" si="752"/>
        <v>586068.12</v>
      </c>
      <c r="QLX45" s="135">
        <f t="shared" si="752"/>
        <v>586068.12</v>
      </c>
      <c r="QLY45" s="135">
        <f t="shared" si="752"/>
        <v>586068.12</v>
      </c>
      <c r="QLZ45" s="135">
        <f t="shared" si="752"/>
        <v>586068.12</v>
      </c>
      <c r="QMA45" s="135">
        <f t="shared" si="752"/>
        <v>586068.12</v>
      </c>
      <c r="QMB45" s="135">
        <f t="shared" si="752"/>
        <v>586068.12</v>
      </c>
      <c r="QMC45" s="135">
        <f t="shared" si="752"/>
        <v>586068.12</v>
      </c>
      <c r="QMD45" s="135">
        <f t="shared" si="752"/>
        <v>586068.12</v>
      </c>
      <c r="QME45" s="135">
        <f t="shared" si="752"/>
        <v>586068.12</v>
      </c>
      <c r="QMF45" s="135">
        <f t="shared" si="752"/>
        <v>586068.12</v>
      </c>
      <c r="QMG45" s="135">
        <f t="shared" si="752"/>
        <v>586068.12</v>
      </c>
      <c r="QMH45" s="135">
        <f t="shared" si="752"/>
        <v>586068.12</v>
      </c>
      <c r="QMI45" s="135">
        <f t="shared" si="752"/>
        <v>586068.12</v>
      </c>
      <c r="QMJ45" s="135">
        <f t="shared" si="752"/>
        <v>586068.12</v>
      </c>
      <c r="QMK45" s="135">
        <f t="shared" si="752"/>
        <v>586068.12</v>
      </c>
      <c r="QML45" s="135">
        <f t="shared" si="752"/>
        <v>586068.12</v>
      </c>
      <c r="QMM45" s="135">
        <f t="shared" si="752"/>
        <v>586068.12</v>
      </c>
      <c r="QMN45" s="135">
        <f t="shared" si="752"/>
        <v>586068.12</v>
      </c>
      <c r="QMO45" s="135">
        <f t="shared" si="752"/>
        <v>586068.12</v>
      </c>
      <c r="QMP45" s="135">
        <f t="shared" si="752"/>
        <v>586068.12</v>
      </c>
      <c r="QMQ45" s="135">
        <f t="shared" si="752"/>
        <v>586068.12</v>
      </c>
      <c r="QMR45" s="135">
        <f t="shared" ref="QMR45:QPC45" si="753">$F$16*QMR16</f>
        <v>586068.12</v>
      </c>
      <c r="QMS45" s="135">
        <f t="shared" si="753"/>
        <v>586068.12</v>
      </c>
      <c r="QMT45" s="135">
        <f t="shared" si="753"/>
        <v>586068.12</v>
      </c>
      <c r="QMU45" s="135">
        <f t="shared" si="753"/>
        <v>586068.12</v>
      </c>
      <c r="QMV45" s="135">
        <f t="shared" si="753"/>
        <v>586068.12</v>
      </c>
      <c r="QMW45" s="135">
        <f t="shared" si="753"/>
        <v>586068.12</v>
      </c>
      <c r="QMX45" s="135">
        <f t="shared" si="753"/>
        <v>586068.12</v>
      </c>
      <c r="QMY45" s="135">
        <f t="shared" si="753"/>
        <v>586068.12</v>
      </c>
      <c r="QMZ45" s="135">
        <f t="shared" si="753"/>
        <v>586068.12</v>
      </c>
      <c r="QNA45" s="135">
        <f t="shared" si="753"/>
        <v>586068.12</v>
      </c>
      <c r="QNB45" s="135">
        <f t="shared" si="753"/>
        <v>586068.12</v>
      </c>
      <c r="QNC45" s="135">
        <f t="shared" si="753"/>
        <v>586068.12</v>
      </c>
      <c r="QND45" s="135">
        <f t="shared" si="753"/>
        <v>586068.12</v>
      </c>
      <c r="QNE45" s="135">
        <f t="shared" si="753"/>
        <v>586068.12</v>
      </c>
      <c r="QNF45" s="135">
        <f t="shared" si="753"/>
        <v>586068.12</v>
      </c>
      <c r="QNG45" s="135">
        <f t="shared" si="753"/>
        <v>586068.12</v>
      </c>
      <c r="QNH45" s="135">
        <f t="shared" si="753"/>
        <v>586068.12</v>
      </c>
      <c r="QNI45" s="135">
        <f t="shared" si="753"/>
        <v>586068.12</v>
      </c>
      <c r="QNJ45" s="135">
        <f t="shared" si="753"/>
        <v>586068.12</v>
      </c>
      <c r="QNK45" s="135">
        <f t="shared" si="753"/>
        <v>586068.12</v>
      </c>
      <c r="QNL45" s="135">
        <f t="shared" si="753"/>
        <v>586068.12</v>
      </c>
      <c r="QNM45" s="135">
        <f t="shared" si="753"/>
        <v>586068.12</v>
      </c>
      <c r="QNN45" s="135">
        <f t="shared" si="753"/>
        <v>586068.12</v>
      </c>
      <c r="QNO45" s="135">
        <f t="shared" si="753"/>
        <v>586068.12</v>
      </c>
      <c r="QNP45" s="135">
        <f t="shared" si="753"/>
        <v>586068.12</v>
      </c>
      <c r="QNQ45" s="135">
        <f t="shared" si="753"/>
        <v>586068.12</v>
      </c>
      <c r="QNR45" s="135">
        <f t="shared" si="753"/>
        <v>586068.12</v>
      </c>
      <c r="QNS45" s="135">
        <f t="shared" si="753"/>
        <v>586068.12</v>
      </c>
      <c r="QNT45" s="135">
        <f t="shared" si="753"/>
        <v>586068.12</v>
      </c>
      <c r="QNU45" s="135">
        <f t="shared" si="753"/>
        <v>586068.12</v>
      </c>
      <c r="QNV45" s="135">
        <f t="shared" si="753"/>
        <v>586068.12</v>
      </c>
      <c r="QNW45" s="135">
        <f t="shared" si="753"/>
        <v>586068.12</v>
      </c>
      <c r="QNX45" s="135">
        <f t="shared" si="753"/>
        <v>586068.12</v>
      </c>
      <c r="QNY45" s="135">
        <f t="shared" si="753"/>
        <v>586068.12</v>
      </c>
      <c r="QNZ45" s="135">
        <f t="shared" si="753"/>
        <v>586068.12</v>
      </c>
      <c r="QOA45" s="135">
        <f t="shared" si="753"/>
        <v>586068.12</v>
      </c>
      <c r="QOB45" s="135">
        <f t="shared" si="753"/>
        <v>586068.12</v>
      </c>
      <c r="QOC45" s="135">
        <f t="shared" si="753"/>
        <v>586068.12</v>
      </c>
      <c r="QOD45" s="135">
        <f t="shared" si="753"/>
        <v>586068.12</v>
      </c>
      <c r="QOE45" s="135">
        <f t="shared" si="753"/>
        <v>586068.12</v>
      </c>
      <c r="QOF45" s="135">
        <f t="shared" si="753"/>
        <v>586068.12</v>
      </c>
      <c r="QOG45" s="135">
        <f t="shared" si="753"/>
        <v>586068.12</v>
      </c>
      <c r="QOH45" s="135">
        <f t="shared" si="753"/>
        <v>586068.12</v>
      </c>
      <c r="QOI45" s="135">
        <f t="shared" si="753"/>
        <v>586068.12</v>
      </c>
      <c r="QOJ45" s="135">
        <f t="shared" si="753"/>
        <v>586068.12</v>
      </c>
      <c r="QOK45" s="135">
        <f t="shared" si="753"/>
        <v>586068.12</v>
      </c>
      <c r="QOL45" s="135">
        <f t="shared" si="753"/>
        <v>586068.12</v>
      </c>
      <c r="QOM45" s="135">
        <f t="shared" si="753"/>
        <v>586068.12</v>
      </c>
      <c r="QON45" s="135">
        <f t="shared" si="753"/>
        <v>586068.12</v>
      </c>
      <c r="QOO45" s="135">
        <f t="shared" si="753"/>
        <v>586068.12</v>
      </c>
      <c r="QOP45" s="135">
        <f t="shared" si="753"/>
        <v>586068.12</v>
      </c>
      <c r="QOQ45" s="135">
        <f t="shared" si="753"/>
        <v>586068.12</v>
      </c>
      <c r="QOR45" s="135">
        <f t="shared" si="753"/>
        <v>586068.12</v>
      </c>
      <c r="QOS45" s="135">
        <f t="shared" si="753"/>
        <v>586068.12</v>
      </c>
      <c r="QOT45" s="135">
        <f t="shared" si="753"/>
        <v>586068.12</v>
      </c>
      <c r="QOU45" s="135">
        <f t="shared" si="753"/>
        <v>586068.12</v>
      </c>
      <c r="QOV45" s="135">
        <f t="shared" si="753"/>
        <v>586068.12</v>
      </c>
      <c r="QOW45" s="135">
        <f t="shared" si="753"/>
        <v>586068.12</v>
      </c>
      <c r="QOX45" s="135">
        <f t="shared" si="753"/>
        <v>586068.12</v>
      </c>
      <c r="QOY45" s="135">
        <f t="shared" si="753"/>
        <v>586068.12</v>
      </c>
      <c r="QOZ45" s="135">
        <f t="shared" si="753"/>
        <v>586068.12</v>
      </c>
      <c r="QPA45" s="135">
        <f t="shared" si="753"/>
        <v>586068.12</v>
      </c>
      <c r="QPB45" s="135">
        <f t="shared" si="753"/>
        <v>586068.12</v>
      </c>
      <c r="QPC45" s="135">
        <f t="shared" si="753"/>
        <v>586068.12</v>
      </c>
      <c r="QPD45" s="135">
        <f t="shared" ref="QPD45:QRO45" si="754">$F$16*QPD16</f>
        <v>586068.12</v>
      </c>
      <c r="QPE45" s="135">
        <f t="shared" si="754"/>
        <v>586068.12</v>
      </c>
      <c r="QPF45" s="135">
        <f t="shared" si="754"/>
        <v>586068.12</v>
      </c>
      <c r="QPG45" s="135">
        <f t="shared" si="754"/>
        <v>586068.12</v>
      </c>
      <c r="QPH45" s="135">
        <f t="shared" si="754"/>
        <v>586068.12</v>
      </c>
      <c r="QPI45" s="135">
        <f t="shared" si="754"/>
        <v>586068.12</v>
      </c>
      <c r="QPJ45" s="135">
        <f t="shared" si="754"/>
        <v>586068.12</v>
      </c>
      <c r="QPK45" s="135">
        <f t="shared" si="754"/>
        <v>586068.12</v>
      </c>
      <c r="QPL45" s="135">
        <f t="shared" si="754"/>
        <v>586068.12</v>
      </c>
      <c r="QPM45" s="135">
        <f t="shared" si="754"/>
        <v>586068.12</v>
      </c>
      <c r="QPN45" s="135">
        <f t="shared" si="754"/>
        <v>586068.12</v>
      </c>
      <c r="QPO45" s="135">
        <f t="shared" si="754"/>
        <v>586068.12</v>
      </c>
      <c r="QPP45" s="135">
        <f t="shared" si="754"/>
        <v>586068.12</v>
      </c>
      <c r="QPQ45" s="135">
        <f t="shared" si="754"/>
        <v>586068.12</v>
      </c>
      <c r="QPR45" s="135">
        <f t="shared" si="754"/>
        <v>586068.12</v>
      </c>
      <c r="QPS45" s="135">
        <f t="shared" si="754"/>
        <v>586068.12</v>
      </c>
      <c r="QPT45" s="135">
        <f t="shared" si="754"/>
        <v>586068.12</v>
      </c>
      <c r="QPU45" s="135">
        <f t="shared" si="754"/>
        <v>586068.12</v>
      </c>
      <c r="QPV45" s="135">
        <f t="shared" si="754"/>
        <v>586068.12</v>
      </c>
      <c r="QPW45" s="135">
        <f t="shared" si="754"/>
        <v>586068.12</v>
      </c>
      <c r="QPX45" s="135">
        <f t="shared" si="754"/>
        <v>586068.12</v>
      </c>
      <c r="QPY45" s="135">
        <f t="shared" si="754"/>
        <v>586068.12</v>
      </c>
      <c r="QPZ45" s="135">
        <f t="shared" si="754"/>
        <v>586068.12</v>
      </c>
      <c r="QQA45" s="135">
        <f t="shared" si="754"/>
        <v>586068.12</v>
      </c>
      <c r="QQB45" s="135">
        <f t="shared" si="754"/>
        <v>586068.12</v>
      </c>
      <c r="QQC45" s="135">
        <f t="shared" si="754"/>
        <v>586068.12</v>
      </c>
      <c r="QQD45" s="135">
        <f t="shared" si="754"/>
        <v>586068.12</v>
      </c>
      <c r="QQE45" s="135">
        <f t="shared" si="754"/>
        <v>586068.12</v>
      </c>
      <c r="QQF45" s="135">
        <f t="shared" si="754"/>
        <v>586068.12</v>
      </c>
      <c r="QQG45" s="135">
        <f t="shared" si="754"/>
        <v>586068.12</v>
      </c>
      <c r="QQH45" s="135">
        <f t="shared" si="754"/>
        <v>586068.12</v>
      </c>
      <c r="QQI45" s="135">
        <f t="shared" si="754"/>
        <v>586068.12</v>
      </c>
      <c r="QQJ45" s="135">
        <f t="shared" si="754"/>
        <v>586068.12</v>
      </c>
      <c r="QQK45" s="135">
        <f t="shared" si="754"/>
        <v>586068.12</v>
      </c>
      <c r="QQL45" s="135">
        <f t="shared" si="754"/>
        <v>586068.12</v>
      </c>
      <c r="QQM45" s="135">
        <f t="shared" si="754"/>
        <v>586068.12</v>
      </c>
      <c r="QQN45" s="135">
        <f t="shared" si="754"/>
        <v>586068.12</v>
      </c>
      <c r="QQO45" s="135">
        <f t="shared" si="754"/>
        <v>586068.12</v>
      </c>
      <c r="QQP45" s="135">
        <f t="shared" si="754"/>
        <v>586068.12</v>
      </c>
      <c r="QQQ45" s="135">
        <f t="shared" si="754"/>
        <v>586068.12</v>
      </c>
      <c r="QQR45" s="135">
        <f t="shared" si="754"/>
        <v>586068.12</v>
      </c>
      <c r="QQS45" s="135">
        <f t="shared" si="754"/>
        <v>586068.12</v>
      </c>
      <c r="QQT45" s="135">
        <f t="shared" si="754"/>
        <v>586068.12</v>
      </c>
      <c r="QQU45" s="135">
        <f t="shared" si="754"/>
        <v>586068.12</v>
      </c>
      <c r="QQV45" s="135">
        <f t="shared" si="754"/>
        <v>586068.12</v>
      </c>
      <c r="QQW45" s="135">
        <f t="shared" si="754"/>
        <v>586068.12</v>
      </c>
      <c r="QQX45" s="135">
        <f t="shared" si="754"/>
        <v>586068.12</v>
      </c>
      <c r="QQY45" s="135">
        <f t="shared" si="754"/>
        <v>586068.12</v>
      </c>
      <c r="QQZ45" s="135">
        <f t="shared" si="754"/>
        <v>586068.12</v>
      </c>
      <c r="QRA45" s="135">
        <f t="shared" si="754"/>
        <v>586068.12</v>
      </c>
      <c r="QRB45" s="135">
        <f t="shared" si="754"/>
        <v>586068.12</v>
      </c>
      <c r="QRC45" s="135">
        <f t="shared" si="754"/>
        <v>586068.12</v>
      </c>
      <c r="QRD45" s="135">
        <f t="shared" si="754"/>
        <v>586068.12</v>
      </c>
      <c r="QRE45" s="135">
        <f t="shared" si="754"/>
        <v>586068.12</v>
      </c>
      <c r="QRF45" s="135">
        <f t="shared" si="754"/>
        <v>586068.12</v>
      </c>
      <c r="QRG45" s="135">
        <f t="shared" si="754"/>
        <v>586068.12</v>
      </c>
      <c r="QRH45" s="135">
        <f t="shared" si="754"/>
        <v>586068.12</v>
      </c>
      <c r="QRI45" s="135">
        <f t="shared" si="754"/>
        <v>586068.12</v>
      </c>
      <c r="QRJ45" s="135">
        <f t="shared" si="754"/>
        <v>586068.12</v>
      </c>
      <c r="QRK45" s="135">
        <f t="shared" si="754"/>
        <v>586068.12</v>
      </c>
      <c r="QRL45" s="135">
        <f t="shared" si="754"/>
        <v>586068.12</v>
      </c>
      <c r="QRM45" s="135">
        <f t="shared" si="754"/>
        <v>586068.12</v>
      </c>
      <c r="QRN45" s="135">
        <f t="shared" si="754"/>
        <v>586068.12</v>
      </c>
      <c r="QRO45" s="135">
        <f t="shared" si="754"/>
        <v>586068.12</v>
      </c>
      <c r="QRP45" s="135">
        <f t="shared" ref="QRP45:QUA45" si="755">$F$16*QRP16</f>
        <v>586068.12</v>
      </c>
      <c r="QRQ45" s="135">
        <f t="shared" si="755"/>
        <v>586068.12</v>
      </c>
      <c r="QRR45" s="135">
        <f t="shared" si="755"/>
        <v>586068.12</v>
      </c>
      <c r="QRS45" s="135">
        <f t="shared" si="755"/>
        <v>586068.12</v>
      </c>
      <c r="QRT45" s="135">
        <f t="shared" si="755"/>
        <v>586068.12</v>
      </c>
      <c r="QRU45" s="135">
        <f t="shared" si="755"/>
        <v>586068.12</v>
      </c>
      <c r="QRV45" s="135">
        <f t="shared" si="755"/>
        <v>586068.12</v>
      </c>
      <c r="QRW45" s="135">
        <f t="shared" si="755"/>
        <v>586068.12</v>
      </c>
      <c r="QRX45" s="135">
        <f t="shared" si="755"/>
        <v>586068.12</v>
      </c>
      <c r="QRY45" s="135">
        <f t="shared" si="755"/>
        <v>586068.12</v>
      </c>
      <c r="QRZ45" s="135">
        <f t="shared" si="755"/>
        <v>586068.12</v>
      </c>
      <c r="QSA45" s="135">
        <f t="shared" si="755"/>
        <v>586068.12</v>
      </c>
      <c r="QSB45" s="135">
        <f t="shared" si="755"/>
        <v>586068.12</v>
      </c>
      <c r="QSC45" s="135">
        <f t="shared" si="755"/>
        <v>586068.12</v>
      </c>
      <c r="QSD45" s="135">
        <f t="shared" si="755"/>
        <v>586068.12</v>
      </c>
      <c r="QSE45" s="135">
        <f t="shared" si="755"/>
        <v>586068.12</v>
      </c>
      <c r="QSF45" s="135">
        <f t="shared" si="755"/>
        <v>586068.12</v>
      </c>
      <c r="QSG45" s="135">
        <f t="shared" si="755"/>
        <v>586068.12</v>
      </c>
      <c r="QSH45" s="135">
        <f t="shared" si="755"/>
        <v>586068.12</v>
      </c>
      <c r="QSI45" s="135">
        <f t="shared" si="755"/>
        <v>586068.12</v>
      </c>
      <c r="QSJ45" s="135">
        <f t="shared" si="755"/>
        <v>586068.12</v>
      </c>
      <c r="QSK45" s="135">
        <f t="shared" si="755"/>
        <v>586068.12</v>
      </c>
      <c r="QSL45" s="135">
        <f t="shared" si="755"/>
        <v>586068.12</v>
      </c>
      <c r="QSM45" s="135">
        <f t="shared" si="755"/>
        <v>586068.12</v>
      </c>
      <c r="QSN45" s="135">
        <f t="shared" si="755"/>
        <v>586068.12</v>
      </c>
      <c r="QSO45" s="135">
        <f t="shared" si="755"/>
        <v>586068.12</v>
      </c>
      <c r="QSP45" s="135">
        <f t="shared" si="755"/>
        <v>586068.12</v>
      </c>
      <c r="QSQ45" s="135">
        <f t="shared" si="755"/>
        <v>586068.12</v>
      </c>
      <c r="QSR45" s="135">
        <f t="shared" si="755"/>
        <v>586068.12</v>
      </c>
      <c r="QSS45" s="135">
        <f t="shared" si="755"/>
        <v>586068.12</v>
      </c>
      <c r="QST45" s="135">
        <f t="shared" si="755"/>
        <v>586068.12</v>
      </c>
      <c r="QSU45" s="135">
        <f t="shared" si="755"/>
        <v>586068.12</v>
      </c>
      <c r="QSV45" s="135">
        <f t="shared" si="755"/>
        <v>586068.12</v>
      </c>
      <c r="QSW45" s="135">
        <f t="shared" si="755"/>
        <v>586068.12</v>
      </c>
      <c r="QSX45" s="135">
        <f t="shared" si="755"/>
        <v>586068.12</v>
      </c>
      <c r="QSY45" s="135">
        <f t="shared" si="755"/>
        <v>586068.12</v>
      </c>
      <c r="QSZ45" s="135">
        <f t="shared" si="755"/>
        <v>586068.12</v>
      </c>
      <c r="QTA45" s="135">
        <f t="shared" si="755"/>
        <v>586068.12</v>
      </c>
      <c r="QTB45" s="135">
        <f t="shared" si="755"/>
        <v>586068.12</v>
      </c>
      <c r="QTC45" s="135">
        <f t="shared" si="755"/>
        <v>586068.12</v>
      </c>
      <c r="QTD45" s="135">
        <f t="shared" si="755"/>
        <v>586068.12</v>
      </c>
      <c r="QTE45" s="135">
        <f t="shared" si="755"/>
        <v>586068.12</v>
      </c>
      <c r="QTF45" s="135">
        <f t="shared" si="755"/>
        <v>586068.12</v>
      </c>
      <c r="QTG45" s="135">
        <f t="shared" si="755"/>
        <v>586068.12</v>
      </c>
      <c r="QTH45" s="135">
        <f t="shared" si="755"/>
        <v>586068.12</v>
      </c>
      <c r="QTI45" s="135">
        <f t="shared" si="755"/>
        <v>586068.12</v>
      </c>
      <c r="QTJ45" s="135">
        <f t="shared" si="755"/>
        <v>586068.12</v>
      </c>
      <c r="QTK45" s="135">
        <f t="shared" si="755"/>
        <v>586068.12</v>
      </c>
      <c r="QTL45" s="135">
        <f t="shared" si="755"/>
        <v>586068.12</v>
      </c>
      <c r="QTM45" s="135">
        <f t="shared" si="755"/>
        <v>586068.12</v>
      </c>
      <c r="QTN45" s="135">
        <f t="shared" si="755"/>
        <v>586068.12</v>
      </c>
      <c r="QTO45" s="135">
        <f t="shared" si="755"/>
        <v>586068.12</v>
      </c>
      <c r="QTP45" s="135">
        <f t="shared" si="755"/>
        <v>586068.12</v>
      </c>
      <c r="QTQ45" s="135">
        <f t="shared" si="755"/>
        <v>586068.12</v>
      </c>
      <c r="QTR45" s="135">
        <f t="shared" si="755"/>
        <v>586068.12</v>
      </c>
      <c r="QTS45" s="135">
        <f t="shared" si="755"/>
        <v>586068.12</v>
      </c>
      <c r="QTT45" s="135">
        <f t="shared" si="755"/>
        <v>586068.12</v>
      </c>
      <c r="QTU45" s="135">
        <f t="shared" si="755"/>
        <v>586068.12</v>
      </c>
      <c r="QTV45" s="135">
        <f t="shared" si="755"/>
        <v>586068.12</v>
      </c>
      <c r="QTW45" s="135">
        <f t="shared" si="755"/>
        <v>586068.12</v>
      </c>
      <c r="QTX45" s="135">
        <f t="shared" si="755"/>
        <v>586068.12</v>
      </c>
      <c r="QTY45" s="135">
        <f t="shared" si="755"/>
        <v>586068.12</v>
      </c>
      <c r="QTZ45" s="135">
        <f t="shared" si="755"/>
        <v>586068.12</v>
      </c>
      <c r="QUA45" s="135">
        <f t="shared" si="755"/>
        <v>586068.12</v>
      </c>
      <c r="QUB45" s="135">
        <f t="shared" ref="QUB45:QWM45" si="756">$F$16*QUB16</f>
        <v>586068.12</v>
      </c>
      <c r="QUC45" s="135">
        <f t="shared" si="756"/>
        <v>586068.12</v>
      </c>
      <c r="QUD45" s="135">
        <f t="shared" si="756"/>
        <v>586068.12</v>
      </c>
      <c r="QUE45" s="135">
        <f t="shared" si="756"/>
        <v>586068.12</v>
      </c>
      <c r="QUF45" s="135">
        <f t="shared" si="756"/>
        <v>586068.12</v>
      </c>
      <c r="QUG45" s="135">
        <f t="shared" si="756"/>
        <v>586068.12</v>
      </c>
      <c r="QUH45" s="135">
        <f t="shared" si="756"/>
        <v>586068.12</v>
      </c>
      <c r="QUI45" s="135">
        <f t="shared" si="756"/>
        <v>586068.12</v>
      </c>
      <c r="QUJ45" s="135">
        <f t="shared" si="756"/>
        <v>586068.12</v>
      </c>
      <c r="QUK45" s="135">
        <f t="shared" si="756"/>
        <v>586068.12</v>
      </c>
      <c r="QUL45" s="135">
        <f t="shared" si="756"/>
        <v>586068.12</v>
      </c>
      <c r="QUM45" s="135">
        <f t="shared" si="756"/>
        <v>586068.12</v>
      </c>
      <c r="QUN45" s="135">
        <f t="shared" si="756"/>
        <v>586068.12</v>
      </c>
      <c r="QUO45" s="135">
        <f t="shared" si="756"/>
        <v>586068.12</v>
      </c>
      <c r="QUP45" s="135">
        <f t="shared" si="756"/>
        <v>586068.12</v>
      </c>
      <c r="QUQ45" s="135">
        <f t="shared" si="756"/>
        <v>586068.12</v>
      </c>
      <c r="QUR45" s="135">
        <f t="shared" si="756"/>
        <v>586068.12</v>
      </c>
      <c r="QUS45" s="135">
        <f t="shared" si="756"/>
        <v>586068.12</v>
      </c>
      <c r="QUT45" s="135">
        <f t="shared" si="756"/>
        <v>586068.12</v>
      </c>
      <c r="QUU45" s="135">
        <f t="shared" si="756"/>
        <v>586068.12</v>
      </c>
      <c r="QUV45" s="135">
        <f t="shared" si="756"/>
        <v>586068.12</v>
      </c>
      <c r="QUW45" s="135">
        <f t="shared" si="756"/>
        <v>586068.12</v>
      </c>
      <c r="QUX45" s="135">
        <f t="shared" si="756"/>
        <v>586068.12</v>
      </c>
      <c r="QUY45" s="135">
        <f t="shared" si="756"/>
        <v>586068.12</v>
      </c>
      <c r="QUZ45" s="135">
        <f t="shared" si="756"/>
        <v>586068.12</v>
      </c>
      <c r="QVA45" s="135">
        <f t="shared" si="756"/>
        <v>586068.12</v>
      </c>
      <c r="QVB45" s="135">
        <f t="shared" si="756"/>
        <v>586068.12</v>
      </c>
      <c r="QVC45" s="135">
        <f t="shared" si="756"/>
        <v>586068.12</v>
      </c>
      <c r="QVD45" s="135">
        <f t="shared" si="756"/>
        <v>586068.12</v>
      </c>
      <c r="QVE45" s="135">
        <f t="shared" si="756"/>
        <v>586068.12</v>
      </c>
      <c r="QVF45" s="135">
        <f t="shared" si="756"/>
        <v>586068.12</v>
      </c>
      <c r="QVG45" s="135">
        <f t="shared" si="756"/>
        <v>586068.12</v>
      </c>
      <c r="QVH45" s="135">
        <f t="shared" si="756"/>
        <v>586068.12</v>
      </c>
      <c r="QVI45" s="135">
        <f t="shared" si="756"/>
        <v>586068.12</v>
      </c>
      <c r="QVJ45" s="135">
        <f t="shared" si="756"/>
        <v>586068.12</v>
      </c>
      <c r="QVK45" s="135">
        <f t="shared" si="756"/>
        <v>586068.12</v>
      </c>
      <c r="QVL45" s="135">
        <f t="shared" si="756"/>
        <v>586068.12</v>
      </c>
      <c r="QVM45" s="135">
        <f t="shared" si="756"/>
        <v>586068.12</v>
      </c>
      <c r="QVN45" s="135">
        <f t="shared" si="756"/>
        <v>586068.12</v>
      </c>
      <c r="QVO45" s="135">
        <f t="shared" si="756"/>
        <v>586068.12</v>
      </c>
      <c r="QVP45" s="135">
        <f t="shared" si="756"/>
        <v>586068.12</v>
      </c>
      <c r="QVQ45" s="135">
        <f t="shared" si="756"/>
        <v>586068.12</v>
      </c>
      <c r="QVR45" s="135">
        <f t="shared" si="756"/>
        <v>586068.12</v>
      </c>
      <c r="QVS45" s="135">
        <f t="shared" si="756"/>
        <v>586068.12</v>
      </c>
      <c r="QVT45" s="135">
        <f t="shared" si="756"/>
        <v>586068.12</v>
      </c>
      <c r="QVU45" s="135">
        <f t="shared" si="756"/>
        <v>586068.12</v>
      </c>
      <c r="QVV45" s="135">
        <f t="shared" si="756"/>
        <v>586068.12</v>
      </c>
      <c r="QVW45" s="135">
        <f t="shared" si="756"/>
        <v>586068.12</v>
      </c>
      <c r="QVX45" s="135">
        <f t="shared" si="756"/>
        <v>586068.12</v>
      </c>
      <c r="QVY45" s="135">
        <f t="shared" si="756"/>
        <v>586068.12</v>
      </c>
      <c r="QVZ45" s="135">
        <f t="shared" si="756"/>
        <v>586068.12</v>
      </c>
      <c r="QWA45" s="135">
        <f t="shared" si="756"/>
        <v>586068.12</v>
      </c>
      <c r="QWB45" s="135">
        <f t="shared" si="756"/>
        <v>586068.12</v>
      </c>
      <c r="QWC45" s="135">
        <f t="shared" si="756"/>
        <v>586068.12</v>
      </c>
      <c r="QWD45" s="135">
        <f t="shared" si="756"/>
        <v>586068.12</v>
      </c>
      <c r="QWE45" s="135">
        <f t="shared" si="756"/>
        <v>586068.12</v>
      </c>
      <c r="QWF45" s="135">
        <f t="shared" si="756"/>
        <v>586068.12</v>
      </c>
      <c r="QWG45" s="135">
        <f t="shared" si="756"/>
        <v>586068.12</v>
      </c>
      <c r="QWH45" s="135">
        <f t="shared" si="756"/>
        <v>586068.12</v>
      </c>
      <c r="QWI45" s="135">
        <f t="shared" si="756"/>
        <v>586068.12</v>
      </c>
      <c r="QWJ45" s="135">
        <f t="shared" si="756"/>
        <v>586068.12</v>
      </c>
      <c r="QWK45" s="135">
        <f t="shared" si="756"/>
        <v>586068.12</v>
      </c>
      <c r="QWL45" s="135">
        <f t="shared" si="756"/>
        <v>586068.12</v>
      </c>
      <c r="QWM45" s="135">
        <f t="shared" si="756"/>
        <v>586068.12</v>
      </c>
      <c r="QWN45" s="135">
        <f t="shared" ref="QWN45:QYY45" si="757">$F$16*QWN16</f>
        <v>586068.12</v>
      </c>
      <c r="QWO45" s="135">
        <f t="shared" si="757"/>
        <v>586068.12</v>
      </c>
      <c r="QWP45" s="135">
        <f t="shared" si="757"/>
        <v>586068.12</v>
      </c>
      <c r="QWQ45" s="135">
        <f t="shared" si="757"/>
        <v>586068.12</v>
      </c>
      <c r="QWR45" s="135">
        <f t="shared" si="757"/>
        <v>586068.12</v>
      </c>
      <c r="QWS45" s="135">
        <f t="shared" si="757"/>
        <v>586068.12</v>
      </c>
      <c r="QWT45" s="135">
        <f t="shared" si="757"/>
        <v>586068.12</v>
      </c>
      <c r="QWU45" s="135">
        <f t="shared" si="757"/>
        <v>586068.12</v>
      </c>
      <c r="QWV45" s="135">
        <f t="shared" si="757"/>
        <v>586068.12</v>
      </c>
      <c r="QWW45" s="135">
        <f t="shared" si="757"/>
        <v>586068.12</v>
      </c>
      <c r="QWX45" s="135">
        <f t="shared" si="757"/>
        <v>586068.12</v>
      </c>
      <c r="QWY45" s="135">
        <f t="shared" si="757"/>
        <v>586068.12</v>
      </c>
      <c r="QWZ45" s="135">
        <f t="shared" si="757"/>
        <v>586068.12</v>
      </c>
      <c r="QXA45" s="135">
        <f t="shared" si="757"/>
        <v>586068.12</v>
      </c>
      <c r="QXB45" s="135">
        <f t="shared" si="757"/>
        <v>586068.12</v>
      </c>
      <c r="QXC45" s="135">
        <f t="shared" si="757"/>
        <v>586068.12</v>
      </c>
      <c r="QXD45" s="135">
        <f t="shared" si="757"/>
        <v>586068.12</v>
      </c>
      <c r="QXE45" s="135">
        <f t="shared" si="757"/>
        <v>586068.12</v>
      </c>
      <c r="QXF45" s="135">
        <f t="shared" si="757"/>
        <v>586068.12</v>
      </c>
      <c r="QXG45" s="135">
        <f t="shared" si="757"/>
        <v>586068.12</v>
      </c>
      <c r="QXH45" s="135">
        <f t="shared" si="757"/>
        <v>586068.12</v>
      </c>
      <c r="QXI45" s="135">
        <f t="shared" si="757"/>
        <v>586068.12</v>
      </c>
      <c r="QXJ45" s="135">
        <f t="shared" si="757"/>
        <v>586068.12</v>
      </c>
      <c r="QXK45" s="135">
        <f t="shared" si="757"/>
        <v>586068.12</v>
      </c>
      <c r="QXL45" s="135">
        <f t="shared" si="757"/>
        <v>586068.12</v>
      </c>
      <c r="QXM45" s="135">
        <f t="shared" si="757"/>
        <v>586068.12</v>
      </c>
      <c r="QXN45" s="135">
        <f t="shared" si="757"/>
        <v>586068.12</v>
      </c>
      <c r="QXO45" s="135">
        <f t="shared" si="757"/>
        <v>586068.12</v>
      </c>
      <c r="QXP45" s="135">
        <f t="shared" si="757"/>
        <v>586068.12</v>
      </c>
      <c r="QXQ45" s="135">
        <f t="shared" si="757"/>
        <v>586068.12</v>
      </c>
      <c r="QXR45" s="135">
        <f t="shared" si="757"/>
        <v>586068.12</v>
      </c>
      <c r="QXS45" s="135">
        <f t="shared" si="757"/>
        <v>586068.12</v>
      </c>
      <c r="QXT45" s="135">
        <f t="shared" si="757"/>
        <v>586068.12</v>
      </c>
      <c r="QXU45" s="135">
        <f t="shared" si="757"/>
        <v>586068.12</v>
      </c>
      <c r="QXV45" s="135">
        <f t="shared" si="757"/>
        <v>586068.12</v>
      </c>
      <c r="QXW45" s="135">
        <f t="shared" si="757"/>
        <v>586068.12</v>
      </c>
      <c r="QXX45" s="135">
        <f t="shared" si="757"/>
        <v>586068.12</v>
      </c>
      <c r="QXY45" s="135">
        <f t="shared" si="757"/>
        <v>586068.12</v>
      </c>
      <c r="QXZ45" s="135">
        <f t="shared" si="757"/>
        <v>586068.12</v>
      </c>
      <c r="QYA45" s="135">
        <f t="shared" si="757"/>
        <v>586068.12</v>
      </c>
      <c r="QYB45" s="135">
        <f t="shared" si="757"/>
        <v>586068.12</v>
      </c>
      <c r="QYC45" s="135">
        <f t="shared" si="757"/>
        <v>586068.12</v>
      </c>
      <c r="QYD45" s="135">
        <f t="shared" si="757"/>
        <v>586068.12</v>
      </c>
      <c r="QYE45" s="135">
        <f t="shared" si="757"/>
        <v>586068.12</v>
      </c>
      <c r="QYF45" s="135">
        <f t="shared" si="757"/>
        <v>586068.12</v>
      </c>
      <c r="QYG45" s="135">
        <f t="shared" si="757"/>
        <v>586068.12</v>
      </c>
      <c r="QYH45" s="135">
        <f t="shared" si="757"/>
        <v>586068.12</v>
      </c>
      <c r="QYI45" s="135">
        <f t="shared" si="757"/>
        <v>586068.12</v>
      </c>
      <c r="QYJ45" s="135">
        <f t="shared" si="757"/>
        <v>586068.12</v>
      </c>
      <c r="QYK45" s="135">
        <f t="shared" si="757"/>
        <v>586068.12</v>
      </c>
      <c r="QYL45" s="135">
        <f t="shared" si="757"/>
        <v>586068.12</v>
      </c>
      <c r="QYM45" s="135">
        <f t="shared" si="757"/>
        <v>586068.12</v>
      </c>
      <c r="QYN45" s="135">
        <f t="shared" si="757"/>
        <v>586068.12</v>
      </c>
      <c r="QYO45" s="135">
        <f t="shared" si="757"/>
        <v>586068.12</v>
      </c>
      <c r="QYP45" s="135">
        <f t="shared" si="757"/>
        <v>586068.12</v>
      </c>
      <c r="QYQ45" s="135">
        <f t="shared" si="757"/>
        <v>586068.12</v>
      </c>
      <c r="QYR45" s="135">
        <f t="shared" si="757"/>
        <v>586068.12</v>
      </c>
      <c r="QYS45" s="135">
        <f t="shared" si="757"/>
        <v>586068.12</v>
      </c>
      <c r="QYT45" s="135">
        <f t="shared" si="757"/>
        <v>586068.12</v>
      </c>
      <c r="QYU45" s="135">
        <f t="shared" si="757"/>
        <v>586068.12</v>
      </c>
      <c r="QYV45" s="135">
        <f t="shared" si="757"/>
        <v>586068.12</v>
      </c>
      <c r="QYW45" s="135">
        <f t="shared" si="757"/>
        <v>586068.12</v>
      </c>
      <c r="QYX45" s="135">
        <f t="shared" si="757"/>
        <v>586068.12</v>
      </c>
      <c r="QYY45" s="135">
        <f t="shared" si="757"/>
        <v>586068.12</v>
      </c>
      <c r="QYZ45" s="135">
        <f t="shared" ref="QYZ45:RBK45" si="758">$F$16*QYZ16</f>
        <v>586068.12</v>
      </c>
      <c r="QZA45" s="135">
        <f t="shared" si="758"/>
        <v>586068.12</v>
      </c>
      <c r="QZB45" s="135">
        <f t="shared" si="758"/>
        <v>586068.12</v>
      </c>
      <c r="QZC45" s="135">
        <f t="shared" si="758"/>
        <v>586068.12</v>
      </c>
      <c r="QZD45" s="135">
        <f t="shared" si="758"/>
        <v>586068.12</v>
      </c>
      <c r="QZE45" s="135">
        <f t="shared" si="758"/>
        <v>586068.12</v>
      </c>
      <c r="QZF45" s="135">
        <f t="shared" si="758"/>
        <v>586068.12</v>
      </c>
      <c r="QZG45" s="135">
        <f t="shared" si="758"/>
        <v>586068.12</v>
      </c>
      <c r="QZH45" s="135">
        <f t="shared" si="758"/>
        <v>586068.12</v>
      </c>
      <c r="QZI45" s="135">
        <f t="shared" si="758"/>
        <v>586068.12</v>
      </c>
      <c r="QZJ45" s="135">
        <f t="shared" si="758"/>
        <v>586068.12</v>
      </c>
      <c r="QZK45" s="135">
        <f t="shared" si="758"/>
        <v>586068.12</v>
      </c>
      <c r="QZL45" s="135">
        <f t="shared" si="758"/>
        <v>586068.12</v>
      </c>
      <c r="QZM45" s="135">
        <f t="shared" si="758"/>
        <v>586068.12</v>
      </c>
      <c r="QZN45" s="135">
        <f t="shared" si="758"/>
        <v>586068.12</v>
      </c>
      <c r="QZO45" s="135">
        <f t="shared" si="758"/>
        <v>586068.12</v>
      </c>
      <c r="QZP45" s="135">
        <f t="shared" si="758"/>
        <v>586068.12</v>
      </c>
      <c r="QZQ45" s="135">
        <f t="shared" si="758"/>
        <v>586068.12</v>
      </c>
      <c r="QZR45" s="135">
        <f t="shared" si="758"/>
        <v>586068.12</v>
      </c>
      <c r="QZS45" s="135">
        <f t="shared" si="758"/>
        <v>586068.12</v>
      </c>
      <c r="QZT45" s="135">
        <f t="shared" si="758"/>
        <v>586068.12</v>
      </c>
      <c r="QZU45" s="135">
        <f t="shared" si="758"/>
        <v>586068.12</v>
      </c>
      <c r="QZV45" s="135">
        <f t="shared" si="758"/>
        <v>586068.12</v>
      </c>
      <c r="QZW45" s="135">
        <f t="shared" si="758"/>
        <v>586068.12</v>
      </c>
      <c r="QZX45" s="135">
        <f t="shared" si="758"/>
        <v>586068.12</v>
      </c>
      <c r="QZY45" s="135">
        <f t="shared" si="758"/>
        <v>586068.12</v>
      </c>
      <c r="QZZ45" s="135">
        <f t="shared" si="758"/>
        <v>586068.12</v>
      </c>
      <c r="RAA45" s="135">
        <f t="shared" si="758"/>
        <v>586068.12</v>
      </c>
      <c r="RAB45" s="135">
        <f t="shared" si="758"/>
        <v>586068.12</v>
      </c>
      <c r="RAC45" s="135">
        <f t="shared" si="758"/>
        <v>586068.12</v>
      </c>
      <c r="RAD45" s="135">
        <f t="shared" si="758"/>
        <v>586068.12</v>
      </c>
      <c r="RAE45" s="135">
        <f t="shared" si="758"/>
        <v>586068.12</v>
      </c>
      <c r="RAF45" s="135">
        <f t="shared" si="758"/>
        <v>586068.12</v>
      </c>
      <c r="RAG45" s="135">
        <f t="shared" si="758"/>
        <v>586068.12</v>
      </c>
      <c r="RAH45" s="135">
        <f t="shared" si="758"/>
        <v>586068.12</v>
      </c>
      <c r="RAI45" s="135">
        <f t="shared" si="758"/>
        <v>586068.12</v>
      </c>
      <c r="RAJ45" s="135">
        <f t="shared" si="758"/>
        <v>586068.12</v>
      </c>
      <c r="RAK45" s="135">
        <f t="shared" si="758"/>
        <v>586068.12</v>
      </c>
      <c r="RAL45" s="135">
        <f t="shared" si="758"/>
        <v>586068.12</v>
      </c>
      <c r="RAM45" s="135">
        <f t="shared" si="758"/>
        <v>586068.12</v>
      </c>
      <c r="RAN45" s="135">
        <f t="shared" si="758"/>
        <v>586068.12</v>
      </c>
      <c r="RAO45" s="135">
        <f t="shared" si="758"/>
        <v>586068.12</v>
      </c>
      <c r="RAP45" s="135">
        <f t="shared" si="758"/>
        <v>586068.12</v>
      </c>
      <c r="RAQ45" s="135">
        <f t="shared" si="758"/>
        <v>586068.12</v>
      </c>
      <c r="RAR45" s="135">
        <f t="shared" si="758"/>
        <v>586068.12</v>
      </c>
      <c r="RAS45" s="135">
        <f t="shared" si="758"/>
        <v>586068.12</v>
      </c>
      <c r="RAT45" s="135">
        <f t="shared" si="758"/>
        <v>586068.12</v>
      </c>
      <c r="RAU45" s="135">
        <f t="shared" si="758"/>
        <v>586068.12</v>
      </c>
      <c r="RAV45" s="135">
        <f t="shared" si="758"/>
        <v>586068.12</v>
      </c>
      <c r="RAW45" s="135">
        <f t="shared" si="758"/>
        <v>586068.12</v>
      </c>
      <c r="RAX45" s="135">
        <f t="shared" si="758"/>
        <v>586068.12</v>
      </c>
      <c r="RAY45" s="135">
        <f t="shared" si="758"/>
        <v>586068.12</v>
      </c>
      <c r="RAZ45" s="135">
        <f t="shared" si="758"/>
        <v>586068.12</v>
      </c>
      <c r="RBA45" s="135">
        <f t="shared" si="758"/>
        <v>586068.12</v>
      </c>
      <c r="RBB45" s="135">
        <f t="shared" si="758"/>
        <v>586068.12</v>
      </c>
      <c r="RBC45" s="135">
        <f t="shared" si="758"/>
        <v>586068.12</v>
      </c>
      <c r="RBD45" s="135">
        <f t="shared" si="758"/>
        <v>586068.12</v>
      </c>
      <c r="RBE45" s="135">
        <f t="shared" si="758"/>
        <v>586068.12</v>
      </c>
      <c r="RBF45" s="135">
        <f t="shared" si="758"/>
        <v>586068.12</v>
      </c>
      <c r="RBG45" s="135">
        <f t="shared" si="758"/>
        <v>586068.12</v>
      </c>
      <c r="RBH45" s="135">
        <f t="shared" si="758"/>
        <v>586068.12</v>
      </c>
      <c r="RBI45" s="135">
        <f t="shared" si="758"/>
        <v>586068.12</v>
      </c>
      <c r="RBJ45" s="135">
        <f t="shared" si="758"/>
        <v>586068.12</v>
      </c>
      <c r="RBK45" s="135">
        <f t="shared" si="758"/>
        <v>586068.12</v>
      </c>
      <c r="RBL45" s="135">
        <f t="shared" ref="RBL45:RDW45" si="759">$F$16*RBL16</f>
        <v>586068.12</v>
      </c>
      <c r="RBM45" s="135">
        <f t="shared" si="759"/>
        <v>586068.12</v>
      </c>
      <c r="RBN45" s="135">
        <f t="shared" si="759"/>
        <v>586068.12</v>
      </c>
      <c r="RBO45" s="135">
        <f t="shared" si="759"/>
        <v>586068.12</v>
      </c>
      <c r="RBP45" s="135">
        <f t="shared" si="759"/>
        <v>586068.12</v>
      </c>
      <c r="RBQ45" s="135">
        <f t="shared" si="759"/>
        <v>586068.12</v>
      </c>
      <c r="RBR45" s="135">
        <f t="shared" si="759"/>
        <v>586068.12</v>
      </c>
      <c r="RBS45" s="135">
        <f t="shared" si="759"/>
        <v>586068.12</v>
      </c>
      <c r="RBT45" s="135">
        <f t="shared" si="759"/>
        <v>586068.12</v>
      </c>
      <c r="RBU45" s="135">
        <f t="shared" si="759"/>
        <v>586068.12</v>
      </c>
      <c r="RBV45" s="135">
        <f t="shared" si="759"/>
        <v>586068.12</v>
      </c>
      <c r="RBW45" s="135">
        <f t="shared" si="759"/>
        <v>586068.12</v>
      </c>
      <c r="RBX45" s="135">
        <f t="shared" si="759"/>
        <v>586068.12</v>
      </c>
      <c r="RBY45" s="135">
        <f t="shared" si="759"/>
        <v>586068.12</v>
      </c>
      <c r="RBZ45" s="135">
        <f t="shared" si="759"/>
        <v>586068.12</v>
      </c>
      <c r="RCA45" s="135">
        <f t="shared" si="759"/>
        <v>586068.12</v>
      </c>
      <c r="RCB45" s="135">
        <f t="shared" si="759"/>
        <v>586068.12</v>
      </c>
      <c r="RCC45" s="135">
        <f t="shared" si="759"/>
        <v>586068.12</v>
      </c>
      <c r="RCD45" s="135">
        <f t="shared" si="759"/>
        <v>586068.12</v>
      </c>
      <c r="RCE45" s="135">
        <f t="shared" si="759"/>
        <v>586068.12</v>
      </c>
      <c r="RCF45" s="135">
        <f t="shared" si="759"/>
        <v>586068.12</v>
      </c>
      <c r="RCG45" s="135">
        <f t="shared" si="759"/>
        <v>586068.12</v>
      </c>
      <c r="RCH45" s="135">
        <f t="shared" si="759"/>
        <v>586068.12</v>
      </c>
      <c r="RCI45" s="135">
        <f t="shared" si="759"/>
        <v>586068.12</v>
      </c>
      <c r="RCJ45" s="135">
        <f t="shared" si="759"/>
        <v>586068.12</v>
      </c>
      <c r="RCK45" s="135">
        <f t="shared" si="759"/>
        <v>586068.12</v>
      </c>
      <c r="RCL45" s="135">
        <f t="shared" si="759"/>
        <v>586068.12</v>
      </c>
      <c r="RCM45" s="135">
        <f t="shared" si="759"/>
        <v>586068.12</v>
      </c>
      <c r="RCN45" s="135">
        <f t="shared" si="759"/>
        <v>586068.12</v>
      </c>
      <c r="RCO45" s="135">
        <f t="shared" si="759"/>
        <v>586068.12</v>
      </c>
      <c r="RCP45" s="135">
        <f t="shared" si="759"/>
        <v>586068.12</v>
      </c>
      <c r="RCQ45" s="135">
        <f t="shared" si="759"/>
        <v>586068.12</v>
      </c>
      <c r="RCR45" s="135">
        <f t="shared" si="759"/>
        <v>586068.12</v>
      </c>
      <c r="RCS45" s="135">
        <f t="shared" si="759"/>
        <v>586068.12</v>
      </c>
      <c r="RCT45" s="135">
        <f t="shared" si="759"/>
        <v>586068.12</v>
      </c>
      <c r="RCU45" s="135">
        <f t="shared" si="759"/>
        <v>586068.12</v>
      </c>
      <c r="RCV45" s="135">
        <f t="shared" si="759"/>
        <v>586068.12</v>
      </c>
      <c r="RCW45" s="135">
        <f t="shared" si="759"/>
        <v>586068.12</v>
      </c>
      <c r="RCX45" s="135">
        <f t="shared" si="759"/>
        <v>586068.12</v>
      </c>
      <c r="RCY45" s="135">
        <f t="shared" si="759"/>
        <v>586068.12</v>
      </c>
      <c r="RCZ45" s="135">
        <f t="shared" si="759"/>
        <v>586068.12</v>
      </c>
      <c r="RDA45" s="135">
        <f t="shared" si="759"/>
        <v>586068.12</v>
      </c>
      <c r="RDB45" s="135">
        <f t="shared" si="759"/>
        <v>586068.12</v>
      </c>
      <c r="RDC45" s="135">
        <f t="shared" si="759"/>
        <v>586068.12</v>
      </c>
      <c r="RDD45" s="135">
        <f t="shared" si="759"/>
        <v>586068.12</v>
      </c>
      <c r="RDE45" s="135">
        <f t="shared" si="759"/>
        <v>586068.12</v>
      </c>
      <c r="RDF45" s="135">
        <f t="shared" si="759"/>
        <v>586068.12</v>
      </c>
      <c r="RDG45" s="135">
        <f t="shared" si="759"/>
        <v>586068.12</v>
      </c>
      <c r="RDH45" s="135">
        <f t="shared" si="759"/>
        <v>586068.12</v>
      </c>
      <c r="RDI45" s="135">
        <f t="shared" si="759"/>
        <v>586068.12</v>
      </c>
      <c r="RDJ45" s="135">
        <f t="shared" si="759"/>
        <v>586068.12</v>
      </c>
      <c r="RDK45" s="135">
        <f t="shared" si="759"/>
        <v>586068.12</v>
      </c>
      <c r="RDL45" s="135">
        <f t="shared" si="759"/>
        <v>586068.12</v>
      </c>
      <c r="RDM45" s="135">
        <f t="shared" si="759"/>
        <v>586068.12</v>
      </c>
      <c r="RDN45" s="135">
        <f t="shared" si="759"/>
        <v>586068.12</v>
      </c>
      <c r="RDO45" s="135">
        <f t="shared" si="759"/>
        <v>586068.12</v>
      </c>
      <c r="RDP45" s="135">
        <f t="shared" si="759"/>
        <v>586068.12</v>
      </c>
      <c r="RDQ45" s="135">
        <f t="shared" si="759"/>
        <v>586068.12</v>
      </c>
      <c r="RDR45" s="135">
        <f t="shared" si="759"/>
        <v>586068.12</v>
      </c>
      <c r="RDS45" s="135">
        <f t="shared" si="759"/>
        <v>586068.12</v>
      </c>
      <c r="RDT45" s="135">
        <f t="shared" si="759"/>
        <v>586068.12</v>
      </c>
      <c r="RDU45" s="135">
        <f t="shared" si="759"/>
        <v>586068.12</v>
      </c>
      <c r="RDV45" s="135">
        <f t="shared" si="759"/>
        <v>586068.12</v>
      </c>
      <c r="RDW45" s="135">
        <f t="shared" si="759"/>
        <v>586068.12</v>
      </c>
      <c r="RDX45" s="135">
        <f t="shared" ref="RDX45:RGI45" si="760">$F$16*RDX16</f>
        <v>586068.12</v>
      </c>
      <c r="RDY45" s="135">
        <f t="shared" si="760"/>
        <v>586068.12</v>
      </c>
      <c r="RDZ45" s="135">
        <f t="shared" si="760"/>
        <v>586068.12</v>
      </c>
      <c r="REA45" s="135">
        <f t="shared" si="760"/>
        <v>586068.12</v>
      </c>
      <c r="REB45" s="135">
        <f t="shared" si="760"/>
        <v>586068.12</v>
      </c>
      <c r="REC45" s="135">
        <f t="shared" si="760"/>
        <v>586068.12</v>
      </c>
      <c r="RED45" s="135">
        <f t="shared" si="760"/>
        <v>586068.12</v>
      </c>
      <c r="REE45" s="135">
        <f t="shared" si="760"/>
        <v>586068.12</v>
      </c>
      <c r="REF45" s="135">
        <f t="shared" si="760"/>
        <v>586068.12</v>
      </c>
      <c r="REG45" s="135">
        <f t="shared" si="760"/>
        <v>586068.12</v>
      </c>
      <c r="REH45" s="135">
        <f t="shared" si="760"/>
        <v>586068.12</v>
      </c>
      <c r="REI45" s="135">
        <f t="shared" si="760"/>
        <v>586068.12</v>
      </c>
      <c r="REJ45" s="135">
        <f t="shared" si="760"/>
        <v>586068.12</v>
      </c>
      <c r="REK45" s="135">
        <f t="shared" si="760"/>
        <v>586068.12</v>
      </c>
      <c r="REL45" s="135">
        <f t="shared" si="760"/>
        <v>586068.12</v>
      </c>
      <c r="REM45" s="135">
        <f t="shared" si="760"/>
        <v>586068.12</v>
      </c>
      <c r="REN45" s="135">
        <f t="shared" si="760"/>
        <v>586068.12</v>
      </c>
      <c r="REO45" s="135">
        <f t="shared" si="760"/>
        <v>586068.12</v>
      </c>
      <c r="REP45" s="135">
        <f t="shared" si="760"/>
        <v>586068.12</v>
      </c>
      <c r="REQ45" s="135">
        <f t="shared" si="760"/>
        <v>586068.12</v>
      </c>
      <c r="RER45" s="135">
        <f t="shared" si="760"/>
        <v>586068.12</v>
      </c>
      <c r="RES45" s="135">
        <f t="shared" si="760"/>
        <v>586068.12</v>
      </c>
      <c r="RET45" s="135">
        <f t="shared" si="760"/>
        <v>586068.12</v>
      </c>
      <c r="REU45" s="135">
        <f t="shared" si="760"/>
        <v>586068.12</v>
      </c>
      <c r="REV45" s="135">
        <f t="shared" si="760"/>
        <v>586068.12</v>
      </c>
      <c r="REW45" s="135">
        <f t="shared" si="760"/>
        <v>586068.12</v>
      </c>
      <c r="REX45" s="135">
        <f t="shared" si="760"/>
        <v>586068.12</v>
      </c>
      <c r="REY45" s="135">
        <f t="shared" si="760"/>
        <v>586068.12</v>
      </c>
      <c r="REZ45" s="135">
        <f t="shared" si="760"/>
        <v>586068.12</v>
      </c>
      <c r="RFA45" s="135">
        <f t="shared" si="760"/>
        <v>586068.12</v>
      </c>
      <c r="RFB45" s="135">
        <f t="shared" si="760"/>
        <v>586068.12</v>
      </c>
      <c r="RFC45" s="135">
        <f t="shared" si="760"/>
        <v>586068.12</v>
      </c>
      <c r="RFD45" s="135">
        <f t="shared" si="760"/>
        <v>586068.12</v>
      </c>
      <c r="RFE45" s="135">
        <f t="shared" si="760"/>
        <v>586068.12</v>
      </c>
      <c r="RFF45" s="135">
        <f t="shared" si="760"/>
        <v>586068.12</v>
      </c>
      <c r="RFG45" s="135">
        <f t="shared" si="760"/>
        <v>586068.12</v>
      </c>
      <c r="RFH45" s="135">
        <f t="shared" si="760"/>
        <v>586068.12</v>
      </c>
      <c r="RFI45" s="135">
        <f t="shared" si="760"/>
        <v>586068.12</v>
      </c>
      <c r="RFJ45" s="135">
        <f t="shared" si="760"/>
        <v>586068.12</v>
      </c>
      <c r="RFK45" s="135">
        <f t="shared" si="760"/>
        <v>586068.12</v>
      </c>
      <c r="RFL45" s="135">
        <f t="shared" si="760"/>
        <v>586068.12</v>
      </c>
      <c r="RFM45" s="135">
        <f t="shared" si="760"/>
        <v>586068.12</v>
      </c>
      <c r="RFN45" s="135">
        <f t="shared" si="760"/>
        <v>586068.12</v>
      </c>
      <c r="RFO45" s="135">
        <f t="shared" si="760"/>
        <v>586068.12</v>
      </c>
      <c r="RFP45" s="135">
        <f t="shared" si="760"/>
        <v>586068.12</v>
      </c>
      <c r="RFQ45" s="135">
        <f t="shared" si="760"/>
        <v>586068.12</v>
      </c>
      <c r="RFR45" s="135">
        <f t="shared" si="760"/>
        <v>586068.12</v>
      </c>
      <c r="RFS45" s="135">
        <f t="shared" si="760"/>
        <v>586068.12</v>
      </c>
      <c r="RFT45" s="135">
        <f t="shared" si="760"/>
        <v>586068.12</v>
      </c>
      <c r="RFU45" s="135">
        <f t="shared" si="760"/>
        <v>586068.12</v>
      </c>
      <c r="RFV45" s="135">
        <f t="shared" si="760"/>
        <v>586068.12</v>
      </c>
      <c r="RFW45" s="135">
        <f t="shared" si="760"/>
        <v>586068.12</v>
      </c>
      <c r="RFX45" s="135">
        <f t="shared" si="760"/>
        <v>586068.12</v>
      </c>
      <c r="RFY45" s="135">
        <f t="shared" si="760"/>
        <v>586068.12</v>
      </c>
      <c r="RFZ45" s="135">
        <f t="shared" si="760"/>
        <v>586068.12</v>
      </c>
      <c r="RGA45" s="135">
        <f t="shared" si="760"/>
        <v>586068.12</v>
      </c>
      <c r="RGB45" s="135">
        <f t="shared" si="760"/>
        <v>586068.12</v>
      </c>
      <c r="RGC45" s="135">
        <f t="shared" si="760"/>
        <v>586068.12</v>
      </c>
      <c r="RGD45" s="135">
        <f t="shared" si="760"/>
        <v>586068.12</v>
      </c>
      <c r="RGE45" s="135">
        <f t="shared" si="760"/>
        <v>586068.12</v>
      </c>
      <c r="RGF45" s="135">
        <f t="shared" si="760"/>
        <v>586068.12</v>
      </c>
      <c r="RGG45" s="135">
        <f t="shared" si="760"/>
        <v>586068.12</v>
      </c>
      <c r="RGH45" s="135">
        <f t="shared" si="760"/>
        <v>586068.12</v>
      </c>
      <c r="RGI45" s="135">
        <f t="shared" si="760"/>
        <v>586068.12</v>
      </c>
      <c r="RGJ45" s="135">
        <f t="shared" ref="RGJ45:RIU45" si="761">$F$16*RGJ16</f>
        <v>586068.12</v>
      </c>
      <c r="RGK45" s="135">
        <f t="shared" si="761"/>
        <v>586068.12</v>
      </c>
      <c r="RGL45" s="135">
        <f t="shared" si="761"/>
        <v>586068.12</v>
      </c>
      <c r="RGM45" s="135">
        <f t="shared" si="761"/>
        <v>586068.12</v>
      </c>
      <c r="RGN45" s="135">
        <f t="shared" si="761"/>
        <v>586068.12</v>
      </c>
      <c r="RGO45" s="135">
        <f t="shared" si="761"/>
        <v>586068.12</v>
      </c>
      <c r="RGP45" s="135">
        <f t="shared" si="761"/>
        <v>586068.12</v>
      </c>
      <c r="RGQ45" s="135">
        <f t="shared" si="761"/>
        <v>586068.12</v>
      </c>
      <c r="RGR45" s="135">
        <f t="shared" si="761"/>
        <v>586068.12</v>
      </c>
      <c r="RGS45" s="135">
        <f t="shared" si="761"/>
        <v>586068.12</v>
      </c>
      <c r="RGT45" s="135">
        <f t="shared" si="761"/>
        <v>586068.12</v>
      </c>
      <c r="RGU45" s="135">
        <f t="shared" si="761"/>
        <v>586068.12</v>
      </c>
      <c r="RGV45" s="135">
        <f t="shared" si="761"/>
        <v>586068.12</v>
      </c>
      <c r="RGW45" s="135">
        <f t="shared" si="761"/>
        <v>586068.12</v>
      </c>
      <c r="RGX45" s="135">
        <f t="shared" si="761"/>
        <v>586068.12</v>
      </c>
      <c r="RGY45" s="135">
        <f t="shared" si="761"/>
        <v>586068.12</v>
      </c>
      <c r="RGZ45" s="135">
        <f t="shared" si="761"/>
        <v>586068.12</v>
      </c>
      <c r="RHA45" s="135">
        <f t="shared" si="761"/>
        <v>586068.12</v>
      </c>
      <c r="RHB45" s="135">
        <f t="shared" si="761"/>
        <v>586068.12</v>
      </c>
      <c r="RHC45" s="135">
        <f t="shared" si="761"/>
        <v>586068.12</v>
      </c>
      <c r="RHD45" s="135">
        <f t="shared" si="761"/>
        <v>586068.12</v>
      </c>
      <c r="RHE45" s="135">
        <f t="shared" si="761"/>
        <v>586068.12</v>
      </c>
      <c r="RHF45" s="135">
        <f t="shared" si="761"/>
        <v>586068.12</v>
      </c>
      <c r="RHG45" s="135">
        <f t="shared" si="761"/>
        <v>586068.12</v>
      </c>
      <c r="RHH45" s="135">
        <f t="shared" si="761"/>
        <v>586068.12</v>
      </c>
      <c r="RHI45" s="135">
        <f t="shared" si="761"/>
        <v>586068.12</v>
      </c>
      <c r="RHJ45" s="135">
        <f t="shared" si="761"/>
        <v>586068.12</v>
      </c>
      <c r="RHK45" s="135">
        <f t="shared" si="761"/>
        <v>586068.12</v>
      </c>
      <c r="RHL45" s="135">
        <f t="shared" si="761"/>
        <v>586068.12</v>
      </c>
      <c r="RHM45" s="135">
        <f t="shared" si="761"/>
        <v>586068.12</v>
      </c>
      <c r="RHN45" s="135">
        <f t="shared" si="761"/>
        <v>586068.12</v>
      </c>
      <c r="RHO45" s="135">
        <f t="shared" si="761"/>
        <v>586068.12</v>
      </c>
      <c r="RHP45" s="135">
        <f t="shared" si="761"/>
        <v>586068.12</v>
      </c>
      <c r="RHQ45" s="135">
        <f t="shared" si="761"/>
        <v>586068.12</v>
      </c>
      <c r="RHR45" s="135">
        <f t="shared" si="761"/>
        <v>586068.12</v>
      </c>
      <c r="RHS45" s="135">
        <f t="shared" si="761"/>
        <v>586068.12</v>
      </c>
      <c r="RHT45" s="135">
        <f t="shared" si="761"/>
        <v>586068.12</v>
      </c>
      <c r="RHU45" s="135">
        <f t="shared" si="761"/>
        <v>586068.12</v>
      </c>
      <c r="RHV45" s="135">
        <f t="shared" si="761"/>
        <v>586068.12</v>
      </c>
      <c r="RHW45" s="135">
        <f t="shared" si="761"/>
        <v>586068.12</v>
      </c>
      <c r="RHX45" s="135">
        <f t="shared" si="761"/>
        <v>586068.12</v>
      </c>
      <c r="RHY45" s="135">
        <f t="shared" si="761"/>
        <v>586068.12</v>
      </c>
      <c r="RHZ45" s="135">
        <f t="shared" si="761"/>
        <v>586068.12</v>
      </c>
      <c r="RIA45" s="135">
        <f t="shared" si="761"/>
        <v>586068.12</v>
      </c>
      <c r="RIB45" s="135">
        <f t="shared" si="761"/>
        <v>586068.12</v>
      </c>
      <c r="RIC45" s="135">
        <f t="shared" si="761"/>
        <v>586068.12</v>
      </c>
      <c r="RID45" s="135">
        <f t="shared" si="761"/>
        <v>586068.12</v>
      </c>
      <c r="RIE45" s="135">
        <f t="shared" si="761"/>
        <v>586068.12</v>
      </c>
      <c r="RIF45" s="135">
        <f t="shared" si="761"/>
        <v>586068.12</v>
      </c>
      <c r="RIG45" s="135">
        <f t="shared" si="761"/>
        <v>586068.12</v>
      </c>
      <c r="RIH45" s="135">
        <f t="shared" si="761"/>
        <v>586068.12</v>
      </c>
      <c r="RII45" s="135">
        <f t="shared" si="761"/>
        <v>586068.12</v>
      </c>
      <c r="RIJ45" s="135">
        <f t="shared" si="761"/>
        <v>586068.12</v>
      </c>
      <c r="RIK45" s="135">
        <f t="shared" si="761"/>
        <v>586068.12</v>
      </c>
      <c r="RIL45" s="135">
        <f t="shared" si="761"/>
        <v>586068.12</v>
      </c>
      <c r="RIM45" s="135">
        <f t="shared" si="761"/>
        <v>586068.12</v>
      </c>
      <c r="RIN45" s="135">
        <f t="shared" si="761"/>
        <v>586068.12</v>
      </c>
      <c r="RIO45" s="135">
        <f t="shared" si="761"/>
        <v>586068.12</v>
      </c>
      <c r="RIP45" s="135">
        <f t="shared" si="761"/>
        <v>586068.12</v>
      </c>
      <c r="RIQ45" s="135">
        <f t="shared" si="761"/>
        <v>586068.12</v>
      </c>
      <c r="RIR45" s="135">
        <f t="shared" si="761"/>
        <v>586068.12</v>
      </c>
      <c r="RIS45" s="135">
        <f t="shared" si="761"/>
        <v>586068.12</v>
      </c>
      <c r="RIT45" s="135">
        <f t="shared" si="761"/>
        <v>586068.12</v>
      </c>
      <c r="RIU45" s="135">
        <f t="shared" si="761"/>
        <v>586068.12</v>
      </c>
      <c r="RIV45" s="135">
        <f t="shared" ref="RIV45:RLG45" si="762">$F$16*RIV16</f>
        <v>586068.12</v>
      </c>
      <c r="RIW45" s="135">
        <f t="shared" si="762"/>
        <v>586068.12</v>
      </c>
      <c r="RIX45" s="135">
        <f t="shared" si="762"/>
        <v>586068.12</v>
      </c>
      <c r="RIY45" s="135">
        <f t="shared" si="762"/>
        <v>586068.12</v>
      </c>
      <c r="RIZ45" s="135">
        <f t="shared" si="762"/>
        <v>586068.12</v>
      </c>
      <c r="RJA45" s="135">
        <f t="shared" si="762"/>
        <v>586068.12</v>
      </c>
      <c r="RJB45" s="135">
        <f t="shared" si="762"/>
        <v>586068.12</v>
      </c>
      <c r="RJC45" s="135">
        <f t="shared" si="762"/>
        <v>586068.12</v>
      </c>
      <c r="RJD45" s="135">
        <f t="shared" si="762"/>
        <v>586068.12</v>
      </c>
      <c r="RJE45" s="135">
        <f t="shared" si="762"/>
        <v>586068.12</v>
      </c>
      <c r="RJF45" s="135">
        <f t="shared" si="762"/>
        <v>586068.12</v>
      </c>
      <c r="RJG45" s="135">
        <f t="shared" si="762"/>
        <v>586068.12</v>
      </c>
      <c r="RJH45" s="135">
        <f t="shared" si="762"/>
        <v>586068.12</v>
      </c>
      <c r="RJI45" s="135">
        <f t="shared" si="762"/>
        <v>586068.12</v>
      </c>
      <c r="RJJ45" s="135">
        <f t="shared" si="762"/>
        <v>586068.12</v>
      </c>
      <c r="RJK45" s="135">
        <f t="shared" si="762"/>
        <v>586068.12</v>
      </c>
      <c r="RJL45" s="135">
        <f t="shared" si="762"/>
        <v>586068.12</v>
      </c>
      <c r="RJM45" s="135">
        <f t="shared" si="762"/>
        <v>586068.12</v>
      </c>
      <c r="RJN45" s="135">
        <f t="shared" si="762"/>
        <v>586068.12</v>
      </c>
      <c r="RJO45" s="135">
        <f t="shared" si="762"/>
        <v>586068.12</v>
      </c>
      <c r="RJP45" s="135">
        <f t="shared" si="762"/>
        <v>586068.12</v>
      </c>
      <c r="RJQ45" s="135">
        <f t="shared" si="762"/>
        <v>586068.12</v>
      </c>
      <c r="RJR45" s="135">
        <f t="shared" si="762"/>
        <v>586068.12</v>
      </c>
      <c r="RJS45" s="135">
        <f t="shared" si="762"/>
        <v>586068.12</v>
      </c>
      <c r="RJT45" s="135">
        <f t="shared" si="762"/>
        <v>586068.12</v>
      </c>
      <c r="RJU45" s="135">
        <f t="shared" si="762"/>
        <v>586068.12</v>
      </c>
      <c r="RJV45" s="135">
        <f t="shared" si="762"/>
        <v>586068.12</v>
      </c>
      <c r="RJW45" s="135">
        <f t="shared" si="762"/>
        <v>586068.12</v>
      </c>
      <c r="RJX45" s="135">
        <f t="shared" si="762"/>
        <v>586068.12</v>
      </c>
      <c r="RJY45" s="135">
        <f t="shared" si="762"/>
        <v>586068.12</v>
      </c>
      <c r="RJZ45" s="135">
        <f t="shared" si="762"/>
        <v>586068.12</v>
      </c>
      <c r="RKA45" s="135">
        <f t="shared" si="762"/>
        <v>586068.12</v>
      </c>
      <c r="RKB45" s="135">
        <f t="shared" si="762"/>
        <v>586068.12</v>
      </c>
      <c r="RKC45" s="135">
        <f t="shared" si="762"/>
        <v>586068.12</v>
      </c>
      <c r="RKD45" s="135">
        <f t="shared" si="762"/>
        <v>586068.12</v>
      </c>
      <c r="RKE45" s="135">
        <f t="shared" si="762"/>
        <v>586068.12</v>
      </c>
      <c r="RKF45" s="135">
        <f t="shared" si="762"/>
        <v>586068.12</v>
      </c>
      <c r="RKG45" s="135">
        <f t="shared" si="762"/>
        <v>586068.12</v>
      </c>
      <c r="RKH45" s="135">
        <f t="shared" si="762"/>
        <v>586068.12</v>
      </c>
      <c r="RKI45" s="135">
        <f t="shared" si="762"/>
        <v>586068.12</v>
      </c>
      <c r="RKJ45" s="135">
        <f t="shared" si="762"/>
        <v>586068.12</v>
      </c>
      <c r="RKK45" s="135">
        <f t="shared" si="762"/>
        <v>586068.12</v>
      </c>
      <c r="RKL45" s="135">
        <f t="shared" si="762"/>
        <v>586068.12</v>
      </c>
      <c r="RKM45" s="135">
        <f t="shared" si="762"/>
        <v>586068.12</v>
      </c>
      <c r="RKN45" s="135">
        <f t="shared" si="762"/>
        <v>586068.12</v>
      </c>
      <c r="RKO45" s="135">
        <f t="shared" si="762"/>
        <v>586068.12</v>
      </c>
      <c r="RKP45" s="135">
        <f t="shared" si="762"/>
        <v>586068.12</v>
      </c>
      <c r="RKQ45" s="135">
        <f t="shared" si="762"/>
        <v>586068.12</v>
      </c>
      <c r="RKR45" s="135">
        <f t="shared" si="762"/>
        <v>586068.12</v>
      </c>
      <c r="RKS45" s="135">
        <f t="shared" si="762"/>
        <v>586068.12</v>
      </c>
      <c r="RKT45" s="135">
        <f t="shared" si="762"/>
        <v>586068.12</v>
      </c>
      <c r="RKU45" s="135">
        <f t="shared" si="762"/>
        <v>586068.12</v>
      </c>
      <c r="RKV45" s="135">
        <f t="shared" si="762"/>
        <v>586068.12</v>
      </c>
      <c r="RKW45" s="135">
        <f t="shared" si="762"/>
        <v>586068.12</v>
      </c>
      <c r="RKX45" s="135">
        <f t="shared" si="762"/>
        <v>586068.12</v>
      </c>
      <c r="RKY45" s="135">
        <f t="shared" si="762"/>
        <v>586068.12</v>
      </c>
      <c r="RKZ45" s="135">
        <f t="shared" si="762"/>
        <v>586068.12</v>
      </c>
      <c r="RLA45" s="135">
        <f t="shared" si="762"/>
        <v>586068.12</v>
      </c>
      <c r="RLB45" s="135">
        <f t="shared" si="762"/>
        <v>586068.12</v>
      </c>
      <c r="RLC45" s="135">
        <f t="shared" si="762"/>
        <v>586068.12</v>
      </c>
      <c r="RLD45" s="135">
        <f t="shared" si="762"/>
        <v>586068.12</v>
      </c>
      <c r="RLE45" s="135">
        <f t="shared" si="762"/>
        <v>586068.12</v>
      </c>
      <c r="RLF45" s="135">
        <f t="shared" si="762"/>
        <v>586068.12</v>
      </c>
      <c r="RLG45" s="135">
        <f t="shared" si="762"/>
        <v>586068.12</v>
      </c>
      <c r="RLH45" s="135">
        <f t="shared" ref="RLH45:RNS45" si="763">$F$16*RLH16</f>
        <v>586068.12</v>
      </c>
      <c r="RLI45" s="135">
        <f t="shared" si="763"/>
        <v>586068.12</v>
      </c>
      <c r="RLJ45" s="135">
        <f t="shared" si="763"/>
        <v>586068.12</v>
      </c>
      <c r="RLK45" s="135">
        <f t="shared" si="763"/>
        <v>586068.12</v>
      </c>
      <c r="RLL45" s="135">
        <f t="shared" si="763"/>
        <v>586068.12</v>
      </c>
      <c r="RLM45" s="135">
        <f t="shared" si="763"/>
        <v>586068.12</v>
      </c>
      <c r="RLN45" s="135">
        <f t="shared" si="763"/>
        <v>586068.12</v>
      </c>
      <c r="RLO45" s="135">
        <f t="shared" si="763"/>
        <v>586068.12</v>
      </c>
      <c r="RLP45" s="135">
        <f t="shared" si="763"/>
        <v>586068.12</v>
      </c>
      <c r="RLQ45" s="135">
        <f t="shared" si="763"/>
        <v>586068.12</v>
      </c>
      <c r="RLR45" s="135">
        <f t="shared" si="763"/>
        <v>586068.12</v>
      </c>
      <c r="RLS45" s="135">
        <f t="shared" si="763"/>
        <v>586068.12</v>
      </c>
      <c r="RLT45" s="135">
        <f t="shared" si="763"/>
        <v>586068.12</v>
      </c>
      <c r="RLU45" s="135">
        <f t="shared" si="763"/>
        <v>586068.12</v>
      </c>
      <c r="RLV45" s="135">
        <f t="shared" si="763"/>
        <v>586068.12</v>
      </c>
      <c r="RLW45" s="135">
        <f t="shared" si="763"/>
        <v>586068.12</v>
      </c>
      <c r="RLX45" s="135">
        <f t="shared" si="763"/>
        <v>586068.12</v>
      </c>
      <c r="RLY45" s="135">
        <f t="shared" si="763"/>
        <v>586068.12</v>
      </c>
      <c r="RLZ45" s="135">
        <f t="shared" si="763"/>
        <v>586068.12</v>
      </c>
      <c r="RMA45" s="135">
        <f t="shared" si="763"/>
        <v>586068.12</v>
      </c>
      <c r="RMB45" s="135">
        <f t="shared" si="763"/>
        <v>586068.12</v>
      </c>
      <c r="RMC45" s="135">
        <f t="shared" si="763"/>
        <v>586068.12</v>
      </c>
      <c r="RMD45" s="135">
        <f t="shared" si="763"/>
        <v>586068.12</v>
      </c>
      <c r="RME45" s="135">
        <f t="shared" si="763"/>
        <v>586068.12</v>
      </c>
      <c r="RMF45" s="135">
        <f t="shared" si="763"/>
        <v>586068.12</v>
      </c>
      <c r="RMG45" s="135">
        <f t="shared" si="763"/>
        <v>586068.12</v>
      </c>
      <c r="RMH45" s="135">
        <f t="shared" si="763"/>
        <v>586068.12</v>
      </c>
      <c r="RMI45" s="135">
        <f t="shared" si="763"/>
        <v>586068.12</v>
      </c>
      <c r="RMJ45" s="135">
        <f t="shared" si="763"/>
        <v>586068.12</v>
      </c>
      <c r="RMK45" s="135">
        <f t="shared" si="763"/>
        <v>586068.12</v>
      </c>
      <c r="RML45" s="135">
        <f t="shared" si="763"/>
        <v>586068.12</v>
      </c>
      <c r="RMM45" s="135">
        <f t="shared" si="763"/>
        <v>586068.12</v>
      </c>
      <c r="RMN45" s="135">
        <f t="shared" si="763"/>
        <v>586068.12</v>
      </c>
      <c r="RMO45" s="135">
        <f t="shared" si="763"/>
        <v>586068.12</v>
      </c>
      <c r="RMP45" s="135">
        <f t="shared" si="763"/>
        <v>586068.12</v>
      </c>
      <c r="RMQ45" s="135">
        <f t="shared" si="763"/>
        <v>586068.12</v>
      </c>
      <c r="RMR45" s="135">
        <f t="shared" si="763"/>
        <v>586068.12</v>
      </c>
      <c r="RMS45" s="135">
        <f t="shared" si="763"/>
        <v>586068.12</v>
      </c>
      <c r="RMT45" s="135">
        <f t="shared" si="763"/>
        <v>586068.12</v>
      </c>
      <c r="RMU45" s="135">
        <f t="shared" si="763"/>
        <v>586068.12</v>
      </c>
      <c r="RMV45" s="135">
        <f t="shared" si="763"/>
        <v>586068.12</v>
      </c>
      <c r="RMW45" s="135">
        <f t="shared" si="763"/>
        <v>586068.12</v>
      </c>
      <c r="RMX45" s="135">
        <f t="shared" si="763"/>
        <v>586068.12</v>
      </c>
      <c r="RMY45" s="135">
        <f t="shared" si="763"/>
        <v>586068.12</v>
      </c>
      <c r="RMZ45" s="135">
        <f t="shared" si="763"/>
        <v>586068.12</v>
      </c>
      <c r="RNA45" s="135">
        <f t="shared" si="763"/>
        <v>586068.12</v>
      </c>
      <c r="RNB45" s="135">
        <f t="shared" si="763"/>
        <v>586068.12</v>
      </c>
      <c r="RNC45" s="135">
        <f t="shared" si="763"/>
        <v>586068.12</v>
      </c>
      <c r="RND45" s="135">
        <f t="shared" si="763"/>
        <v>586068.12</v>
      </c>
      <c r="RNE45" s="135">
        <f t="shared" si="763"/>
        <v>586068.12</v>
      </c>
      <c r="RNF45" s="135">
        <f t="shared" si="763"/>
        <v>586068.12</v>
      </c>
      <c r="RNG45" s="135">
        <f t="shared" si="763"/>
        <v>586068.12</v>
      </c>
      <c r="RNH45" s="135">
        <f t="shared" si="763"/>
        <v>586068.12</v>
      </c>
      <c r="RNI45" s="135">
        <f t="shared" si="763"/>
        <v>586068.12</v>
      </c>
      <c r="RNJ45" s="135">
        <f t="shared" si="763"/>
        <v>586068.12</v>
      </c>
      <c r="RNK45" s="135">
        <f t="shared" si="763"/>
        <v>586068.12</v>
      </c>
      <c r="RNL45" s="135">
        <f t="shared" si="763"/>
        <v>586068.12</v>
      </c>
      <c r="RNM45" s="135">
        <f t="shared" si="763"/>
        <v>586068.12</v>
      </c>
      <c r="RNN45" s="135">
        <f t="shared" si="763"/>
        <v>586068.12</v>
      </c>
      <c r="RNO45" s="135">
        <f t="shared" si="763"/>
        <v>586068.12</v>
      </c>
      <c r="RNP45" s="135">
        <f t="shared" si="763"/>
        <v>586068.12</v>
      </c>
      <c r="RNQ45" s="135">
        <f t="shared" si="763"/>
        <v>586068.12</v>
      </c>
      <c r="RNR45" s="135">
        <f t="shared" si="763"/>
        <v>586068.12</v>
      </c>
      <c r="RNS45" s="135">
        <f t="shared" si="763"/>
        <v>586068.12</v>
      </c>
      <c r="RNT45" s="135">
        <f t="shared" ref="RNT45:RQE45" si="764">$F$16*RNT16</f>
        <v>586068.12</v>
      </c>
      <c r="RNU45" s="135">
        <f t="shared" si="764"/>
        <v>586068.12</v>
      </c>
      <c r="RNV45" s="135">
        <f t="shared" si="764"/>
        <v>586068.12</v>
      </c>
      <c r="RNW45" s="135">
        <f t="shared" si="764"/>
        <v>586068.12</v>
      </c>
      <c r="RNX45" s="135">
        <f t="shared" si="764"/>
        <v>586068.12</v>
      </c>
      <c r="RNY45" s="135">
        <f t="shared" si="764"/>
        <v>586068.12</v>
      </c>
      <c r="RNZ45" s="135">
        <f t="shared" si="764"/>
        <v>586068.12</v>
      </c>
      <c r="ROA45" s="135">
        <f t="shared" si="764"/>
        <v>586068.12</v>
      </c>
      <c r="ROB45" s="135">
        <f t="shared" si="764"/>
        <v>586068.12</v>
      </c>
      <c r="ROC45" s="135">
        <f t="shared" si="764"/>
        <v>586068.12</v>
      </c>
      <c r="ROD45" s="135">
        <f t="shared" si="764"/>
        <v>586068.12</v>
      </c>
      <c r="ROE45" s="135">
        <f t="shared" si="764"/>
        <v>586068.12</v>
      </c>
      <c r="ROF45" s="135">
        <f t="shared" si="764"/>
        <v>586068.12</v>
      </c>
      <c r="ROG45" s="135">
        <f t="shared" si="764"/>
        <v>586068.12</v>
      </c>
      <c r="ROH45" s="135">
        <f t="shared" si="764"/>
        <v>586068.12</v>
      </c>
      <c r="ROI45" s="135">
        <f t="shared" si="764"/>
        <v>586068.12</v>
      </c>
      <c r="ROJ45" s="135">
        <f t="shared" si="764"/>
        <v>586068.12</v>
      </c>
      <c r="ROK45" s="135">
        <f t="shared" si="764"/>
        <v>586068.12</v>
      </c>
      <c r="ROL45" s="135">
        <f t="shared" si="764"/>
        <v>586068.12</v>
      </c>
      <c r="ROM45" s="135">
        <f t="shared" si="764"/>
        <v>586068.12</v>
      </c>
      <c r="RON45" s="135">
        <f t="shared" si="764"/>
        <v>586068.12</v>
      </c>
      <c r="ROO45" s="135">
        <f t="shared" si="764"/>
        <v>586068.12</v>
      </c>
      <c r="ROP45" s="135">
        <f t="shared" si="764"/>
        <v>586068.12</v>
      </c>
      <c r="ROQ45" s="135">
        <f t="shared" si="764"/>
        <v>586068.12</v>
      </c>
      <c r="ROR45" s="135">
        <f t="shared" si="764"/>
        <v>586068.12</v>
      </c>
      <c r="ROS45" s="135">
        <f t="shared" si="764"/>
        <v>586068.12</v>
      </c>
      <c r="ROT45" s="135">
        <f t="shared" si="764"/>
        <v>586068.12</v>
      </c>
      <c r="ROU45" s="135">
        <f t="shared" si="764"/>
        <v>586068.12</v>
      </c>
      <c r="ROV45" s="135">
        <f t="shared" si="764"/>
        <v>586068.12</v>
      </c>
      <c r="ROW45" s="135">
        <f t="shared" si="764"/>
        <v>586068.12</v>
      </c>
      <c r="ROX45" s="135">
        <f t="shared" si="764"/>
        <v>586068.12</v>
      </c>
      <c r="ROY45" s="135">
        <f t="shared" si="764"/>
        <v>586068.12</v>
      </c>
      <c r="ROZ45" s="135">
        <f t="shared" si="764"/>
        <v>586068.12</v>
      </c>
      <c r="RPA45" s="135">
        <f t="shared" si="764"/>
        <v>586068.12</v>
      </c>
      <c r="RPB45" s="135">
        <f t="shared" si="764"/>
        <v>586068.12</v>
      </c>
      <c r="RPC45" s="135">
        <f t="shared" si="764"/>
        <v>586068.12</v>
      </c>
      <c r="RPD45" s="135">
        <f t="shared" si="764"/>
        <v>586068.12</v>
      </c>
      <c r="RPE45" s="135">
        <f t="shared" si="764"/>
        <v>586068.12</v>
      </c>
      <c r="RPF45" s="135">
        <f t="shared" si="764"/>
        <v>586068.12</v>
      </c>
      <c r="RPG45" s="135">
        <f t="shared" si="764"/>
        <v>586068.12</v>
      </c>
      <c r="RPH45" s="135">
        <f t="shared" si="764"/>
        <v>586068.12</v>
      </c>
      <c r="RPI45" s="135">
        <f t="shared" si="764"/>
        <v>586068.12</v>
      </c>
      <c r="RPJ45" s="135">
        <f t="shared" si="764"/>
        <v>586068.12</v>
      </c>
      <c r="RPK45" s="135">
        <f t="shared" si="764"/>
        <v>586068.12</v>
      </c>
      <c r="RPL45" s="135">
        <f t="shared" si="764"/>
        <v>586068.12</v>
      </c>
      <c r="RPM45" s="135">
        <f t="shared" si="764"/>
        <v>586068.12</v>
      </c>
      <c r="RPN45" s="135">
        <f t="shared" si="764"/>
        <v>586068.12</v>
      </c>
      <c r="RPO45" s="135">
        <f t="shared" si="764"/>
        <v>586068.12</v>
      </c>
      <c r="RPP45" s="135">
        <f t="shared" si="764"/>
        <v>586068.12</v>
      </c>
      <c r="RPQ45" s="135">
        <f t="shared" si="764"/>
        <v>586068.12</v>
      </c>
      <c r="RPR45" s="135">
        <f t="shared" si="764"/>
        <v>586068.12</v>
      </c>
      <c r="RPS45" s="135">
        <f t="shared" si="764"/>
        <v>586068.12</v>
      </c>
      <c r="RPT45" s="135">
        <f t="shared" si="764"/>
        <v>586068.12</v>
      </c>
      <c r="RPU45" s="135">
        <f t="shared" si="764"/>
        <v>586068.12</v>
      </c>
      <c r="RPV45" s="135">
        <f t="shared" si="764"/>
        <v>586068.12</v>
      </c>
      <c r="RPW45" s="135">
        <f t="shared" si="764"/>
        <v>586068.12</v>
      </c>
      <c r="RPX45" s="135">
        <f t="shared" si="764"/>
        <v>586068.12</v>
      </c>
      <c r="RPY45" s="135">
        <f t="shared" si="764"/>
        <v>586068.12</v>
      </c>
      <c r="RPZ45" s="135">
        <f t="shared" si="764"/>
        <v>586068.12</v>
      </c>
      <c r="RQA45" s="135">
        <f t="shared" si="764"/>
        <v>586068.12</v>
      </c>
      <c r="RQB45" s="135">
        <f t="shared" si="764"/>
        <v>586068.12</v>
      </c>
      <c r="RQC45" s="135">
        <f t="shared" si="764"/>
        <v>586068.12</v>
      </c>
      <c r="RQD45" s="135">
        <f t="shared" si="764"/>
        <v>586068.12</v>
      </c>
      <c r="RQE45" s="135">
        <f t="shared" si="764"/>
        <v>586068.12</v>
      </c>
      <c r="RQF45" s="135">
        <f t="shared" ref="RQF45:RSQ45" si="765">$F$16*RQF16</f>
        <v>586068.12</v>
      </c>
      <c r="RQG45" s="135">
        <f t="shared" si="765"/>
        <v>586068.12</v>
      </c>
      <c r="RQH45" s="135">
        <f t="shared" si="765"/>
        <v>586068.12</v>
      </c>
      <c r="RQI45" s="135">
        <f t="shared" si="765"/>
        <v>586068.12</v>
      </c>
      <c r="RQJ45" s="135">
        <f t="shared" si="765"/>
        <v>586068.12</v>
      </c>
      <c r="RQK45" s="135">
        <f t="shared" si="765"/>
        <v>586068.12</v>
      </c>
      <c r="RQL45" s="135">
        <f t="shared" si="765"/>
        <v>586068.12</v>
      </c>
      <c r="RQM45" s="135">
        <f t="shared" si="765"/>
        <v>586068.12</v>
      </c>
      <c r="RQN45" s="135">
        <f t="shared" si="765"/>
        <v>586068.12</v>
      </c>
      <c r="RQO45" s="135">
        <f t="shared" si="765"/>
        <v>586068.12</v>
      </c>
      <c r="RQP45" s="135">
        <f t="shared" si="765"/>
        <v>586068.12</v>
      </c>
      <c r="RQQ45" s="135">
        <f t="shared" si="765"/>
        <v>586068.12</v>
      </c>
      <c r="RQR45" s="135">
        <f t="shared" si="765"/>
        <v>586068.12</v>
      </c>
      <c r="RQS45" s="135">
        <f t="shared" si="765"/>
        <v>586068.12</v>
      </c>
      <c r="RQT45" s="135">
        <f t="shared" si="765"/>
        <v>586068.12</v>
      </c>
      <c r="RQU45" s="135">
        <f t="shared" si="765"/>
        <v>586068.12</v>
      </c>
      <c r="RQV45" s="135">
        <f t="shared" si="765"/>
        <v>586068.12</v>
      </c>
      <c r="RQW45" s="135">
        <f t="shared" si="765"/>
        <v>586068.12</v>
      </c>
      <c r="RQX45" s="135">
        <f t="shared" si="765"/>
        <v>586068.12</v>
      </c>
      <c r="RQY45" s="135">
        <f t="shared" si="765"/>
        <v>586068.12</v>
      </c>
      <c r="RQZ45" s="135">
        <f t="shared" si="765"/>
        <v>586068.12</v>
      </c>
      <c r="RRA45" s="135">
        <f t="shared" si="765"/>
        <v>586068.12</v>
      </c>
      <c r="RRB45" s="135">
        <f t="shared" si="765"/>
        <v>586068.12</v>
      </c>
      <c r="RRC45" s="135">
        <f t="shared" si="765"/>
        <v>586068.12</v>
      </c>
      <c r="RRD45" s="135">
        <f t="shared" si="765"/>
        <v>586068.12</v>
      </c>
      <c r="RRE45" s="135">
        <f t="shared" si="765"/>
        <v>586068.12</v>
      </c>
      <c r="RRF45" s="135">
        <f t="shared" si="765"/>
        <v>586068.12</v>
      </c>
      <c r="RRG45" s="135">
        <f t="shared" si="765"/>
        <v>586068.12</v>
      </c>
      <c r="RRH45" s="135">
        <f t="shared" si="765"/>
        <v>586068.12</v>
      </c>
      <c r="RRI45" s="135">
        <f t="shared" si="765"/>
        <v>586068.12</v>
      </c>
      <c r="RRJ45" s="135">
        <f t="shared" si="765"/>
        <v>586068.12</v>
      </c>
      <c r="RRK45" s="135">
        <f t="shared" si="765"/>
        <v>586068.12</v>
      </c>
      <c r="RRL45" s="135">
        <f t="shared" si="765"/>
        <v>586068.12</v>
      </c>
      <c r="RRM45" s="135">
        <f t="shared" si="765"/>
        <v>586068.12</v>
      </c>
      <c r="RRN45" s="135">
        <f t="shared" si="765"/>
        <v>586068.12</v>
      </c>
      <c r="RRO45" s="135">
        <f t="shared" si="765"/>
        <v>586068.12</v>
      </c>
      <c r="RRP45" s="135">
        <f t="shared" si="765"/>
        <v>586068.12</v>
      </c>
      <c r="RRQ45" s="135">
        <f t="shared" si="765"/>
        <v>586068.12</v>
      </c>
      <c r="RRR45" s="135">
        <f t="shared" si="765"/>
        <v>586068.12</v>
      </c>
      <c r="RRS45" s="135">
        <f t="shared" si="765"/>
        <v>586068.12</v>
      </c>
      <c r="RRT45" s="135">
        <f t="shared" si="765"/>
        <v>586068.12</v>
      </c>
      <c r="RRU45" s="135">
        <f t="shared" si="765"/>
        <v>586068.12</v>
      </c>
      <c r="RRV45" s="135">
        <f t="shared" si="765"/>
        <v>586068.12</v>
      </c>
      <c r="RRW45" s="135">
        <f t="shared" si="765"/>
        <v>586068.12</v>
      </c>
      <c r="RRX45" s="135">
        <f t="shared" si="765"/>
        <v>586068.12</v>
      </c>
      <c r="RRY45" s="135">
        <f t="shared" si="765"/>
        <v>586068.12</v>
      </c>
      <c r="RRZ45" s="135">
        <f t="shared" si="765"/>
        <v>586068.12</v>
      </c>
      <c r="RSA45" s="135">
        <f t="shared" si="765"/>
        <v>586068.12</v>
      </c>
      <c r="RSB45" s="135">
        <f t="shared" si="765"/>
        <v>586068.12</v>
      </c>
      <c r="RSC45" s="135">
        <f t="shared" si="765"/>
        <v>586068.12</v>
      </c>
      <c r="RSD45" s="135">
        <f t="shared" si="765"/>
        <v>586068.12</v>
      </c>
      <c r="RSE45" s="135">
        <f t="shared" si="765"/>
        <v>586068.12</v>
      </c>
      <c r="RSF45" s="135">
        <f t="shared" si="765"/>
        <v>586068.12</v>
      </c>
      <c r="RSG45" s="135">
        <f t="shared" si="765"/>
        <v>586068.12</v>
      </c>
      <c r="RSH45" s="135">
        <f t="shared" si="765"/>
        <v>586068.12</v>
      </c>
      <c r="RSI45" s="135">
        <f t="shared" si="765"/>
        <v>586068.12</v>
      </c>
      <c r="RSJ45" s="135">
        <f t="shared" si="765"/>
        <v>586068.12</v>
      </c>
      <c r="RSK45" s="135">
        <f t="shared" si="765"/>
        <v>586068.12</v>
      </c>
      <c r="RSL45" s="135">
        <f t="shared" si="765"/>
        <v>586068.12</v>
      </c>
      <c r="RSM45" s="135">
        <f t="shared" si="765"/>
        <v>586068.12</v>
      </c>
      <c r="RSN45" s="135">
        <f t="shared" si="765"/>
        <v>586068.12</v>
      </c>
      <c r="RSO45" s="135">
        <f t="shared" si="765"/>
        <v>586068.12</v>
      </c>
      <c r="RSP45" s="135">
        <f t="shared" si="765"/>
        <v>586068.12</v>
      </c>
      <c r="RSQ45" s="135">
        <f t="shared" si="765"/>
        <v>586068.12</v>
      </c>
      <c r="RSR45" s="135">
        <f t="shared" ref="RSR45:RVC45" si="766">$F$16*RSR16</f>
        <v>586068.12</v>
      </c>
      <c r="RSS45" s="135">
        <f t="shared" si="766"/>
        <v>586068.12</v>
      </c>
      <c r="RST45" s="135">
        <f t="shared" si="766"/>
        <v>586068.12</v>
      </c>
      <c r="RSU45" s="135">
        <f t="shared" si="766"/>
        <v>586068.12</v>
      </c>
      <c r="RSV45" s="135">
        <f t="shared" si="766"/>
        <v>586068.12</v>
      </c>
      <c r="RSW45" s="135">
        <f t="shared" si="766"/>
        <v>586068.12</v>
      </c>
      <c r="RSX45" s="135">
        <f t="shared" si="766"/>
        <v>586068.12</v>
      </c>
      <c r="RSY45" s="135">
        <f t="shared" si="766"/>
        <v>586068.12</v>
      </c>
      <c r="RSZ45" s="135">
        <f t="shared" si="766"/>
        <v>586068.12</v>
      </c>
      <c r="RTA45" s="135">
        <f t="shared" si="766"/>
        <v>586068.12</v>
      </c>
      <c r="RTB45" s="135">
        <f t="shared" si="766"/>
        <v>586068.12</v>
      </c>
      <c r="RTC45" s="135">
        <f t="shared" si="766"/>
        <v>586068.12</v>
      </c>
      <c r="RTD45" s="135">
        <f t="shared" si="766"/>
        <v>586068.12</v>
      </c>
      <c r="RTE45" s="135">
        <f t="shared" si="766"/>
        <v>586068.12</v>
      </c>
      <c r="RTF45" s="135">
        <f t="shared" si="766"/>
        <v>586068.12</v>
      </c>
      <c r="RTG45" s="135">
        <f t="shared" si="766"/>
        <v>586068.12</v>
      </c>
      <c r="RTH45" s="135">
        <f t="shared" si="766"/>
        <v>586068.12</v>
      </c>
      <c r="RTI45" s="135">
        <f t="shared" si="766"/>
        <v>586068.12</v>
      </c>
      <c r="RTJ45" s="135">
        <f t="shared" si="766"/>
        <v>586068.12</v>
      </c>
      <c r="RTK45" s="135">
        <f t="shared" si="766"/>
        <v>586068.12</v>
      </c>
      <c r="RTL45" s="135">
        <f t="shared" si="766"/>
        <v>586068.12</v>
      </c>
      <c r="RTM45" s="135">
        <f t="shared" si="766"/>
        <v>586068.12</v>
      </c>
      <c r="RTN45" s="135">
        <f t="shared" si="766"/>
        <v>586068.12</v>
      </c>
      <c r="RTO45" s="135">
        <f t="shared" si="766"/>
        <v>586068.12</v>
      </c>
      <c r="RTP45" s="135">
        <f t="shared" si="766"/>
        <v>586068.12</v>
      </c>
      <c r="RTQ45" s="135">
        <f t="shared" si="766"/>
        <v>586068.12</v>
      </c>
      <c r="RTR45" s="135">
        <f t="shared" si="766"/>
        <v>586068.12</v>
      </c>
      <c r="RTS45" s="135">
        <f t="shared" si="766"/>
        <v>586068.12</v>
      </c>
      <c r="RTT45" s="135">
        <f t="shared" si="766"/>
        <v>586068.12</v>
      </c>
      <c r="RTU45" s="135">
        <f t="shared" si="766"/>
        <v>586068.12</v>
      </c>
      <c r="RTV45" s="135">
        <f t="shared" si="766"/>
        <v>586068.12</v>
      </c>
      <c r="RTW45" s="135">
        <f t="shared" si="766"/>
        <v>586068.12</v>
      </c>
      <c r="RTX45" s="135">
        <f t="shared" si="766"/>
        <v>586068.12</v>
      </c>
      <c r="RTY45" s="135">
        <f t="shared" si="766"/>
        <v>586068.12</v>
      </c>
      <c r="RTZ45" s="135">
        <f t="shared" si="766"/>
        <v>586068.12</v>
      </c>
      <c r="RUA45" s="135">
        <f t="shared" si="766"/>
        <v>586068.12</v>
      </c>
      <c r="RUB45" s="135">
        <f t="shared" si="766"/>
        <v>586068.12</v>
      </c>
      <c r="RUC45" s="135">
        <f t="shared" si="766"/>
        <v>586068.12</v>
      </c>
      <c r="RUD45" s="135">
        <f t="shared" si="766"/>
        <v>586068.12</v>
      </c>
      <c r="RUE45" s="135">
        <f t="shared" si="766"/>
        <v>586068.12</v>
      </c>
      <c r="RUF45" s="135">
        <f t="shared" si="766"/>
        <v>586068.12</v>
      </c>
      <c r="RUG45" s="135">
        <f t="shared" si="766"/>
        <v>586068.12</v>
      </c>
      <c r="RUH45" s="135">
        <f t="shared" si="766"/>
        <v>586068.12</v>
      </c>
      <c r="RUI45" s="135">
        <f t="shared" si="766"/>
        <v>586068.12</v>
      </c>
      <c r="RUJ45" s="135">
        <f t="shared" si="766"/>
        <v>586068.12</v>
      </c>
      <c r="RUK45" s="135">
        <f t="shared" si="766"/>
        <v>586068.12</v>
      </c>
      <c r="RUL45" s="135">
        <f t="shared" si="766"/>
        <v>586068.12</v>
      </c>
      <c r="RUM45" s="135">
        <f t="shared" si="766"/>
        <v>586068.12</v>
      </c>
      <c r="RUN45" s="135">
        <f t="shared" si="766"/>
        <v>586068.12</v>
      </c>
      <c r="RUO45" s="135">
        <f t="shared" si="766"/>
        <v>586068.12</v>
      </c>
      <c r="RUP45" s="135">
        <f t="shared" si="766"/>
        <v>586068.12</v>
      </c>
      <c r="RUQ45" s="135">
        <f t="shared" si="766"/>
        <v>586068.12</v>
      </c>
      <c r="RUR45" s="135">
        <f t="shared" si="766"/>
        <v>586068.12</v>
      </c>
      <c r="RUS45" s="135">
        <f t="shared" si="766"/>
        <v>586068.12</v>
      </c>
      <c r="RUT45" s="135">
        <f t="shared" si="766"/>
        <v>586068.12</v>
      </c>
      <c r="RUU45" s="135">
        <f t="shared" si="766"/>
        <v>586068.12</v>
      </c>
      <c r="RUV45" s="135">
        <f t="shared" si="766"/>
        <v>586068.12</v>
      </c>
      <c r="RUW45" s="135">
        <f t="shared" si="766"/>
        <v>586068.12</v>
      </c>
      <c r="RUX45" s="135">
        <f t="shared" si="766"/>
        <v>586068.12</v>
      </c>
      <c r="RUY45" s="135">
        <f t="shared" si="766"/>
        <v>586068.12</v>
      </c>
      <c r="RUZ45" s="135">
        <f t="shared" si="766"/>
        <v>586068.12</v>
      </c>
      <c r="RVA45" s="135">
        <f t="shared" si="766"/>
        <v>586068.12</v>
      </c>
      <c r="RVB45" s="135">
        <f t="shared" si="766"/>
        <v>586068.12</v>
      </c>
      <c r="RVC45" s="135">
        <f t="shared" si="766"/>
        <v>586068.12</v>
      </c>
      <c r="RVD45" s="135">
        <f t="shared" ref="RVD45:RXO45" si="767">$F$16*RVD16</f>
        <v>586068.12</v>
      </c>
      <c r="RVE45" s="135">
        <f t="shared" si="767"/>
        <v>586068.12</v>
      </c>
      <c r="RVF45" s="135">
        <f t="shared" si="767"/>
        <v>586068.12</v>
      </c>
      <c r="RVG45" s="135">
        <f t="shared" si="767"/>
        <v>586068.12</v>
      </c>
      <c r="RVH45" s="135">
        <f t="shared" si="767"/>
        <v>586068.12</v>
      </c>
      <c r="RVI45" s="135">
        <f t="shared" si="767"/>
        <v>586068.12</v>
      </c>
      <c r="RVJ45" s="135">
        <f t="shared" si="767"/>
        <v>586068.12</v>
      </c>
      <c r="RVK45" s="135">
        <f t="shared" si="767"/>
        <v>586068.12</v>
      </c>
      <c r="RVL45" s="135">
        <f t="shared" si="767"/>
        <v>586068.12</v>
      </c>
      <c r="RVM45" s="135">
        <f t="shared" si="767"/>
        <v>586068.12</v>
      </c>
      <c r="RVN45" s="135">
        <f t="shared" si="767"/>
        <v>586068.12</v>
      </c>
      <c r="RVO45" s="135">
        <f t="shared" si="767"/>
        <v>586068.12</v>
      </c>
      <c r="RVP45" s="135">
        <f t="shared" si="767"/>
        <v>586068.12</v>
      </c>
      <c r="RVQ45" s="135">
        <f t="shared" si="767"/>
        <v>586068.12</v>
      </c>
      <c r="RVR45" s="135">
        <f t="shared" si="767"/>
        <v>586068.12</v>
      </c>
      <c r="RVS45" s="135">
        <f t="shared" si="767"/>
        <v>586068.12</v>
      </c>
      <c r="RVT45" s="135">
        <f t="shared" si="767"/>
        <v>586068.12</v>
      </c>
      <c r="RVU45" s="135">
        <f t="shared" si="767"/>
        <v>586068.12</v>
      </c>
      <c r="RVV45" s="135">
        <f t="shared" si="767"/>
        <v>586068.12</v>
      </c>
      <c r="RVW45" s="135">
        <f t="shared" si="767"/>
        <v>586068.12</v>
      </c>
      <c r="RVX45" s="135">
        <f t="shared" si="767"/>
        <v>586068.12</v>
      </c>
      <c r="RVY45" s="135">
        <f t="shared" si="767"/>
        <v>586068.12</v>
      </c>
      <c r="RVZ45" s="135">
        <f t="shared" si="767"/>
        <v>586068.12</v>
      </c>
      <c r="RWA45" s="135">
        <f t="shared" si="767"/>
        <v>586068.12</v>
      </c>
      <c r="RWB45" s="135">
        <f t="shared" si="767"/>
        <v>586068.12</v>
      </c>
      <c r="RWC45" s="135">
        <f t="shared" si="767"/>
        <v>586068.12</v>
      </c>
      <c r="RWD45" s="135">
        <f t="shared" si="767"/>
        <v>586068.12</v>
      </c>
      <c r="RWE45" s="135">
        <f t="shared" si="767"/>
        <v>586068.12</v>
      </c>
      <c r="RWF45" s="135">
        <f t="shared" si="767"/>
        <v>586068.12</v>
      </c>
      <c r="RWG45" s="135">
        <f t="shared" si="767"/>
        <v>586068.12</v>
      </c>
      <c r="RWH45" s="135">
        <f t="shared" si="767"/>
        <v>586068.12</v>
      </c>
      <c r="RWI45" s="135">
        <f t="shared" si="767"/>
        <v>586068.12</v>
      </c>
      <c r="RWJ45" s="135">
        <f t="shared" si="767"/>
        <v>586068.12</v>
      </c>
      <c r="RWK45" s="135">
        <f t="shared" si="767"/>
        <v>586068.12</v>
      </c>
      <c r="RWL45" s="135">
        <f t="shared" si="767"/>
        <v>586068.12</v>
      </c>
      <c r="RWM45" s="135">
        <f t="shared" si="767"/>
        <v>586068.12</v>
      </c>
      <c r="RWN45" s="135">
        <f t="shared" si="767"/>
        <v>586068.12</v>
      </c>
      <c r="RWO45" s="135">
        <f t="shared" si="767"/>
        <v>586068.12</v>
      </c>
      <c r="RWP45" s="135">
        <f t="shared" si="767"/>
        <v>586068.12</v>
      </c>
      <c r="RWQ45" s="135">
        <f t="shared" si="767"/>
        <v>586068.12</v>
      </c>
      <c r="RWR45" s="135">
        <f t="shared" si="767"/>
        <v>586068.12</v>
      </c>
      <c r="RWS45" s="135">
        <f t="shared" si="767"/>
        <v>586068.12</v>
      </c>
      <c r="RWT45" s="135">
        <f t="shared" si="767"/>
        <v>586068.12</v>
      </c>
      <c r="RWU45" s="135">
        <f t="shared" si="767"/>
        <v>586068.12</v>
      </c>
      <c r="RWV45" s="135">
        <f t="shared" si="767"/>
        <v>586068.12</v>
      </c>
      <c r="RWW45" s="135">
        <f t="shared" si="767"/>
        <v>586068.12</v>
      </c>
      <c r="RWX45" s="135">
        <f t="shared" si="767"/>
        <v>586068.12</v>
      </c>
      <c r="RWY45" s="135">
        <f t="shared" si="767"/>
        <v>586068.12</v>
      </c>
      <c r="RWZ45" s="135">
        <f t="shared" si="767"/>
        <v>586068.12</v>
      </c>
      <c r="RXA45" s="135">
        <f t="shared" si="767"/>
        <v>586068.12</v>
      </c>
      <c r="RXB45" s="135">
        <f t="shared" si="767"/>
        <v>586068.12</v>
      </c>
      <c r="RXC45" s="135">
        <f t="shared" si="767"/>
        <v>586068.12</v>
      </c>
      <c r="RXD45" s="135">
        <f t="shared" si="767"/>
        <v>586068.12</v>
      </c>
      <c r="RXE45" s="135">
        <f t="shared" si="767"/>
        <v>586068.12</v>
      </c>
      <c r="RXF45" s="135">
        <f t="shared" si="767"/>
        <v>586068.12</v>
      </c>
      <c r="RXG45" s="135">
        <f t="shared" si="767"/>
        <v>586068.12</v>
      </c>
      <c r="RXH45" s="135">
        <f t="shared" si="767"/>
        <v>586068.12</v>
      </c>
      <c r="RXI45" s="135">
        <f t="shared" si="767"/>
        <v>586068.12</v>
      </c>
      <c r="RXJ45" s="135">
        <f t="shared" si="767"/>
        <v>586068.12</v>
      </c>
      <c r="RXK45" s="135">
        <f t="shared" si="767"/>
        <v>586068.12</v>
      </c>
      <c r="RXL45" s="135">
        <f t="shared" si="767"/>
        <v>586068.12</v>
      </c>
      <c r="RXM45" s="135">
        <f t="shared" si="767"/>
        <v>586068.12</v>
      </c>
      <c r="RXN45" s="135">
        <f t="shared" si="767"/>
        <v>586068.12</v>
      </c>
      <c r="RXO45" s="135">
        <f t="shared" si="767"/>
        <v>586068.12</v>
      </c>
      <c r="RXP45" s="135">
        <f t="shared" ref="RXP45:SAA45" si="768">$F$16*RXP16</f>
        <v>586068.12</v>
      </c>
      <c r="RXQ45" s="135">
        <f t="shared" si="768"/>
        <v>586068.12</v>
      </c>
      <c r="RXR45" s="135">
        <f t="shared" si="768"/>
        <v>586068.12</v>
      </c>
      <c r="RXS45" s="135">
        <f t="shared" si="768"/>
        <v>586068.12</v>
      </c>
      <c r="RXT45" s="135">
        <f t="shared" si="768"/>
        <v>586068.12</v>
      </c>
      <c r="RXU45" s="135">
        <f t="shared" si="768"/>
        <v>586068.12</v>
      </c>
      <c r="RXV45" s="135">
        <f t="shared" si="768"/>
        <v>586068.12</v>
      </c>
      <c r="RXW45" s="135">
        <f t="shared" si="768"/>
        <v>586068.12</v>
      </c>
      <c r="RXX45" s="135">
        <f t="shared" si="768"/>
        <v>586068.12</v>
      </c>
      <c r="RXY45" s="135">
        <f t="shared" si="768"/>
        <v>586068.12</v>
      </c>
      <c r="RXZ45" s="135">
        <f t="shared" si="768"/>
        <v>586068.12</v>
      </c>
      <c r="RYA45" s="135">
        <f t="shared" si="768"/>
        <v>586068.12</v>
      </c>
      <c r="RYB45" s="135">
        <f t="shared" si="768"/>
        <v>586068.12</v>
      </c>
      <c r="RYC45" s="135">
        <f t="shared" si="768"/>
        <v>586068.12</v>
      </c>
      <c r="RYD45" s="135">
        <f t="shared" si="768"/>
        <v>586068.12</v>
      </c>
      <c r="RYE45" s="135">
        <f t="shared" si="768"/>
        <v>586068.12</v>
      </c>
      <c r="RYF45" s="135">
        <f t="shared" si="768"/>
        <v>586068.12</v>
      </c>
      <c r="RYG45" s="135">
        <f t="shared" si="768"/>
        <v>586068.12</v>
      </c>
      <c r="RYH45" s="135">
        <f t="shared" si="768"/>
        <v>586068.12</v>
      </c>
      <c r="RYI45" s="135">
        <f t="shared" si="768"/>
        <v>586068.12</v>
      </c>
      <c r="RYJ45" s="135">
        <f t="shared" si="768"/>
        <v>586068.12</v>
      </c>
      <c r="RYK45" s="135">
        <f t="shared" si="768"/>
        <v>586068.12</v>
      </c>
      <c r="RYL45" s="135">
        <f t="shared" si="768"/>
        <v>586068.12</v>
      </c>
      <c r="RYM45" s="135">
        <f t="shared" si="768"/>
        <v>586068.12</v>
      </c>
      <c r="RYN45" s="135">
        <f t="shared" si="768"/>
        <v>586068.12</v>
      </c>
      <c r="RYO45" s="135">
        <f t="shared" si="768"/>
        <v>586068.12</v>
      </c>
      <c r="RYP45" s="135">
        <f t="shared" si="768"/>
        <v>586068.12</v>
      </c>
      <c r="RYQ45" s="135">
        <f t="shared" si="768"/>
        <v>586068.12</v>
      </c>
      <c r="RYR45" s="135">
        <f t="shared" si="768"/>
        <v>586068.12</v>
      </c>
      <c r="RYS45" s="135">
        <f t="shared" si="768"/>
        <v>586068.12</v>
      </c>
      <c r="RYT45" s="135">
        <f t="shared" si="768"/>
        <v>586068.12</v>
      </c>
      <c r="RYU45" s="135">
        <f t="shared" si="768"/>
        <v>586068.12</v>
      </c>
      <c r="RYV45" s="135">
        <f t="shared" si="768"/>
        <v>586068.12</v>
      </c>
      <c r="RYW45" s="135">
        <f t="shared" si="768"/>
        <v>586068.12</v>
      </c>
      <c r="RYX45" s="135">
        <f t="shared" si="768"/>
        <v>586068.12</v>
      </c>
      <c r="RYY45" s="135">
        <f t="shared" si="768"/>
        <v>586068.12</v>
      </c>
      <c r="RYZ45" s="135">
        <f t="shared" si="768"/>
        <v>586068.12</v>
      </c>
      <c r="RZA45" s="135">
        <f t="shared" si="768"/>
        <v>586068.12</v>
      </c>
      <c r="RZB45" s="135">
        <f t="shared" si="768"/>
        <v>586068.12</v>
      </c>
      <c r="RZC45" s="135">
        <f t="shared" si="768"/>
        <v>586068.12</v>
      </c>
      <c r="RZD45" s="135">
        <f t="shared" si="768"/>
        <v>586068.12</v>
      </c>
      <c r="RZE45" s="135">
        <f t="shared" si="768"/>
        <v>586068.12</v>
      </c>
      <c r="RZF45" s="135">
        <f t="shared" si="768"/>
        <v>586068.12</v>
      </c>
      <c r="RZG45" s="135">
        <f t="shared" si="768"/>
        <v>586068.12</v>
      </c>
      <c r="RZH45" s="135">
        <f t="shared" si="768"/>
        <v>586068.12</v>
      </c>
      <c r="RZI45" s="135">
        <f t="shared" si="768"/>
        <v>586068.12</v>
      </c>
      <c r="RZJ45" s="135">
        <f t="shared" si="768"/>
        <v>586068.12</v>
      </c>
      <c r="RZK45" s="135">
        <f t="shared" si="768"/>
        <v>586068.12</v>
      </c>
      <c r="RZL45" s="135">
        <f t="shared" si="768"/>
        <v>586068.12</v>
      </c>
      <c r="RZM45" s="135">
        <f t="shared" si="768"/>
        <v>586068.12</v>
      </c>
      <c r="RZN45" s="135">
        <f t="shared" si="768"/>
        <v>586068.12</v>
      </c>
      <c r="RZO45" s="135">
        <f t="shared" si="768"/>
        <v>586068.12</v>
      </c>
      <c r="RZP45" s="135">
        <f t="shared" si="768"/>
        <v>586068.12</v>
      </c>
      <c r="RZQ45" s="135">
        <f t="shared" si="768"/>
        <v>586068.12</v>
      </c>
      <c r="RZR45" s="135">
        <f t="shared" si="768"/>
        <v>586068.12</v>
      </c>
      <c r="RZS45" s="135">
        <f t="shared" si="768"/>
        <v>586068.12</v>
      </c>
      <c r="RZT45" s="135">
        <f t="shared" si="768"/>
        <v>586068.12</v>
      </c>
      <c r="RZU45" s="135">
        <f t="shared" si="768"/>
        <v>586068.12</v>
      </c>
      <c r="RZV45" s="135">
        <f t="shared" si="768"/>
        <v>586068.12</v>
      </c>
      <c r="RZW45" s="135">
        <f t="shared" si="768"/>
        <v>586068.12</v>
      </c>
      <c r="RZX45" s="135">
        <f t="shared" si="768"/>
        <v>586068.12</v>
      </c>
      <c r="RZY45" s="135">
        <f t="shared" si="768"/>
        <v>586068.12</v>
      </c>
      <c r="RZZ45" s="135">
        <f t="shared" si="768"/>
        <v>586068.12</v>
      </c>
      <c r="SAA45" s="135">
        <f t="shared" si="768"/>
        <v>586068.12</v>
      </c>
      <c r="SAB45" s="135">
        <f t="shared" ref="SAB45:SCM45" si="769">$F$16*SAB16</f>
        <v>586068.12</v>
      </c>
      <c r="SAC45" s="135">
        <f t="shared" si="769"/>
        <v>586068.12</v>
      </c>
      <c r="SAD45" s="135">
        <f t="shared" si="769"/>
        <v>586068.12</v>
      </c>
      <c r="SAE45" s="135">
        <f t="shared" si="769"/>
        <v>586068.12</v>
      </c>
      <c r="SAF45" s="135">
        <f t="shared" si="769"/>
        <v>586068.12</v>
      </c>
      <c r="SAG45" s="135">
        <f t="shared" si="769"/>
        <v>586068.12</v>
      </c>
      <c r="SAH45" s="135">
        <f t="shared" si="769"/>
        <v>586068.12</v>
      </c>
      <c r="SAI45" s="135">
        <f t="shared" si="769"/>
        <v>586068.12</v>
      </c>
      <c r="SAJ45" s="135">
        <f t="shared" si="769"/>
        <v>586068.12</v>
      </c>
      <c r="SAK45" s="135">
        <f t="shared" si="769"/>
        <v>586068.12</v>
      </c>
      <c r="SAL45" s="135">
        <f t="shared" si="769"/>
        <v>586068.12</v>
      </c>
      <c r="SAM45" s="135">
        <f t="shared" si="769"/>
        <v>586068.12</v>
      </c>
      <c r="SAN45" s="135">
        <f t="shared" si="769"/>
        <v>586068.12</v>
      </c>
      <c r="SAO45" s="135">
        <f t="shared" si="769"/>
        <v>586068.12</v>
      </c>
      <c r="SAP45" s="135">
        <f t="shared" si="769"/>
        <v>586068.12</v>
      </c>
      <c r="SAQ45" s="135">
        <f t="shared" si="769"/>
        <v>586068.12</v>
      </c>
      <c r="SAR45" s="135">
        <f t="shared" si="769"/>
        <v>586068.12</v>
      </c>
      <c r="SAS45" s="135">
        <f t="shared" si="769"/>
        <v>586068.12</v>
      </c>
      <c r="SAT45" s="135">
        <f t="shared" si="769"/>
        <v>586068.12</v>
      </c>
      <c r="SAU45" s="135">
        <f t="shared" si="769"/>
        <v>586068.12</v>
      </c>
      <c r="SAV45" s="135">
        <f t="shared" si="769"/>
        <v>586068.12</v>
      </c>
      <c r="SAW45" s="135">
        <f t="shared" si="769"/>
        <v>586068.12</v>
      </c>
      <c r="SAX45" s="135">
        <f t="shared" si="769"/>
        <v>586068.12</v>
      </c>
      <c r="SAY45" s="135">
        <f t="shared" si="769"/>
        <v>586068.12</v>
      </c>
      <c r="SAZ45" s="135">
        <f t="shared" si="769"/>
        <v>586068.12</v>
      </c>
      <c r="SBA45" s="135">
        <f t="shared" si="769"/>
        <v>586068.12</v>
      </c>
      <c r="SBB45" s="135">
        <f t="shared" si="769"/>
        <v>586068.12</v>
      </c>
      <c r="SBC45" s="135">
        <f t="shared" si="769"/>
        <v>586068.12</v>
      </c>
      <c r="SBD45" s="135">
        <f t="shared" si="769"/>
        <v>586068.12</v>
      </c>
      <c r="SBE45" s="135">
        <f t="shared" si="769"/>
        <v>586068.12</v>
      </c>
      <c r="SBF45" s="135">
        <f t="shared" si="769"/>
        <v>586068.12</v>
      </c>
      <c r="SBG45" s="135">
        <f t="shared" si="769"/>
        <v>586068.12</v>
      </c>
      <c r="SBH45" s="135">
        <f t="shared" si="769"/>
        <v>586068.12</v>
      </c>
      <c r="SBI45" s="135">
        <f t="shared" si="769"/>
        <v>586068.12</v>
      </c>
      <c r="SBJ45" s="135">
        <f t="shared" si="769"/>
        <v>586068.12</v>
      </c>
      <c r="SBK45" s="135">
        <f t="shared" si="769"/>
        <v>586068.12</v>
      </c>
      <c r="SBL45" s="135">
        <f t="shared" si="769"/>
        <v>586068.12</v>
      </c>
      <c r="SBM45" s="135">
        <f t="shared" si="769"/>
        <v>586068.12</v>
      </c>
      <c r="SBN45" s="135">
        <f t="shared" si="769"/>
        <v>586068.12</v>
      </c>
      <c r="SBO45" s="135">
        <f t="shared" si="769"/>
        <v>586068.12</v>
      </c>
      <c r="SBP45" s="135">
        <f t="shared" si="769"/>
        <v>586068.12</v>
      </c>
      <c r="SBQ45" s="135">
        <f t="shared" si="769"/>
        <v>586068.12</v>
      </c>
      <c r="SBR45" s="135">
        <f t="shared" si="769"/>
        <v>586068.12</v>
      </c>
      <c r="SBS45" s="135">
        <f t="shared" si="769"/>
        <v>586068.12</v>
      </c>
      <c r="SBT45" s="135">
        <f t="shared" si="769"/>
        <v>586068.12</v>
      </c>
      <c r="SBU45" s="135">
        <f t="shared" si="769"/>
        <v>586068.12</v>
      </c>
      <c r="SBV45" s="135">
        <f t="shared" si="769"/>
        <v>586068.12</v>
      </c>
      <c r="SBW45" s="135">
        <f t="shared" si="769"/>
        <v>586068.12</v>
      </c>
      <c r="SBX45" s="135">
        <f t="shared" si="769"/>
        <v>586068.12</v>
      </c>
      <c r="SBY45" s="135">
        <f t="shared" si="769"/>
        <v>586068.12</v>
      </c>
      <c r="SBZ45" s="135">
        <f t="shared" si="769"/>
        <v>586068.12</v>
      </c>
      <c r="SCA45" s="135">
        <f t="shared" si="769"/>
        <v>586068.12</v>
      </c>
      <c r="SCB45" s="135">
        <f t="shared" si="769"/>
        <v>586068.12</v>
      </c>
      <c r="SCC45" s="135">
        <f t="shared" si="769"/>
        <v>586068.12</v>
      </c>
      <c r="SCD45" s="135">
        <f t="shared" si="769"/>
        <v>586068.12</v>
      </c>
      <c r="SCE45" s="135">
        <f t="shared" si="769"/>
        <v>586068.12</v>
      </c>
      <c r="SCF45" s="135">
        <f t="shared" si="769"/>
        <v>586068.12</v>
      </c>
      <c r="SCG45" s="135">
        <f t="shared" si="769"/>
        <v>586068.12</v>
      </c>
      <c r="SCH45" s="135">
        <f t="shared" si="769"/>
        <v>586068.12</v>
      </c>
      <c r="SCI45" s="135">
        <f t="shared" si="769"/>
        <v>586068.12</v>
      </c>
      <c r="SCJ45" s="135">
        <f t="shared" si="769"/>
        <v>586068.12</v>
      </c>
      <c r="SCK45" s="135">
        <f t="shared" si="769"/>
        <v>586068.12</v>
      </c>
      <c r="SCL45" s="135">
        <f t="shared" si="769"/>
        <v>586068.12</v>
      </c>
      <c r="SCM45" s="135">
        <f t="shared" si="769"/>
        <v>586068.12</v>
      </c>
      <c r="SCN45" s="135">
        <f t="shared" ref="SCN45:SEY45" si="770">$F$16*SCN16</f>
        <v>586068.12</v>
      </c>
      <c r="SCO45" s="135">
        <f t="shared" si="770"/>
        <v>586068.12</v>
      </c>
      <c r="SCP45" s="135">
        <f t="shared" si="770"/>
        <v>586068.12</v>
      </c>
      <c r="SCQ45" s="135">
        <f t="shared" si="770"/>
        <v>586068.12</v>
      </c>
      <c r="SCR45" s="135">
        <f t="shared" si="770"/>
        <v>586068.12</v>
      </c>
      <c r="SCS45" s="135">
        <f t="shared" si="770"/>
        <v>586068.12</v>
      </c>
      <c r="SCT45" s="135">
        <f t="shared" si="770"/>
        <v>586068.12</v>
      </c>
      <c r="SCU45" s="135">
        <f t="shared" si="770"/>
        <v>586068.12</v>
      </c>
      <c r="SCV45" s="135">
        <f t="shared" si="770"/>
        <v>586068.12</v>
      </c>
      <c r="SCW45" s="135">
        <f t="shared" si="770"/>
        <v>586068.12</v>
      </c>
      <c r="SCX45" s="135">
        <f t="shared" si="770"/>
        <v>586068.12</v>
      </c>
      <c r="SCY45" s="135">
        <f t="shared" si="770"/>
        <v>586068.12</v>
      </c>
      <c r="SCZ45" s="135">
        <f t="shared" si="770"/>
        <v>586068.12</v>
      </c>
      <c r="SDA45" s="135">
        <f t="shared" si="770"/>
        <v>586068.12</v>
      </c>
      <c r="SDB45" s="135">
        <f t="shared" si="770"/>
        <v>586068.12</v>
      </c>
      <c r="SDC45" s="135">
        <f t="shared" si="770"/>
        <v>586068.12</v>
      </c>
      <c r="SDD45" s="135">
        <f t="shared" si="770"/>
        <v>586068.12</v>
      </c>
      <c r="SDE45" s="135">
        <f t="shared" si="770"/>
        <v>586068.12</v>
      </c>
      <c r="SDF45" s="135">
        <f t="shared" si="770"/>
        <v>586068.12</v>
      </c>
      <c r="SDG45" s="135">
        <f t="shared" si="770"/>
        <v>586068.12</v>
      </c>
      <c r="SDH45" s="135">
        <f t="shared" si="770"/>
        <v>586068.12</v>
      </c>
      <c r="SDI45" s="135">
        <f t="shared" si="770"/>
        <v>586068.12</v>
      </c>
      <c r="SDJ45" s="135">
        <f t="shared" si="770"/>
        <v>586068.12</v>
      </c>
      <c r="SDK45" s="135">
        <f t="shared" si="770"/>
        <v>586068.12</v>
      </c>
      <c r="SDL45" s="135">
        <f t="shared" si="770"/>
        <v>586068.12</v>
      </c>
      <c r="SDM45" s="135">
        <f t="shared" si="770"/>
        <v>586068.12</v>
      </c>
      <c r="SDN45" s="135">
        <f t="shared" si="770"/>
        <v>586068.12</v>
      </c>
      <c r="SDO45" s="135">
        <f t="shared" si="770"/>
        <v>586068.12</v>
      </c>
      <c r="SDP45" s="135">
        <f t="shared" si="770"/>
        <v>586068.12</v>
      </c>
      <c r="SDQ45" s="135">
        <f t="shared" si="770"/>
        <v>586068.12</v>
      </c>
      <c r="SDR45" s="135">
        <f t="shared" si="770"/>
        <v>586068.12</v>
      </c>
      <c r="SDS45" s="135">
        <f t="shared" si="770"/>
        <v>586068.12</v>
      </c>
      <c r="SDT45" s="135">
        <f t="shared" si="770"/>
        <v>586068.12</v>
      </c>
      <c r="SDU45" s="135">
        <f t="shared" si="770"/>
        <v>586068.12</v>
      </c>
      <c r="SDV45" s="135">
        <f t="shared" si="770"/>
        <v>586068.12</v>
      </c>
      <c r="SDW45" s="135">
        <f t="shared" si="770"/>
        <v>586068.12</v>
      </c>
      <c r="SDX45" s="135">
        <f t="shared" si="770"/>
        <v>586068.12</v>
      </c>
      <c r="SDY45" s="135">
        <f t="shared" si="770"/>
        <v>586068.12</v>
      </c>
      <c r="SDZ45" s="135">
        <f t="shared" si="770"/>
        <v>586068.12</v>
      </c>
      <c r="SEA45" s="135">
        <f t="shared" si="770"/>
        <v>586068.12</v>
      </c>
      <c r="SEB45" s="135">
        <f t="shared" si="770"/>
        <v>586068.12</v>
      </c>
      <c r="SEC45" s="135">
        <f t="shared" si="770"/>
        <v>586068.12</v>
      </c>
      <c r="SED45" s="135">
        <f t="shared" si="770"/>
        <v>586068.12</v>
      </c>
      <c r="SEE45" s="135">
        <f t="shared" si="770"/>
        <v>586068.12</v>
      </c>
      <c r="SEF45" s="135">
        <f t="shared" si="770"/>
        <v>586068.12</v>
      </c>
      <c r="SEG45" s="135">
        <f t="shared" si="770"/>
        <v>586068.12</v>
      </c>
      <c r="SEH45" s="135">
        <f t="shared" si="770"/>
        <v>586068.12</v>
      </c>
      <c r="SEI45" s="135">
        <f t="shared" si="770"/>
        <v>586068.12</v>
      </c>
      <c r="SEJ45" s="135">
        <f t="shared" si="770"/>
        <v>586068.12</v>
      </c>
      <c r="SEK45" s="135">
        <f t="shared" si="770"/>
        <v>586068.12</v>
      </c>
      <c r="SEL45" s="135">
        <f t="shared" si="770"/>
        <v>586068.12</v>
      </c>
      <c r="SEM45" s="135">
        <f t="shared" si="770"/>
        <v>586068.12</v>
      </c>
      <c r="SEN45" s="135">
        <f t="shared" si="770"/>
        <v>586068.12</v>
      </c>
      <c r="SEO45" s="135">
        <f t="shared" si="770"/>
        <v>586068.12</v>
      </c>
      <c r="SEP45" s="135">
        <f t="shared" si="770"/>
        <v>586068.12</v>
      </c>
      <c r="SEQ45" s="135">
        <f t="shared" si="770"/>
        <v>586068.12</v>
      </c>
      <c r="SER45" s="135">
        <f t="shared" si="770"/>
        <v>586068.12</v>
      </c>
      <c r="SES45" s="135">
        <f t="shared" si="770"/>
        <v>586068.12</v>
      </c>
      <c r="SET45" s="135">
        <f t="shared" si="770"/>
        <v>586068.12</v>
      </c>
      <c r="SEU45" s="135">
        <f t="shared" si="770"/>
        <v>586068.12</v>
      </c>
      <c r="SEV45" s="135">
        <f t="shared" si="770"/>
        <v>586068.12</v>
      </c>
      <c r="SEW45" s="135">
        <f t="shared" si="770"/>
        <v>586068.12</v>
      </c>
      <c r="SEX45" s="135">
        <f t="shared" si="770"/>
        <v>586068.12</v>
      </c>
      <c r="SEY45" s="135">
        <f t="shared" si="770"/>
        <v>586068.12</v>
      </c>
      <c r="SEZ45" s="135">
        <f t="shared" ref="SEZ45:SHK45" si="771">$F$16*SEZ16</f>
        <v>586068.12</v>
      </c>
      <c r="SFA45" s="135">
        <f t="shared" si="771"/>
        <v>586068.12</v>
      </c>
      <c r="SFB45" s="135">
        <f t="shared" si="771"/>
        <v>586068.12</v>
      </c>
      <c r="SFC45" s="135">
        <f t="shared" si="771"/>
        <v>586068.12</v>
      </c>
      <c r="SFD45" s="135">
        <f t="shared" si="771"/>
        <v>586068.12</v>
      </c>
      <c r="SFE45" s="135">
        <f t="shared" si="771"/>
        <v>586068.12</v>
      </c>
      <c r="SFF45" s="135">
        <f t="shared" si="771"/>
        <v>586068.12</v>
      </c>
      <c r="SFG45" s="135">
        <f t="shared" si="771"/>
        <v>586068.12</v>
      </c>
      <c r="SFH45" s="135">
        <f t="shared" si="771"/>
        <v>586068.12</v>
      </c>
      <c r="SFI45" s="135">
        <f t="shared" si="771"/>
        <v>586068.12</v>
      </c>
      <c r="SFJ45" s="135">
        <f t="shared" si="771"/>
        <v>586068.12</v>
      </c>
      <c r="SFK45" s="135">
        <f t="shared" si="771"/>
        <v>586068.12</v>
      </c>
      <c r="SFL45" s="135">
        <f t="shared" si="771"/>
        <v>586068.12</v>
      </c>
      <c r="SFM45" s="135">
        <f t="shared" si="771"/>
        <v>586068.12</v>
      </c>
      <c r="SFN45" s="135">
        <f t="shared" si="771"/>
        <v>586068.12</v>
      </c>
      <c r="SFO45" s="135">
        <f t="shared" si="771"/>
        <v>586068.12</v>
      </c>
      <c r="SFP45" s="135">
        <f t="shared" si="771"/>
        <v>586068.12</v>
      </c>
      <c r="SFQ45" s="135">
        <f t="shared" si="771"/>
        <v>586068.12</v>
      </c>
      <c r="SFR45" s="135">
        <f t="shared" si="771"/>
        <v>586068.12</v>
      </c>
      <c r="SFS45" s="135">
        <f t="shared" si="771"/>
        <v>586068.12</v>
      </c>
      <c r="SFT45" s="135">
        <f t="shared" si="771"/>
        <v>586068.12</v>
      </c>
      <c r="SFU45" s="135">
        <f t="shared" si="771"/>
        <v>586068.12</v>
      </c>
      <c r="SFV45" s="135">
        <f t="shared" si="771"/>
        <v>586068.12</v>
      </c>
      <c r="SFW45" s="135">
        <f t="shared" si="771"/>
        <v>586068.12</v>
      </c>
      <c r="SFX45" s="135">
        <f t="shared" si="771"/>
        <v>586068.12</v>
      </c>
      <c r="SFY45" s="135">
        <f t="shared" si="771"/>
        <v>586068.12</v>
      </c>
      <c r="SFZ45" s="135">
        <f t="shared" si="771"/>
        <v>586068.12</v>
      </c>
      <c r="SGA45" s="135">
        <f t="shared" si="771"/>
        <v>586068.12</v>
      </c>
      <c r="SGB45" s="135">
        <f t="shared" si="771"/>
        <v>586068.12</v>
      </c>
      <c r="SGC45" s="135">
        <f t="shared" si="771"/>
        <v>586068.12</v>
      </c>
      <c r="SGD45" s="135">
        <f t="shared" si="771"/>
        <v>586068.12</v>
      </c>
      <c r="SGE45" s="135">
        <f t="shared" si="771"/>
        <v>586068.12</v>
      </c>
      <c r="SGF45" s="135">
        <f t="shared" si="771"/>
        <v>586068.12</v>
      </c>
      <c r="SGG45" s="135">
        <f t="shared" si="771"/>
        <v>586068.12</v>
      </c>
      <c r="SGH45" s="135">
        <f t="shared" si="771"/>
        <v>586068.12</v>
      </c>
      <c r="SGI45" s="135">
        <f t="shared" si="771"/>
        <v>586068.12</v>
      </c>
      <c r="SGJ45" s="135">
        <f t="shared" si="771"/>
        <v>586068.12</v>
      </c>
      <c r="SGK45" s="135">
        <f t="shared" si="771"/>
        <v>586068.12</v>
      </c>
      <c r="SGL45" s="135">
        <f t="shared" si="771"/>
        <v>586068.12</v>
      </c>
      <c r="SGM45" s="135">
        <f t="shared" si="771"/>
        <v>586068.12</v>
      </c>
      <c r="SGN45" s="135">
        <f t="shared" si="771"/>
        <v>586068.12</v>
      </c>
      <c r="SGO45" s="135">
        <f t="shared" si="771"/>
        <v>586068.12</v>
      </c>
      <c r="SGP45" s="135">
        <f t="shared" si="771"/>
        <v>586068.12</v>
      </c>
      <c r="SGQ45" s="135">
        <f t="shared" si="771"/>
        <v>586068.12</v>
      </c>
      <c r="SGR45" s="135">
        <f t="shared" si="771"/>
        <v>586068.12</v>
      </c>
      <c r="SGS45" s="135">
        <f t="shared" si="771"/>
        <v>586068.12</v>
      </c>
      <c r="SGT45" s="135">
        <f t="shared" si="771"/>
        <v>586068.12</v>
      </c>
      <c r="SGU45" s="135">
        <f t="shared" si="771"/>
        <v>586068.12</v>
      </c>
      <c r="SGV45" s="135">
        <f t="shared" si="771"/>
        <v>586068.12</v>
      </c>
      <c r="SGW45" s="135">
        <f t="shared" si="771"/>
        <v>586068.12</v>
      </c>
      <c r="SGX45" s="135">
        <f t="shared" si="771"/>
        <v>586068.12</v>
      </c>
      <c r="SGY45" s="135">
        <f t="shared" si="771"/>
        <v>586068.12</v>
      </c>
      <c r="SGZ45" s="135">
        <f t="shared" si="771"/>
        <v>586068.12</v>
      </c>
      <c r="SHA45" s="135">
        <f t="shared" si="771"/>
        <v>586068.12</v>
      </c>
      <c r="SHB45" s="135">
        <f t="shared" si="771"/>
        <v>586068.12</v>
      </c>
      <c r="SHC45" s="135">
        <f t="shared" si="771"/>
        <v>586068.12</v>
      </c>
      <c r="SHD45" s="135">
        <f t="shared" si="771"/>
        <v>586068.12</v>
      </c>
      <c r="SHE45" s="135">
        <f t="shared" si="771"/>
        <v>586068.12</v>
      </c>
      <c r="SHF45" s="135">
        <f t="shared" si="771"/>
        <v>586068.12</v>
      </c>
      <c r="SHG45" s="135">
        <f t="shared" si="771"/>
        <v>586068.12</v>
      </c>
      <c r="SHH45" s="135">
        <f t="shared" si="771"/>
        <v>586068.12</v>
      </c>
      <c r="SHI45" s="135">
        <f t="shared" si="771"/>
        <v>586068.12</v>
      </c>
      <c r="SHJ45" s="135">
        <f t="shared" si="771"/>
        <v>586068.12</v>
      </c>
      <c r="SHK45" s="135">
        <f t="shared" si="771"/>
        <v>586068.12</v>
      </c>
      <c r="SHL45" s="135">
        <f t="shared" ref="SHL45:SJW45" si="772">$F$16*SHL16</f>
        <v>586068.12</v>
      </c>
      <c r="SHM45" s="135">
        <f t="shared" si="772"/>
        <v>586068.12</v>
      </c>
      <c r="SHN45" s="135">
        <f t="shared" si="772"/>
        <v>586068.12</v>
      </c>
      <c r="SHO45" s="135">
        <f t="shared" si="772"/>
        <v>586068.12</v>
      </c>
      <c r="SHP45" s="135">
        <f t="shared" si="772"/>
        <v>586068.12</v>
      </c>
      <c r="SHQ45" s="135">
        <f t="shared" si="772"/>
        <v>586068.12</v>
      </c>
      <c r="SHR45" s="135">
        <f t="shared" si="772"/>
        <v>586068.12</v>
      </c>
      <c r="SHS45" s="135">
        <f t="shared" si="772"/>
        <v>586068.12</v>
      </c>
      <c r="SHT45" s="135">
        <f t="shared" si="772"/>
        <v>586068.12</v>
      </c>
      <c r="SHU45" s="135">
        <f t="shared" si="772"/>
        <v>586068.12</v>
      </c>
      <c r="SHV45" s="135">
        <f t="shared" si="772"/>
        <v>586068.12</v>
      </c>
      <c r="SHW45" s="135">
        <f t="shared" si="772"/>
        <v>586068.12</v>
      </c>
      <c r="SHX45" s="135">
        <f t="shared" si="772"/>
        <v>586068.12</v>
      </c>
      <c r="SHY45" s="135">
        <f t="shared" si="772"/>
        <v>586068.12</v>
      </c>
      <c r="SHZ45" s="135">
        <f t="shared" si="772"/>
        <v>586068.12</v>
      </c>
      <c r="SIA45" s="135">
        <f t="shared" si="772"/>
        <v>586068.12</v>
      </c>
      <c r="SIB45" s="135">
        <f t="shared" si="772"/>
        <v>586068.12</v>
      </c>
      <c r="SIC45" s="135">
        <f t="shared" si="772"/>
        <v>586068.12</v>
      </c>
      <c r="SID45" s="135">
        <f t="shared" si="772"/>
        <v>586068.12</v>
      </c>
      <c r="SIE45" s="135">
        <f t="shared" si="772"/>
        <v>586068.12</v>
      </c>
      <c r="SIF45" s="135">
        <f t="shared" si="772"/>
        <v>586068.12</v>
      </c>
      <c r="SIG45" s="135">
        <f t="shared" si="772"/>
        <v>586068.12</v>
      </c>
      <c r="SIH45" s="135">
        <f t="shared" si="772"/>
        <v>586068.12</v>
      </c>
      <c r="SII45" s="135">
        <f t="shared" si="772"/>
        <v>586068.12</v>
      </c>
      <c r="SIJ45" s="135">
        <f t="shared" si="772"/>
        <v>586068.12</v>
      </c>
      <c r="SIK45" s="135">
        <f t="shared" si="772"/>
        <v>586068.12</v>
      </c>
      <c r="SIL45" s="135">
        <f t="shared" si="772"/>
        <v>586068.12</v>
      </c>
      <c r="SIM45" s="135">
        <f t="shared" si="772"/>
        <v>586068.12</v>
      </c>
      <c r="SIN45" s="135">
        <f t="shared" si="772"/>
        <v>586068.12</v>
      </c>
      <c r="SIO45" s="135">
        <f t="shared" si="772"/>
        <v>586068.12</v>
      </c>
      <c r="SIP45" s="135">
        <f t="shared" si="772"/>
        <v>586068.12</v>
      </c>
      <c r="SIQ45" s="135">
        <f t="shared" si="772"/>
        <v>586068.12</v>
      </c>
      <c r="SIR45" s="135">
        <f t="shared" si="772"/>
        <v>586068.12</v>
      </c>
      <c r="SIS45" s="135">
        <f t="shared" si="772"/>
        <v>586068.12</v>
      </c>
      <c r="SIT45" s="135">
        <f t="shared" si="772"/>
        <v>586068.12</v>
      </c>
      <c r="SIU45" s="135">
        <f t="shared" si="772"/>
        <v>586068.12</v>
      </c>
      <c r="SIV45" s="135">
        <f t="shared" si="772"/>
        <v>586068.12</v>
      </c>
      <c r="SIW45" s="135">
        <f t="shared" si="772"/>
        <v>586068.12</v>
      </c>
      <c r="SIX45" s="135">
        <f t="shared" si="772"/>
        <v>586068.12</v>
      </c>
      <c r="SIY45" s="135">
        <f t="shared" si="772"/>
        <v>586068.12</v>
      </c>
      <c r="SIZ45" s="135">
        <f t="shared" si="772"/>
        <v>586068.12</v>
      </c>
      <c r="SJA45" s="135">
        <f t="shared" si="772"/>
        <v>586068.12</v>
      </c>
      <c r="SJB45" s="135">
        <f t="shared" si="772"/>
        <v>586068.12</v>
      </c>
      <c r="SJC45" s="135">
        <f t="shared" si="772"/>
        <v>586068.12</v>
      </c>
      <c r="SJD45" s="135">
        <f t="shared" si="772"/>
        <v>586068.12</v>
      </c>
      <c r="SJE45" s="135">
        <f t="shared" si="772"/>
        <v>586068.12</v>
      </c>
      <c r="SJF45" s="135">
        <f t="shared" si="772"/>
        <v>586068.12</v>
      </c>
      <c r="SJG45" s="135">
        <f t="shared" si="772"/>
        <v>586068.12</v>
      </c>
      <c r="SJH45" s="135">
        <f t="shared" si="772"/>
        <v>586068.12</v>
      </c>
      <c r="SJI45" s="135">
        <f t="shared" si="772"/>
        <v>586068.12</v>
      </c>
      <c r="SJJ45" s="135">
        <f t="shared" si="772"/>
        <v>586068.12</v>
      </c>
      <c r="SJK45" s="135">
        <f t="shared" si="772"/>
        <v>586068.12</v>
      </c>
      <c r="SJL45" s="135">
        <f t="shared" si="772"/>
        <v>586068.12</v>
      </c>
      <c r="SJM45" s="135">
        <f t="shared" si="772"/>
        <v>586068.12</v>
      </c>
      <c r="SJN45" s="135">
        <f t="shared" si="772"/>
        <v>586068.12</v>
      </c>
      <c r="SJO45" s="135">
        <f t="shared" si="772"/>
        <v>586068.12</v>
      </c>
      <c r="SJP45" s="135">
        <f t="shared" si="772"/>
        <v>586068.12</v>
      </c>
      <c r="SJQ45" s="135">
        <f t="shared" si="772"/>
        <v>586068.12</v>
      </c>
      <c r="SJR45" s="135">
        <f t="shared" si="772"/>
        <v>586068.12</v>
      </c>
      <c r="SJS45" s="135">
        <f t="shared" si="772"/>
        <v>586068.12</v>
      </c>
      <c r="SJT45" s="135">
        <f t="shared" si="772"/>
        <v>586068.12</v>
      </c>
      <c r="SJU45" s="135">
        <f t="shared" si="772"/>
        <v>586068.12</v>
      </c>
      <c r="SJV45" s="135">
        <f t="shared" si="772"/>
        <v>586068.12</v>
      </c>
      <c r="SJW45" s="135">
        <f t="shared" si="772"/>
        <v>586068.12</v>
      </c>
      <c r="SJX45" s="135">
        <f t="shared" ref="SJX45:SMI45" si="773">$F$16*SJX16</f>
        <v>586068.12</v>
      </c>
      <c r="SJY45" s="135">
        <f t="shared" si="773"/>
        <v>586068.12</v>
      </c>
      <c r="SJZ45" s="135">
        <f t="shared" si="773"/>
        <v>586068.12</v>
      </c>
      <c r="SKA45" s="135">
        <f t="shared" si="773"/>
        <v>586068.12</v>
      </c>
      <c r="SKB45" s="135">
        <f t="shared" si="773"/>
        <v>586068.12</v>
      </c>
      <c r="SKC45" s="135">
        <f t="shared" si="773"/>
        <v>586068.12</v>
      </c>
      <c r="SKD45" s="135">
        <f t="shared" si="773"/>
        <v>586068.12</v>
      </c>
      <c r="SKE45" s="135">
        <f t="shared" si="773"/>
        <v>586068.12</v>
      </c>
      <c r="SKF45" s="135">
        <f t="shared" si="773"/>
        <v>586068.12</v>
      </c>
      <c r="SKG45" s="135">
        <f t="shared" si="773"/>
        <v>586068.12</v>
      </c>
      <c r="SKH45" s="135">
        <f t="shared" si="773"/>
        <v>586068.12</v>
      </c>
      <c r="SKI45" s="135">
        <f t="shared" si="773"/>
        <v>586068.12</v>
      </c>
      <c r="SKJ45" s="135">
        <f t="shared" si="773"/>
        <v>586068.12</v>
      </c>
      <c r="SKK45" s="135">
        <f t="shared" si="773"/>
        <v>586068.12</v>
      </c>
      <c r="SKL45" s="135">
        <f t="shared" si="773"/>
        <v>586068.12</v>
      </c>
      <c r="SKM45" s="135">
        <f t="shared" si="773"/>
        <v>586068.12</v>
      </c>
      <c r="SKN45" s="135">
        <f t="shared" si="773"/>
        <v>586068.12</v>
      </c>
      <c r="SKO45" s="135">
        <f t="shared" si="773"/>
        <v>586068.12</v>
      </c>
      <c r="SKP45" s="135">
        <f t="shared" si="773"/>
        <v>586068.12</v>
      </c>
      <c r="SKQ45" s="135">
        <f t="shared" si="773"/>
        <v>586068.12</v>
      </c>
      <c r="SKR45" s="135">
        <f t="shared" si="773"/>
        <v>586068.12</v>
      </c>
      <c r="SKS45" s="135">
        <f t="shared" si="773"/>
        <v>586068.12</v>
      </c>
      <c r="SKT45" s="135">
        <f t="shared" si="773"/>
        <v>586068.12</v>
      </c>
      <c r="SKU45" s="135">
        <f t="shared" si="773"/>
        <v>586068.12</v>
      </c>
      <c r="SKV45" s="135">
        <f t="shared" si="773"/>
        <v>586068.12</v>
      </c>
      <c r="SKW45" s="135">
        <f t="shared" si="773"/>
        <v>586068.12</v>
      </c>
      <c r="SKX45" s="135">
        <f t="shared" si="773"/>
        <v>586068.12</v>
      </c>
      <c r="SKY45" s="135">
        <f t="shared" si="773"/>
        <v>586068.12</v>
      </c>
      <c r="SKZ45" s="135">
        <f t="shared" si="773"/>
        <v>586068.12</v>
      </c>
      <c r="SLA45" s="135">
        <f t="shared" si="773"/>
        <v>586068.12</v>
      </c>
      <c r="SLB45" s="135">
        <f t="shared" si="773"/>
        <v>586068.12</v>
      </c>
      <c r="SLC45" s="135">
        <f t="shared" si="773"/>
        <v>586068.12</v>
      </c>
      <c r="SLD45" s="135">
        <f t="shared" si="773"/>
        <v>586068.12</v>
      </c>
      <c r="SLE45" s="135">
        <f t="shared" si="773"/>
        <v>586068.12</v>
      </c>
      <c r="SLF45" s="135">
        <f t="shared" si="773"/>
        <v>586068.12</v>
      </c>
      <c r="SLG45" s="135">
        <f t="shared" si="773"/>
        <v>586068.12</v>
      </c>
      <c r="SLH45" s="135">
        <f t="shared" si="773"/>
        <v>586068.12</v>
      </c>
      <c r="SLI45" s="135">
        <f t="shared" si="773"/>
        <v>586068.12</v>
      </c>
      <c r="SLJ45" s="135">
        <f t="shared" si="773"/>
        <v>586068.12</v>
      </c>
      <c r="SLK45" s="135">
        <f t="shared" si="773"/>
        <v>586068.12</v>
      </c>
      <c r="SLL45" s="135">
        <f t="shared" si="773"/>
        <v>586068.12</v>
      </c>
      <c r="SLM45" s="135">
        <f t="shared" si="773"/>
        <v>586068.12</v>
      </c>
      <c r="SLN45" s="135">
        <f t="shared" si="773"/>
        <v>586068.12</v>
      </c>
      <c r="SLO45" s="135">
        <f t="shared" si="773"/>
        <v>586068.12</v>
      </c>
      <c r="SLP45" s="135">
        <f t="shared" si="773"/>
        <v>586068.12</v>
      </c>
      <c r="SLQ45" s="135">
        <f t="shared" si="773"/>
        <v>586068.12</v>
      </c>
      <c r="SLR45" s="135">
        <f t="shared" si="773"/>
        <v>586068.12</v>
      </c>
      <c r="SLS45" s="135">
        <f t="shared" si="773"/>
        <v>586068.12</v>
      </c>
      <c r="SLT45" s="135">
        <f t="shared" si="773"/>
        <v>586068.12</v>
      </c>
      <c r="SLU45" s="135">
        <f t="shared" si="773"/>
        <v>586068.12</v>
      </c>
      <c r="SLV45" s="135">
        <f t="shared" si="773"/>
        <v>586068.12</v>
      </c>
      <c r="SLW45" s="135">
        <f t="shared" si="773"/>
        <v>586068.12</v>
      </c>
      <c r="SLX45" s="135">
        <f t="shared" si="773"/>
        <v>586068.12</v>
      </c>
      <c r="SLY45" s="135">
        <f t="shared" si="773"/>
        <v>586068.12</v>
      </c>
      <c r="SLZ45" s="135">
        <f t="shared" si="773"/>
        <v>586068.12</v>
      </c>
      <c r="SMA45" s="135">
        <f t="shared" si="773"/>
        <v>586068.12</v>
      </c>
      <c r="SMB45" s="135">
        <f t="shared" si="773"/>
        <v>586068.12</v>
      </c>
      <c r="SMC45" s="135">
        <f t="shared" si="773"/>
        <v>586068.12</v>
      </c>
      <c r="SMD45" s="135">
        <f t="shared" si="773"/>
        <v>586068.12</v>
      </c>
      <c r="SME45" s="135">
        <f t="shared" si="773"/>
        <v>586068.12</v>
      </c>
      <c r="SMF45" s="135">
        <f t="shared" si="773"/>
        <v>586068.12</v>
      </c>
      <c r="SMG45" s="135">
        <f t="shared" si="773"/>
        <v>586068.12</v>
      </c>
      <c r="SMH45" s="135">
        <f t="shared" si="773"/>
        <v>586068.12</v>
      </c>
      <c r="SMI45" s="135">
        <f t="shared" si="773"/>
        <v>586068.12</v>
      </c>
      <c r="SMJ45" s="135">
        <f t="shared" ref="SMJ45:SOU45" si="774">$F$16*SMJ16</f>
        <v>586068.12</v>
      </c>
      <c r="SMK45" s="135">
        <f t="shared" si="774"/>
        <v>586068.12</v>
      </c>
      <c r="SML45" s="135">
        <f t="shared" si="774"/>
        <v>586068.12</v>
      </c>
      <c r="SMM45" s="135">
        <f t="shared" si="774"/>
        <v>586068.12</v>
      </c>
      <c r="SMN45" s="135">
        <f t="shared" si="774"/>
        <v>586068.12</v>
      </c>
      <c r="SMO45" s="135">
        <f t="shared" si="774"/>
        <v>586068.12</v>
      </c>
      <c r="SMP45" s="135">
        <f t="shared" si="774"/>
        <v>586068.12</v>
      </c>
      <c r="SMQ45" s="135">
        <f t="shared" si="774"/>
        <v>586068.12</v>
      </c>
      <c r="SMR45" s="135">
        <f t="shared" si="774"/>
        <v>586068.12</v>
      </c>
      <c r="SMS45" s="135">
        <f t="shared" si="774"/>
        <v>586068.12</v>
      </c>
      <c r="SMT45" s="135">
        <f t="shared" si="774"/>
        <v>586068.12</v>
      </c>
      <c r="SMU45" s="135">
        <f t="shared" si="774"/>
        <v>586068.12</v>
      </c>
      <c r="SMV45" s="135">
        <f t="shared" si="774"/>
        <v>586068.12</v>
      </c>
      <c r="SMW45" s="135">
        <f t="shared" si="774"/>
        <v>586068.12</v>
      </c>
      <c r="SMX45" s="135">
        <f t="shared" si="774"/>
        <v>586068.12</v>
      </c>
      <c r="SMY45" s="135">
        <f t="shared" si="774"/>
        <v>586068.12</v>
      </c>
      <c r="SMZ45" s="135">
        <f t="shared" si="774"/>
        <v>586068.12</v>
      </c>
      <c r="SNA45" s="135">
        <f t="shared" si="774"/>
        <v>586068.12</v>
      </c>
      <c r="SNB45" s="135">
        <f t="shared" si="774"/>
        <v>586068.12</v>
      </c>
      <c r="SNC45" s="135">
        <f t="shared" si="774"/>
        <v>586068.12</v>
      </c>
      <c r="SND45" s="135">
        <f t="shared" si="774"/>
        <v>586068.12</v>
      </c>
      <c r="SNE45" s="135">
        <f t="shared" si="774"/>
        <v>586068.12</v>
      </c>
      <c r="SNF45" s="135">
        <f t="shared" si="774"/>
        <v>586068.12</v>
      </c>
      <c r="SNG45" s="135">
        <f t="shared" si="774"/>
        <v>586068.12</v>
      </c>
      <c r="SNH45" s="135">
        <f t="shared" si="774"/>
        <v>586068.12</v>
      </c>
      <c r="SNI45" s="135">
        <f t="shared" si="774"/>
        <v>586068.12</v>
      </c>
      <c r="SNJ45" s="135">
        <f t="shared" si="774"/>
        <v>586068.12</v>
      </c>
      <c r="SNK45" s="135">
        <f t="shared" si="774"/>
        <v>586068.12</v>
      </c>
      <c r="SNL45" s="135">
        <f t="shared" si="774"/>
        <v>586068.12</v>
      </c>
      <c r="SNM45" s="135">
        <f t="shared" si="774"/>
        <v>586068.12</v>
      </c>
      <c r="SNN45" s="135">
        <f t="shared" si="774"/>
        <v>586068.12</v>
      </c>
      <c r="SNO45" s="135">
        <f t="shared" si="774"/>
        <v>586068.12</v>
      </c>
      <c r="SNP45" s="135">
        <f t="shared" si="774"/>
        <v>586068.12</v>
      </c>
      <c r="SNQ45" s="135">
        <f t="shared" si="774"/>
        <v>586068.12</v>
      </c>
      <c r="SNR45" s="135">
        <f t="shared" si="774"/>
        <v>586068.12</v>
      </c>
      <c r="SNS45" s="135">
        <f t="shared" si="774"/>
        <v>586068.12</v>
      </c>
      <c r="SNT45" s="135">
        <f t="shared" si="774"/>
        <v>586068.12</v>
      </c>
      <c r="SNU45" s="135">
        <f t="shared" si="774"/>
        <v>586068.12</v>
      </c>
      <c r="SNV45" s="135">
        <f t="shared" si="774"/>
        <v>586068.12</v>
      </c>
      <c r="SNW45" s="135">
        <f t="shared" si="774"/>
        <v>586068.12</v>
      </c>
      <c r="SNX45" s="135">
        <f t="shared" si="774"/>
        <v>586068.12</v>
      </c>
      <c r="SNY45" s="135">
        <f t="shared" si="774"/>
        <v>586068.12</v>
      </c>
      <c r="SNZ45" s="135">
        <f t="shared" si="774"/>
        <v>586068.12</v>
      </c>
      <c r="SOA45" s="135">
        <f t="shared" si="774"/>
        <v>586068.12</v>
      </c>
      <c r="SOB45" s="135">
        <f t="shared" si="774"/>
        <v>586068.12</v>
      </c>
      <c r="SOC45" s="135">
        <f t="shared" si="774"/>
        <v>586068.12</v>
      </c>
      <c r="SOD45" s="135">
        <f t="shared" si="774"/>
        <v>586068.12</v>
      </c>
      <c r="SOE45" s="135">
        <f t="shared" si="774"/>
        <v>586068.12</v>
      </c>
      <c r="SOF45" s="135">
        <f t="shared" si="774"/>
        <v>586068.12</v>
      </c>
      <c r="SOG45" s="135">
        <f t="shared" si="774"/>
        <v>586068.12</v>
      </c>
      <c r="SOH45" s="135">
        <f t="shared" si="774"/>
        <v>586068.12</v>
      </c>
      <c r="SOI45" s="135">
        <f t="shared" si="774"/>
        <v>586068.12</v>
      </c>
      <c r="SOJ45" s="135">
        <f t="shared" si="774"/>
        <v>586068.12</v>
      </c>
      <c r="SOK45" s="135">
        <f t="shared" si="774"/>
        <v>586068.12</v>
      </c>
      <c r="SOL45" s="135">
        <f t="shared" si="774"/>
        <v>586068.12</v>
      </c>
      <c r="SOM45" s="135">
        <f t="shared" si="774"/>
        <v>586068.12</v>
      </c>
      <c r="SON45" s="135">
        <f t="shared" si="774"/>
        <v>586068.12</v>
      </c>
      <c r="SOO45" s="135">
        <f t="shared" si="774"/>
        <v>586068.12</v>
      </c>
      <c r="SOP45" s="135">
        <f t="shared" si="774"/>
        <v>586068.12</v>
      </c>
      <c r="SOQ45" s="135">
        <f t="shared" si="774"/>
        <v>586068.12</v>
      </c>
      <c r="SOR45" s="135">
        <f t="shared" si="774"/>
        <v>586068.12</v>
      </c>
      <c r="SOS45" s="135">
        <f t="shared" si="774"/>
        <v>586068.12</v>
      </c>
      <c r="SOT45" s="135">
        <f t="shared" si="774"/>
        <v>586068.12</v>
      </c>
      <c r="SOU45" s="135">
        <f t="shared" si="774"/>
        <v>586068.12</v>
      </c>
      <c r="SOV45" s="135">
        <f t="shared" ref="SOV45:SRG45" si="775">$F$16*SOV16</f>
        <v>586068.12</v>
      </c>
      <c r="SOW45" s="135">
        <f t="shared" si="775"/>
        <v>586068.12</v>
      </c>
      <c r="SOX45" s="135">
        <f t="shared" si="775"/>
        <v>586068.12</v>
      </c>
      <c r="SOY45" s="135">
        <f t="shared" si="775"/>
        <v>586068.12</v>
      </c>
      <c r="SOZ45" s="135">
        <f t="shared" si="775"/>
        <v>586068.12</v>
      </c>
      <c r="SPA45" s="135">
        <f t="shared" si="775"/>
        <v>586068.12</v>
      </c>
      <c r="SPB45" s="135">
        <f t="shared" si="775"/>
        <v>586068.12</v>
      </c>
      <c r="SPC45" s="135">
        <f t="shared" si="775"/>
        <v>586068.12</v>
      </c>
      <c r="SPD45" s="135">
        <f t="shared" si="775"/>
        <v>586068.12</v>
      </c>
      <c r="SPE45" s="135">
        <f t="shared" si="775"/>
        <v>586068.12</v>
      </c>
      <c r="SPF45" s="135">
        <f t="shared" si="775"/>
        <v>586068.12</v>
      </c>
      <c r="SPG45" s="135">
        <f t="shared" si="775"/>
        <v>586068.12</v>
      </c>
      <c r="SPH45" s="135">
        <f t="shared" si="775"/>
        <v>586068.12</v>
      </c>
      <c r="SPI45" s="135">
        <f t="shared" si="775"/>
        <v>586068.12</v>
      </c>
      <c r="SPJ45" s="135">
        <f t="shared" si="775"/>
        <v>586068.12</v>
      </c>
      <c r="SPK45" s="135">
        <f t="shared" si="775"/>
        <v>586068.12</v>
      </c>
      <c r="SPL45" s="135">
        <f t="shared" si="775"/>
        <v>586068.12</v>
      </c>
      <c r="SPM45" s="135">
        <f t="shared" si="775"/>
        <v>586068.12</v>
      </c>
      <c r="SPN45" s="135">
        <f t="shared" si="775"/>
        <v>586068.12</v>
      </c>
      <c r="SPO45" s="135">
        <f t="shared" si="775"/>
        <v>586068.12</v>
      </c>
      <c r="SPP45" s="135">
        <f t="shared" si="775"/>
        <v>586068.12</v>
      </c>
      <c r="SPQ45" s="135">
        <f t="shared" si="775"/>
        <v>586068.12</v>
      </c>
      <c r="SPR45" s="135">
        <f t="shared" si="775"/>
        <v>586068.12</v>
      </c>
      <c r="SPS45" s="135">
        <f t="shared" si="775"/>
        <v>586068.12</v>
      </c>
      <c r="SPT45" s="135">
        <f t="shared" si="775"/>
        <v>586068.12</v>
      </c>
      <c r="SPU45" s="135">
        <f t="shared" si="775"/>
        <v>586068.12</v>
      </c>
      <c r="SPV45" s="135">
        <f t="shared" si="775"/>
        <v>586068.12</v>
      </c>
      <c r="SPW45" s="135">
        <f t="shared" si="775"/>
        <v>586068.12</v>
      </c>
      <c r="SPX45" s="135">
        <f t="shared" si="775"/>
        <v>586068.12</v>
      </c>
      <c r="SPY45" s="135">
        <f t="shared" si="775"/>
        <v>586068.12</v>
      </c>
      <c r="SPZ45" s="135">
        <f t="shared" si="775"/>
        <v>586068.12</v>
      </c>
      <c r="SQA45" s="135">
        <f t="shared" si="775"/>
        <v>586068.12</v>
      </c>
      <c r="SQB45" s="135">
        <f t="shared" si="775"/>
        <v>586068.12</v>
      </c>
      <c r="SQC45" s="135">
        <f t="shared" si="775"/>
        <v>586068.12</v>
      </c>
      <c r="SQD45" s="135">
        <f t="shared" si="775"/>
        <v>586068.12</v>
      </c>
      <c r="SQE45" s="135">
        <f t="shared" si="775"/>
        <v>586068.12</v>
      </c>
      <c r="SQF45" s="135">
        <f t="shared" si="775"/>
        <v>586068.12</v>
      </c>
      <c r="SQG45" s="135">
        <f t="shared" si="775"/>
        <v>586068.12</v>
      </c>
      <c r="SQH45" s="135">
        <f t="shared" si="775"/>
        <v>586068.12</v>
      </c>
      <c r="SQI45" s="135">
        <f t="shared" si="775"/>
        <v>586068.12</v>
      </c>
      <c r="SQJ45" s="135">
        <f t="shared" si="775"/>
        <v>586068.12</v>
      </c>
      <c r="SQK45" s="135">
        <f t="shared" si="775"/>
        <v>586068.12</v>
      </c>
      <c r="SQL45" s="135">
        <f t="shared" si="775"/>
        <v>586068.12</v>
      </c>
      <c r="SQM45" s="135">
        <f t="shared" si="775"/>
        <v>586068.12</v>
      </c>
      <c r="SQN45" s="135">
        <f t="shared" si="775"/>
        <v>586068.12</v>
      </c>
      <c r="SQO45" s="135">
        <f t="shared" si="775"/>
        <v>586068.12</v>
      </c>
      <c r="SQP45" s="135">
        <f t="shared" si="775"/>
        <v>586068.12</v>
      </c>
      <c r="SQQ45" s="135">
        <f t="shared" si="775"/>
        <v>586068.12</v>
      </c>
      <c r="SQR45" s="135">
        <f t="shared" si="775"/>
        <v>586068.12</v>
      </c>
      <c r="SQS45" s="135">
        <f t="shared" si="775"/>
        <v>586068.12</v>
      </c>
      <c r="SQT45" s="135">
        <f t="shared" si="775"/>
        <v>586068.12</v>
      </c>
      <c r="SQU45" s="135">
        <f t="shared" si="775"/>
        <v>586068.12</v>
      </c>
      <c r="SQV45" s="135">
        <f t="shared" si="775"/>
        <v>586068.12</v>
      </c>
      <c r="SQW45" s="135">
        <f t="shared" si="775"/>
        <v>586068.12</v>
      </c>
      <c r="SQX45" s="135">
        <f t="shared" si="775"/>
        <v>586068.12</v>
      </c>
      <c r="SQY45" s="135">
        <f t="shared" si="775"/>
        <v>586068.12</v>
      </c>
      <c r="SQZ45" s="135">
        <f t="shared" si="775"/>
        <v>586068.12</v>
      </c>
      <c r="SRA45" s="135">
        <f t="shared" si="775"/>
        <v>586068.12</v>
      </c>
      <c r="SRB45" s="135">
        <f t="shared" si="775"/>
        <v>586068.12</v>
      </c>
      <c r="SRC45" s="135">
        <f t="shared" si="775"/>
        <v>586068.12</v>
      </c>
      <c r="SRD45" s="135">
        <f t="shared" si="775"/>
        <v>586068.12</v>
      </c>
      <c r="SRE45" s="135">
        <f t="shared" si="775"/>
        <v>586068.12</v>
      </c>
      <c r="SRF45" s="135">
        <f t="shared" si="775"/>
        <v>586068.12</v>
      </c>
      <c r="SRG45" s="135">
        <f t="shared" si="775"/>
        <v>586068.12</v>
      </c>
      <c r="SRH45" s="135">
        <f t="shared" ref="SRH45:STS45" si="776">$F$16*SRH16</f>
        <v>586068.12</v>
      </c>
      <c r="SRI45" s="135">
        <f t="shared" si="776"/>
        <v>586068.12</v>
      </c>
      <c r="SRJ45" s="135">
        <f t="shared" si="776"/>
        <v>586068.12</v>
      </c>
      <c r="SRK45" s="135">
        <f t="shared" si="776"/>
        <v>586068.12</v>
      </c>
      <c r="SRL45" s="135">
        <f t="shared" si="776"/>
        <v>586068.12</v>
      </c>
      <c r="SRM45" s="135">
        <f t="shared" si="776"/>
        <v>586068.12</v>
      </c>
      <c r="SRN45" s="135">
        <f t="shared" si="776"/>
        <v>586068.12</v>
      </c>
      <c r="SRO45" s="135">
        <f t="shared" si="776"/>
        <v>586068.12</v>
      </c>
      <c r="SRP45" s="135">
        <f t="shared" si="776"/>
        <v>586068.12</v>
      </c>
      <c r="SRQ45" s="135">
        <f t="shared" si="776"/>
        <v>586068.12</v>
      </c>
      <c r="SRR45" s="135">
        <f t="shared" si="776"/>
        <v>586068.12</v>
      </c>
      <c r="SRS45" s="135">
        <f t="shared" si="776"/>
        <v>586068.12</v>
      </c>
      <c r="SRT45" s="135">
        <f t="shared" si="776"/>
        <v>586068.12</v>
      </c>
      <c r="SRU45" s="135">
        <f t="shared" si="776"/>
        <v>586068.12</v>
      </c>
      <c r="SRV45" s="135">
        <f t="shared" si="776"/>
        <v>586068.12</v>
      </c>
      <c r="SRW45" s="135">
        <f t="shared" si="776"/>
        <v>586068.12</v>
      </c>
      <c r="SRX45" s="135">
        <f t="shared" si="776"/>
        <v>586068.12</v>
      </c>
      <c r="SRY45" s="135">
        <f t="shared" si="776"/>
        <v>586068.12</v>
      </c>
      <c r="SRZ45" s="135">
        <f t="shared" si="776"/>
        <v>586068.12</v>
      </c>
      <c r="SSA45" s="135">
        <f t="shared" si="776"/>
        <v>586068.12</v>
      </c>
      <c r="SSB45" s="135">
        <f t="shared" si="776"/>
        <v>586068.12</v>
      </c>
      <c r="SSC45" s="135">
        <f t="shared" si="776"/>
        <v>586068.12</v>
      </c>
      <c r="SSD45" s="135">
        <f t="shared" si="776"/>
        <v>586068.12</v>
      </c>
      <c r="SSE45" s="135">
        <f t="shared" si="776"/>
        <v>586068.12</v>
      </c>
      <c r="SSF45" s="135">
        <f t="shared" si="776"/>
        <v>586068.12</v>
      </c>
      <c r="SSG45" s="135">
        <f t="shared" si="776"/>
        <v>586068.12</v>
      </c>
      <c r="SSH45" s="135">
        <f t="shared" si="776"/>
        <v>586068.12</v>
      </c>
      <c r="SSI45" s="135">
        <f t="shared" si="776"/>
        <v>586068.12</v>
      </c>
      <c r="SSJ45" s="135">
        <f t="shared" si="776"/>
        <v>586068.12</v>
      </c>
      <c r="SSK45" s="135">
        <f t="shared" si="776"/>
        <v>586068.12</v>
      </c>
      <c r="SSL45" s="135">
        <f t="shared" si="776"/>
        <v>586068.12</v>
      </c>
      <c r="SSM45" s="135">
        <f t="shared" si="776"/>
        <v>586068.12</v>
      </c>
      <c r="SSN45" s="135">
        <f t="shared" si="776"/>
        <v>586068.12</v>
      </c>
      <c r="SSO45" s="135">
        <f t="shared" si="776"/>
        <v>586068.12</v>
      </c>
      <c r="SSP45" s="135">
        <f t="shared" si="776"/>
        <v>586068.12</v>
      </c>
      <c r="SSQ45" s="135">
        <f t="shared" si="776"/>
        <v>586068.12</v>
      </c>
      <c r="SSR45" s="135">
        <f t="shared" si="776"/>
        <v>586068.12</v>
      </c>
      <c r="SSS45" s="135">
        <f t="shared" si="776"/>
        <v>586068.12</v>
      </c>
      <c r="SST45" s="135">
        <f t="shared" si="776"/>
        <v>586068.12</v>
      </c>
      <c r="SSU45" s="135">
        <f t="shared" si="776"/>
        <v>586068.12</v>
      </c>
      <c r="SSV45" s="135">
        <f t="shared" si="776"/>
        <v>586068.12</v>
      </c>
      <c r="SSW45" s="135">
        <f t="shared" si="776"/>
        <v>586068.12</v>
      </c>
      <c r="SSX45" s="135">
        <f t="shared" si="776"/>
        <v>586068.12</v>
      </c>
      <c r="SSY45" s="135">
        <f t="shared" si="776"/>
        <v>586068.12</v>
      </c>
      <c r="SSZ45" s="135">
        <f t="shared" si="776"/>
        <v>586068.12</v>
      </c>
      <c r="STA45" s="135">
        <f t="shared" si="776"/>
        <v>586068.12</v>
      </c>
      <c r="STB45" s="135">
        <f t="shared" si="776"/>
        <v>586068.12</v>
      </c>
      <c r="STC45" s="135">
        <f t="shared" si="776"/>
        <v>586068.12</v>
      </c>
      <c r="STD45" s="135">
        <f t="shared" si="776"/>
        <v>586068.12</v>
      </c>
      <c r="STE45" s="135">
        <f t="shared" si="776"/>
        <v>586068.12</v>
      </c>
      <c r="STF45" s="135">
        <f t="shared" si="776"/>
        <v>586068.12</v>
      </c>
      <c r="STG45" s="135">
        <f t="shared" si="776"/>
        <v>586068.12</v>
      </c>
      <c r="STH45" s="135">
        <f t="shared" si="776"/>
        <v>586068.12</v>
      </c>
      <c r="STI45" s="135">
        <f t="shared" si="776"/>
        <v>586068.12</v>
      </c>
      <c r="STJ45" s="135">
        <f t="shared" si="776"/>
        <v>586068.12</v>
      </c>
      <c r="STK45" s="135">
        <f t="shared" si="776"/>
        <v>586068.12</v>
      </c>
      <c r="STL45" s="135">
        <f t="shared" si="776"/>
        <v>586068.12</v>
      </c>
      <c r="STM45" s="135">
        <f t="shared" si="776"/>
        <v>586068.12</v>
      </c>
      <c r="STN45" s="135">
        <f t="shared" si="776"/>
        <v>586068.12</v>
      </c>
      <c r="STO45" s="135">
        <f t="shared" si="776"/>
        <v>586068.12</v>
      </c>
      <c r="STP45" s="135">
        <f t="shared" si="776"/>
        <v>586068.12</v>
      </c>
      <c r="STQ45" s="135">
        <f t="shared" si="776"/>
        <v>586068.12</v>
      </c>
      <c r="STR45" s="135">
        <f t="shared" si="776"/>
        <v>586068.12</v>
      </c>
      <c r="STS45" s="135">
        <f t="shared" si="776"/>
        <v>586068.12</v>
      </c>
      <c r="STT45" s="135">
        <f t="shared" ref="STT45:SWE45" si="777">$F$16*STT16</f>
        <v>586068.12</v>
      </c>
      <c r="STU45" s="135">
        <f t="shared" si="777"/>
        <v>586068.12</v>
      </c>
      <c r="STV45" s="135">
        <f t="shared" si="777"/>
        <v>586068.12</v>
      </c>
      <c r="STW45" s="135">
        <f t="shared" si="777"/>
        <v>586068.12</v>
      </c>
      <c r="STX45" s="135">
        <f t="shared" si="777"/>
        <v>586068.12</v>
      </c>
      <c r="STY45" s="135">
        <f t="shared" si="777"/>
        <v>586068.12</v>
      </c>
      <c r="STZ45" s="135">
        <f t="shared" si="777"/>
        <v>586068.12</v>
      </c>
      <c r="SUA45" s="135">
        <f t="shared" si="777"/>
        <v>586068.12</v>
      </c>
      <c r="SUB45" s="135">
        <f t="shared" si="777"/>
        <v>586068.12</v>
      </c>
      <c r="SUC45" s="135">
        <f t="shared" si="777"/>
        <v>586068.12</v>
      </c>
      <c r="SUD45" s="135">
        <f t="shared" si="777"/>
        <v>586068.12</v>
      </c>
      <c r="SUE45" s="135">
        <f t="shared" si="777"/>
        <v>586068.12</v>
      </c>
      <c r="SUF45" s="135">
        <f t="shared" si="777"/>
        <v>586068.12</v>
      </c>
      <c r="SUG45" s="135">
        <f t="shared" si="777"/>
        <v>586068.12</v>
      </c>
      <c r="SUH45" s="135">
        <f t="shared" si="777"/>
        <v>586068.12</v>
      </c>
      <c r="SUI45" s="135">
        <f t="shared" si="777"/>
        <v>586068.12</v>
      </c>
      <c r="SUJ45" s="135">
        <f t="shared" si="777"/>
        <v>586068.12</v>
      </c>
      <c r="SUK45" s="135">
        <f t="shared" si="777"/>
        <v>586068.12</v>
      </c>
      <c r="SUL45" s="135">
        <f t="shared" si="777"/>
        <v>586068.12</v>
      </c>
      <c r="SUM45" s="135">
        <f t="shared" si="777"/>
        <v>586068.12</v>
      </c>
      <c r="SUN45" s="135">
        <f t="shared" si="777"/>
        <v>586068.12</v>
      </c>
      <c r="SUO45" s="135">
        <f t="shared" si="777"/>
        <v>586068.12</v>
      </c>
      <c r="SUP45" s="135">
        <f t="shared" si="777"/>
        <v>586068.12</v>
      </c>
      <c r="SUQ45" s="135">
        <f t="shared" si="777"/>
        <v>586068.12</v>
      </c>
      <c r="SUR45" s="135">
        <f t="shared" si="777"/>
        <v>586068.12</v>
      </c>
      <c r="SUS45" s="135">
        <f t="shared" si="777"/>
        <v>586068.12</v>
      </c>
      <c r="SUT45" s="135">
        <f t="shared" si="777"/>
        <v>586068.12</v>
      </c>
      <c r="SUU45" s="135">
        <f t="shared" si="777"/>
        <v>586068.12</v>
      </c>
      <c r="SUV45" s="135">
        <f t="shared" si="777"/>
        <v>586068.12</v>
      </c>
      <c r="SUW45" s="135">
        <f t="shared" si="777"/>
        <v>586068.12</v>
      </c>
      <c r="SUX45" s="135">
        <f t="shared" si="777"/>
        <v>586068.12</v>
      </c>
      <c r="SUY45" s="135">
        <f t="shared" si="777"/>
        <v>586068.12</v>
      </c>
      <c r="SUZ45" s="135">
        <f t="shared" si="777"/>
        <v>586068.12</v>
      </c>
      <c r="SVA45" s="135">
        <f t="shared" si="777"/>
        <v>586068.12</v>
      </c>
      <c r="SVB45" s="135">
        <f t="shared" si="777"/>
        <v>586068.12</v>
      </c>
      <c r="SVC45" s="135">
        <f t="shared" si="777"/>
        <v>586068.12</v>
      </c>
      <c r="SVD45" s="135">
        <f t="shared" si="777"/>
        <v>586068.12</v>
      </c>
      <c r="SVE45" s="135">
        <f t="shared" si="777"/>
        <v>586068.12</v>
      </c>
      <c r="SVF45" s="135">
        <f t="shared" si="777"/>
        <v>586068.12</v>
      </c>
      <c r="SVG45" s="135">
        <f t="shared" si="777"/>
        <v>586068.12</v>
      </c>
      <c r="SVH45" s="135">
        <f t="shared" si="777"/>
        <v>586068.12</v>
      </c>
      <c r="SVI45" s="135">
        <f t="shared" si="777"/>
        <v>586068.12</v>
      </c>
      <c r="SVJ45" s="135">
        <f t="shared" si="777"/>
        <v>586068.12</v>
      </c>
      <c r="SVK45" s="135">
        <f t="shared" si="777"/>
        <v>586068.12</v>
      </c>
      <c r="SVL45" s="135">
        <f t="shared" si="777"/>
        <v>586068.12</v>
      </c>
      <c r="SVM45" s="135">
        <f t="shared" si="777"/>
        <v>586068.12</v>
      </c>
      <c r="SVN45" s="135">
        <f t="shared" si="777"/>
        <v>586068.12</v>
      </c>
      <c r="SVO45" s="135">
        <f t="shared" si="777"/>
        <v>586068.12</v>
      </c>
      <c r="SVP45" s="135">
        <f t="shared" si="777"/>
        <v>586068.12</v>
      </c>
      <c r="SVQ45" s="135">
        <f t="shared" si="777"/>
        <v>586068.12</v>
      </c>
      <c r="SVR45" s="135">
        <f t="shared" si="777"/>
        <v>586068.12</v>
      </c>
      <c r="SVS45" s="135">
        <f t="shared" si="777"/>
        <v>586068.12</v>
      </c>
      <c r="SVT45" s="135">
        <f t="shared" si="777"/>
        <v>586068.12</v>
      </c>
      <c r="SVU45" s="135">
        <f t="shared" si="777"/>
        <v>586068.12</v>
      </c>
      <c r="SVV45" s="135">
        <f t="shared" si="777"/>
        <v>586068.12</v>
      </c>
      <c r="SVW45" s="135">
        <f t="shared" si="777"/>
        <v>586068.12</v>
      </c>
      <c r="SVX45" s="135">
        <f t="shared" si="777"/>
        <v>586068.12</v>
      </c>
      <c r="SVY45" s="135">
        <f t="shared" si="777"/>
        <v>586068.12</v>
      </c>
      <c r="SVZ45" s="135">
        <f t="shared" si="777"/>
        <v>586068.12</v>
      </c>
      <c r="SWA45" s="135">
        <f t="shared" si="777"/>
        <v>586068.12</v>
      </c>
      <c r="SWB45" s="135">
        <f t="shared" si="777"/>
        <v>586068.12</v>
      </c>
      <c r="SWC45" s="135">
        <f t="shared" si="777"/>
        <v>586068.12</v>
      </c>
      <c r="SWD45" s="135">
        <f t="shared" si="777"/>
        <v>586068.12</v>
      </c>
      <c r="SWE45" s="135">
        <f t="shared" si="777"/>
        <v>586068.12</v>
      </c>
      <c r="SWF45" s="135">
        <f t="shared" ref="SWF45:SYQ45" si="778">$F$16*SWF16</f>
        <v>586068.12</v>
      </c>
      <c r="SWG45" s="135">
        <f t="shared" si="778"/>
        <v>586068.12</v>
      </c>
      <c r="SWH45" s="135">
        <f t="shared" si="778"/>
        <v>586068.12</v>
      </c>
      <c r="SWI45" s="135">
        <f t="shared" si="778"/>
        <v>586068.12</v>
      </c>
      <c r="SWJ45" s="135">
        <f t="shared" si="778"/>
        <v>586068.12</v>
      </c>
      <c r="SWK45" s="135">
        <f t="shared" si="778"/>
        <v>586068.12</v>
      </c>
      <c r="SWL45" s="135">
        <f t="shared" si="778"/>
        <v>586068.12</v>
      </c>
      <c r="SWM45" s="135">
        <f t="shared" si="778"/>
        <v>586068.12</v>
      </c>
      <c r="SWN45" s="135">
        <f t="shared" si="778"/>
        <v>586068.12</v>
      </c>
      <c r="SWO45" s="135">
        <f t="shared" si="778"/>
        <v>586068.12</v>
      </c>
      <c r="SWP45" s="135">
        <f t="shared" si="778"/>
        <v>586068.12</v>
      </c>
      <c r="SWQ45" s="135">
        <f t="shared" si="778"/>
        <v>586068.12</v>
      </c>
      <c r="SWR45" s="135">
        <f t="shared" si="778"/>
        <v>586068.12</v>
      </c>
      <c r="SWS45" s="135">
        <f t="shared" si="778"/>
        <v>586068.12</v>
      </c>
      <c r="SWT45" s="135">
        <f t="shared" si="778"/>
        <v>586068.12</v>
      </c>
      <c r="SWU45" s="135">
        <f t="shared" si="778"/>
        <v>586068.12</v>
      </c>
      <c r="SWV45" s="135">
        <f t="shared" si="778"/>
        <v>586068.12</v>
      </c>
      <c r="SWW45" s="135">
        <f t="shared" si="778"/>
        <v>586068.12</v>
      </c>
      <c r="SWX45" s="135">
        <f t="shared" si="778"/>
        <v>586068.12</v>
      </c>
      <c r="SWY45" s="135">
        <f t="shared" si="778"/>
        <v>586068.12</v>
      </c>
      <c r="SWZ45" s="135">
        <f t="shared" si="778"/>
        <v>586068.12</v>
      </c>
      <c r="SXA45" s="135">
        <f t="shared" si="778"/>
        <v>586068.12</v>
      </c>
      <c r="SXB45" s="135">
        <f t="shared" si="778"/>
        <v>586068.12</v>
      </c>
      <c r="SXC45" s="135">
        <f t="shared" si="778"/>
        <v>586068.12</v>
      </c>
      <c r="SXD45" s="135">
        <f t="shared" si="778"/>
        <v>586068.12</v>
      </c>
      <c r="SXE45" s="135">
        <f t="shared" si="778"/>
        <v>586068.12</v>
      </c>
      <c r="SXF45" s="135">
        <f t="shared" si="778"/>
        <v>586068.12</v>
      </c>
      <c r="SXG45" s="135">
        <f t="shared" si="778"/>
        <v>586068.12</v>
      </c>
      <c r="SXH45" s="135">
        <f t="shared" si="778"/>
        <v>586068.12</v>
      </c>
      <c r="SXI45" s="135">
        <f t="shared" si="778"/>
        <v>586068.12</v>
      </c>
      <c r="SXJ45" s="135">
        <f t="shared" si="778"/>
        <v>586068.12</v>
      </c>
      <c r="SXK45" s="135">
        <f t="shared" si="778"/>
        <v>586068.12</v>
      </c>
      <c r="SXL45" s="135">
        <f t="shared" si="778"/>
        <v>586068.12</v>
      </c>
      <c r="SXM45" s="135">
        <f t="shared" si="778"/>
        <v>586068.12</v>
      </c>
      <c r="SXN45" s="135">
        <f t="shared" si="778"/>
        <v>586068.12</v>
      </c>
      <c r="SXO45" s="135">
        <f t="shared" si="778"/>
        <v>586068.12</v>
      </c>
      <c r="SXP45" s="135">
        <f t="shared" si="778"/>
        <v>586068.12</v>
      </c>
      <c r="SXQ45" s="135">
        <f t="shared" si="778"/>
        <v>586068.12</v>
      </c>
      <c r="SXR45" s="135">
        <f t="shared" si="778"/>
        <v>586068.12</v>
      </c>
      <c r="SXS45" s="135">
        <f t="shared" si="778"/>
        <v>586068.12</v>
      </c>
      <c r="SXT45" s="135">
        <f t="shared" si="778"/>
        <v>586068.12</v>
      </c>
      <c r="SXU45" s="135">
        <f t="shared" si="778"/>
        <v>586068.12</v>
      </c>
      <c r="SXV45" s="135">
        <f t="shared" si="778"/>
        <v>586068.12</v>
      </c>
      <c r="SXW45" s="135">
        <f t="shared" si="778"/>
        <v>586068.12</v>
      </c>
      <c r="SXX45" s="135">
        <f t="shared" si="778"/>
        <v>586068.12</v>
      </c>
      <c r="SXY45" s="135">
        <f t="shared" si="778"/>
        <v>586068.12</v>
      </c>
      <c r="SXZ45" s="135">
        <f t="shared" si="778"/>
        <v>586068.12</v>
      </c>
      <c r="SYA45" s="135">
        <f t="shared" si="778"/>
        <v>586068.12</v>
      </c>
      <c r="SYB45" s="135">
        <f t="shared" si="778"/>
        <v>586068.12</v>
      </c>
      <c r="SYC45" s="135">
        <f t="shared" si="778"/>
        <v>586068.12</v>
      </c>
      <c r="SYD45" s="135">
        <f t="shared" si="778"/>
        <v>586068.12</v>
      </c>
      <c r="SYE45" s="135">
        <f t="shared" si="778"/>
        <v>586068.12</v>
      </c>
      <c r="SYF45" s="135">
        <f t="shared" si="778"/>
        <v>586068.12</v>
      </c>
      <c r="SYG45" s="135">
        <f t="shared" si="778"/>
        <v>586068.12</v>
      </c>
      <c r="SYH45" s="135">
        <f t="shared" si="778"/>
        <v>586068.12</v>
      </c>
      <c r="SYI45" s="135">
        <f t="shared" si="778"/>
        <v>586068.12</v>
      </c>
      <c r="SYJ45" s="135">
        <f t="shared" si="778"/>
        <v>586068.12</v>
      </c>
      <c r="SYK45" s="135">
        <f t="shared" si="778"/>
        <v>586068.12</v>
      </c>
      <c r="SYL45" s="135">
        <f t="shared" si="778"/>
        <v>586068.12</v>
      </c>
      <c r="SYM45" s="135">
        <f t="shared" si="778"/>
        <v>586068.12</v>
      </c>
      <c r="SYN45" s="135">
        <f t="shared" si="778"/>
        <v>586068.12</v>
      </c>
      <c r="SYO45" s="135">
        <f t="shared" si="778"/>
        <v>586068.12</v>
      </c>
      <c r="SYP45" s="135">
        <f t="shared" si="778"/>
        <v>586068.12</v>
      </c>
      <c r="SYQ45" s="135">
        <f t="shared" si="778"/>
        <v>586068.12</v>
      </c>
      <c r="SYR45" s="135">
        <f t="shared" ref="SYR45:TBC45" si="779">$F$16*SYR16</f>
        <v>586068.12</v>
      </c>
      <c r="SYS45" s="135">
        <f t="shared" si="779"/>
        <v>586068.12</v>
      </c>
      <c r="SYT45" s="135">
        <f t="shared" si="779"/>
        <v>586068.12</v>
      </c>
      <c r="SYU45" s="135">
        <f t="shared" si="779"/>
        <v>586068.12</v>
      </c>
      <c r="SYV45" s="135">
        <f t="shared" si="779"/>
        <v>586068.12</v>
      </c>
      <c r="SYW45" s="135">
        <f t="shared" si="779"/>
        <v>586068.12</v>
      </c>
      <c r="SYX45" s="135">
        <f t="shared" si="779"/>
        <v>586068.12</v>
      </c>
      <c r="SYY45" s="135">
        <f t="shared" si="779"/>
        <v>586068.12</v>
      </c>
      <c r="SYZ45" s="135">
        <f t="shared" si="779"/>
        <v>586068.12</v>
      </c>
      <c r="SZA45" s="135">
        <f t="shared" si="779"/>
        <v>586068.12</v>
      </c>
      <c r="SZB45" s="135">
        <f t="shared" si="779"/>
        <v>586068.12</v>
      </c>
      <c r="SZC45" s="135">
        <f t="shared" si="779"/>
        <v>586068.12</v>
      </c>
      <c r="SZD45" s="135">
        <f t="shared" si="779"/>
        <v>586068.12</v>
      </c>
      <c r="SZE45" s="135">
        <f t="shared" si="779"/>
        <v>586068.12</v>
      </c>
      <c r="SZF45" s="135">
        <f t="shared" si="779"/>
        <v>586068.12</v>
      </c>
      <c r="SZG45" s="135">
        <f t="shared" si="779"/>
        <v>586068.12</v>
      </c>
      <c r="SZH45" s="135">
        <f t="shared" si="779"/>
        <v>586068.12</v>
      </c>
      <c r="SZI45" s="135">
        <f t="shared" si="779"/>
        <v>586068.12</v>
      </c>
      <c r="SZJ45" s="135">
        <f t="shared" si="779"/>
        <v>586068.12</v>
      </c>
      <c r="SZK45" s="135">
        <f t="shared" si="779"/>
        <v>586068.12</v>
      </c>
      <c r="SZL45" s="135">
        <f t="shared" si="779"/>
        <v>586068.12</v>
      </c>
      <c r="SZM45" s="135">
        <f t="shared" si="779"/>
        <v>586068.12</v>
      </c>
      <c r="SZN45" s="135">
        <f t="shared" si="779"/>
        <v>586068.12</v>
      </c>
      <c r="SZO45" s="135">
        <f t="shared" si="779"/>
        <v>586068.12</v>
      </c>
      <c r="SZP45" s="135">
        <f t="shared" si="779"/>
        <v>586068.12</v>
      </c>
      <c r="SZQ45" s="135">
        <f t="shared" si="779"/>
        <v>586068.12</v>
      </c>
      <c r="SZR45" s="135">
        <f t="shared" si="779"/>
        <v>586068.12</v>
      </c>
      <c r="SZS45" s="135">
        <f t="shared" si="779"/>
        <v>586068.12</v>
      </c>
      <c r="SZT45" s="135">
        <f t="shared" si="779"/>
        <v>586068.12</v>
      </c>
      <c r="SZU45" s="135">
        <f t="shared" si="779"/>
        <v>586068.12</v>
      </c>
      <c r="SZV45" s="135">
        <f t="shared" si="779"/>
        <v>586068.12</v>
      </c>
      <c r="SZW45" s="135">
        <f t="shared" si="779"/>
        <v>586068.12</v>
      </c>
      <c r="SZX45" s="135">
        <f t="shared" si="779"/>
        <v>586068.12</v>
      </c>
      <c r="SZY45" s="135">
        <f t="shared" si="779"/>
        <v>586068.12</v>
      </c>
      <c r="SZZ45" s="135">
        <f t="shared" si="779"/>
        <v>586068.12</v>
      </c>
      <c r="TAA45" s="135">
        <f t="shared" si="779"/>
        <v>586068.12</v>
      </c>
      <c r="TAB45" s="135">
        <f t="shared" si="779"/>
        <v>586068.12</v>
      </c>
      <c r="TAC45" s="135">
        <f t="shared" si="779"/>
        <v>586068.12</v>
      </c>
      <c r="TAD45" s="135">
        <f t="shared" si="779"/>
        <v>586068.12</v>
      </c>
      <c r="TAE45" s="135">
        <f t="shared" si="779"/>
        <v>586068.12</v>
      </c>
      <c r="TAF45" s="135">
        <f t="shared" si="779"/>
        <v>586068.12</v>
      </c>
      <c r="TAG45" s="135">
        <f t="shared" si="779"/>
        <v>586068.12</v>
      </c>
      <c r="TAH45" s="135">
        <f t="shared" si="779"/>
        <v>586068.12</v>
      </c>
      <c r="TAI45" s="135">
        <f t="shared" si="779"/>
        <v>586068.12</v>
      </c>
      <c r="TAJ45" s="135">
        <f t="shared" si="779"/>
        <v>586068.12</v>
      </c>
      <c r="TAK45" s="135">
        <f t="shared" si="779"/>
        <v>586068.12</v>
      </c>
      <c r="TAL45" s="135">
        <f t="shared" si="779"/>
        <v>586068.12</v>
      </c>
      <c r="TAM45" s="135">
        <f t="shared" si="779"/>
        <v>586068.12</v>
      </c>
      <c r="TAN45" s="135">
        <f t="shared" si="779"/>
        <v>586068.12</v>
      </c>
      <c r="TAO45" s="135">
        <f t="shared" si="779"/>
        <v>586068.12</v>
      </c>
      <c r="TAP45" s="135">
        <f t="shared" si="779"/>
        <v>586068.12</v>
      </c>
      <c r="TAQ45" s="135">
        <f t="shared" si="779"/>
        <v>586068.12</v>
      </c>
      <c r="TAR45" s="135">
        <f t="shared" si="779"/>
        <v>586068.12</v>
      </c>
      <c r="TAS45" s="135">
        <f t="shared" si="779"/>
        <v>586068.12</v>
      </c>
      <c r="TAT45" s="135">
        <f t="shared" si="779"/>
        <v>586068.12</v>
      </c>
      <c r="TAU45" s="135">
        <f t="shared" si="779"/>
        <v>586068.12</v>
      </c>
      <c r="TAV45" s="135">
        <f t="shared" si="779"/>
        <v>586068.12</v>
      </c>
      <c r="TAW45" s="135">
        <f t="shared" si="779"/>
        <v>586068.12</v>
      </c>
      <c r="TAX45" s="135">
        <f t="shared" si="779"/>
        <v>586068.12</v>
      </c>
      <c r="TAY45" s="135">
        <f t="shared" si="779"/>
        <v>586068.12</v>
      </c>
      <c r="TAZ45" s="135">
        <f t="shared" si="779"/>
        <v>586068.12</v>
      </c>
      <c r="TBA45" s="135">
        <f t="shared" si="779"/>
        <v>586068.12</v>
      </c>
      <c r="TBB45" s="135">
        <f t="shared" si="779"/>
        <v>586068.12</v>
      </c>
      <c r="TBC45" s="135">
        <f t="shared" si="779"/>
        <v>586068.12</v>
      </c>
      <c r="TBD45" s="135">
        <f t="shared" ref="TBD45:TDO45" si="780">$F$16*TBD16</f>
        <v>586068.12</v>
      </c>
      <c r="TBE45" s="135">
        <f t="shared" si="780"/>
        <v>586068.12</v>
      </c>
      <c r="TBF45" s="135">
        <f t="shared" si="780"/>
        <v>586068.12</v>
      </c>
      <c r="TBG45" s="135">
        <f t="shared" si="780"/>
        <v>586068.12</v>
      </c>
      <c r="TBH45" s="135">
        <f t="shared" si="780"/>
        <v>586068.12</v>
      </c>
      <c r="TBI45" s="135">
        <f t="shared" si="780"/>
        <v>586068.12</v>
      </c>
      <c r="TBJ45" s="135">
        <f t="shared" si="780"/>
        <v>586068.12</v>
      </c>
      <c r="TBK45" s="135">
        <f t="shared" si="780"/>
        <v>586068.12</v>
      </c>
      <c r="TBL45" s="135">
        <f t="shared" si="780"/>
        <v>586068.12</v>
      </c>
      <c r="TBM45" s="135">
        <f t="shared" si="780"/>
        <v>586068.12</v>
      </c>
      <c r="TBN45" s="135">
        <f t="shared" si="780"/>
        <v>586068.12</v>
      </c>
      <c r="TBO45" s="135">
        <f t="shared" si="780"/>
        <v>586068.12</v>
      </c>
      <c r="TBP45" s="135">
        <f t="shared" si="780"/>
        <v>586068.12</v>
      </c>
      <c r="TBQ45" s="135">
        <f t="shared" si="780"/>
        <v>586068.12</v>
      </c>
      <c r="TBR45" s="135">
        <f t="shared" si="780"/>
        <v>586068.12</v>
      </c>
      <c r="TBS45" s="135">
        <f t="shared" si="780"/>
        <v>586068.12</v>
      </c>
      <c r="TBT45" s="135">
        <f t="shared" si="780"/>
        <v>586068.12</v>
      </c>
      <c r="TBU45" s="135">
        <f t="shared" si="780"/>
        <v>586068.12</v>
      </c>
      <c r="TBV45" s="135">
        <f t="shared" si="780"/>
        <v>586068.12</v>
      </c>
      <c r="TBW45" s="135">
        <f t="shared" si="780"/>
        <v>586068.12</v>
      </c>
      <c r="TBX45" s="135">
        <f t="shared" si="780"/>
        <v>586068.12</v>
      </c>
      <c r="TBY45" s="135">
        <f t="shared" si="780"/>
        <v>586068.12</v>
      </c>
      <c r="TBZ45" s="135">
        <f t="shared" si="780"/>
        <v>586068.12</v>
      </c>
      <c r="TCA45" s="135">
        <f t="shared" si="780"/>
        <v>586068.12</v>
      </c>
      <c r="TCB45" s="135">
        <f t="shared" si="780"/>
        <v>586068.12</v>
      </c>
      <c r="TCC45" s="135">
        <f t="shared" si="780"/>
        <v>586068.12</v>
      </c>
      <c r="TCD45" s="135">
        <f t="shared" si="780"/>
        <v>586068.12</v>
      </c>
      <c r="TCE45" s="135">
        <f t="shared" si="780"/>
        <v>586068.12</v>
      </c>
      <c r="TCF45" s="135">
        <f t="shared" si="780"/>
        <v>586068.12</v>
      </c>
      <c r="TCG45" s="135">
        <f t="shared" si="780"/>
        <v>586068.12</v>
      </c>
      <c r="TCH45" s="135">
        <f t="shared" si="780"/>
        <v>586068.12</v>
      </c>
      <c r="TCI45" s="135">
        <f t="shared" si="780"/>
        <v>586068.12</v>
      </c>
      <c r="TCJ45" s="135">
        <f t="shared" si="780"/>
        <v>586068.12</v>
      </c>
      <c r="TCK45" s="135">
        <f t="shared" si="780"/>
        <v>586068.12</v>
      </c>
      <c r="TCL45" s="135">
        <f t="shared" si="780"/>
        <v>586068.12</v>
      </c>
      <c r="TCM45" s="135">
        <f t="shared" si="780"/>
        <v>586068.12</v>
      </c>
      <c r="TCN45" s="135">
        <f t="shared" si="780"/>
        <v>586068.12</v>
      </c>
      <c r="TCO45" s="135">
        <f t="shared" si="780"/>
        <v>586068.12</v>
      </c>
      <c r="TCP45" s="135">
        <f t="shared" si="780"/>
        <v>586068.12</v>
      </c>
      <c r="TCQ45" s="135">
        <f t="shared" si="780"/>
        <v>586068.12</v>
      </c>
      <c r="TCR45" s="135">
        <f t="shared" si="780"/>
        <v>586068.12</v>
      </c>
      <c r="TCS45" s="135">
        <f t="shared" si="780"/>
        <v>586068.12</v>
      </c>
      <c r="TCT45" s="135">
        <f t="shared" si="780"/>
        <v>586068.12</v>
      </c>
      <c r="TCU45" s="135">
        <f t="shared" si="780"/>
        <v>586068.12</v>
      </c>
      <c r="TCV45" s="135">
        <f t="shared" si="780"/>
        <v>586068.12</v>
      </c>
      <c r="TCW45" s="135">
        <f t="shared" si="780"/>
        <v>586068.12</v>
      </c>
      <c r="TCX45" s="135">
        <f t="shared" si="780"/>
        <v>586068.12</v>
      </c>
      <c r="TCY45" s="135">
        <f t="shared" si="780"/>
        <v>586068.12</v>
      </c>
      <c r="TCZ45" s="135">
        <f t="shared" si="780"/>
        <v>586068.12</v>
      </c>
      <c r="TDA45" s="135">
        <f t="shared" si="780"/>
        <v>586068.12</v>
      </c>
      <c r="TDB45" s="135">
        <f t="shared" si="780"/>
        <v>586068.12</v>
      </c>
      <c r="TDC45" s="135">
        <f t="shared" si="780"/>
        <v>586068.12</v>
      </c>
      <c r="TDD45" s="135">
        <f t="shared" si="780"/>
        <v>586068.12</v>
      </c>
      <c r="TDE45" s="135">
        <f t="shared" si="780"/>
        <v>586068.12</v>
      </c>
      <c r="TDF45" s="135">
        <f t="shared" si="780"/>
        <v>586068.12</v>
      </c>
      <c r="TDG45" s="135">
        <f t="shared" si="780"/>
        <v>586068.12</v>
      </c>
      <c r="TDH45" s="135">
        <f t="shared" si="780"/>
        <v>586068.12</v>
      </c>
      <c r="TDI45" s="135">
        <f t="shared" si="780"/>
        <v>586068.12</v>
      </c>
      <c r="TDJ45" s="135">
        <f t="shared" si="780"/>
        <v>586068.12</v>
      </c>
      <c r="TDK45" s="135">
        <f t="shared" si="780"/>
        <v>586068.12</v>
      </c>
      <c r="TDL45" s="135">
        <f t="shared" si="780"/>
        <v>586068.12</v>
      </c>
      <c r="TDM45" s="135">
        <f t="shared" si="780"/>
        <v>586068.12</v>
      </c>
      <c r="TDN45" s="135">
        <f t="shared" si="780"/>
        <v>586068.12</v>
      </c>
      <c r="TDO45" s="135">
        <f t="shared" si="780"/>
        <v>586068.12</v>
      </c>
      <c r="TDP45" s="135">
        <f t="shared" ref="TDP45:TGA45" si="781">$F$16*TDP16</f>
        <v>586068.12</v>
      </c>
      <c r="TDQ45" s="135">
        <f t="shared" si="781"/>
        <v>586068.12</v>
      </c>
      <c r="TDR45" s="135">
        <f t="shared" si="781"/>
        <v>586068.12</v>
      </c>
      <c r="TDS45" s="135">
        <f t="shared" si="781"/>
        <v>586068.12</v>
      </c>
      <c r="TDT45" s="135">
        <f t="shared" si="781"/>
        <v>586068.12</v>
      </c>
      <c r="TDU45" s="135">
        <f t="shared" si="781"/>
        <v>586068.12</v>
      </c>
      <c r="TDV45" s="135">
        <f t="shared" si="781"/>
        <v>586068.12</v>
      </c>
      <c r="TDW45" s="135">
        <f t="shared" si="781"/>
        <v>586068.12</v>
      </c>
      <c r="TDX45" s="135">
        <f t="shared" si="781"/>
        <v>586068.12</v>
      </c>
      <c r="TDY45" s="135">
        <f t="shared" si="781"/>
        <v>586068.12</v>
      </c>
      <c r="TDZ45" s="135">
        <f t="shared" si="781"/>
        <v>586068.12</v>
      </c>
      <c r="TEA45" s="135">
        <f t="shared" si="781"/>
        <v>586068.12</v>
      </c>
      <c r="TEB45" s="135">
        <f t="shared" si="781"/>
        <v>586068.12</v>
      </c>
      <c r="TEC45" s="135">
        <f t="shared" si="781"/>
        <v>586068.12</v>
      </c>
      <c r="TED45" s="135">
        <f t="shared" si="781"/>
        <v>586068.12</v>
      </c>
      <c r="TEE45" s="135">
        <f t="shared" si="781"/>
        <v>586068.12</v>
      </c>
      <c r="TEF45" s="135">
        <f t="shared" si="781"/>
        <v>586068.12</v>
      </c>
      <c r="TEG45" s="135">
        <f t="shared" si="781"/>
        <v>586068.12</v>
      </c>
      <c r="TEH45" s="135">
        <f t="shared" si="781"/>
        <v>586068.12</v>
      </c>
      <c r="TEI45" s="135">
        <f t="shared" si="781"/>
        <v>586068.12</v>
      </c>
      <c r="TEJ45" s="135">
        <f t="shared" si="781"/>
        <v>586068.12</v>
      </c>
      <c r="TEK45" s="135">
        <f t="shared" si="781"/>
        <v>586068.12</v>
      </c>
      <c r="TEL45" s="135">
        <f t="shared" si="781"/>
        <v>586068.12</v>
      </c>
      <c r="TEM45" s="135">
        <f t="shared" si="781"/>
        <v>586068.12</v>
      </c>
      <c r="TEN45" s="135">
        <f t="shared" si="781"/>
        <v>586068.12</v>
      </c>
      <c r="TEO45" s="135">
        <f t="shared" si="781"/>
        <v>586068.12</v>
      </c>
      <c r="TEP45" s="135">
        <f t="shared" si="781"/>
        <v>586068.12</v>
      </c>
      <c r="TEQ45" s="135">
        <f t="shared" si="781"/>
        <v>586068.12</v>
      </c>
      <c r="TER45" s="135">
        <f t="shared" si="781"/>
        <v>586068.12</v>
      </c>
      <c r="TES45" s="135">
        <f t="shared" si="781"/>
        <v>586068.12</v>
      </c>
      <c r="TET45" s="135">
        <f t="shared" si="781"/>
        <v>586068.12</v>
      </c>
      <c r="TEU45" s="135">
        <f t="shared" si="781"/>
        <v>586068.12</v>
      </c>
      <c r="TEV45" s="135">
        <f t="shared" si="781"/>
        <v>586068.12</v>
      </c>
      <c r="TEW45" s="135">
        <f t="shared" si="781"/>
        <v>586068.12</v>
      </c>
      <c r="TEX45" s="135">
        <f t="shared" si="781"/>
        <v>586068.12</v>
      </c>
      <c r="TEY45" s="135">
        <f t="shared" si="781"/>
        <v>586068.12</v>
      </c>
      <c r="TEZ45" s="135">
        <f t="shared" si="781"/>
        <v>586068.12</v>
      </c>
      <c r="TFA45" s="135">
        <f t="shared" si="781"/>
        <v>586068.12</v>
      </c>
      <c r="TFB45" s="135">
        <f t="shared" si="781"/>
        <v>586068.12</v>
      </c>
      <c r="TFC45" s="135">
        <f t="shared" si="781"/>
        <v>586068.12</v>
      </c>
      <c r="TFD45" s="135">
        <f t="shared" si="781"/>
        <v>586068.12</v>
      </c>
      <c r="TFE45" s="135">
        <f t="shared" si="781"/>
        <v>586068.12</v>
      </c>
      <c r="TFF45" s="135">
        <f t="shared" si="781"/>
        <v>586068.12</v>
      </c>
      <c r="TFG45" s="135">
        <f t="shared" si="781"/>
        <v>586068.12</v>
      </c>
      <c r="TFH45" s="135">
        <f t="shared" si="781"/>
        <v>586068.12</v>
      </c>
      <c r="TFI45" s="135">
        <f t="shared" si="781"/>
        <v>586068.12</v>
      </c>
      <c r="TFJ45" s="135">
        <f t="shared" si="781"/>
        <v>586068.12</v>
      </c>
      <c r="TFK45" s="135">
        <f t="shared" si="781"/>
        <v>586068.12</v>
      </c>
      <c r="TFL45" s="135">
        <f t="shared" si="781"/>
        <v>586068.12</v>
      </c>
      <c r="TFM45" s="135">
        <f t="shared" si="781"/>
        <v>586068.12</v>
      </c>
      <c r="TFN45" s="135">
        <f t="shared" si="781"/>
        <v>586068.12</v>
      </c>
      <c r="TFO45" s="135">
        <f t="shared" si="781"/>
        <v>586068.12</v>
      </c>
      <c r="TFP45" s="135">
        <f t="shared" si="781"/>
        <v>586068.12</v>
      </c>
      <c r="TFQ45" s="135">
        <f t="shared" si="781"/>
        <v>586068.12</v>
      </c>
      <c r="TFR45" s="135">
        <f t="shared" si="781"/>
        <v>586068.12</v>
      </c>
      <c r="TFS45" s="135">
        <f t="shared" si="781"/>
        <v>586068.12</v>
      </c>
      <c r="TFT45" s="135">
        <f t="shared" si="781"/>
        <v>586068.12</v>
      </c>
      <c r="TFU45" s="135">
        <f t="shared" si="781"/>
        <v>586068.12</v>
      </c>
      <c r="TFV45" s="135">
        <f t="shared" si="781"/>
        <v>586068.12</v>
      </c>
      <c r="TFW45" s="135">
        <f t="shared" si="781"/>
        <v>586068.12</v>
      </c>
      <c r="TFX45" s="135">
        <f t="shared" si="781"/>
        <v>586068.12</v>
      </c>
      <c r="TFY45" s="135">
        <f t="shared" si="781"/>
        <v>586068.12</v>
      </c>
      <c r="TFZ45" s="135">
        <f t="shared" si="781"/>
        <v>586068.12</v>
      </c>
      <c r="TGA45" s="135">
        <f t="shared" si="781"/>
        <v>586068.12</v>
      </c>
      <c r="TGB45" s="135">
        <f t="shared" ref="TGB45:TIM45" si="782">$F$16*TGB16</f>
        <v>586068.12</v>
      </c>
      <c r="TGC45" s="135">
        <f t="shared" si="782"/>
        <v>586068.12</v>
      </c>
      <c r="TGD45" s="135">
        <f t="shared" si="782"/>
        <v>586068.12</v>
      </c>
      <c r="TGE45" s="135">
        <f t="shared" si="782"/>
        <v>586068.12</v>
      </c>
      <c r="TGF45" s="135">
        <f t="shared" si="782"/>
        <v>586068.12</v>
      </c>
      <c r="TGG45" s="135">
        <f t="shared" si="782"/>
        <v>586068.12</v>
      </c>
      <c r="TGH45" s="135">
        <f t="shared" si="782"/>
        <v>586068.12</v>
      </c>
      <c r="TGI45" s="135">
        <f t="shared" si="782"/>
        <v>586068.12</v>
      </c>
      <c r="TGJ45" s="135">
        <f t="shared" si="782"/>
        <v>586068.12</v>
      </c>
      <c r="TGK45" s="135">
        <f t="shared" si="782"/>
        <v>586068.12</v>
      </c>
      <c r="TGL45" s="135">
        <f t="shared" si="782"/>
        <v>586068.12</v>
      </c>
      <c r="TGM45" s="135">
        <f t="shared" si="782"/>
        <v>586068.12</v>
      </c>
      <c r="TGN45" s="135">
        <f t="shared" si="782"/>
        <v>586068.12</v>
      </c>
      <c r="TGO45" s="135">
        <f t="shared" si="782"/>
        <v>586068.12</v>
      </c>
      <c r="TGP45" s="135">
        <f t="shared" si="782"/>
        <v>586068.12</v>
      </c>
      <c r="TGQ45" s="135">
        <f t="shared" si="782"/>
        <v>586068.12</v>
      </c>
      <c r="TGR45" s="135">
        <f t="shared" si="782"/>
        <v>586068.12</v>
      </c>
      <c r="TGS45" s="135">
        <f t="shared" si="782"/>
        <v>586068.12</v>
      </c>
      <c r="TGT45" s="135">
        <f t="shared" si="782"/>
        <v>586068.12</v>
      </c>
      <c r="TGU45" s="135">
        <f t="shared" si="782"/>
        <v>586068.12</v>
      </c>
      <c r="TGV45" s="135">
        <f t="shared" si="782"/>
        <v>586068.12</v>
      </c>
      <c r="TGW45" s="135">
        <f t="shared" si="782"/>
        <v>586068.12</v>
      </c>
      <c r="TGX45" s="135">
        <f t="shared" si="782"/>
        <v>586068.12</v>
      </c>
      <c r="TGY45" s="135">
        <f t="shared" si="782"/>
        <v>586068.12</v>
      </c>
      <c r="TGZ45" s="135">
        <f t="shared" si="782"/>
        <v>586068.12</v>
      </c>
      <c r="THA45" s="135">
        <f t="shared" si="782"/>
        <v>586068.12</v>
      </c>
      <c r="THB45" s="135">
        <f t="shared" si="782"/>
        <v>586068.12</v>
      </c>
      <c r="THC45" s="135">
        <f t="shared" si="782"/>
        <v>586068.12</v>
      </c>
      <c r="THD45" s="135">
        <f t="shared" si="782"/>
        <v>586068.12</v>
      </c>
      <c r="THE45" s="135">
        <f t="shared" si="782"/>
        <v>586068.12</v>
      </c>
      <c r="THF45" s="135">
        <f t="shared" si="782"/>
        <v>586068.12</v>
      </c>
      <c r="THG45" s="135">
        <f t="shared" si="782"/>
        <v>586068.12</v>
      </c>
      <c r="THH45" s="135">
        <f t="shared" si="782"/>
        <v>586068.12</v>
      </c>
      <c r="THI45" s="135">
        <f t="shared" si="782"/>
        <v>586068.12</v>
      </c>
      <c r="THJ45" s="135">
        <f t="shared" si="782"/>
        <v>586068.12</v>
      </c>
      <c r="THK45" s="135">
        <f t="shared" si="782"/>
        <v>586068.12</v>
      </c>
      <c r="THL45" s="135">
        <f t="shared" si="782"/>
        <v>586068.12</v>
      </c>
      <c r="THM45" s="135">
        <f t="shared" si="782"/>
        <v>586068.12</v>
      </c>
      <c r="THN45" s="135">
        <f t="shared" si="782"/>
        <v>586068.12</v>
      </c>
      <c r="THO45" s="135">
        <f t="shared" si="782"/>
        <v>586068.12</v>
      </c>
      <c r="THP45" s="135">
        <f t="shared" si="782"/>
        <v>586068.12</v>
      </c>
      <c r="THQ45" s="135">
        <f t="shared" si="782"/>
        <v>586068.12</v>
      </c>
      <c r="THR45" s="135">
        <f t="shared" si="782"/>
        <v>586068.12</v>
      </c>
      <c r="THS45" s="135">
        <f t="shared" si="782"/>
        <v>586068.12</v>
      </c>
      <c r="THT45" s="135">
        <f t="shared" si="782"/>
        <v>586068.12</v>
      </c>
      <c r="THU45" s="135">
        <f t="shared" si="782"/>
        <v>586068.12</v>
      </c>
      <c r="THV45" s="135">
        <f t="shared" si="782"/>
        <v>586068.12</v>
      </c>
      <c r="THW45" s="135">
        <f t="shared" si="782"/>
        <v>586068.12</v>
      </c>
      <c r="THX45" s="135">
        <f t="shared" si="782"/>
        <v>586068.12</v>
      </c>
      <c r="THY45" s="135">
        <f t="shared" si="782"/>
        <v>586068.12</v>
      </c>
      <c r="THZ45" s="135">
        <f t="shared" si="782"/>
        <v>586068.12</v>
      </c>
      <c r="TIA45" s="135">
        <f t="shared" si="782"/>
        <v>586068.12</v>
      </c>
      <c r="TIB45" s="135">
        <f t="shared" si="782"/>
        <v>586068.12</v>
      </c>
      <c r="TIC45" s="135">
        <f t="shared" si="782"/>
        <v>586068.12</v>
      </c>
      <c r="TID45" s="135">
        <f t="shared" si="782"/>
        <v>586068.12</v>
      </c>
      <c r="TIE45" s="135">
        <f t="shared" si="782"/>
        <v>586068.12</v>
      </c>
      <c r="TIF45" s="135">
        <f t="shared" si="782"/>
        <v>586068.12</v>
      </c>
      <c r="TIG45" s="135">
        <f t="shared" si="782"/>
        <v>586068.12</v>
      </c>
      <c r="TIH45" s="135">
        <f t="shared" si="782"/>
        <v>586068.12</v>
      </c>
      <c r="TII45" s="135">
        <f t="shared" si="782"/>
        <v>586068.12</v>
      </c>
      <c r="TIJ45" s="135">
        <f t="shared" si="782"/>
        <v>586068.12</v>
      </c>
      <c r="TIK45" s="135">
        <f t="shared" si="782"/>
        <v>586068.12</v>
      </c>
      <c r="TIL45" s="135">
        <f t="shared" si="782"/>
        <v>586068.12</v>
      </c>
      <c r="TIM45" s="135">
        <f t="shared" si="782"/>
        <v>586068.12</v>
      </c>
      <c r="TIN45" s="135">
        <f t="shared" ref="TIN45:TKY45" si="783">$F$16*TIN16</f>
        <v>586068.12</v>
      </c>
      <c r="TIO45" s="135">
        <f t="shared" si="783"/>
        <v>586068.12</v>
      </c>
      <c r="TIP45" s="135">
        <f t="shared" si="783"/>
        <v>586068.12</v>
      </c>
      <c r="TIQ45" s="135">
        <f t="shared" si="783"/>
        <v>586068.12</v>
      </c>
      <c r="TIR45" s="135">
        <f t="shared" si="783"/>
        <v>586068.12</v>
      </c>
      <c r="TIS45" s="135">
        <f t="shared" si="783"/>
        <v>586068.12</v>
      </c>
      <c r="TIT45" s="135">
        <f t="shared" si="783"/>
        <v>586068.12</v>
      </c>
      <c r="TIU45" s="135">
        <f t="shared" si="783"/>
        <v>586068.12</v>
      </c>
      <c r="TIV45" s="135">
        <f t="shared" si="783"/>
        <v>586068.12</v>
      </c>
      <c r="TIW45" s="135">
        <f t="shared" si="783"/>
        <v>586068.12</v>
      </c>
      <c r="TIX45" s="135">
        <f t="shared" si="783"/>
        <v>586068.12</v>
      </c>
      <c r="TIY45" s="135">
        <f t="shared" si="783"/>
        <v>586068.12</v>
      </c>
      <c r="TIZ45" s="135">
        <f t="shared" si="783"/>
        <v>586068.12</v>
      </c>
      <c r="TJA45" s="135">
        <f t="shared" si="783"/>
        <v>586068.12</v>
      </c>
      <c r="TJB45" s="135">
        <f t="shared" si="783"/>
        <v>586068.12</v>
      </c>
      <c r="TJC45" s="135">
        <f t="shared" si="783"/>
        <v>586068.12</v>
      </c>
      <c r="TJD45" s="135">
        <f t="shared" si="783"/>
        <v>586068.12</v>
      </c>
      <c r="TJE45" s="135">
        <f t="shared" si="783"/>
        <v>586068.12</v>
      </c>
      <c r="TJF45" s="135">
        <f t="shared" si="783"/>
        <v>586068.12</v>
      </c>
      <c r="TJG45" s="135">
        <f t="shared" si="783"/>
        <v>586068.12</v>
      </c>
      <c r="TJH45" s="135">
        <f t="shared" si="783"/>
        <v>586068.12</v>
      </c>
      <c r="TJI45" s="135">
        <f t="shared" si="783"/>
        <v>586068.12</v>
      </c>
      <c r="TJJ45" s="135">
        <f t="shared" si="783"/>
        <v>586068.12</v>
      </c>
      <c r="TJK45" s="135">
        <f t="shared" si="783"/>
        <v>586068.12</v>
      </c>
      <c r="TJL45" s="135">
        <f t="shared" si="783"/>
        <v>586068.12</v>
      </c>
      <c r="TJM45" s="135">
        <f t="shared" si="783"/>
        <v>586068.12</v>
      </c>
      <c r="TJN45" s="135">
        <f t="shared" si="783"/>
        <v>586068.12</v>
      </c>
      <c r="TJO45" s="135">
        <f t="shared" si="783"/>
        <v>586068.12</v>
      </c>
      <c r="TJP45" s="135">
        <f t="shared" si="783"/>
        <v>586068.12</v>
      </c>
      <c r="TJQ45" s="135">
        <f t="shared" si="783"/>
        <v>586068.12</v>
      </c>
      <c r="TJR45" s="135">
        <f t="shared" si="783"/>
        <v>586068.12</v>
      </c>
      <c r="TJS45" s="135">
        <f t="shared" si="783"/>
        <v>586068.12</v>
      </c>
      <c r="TJT45" s="135">
        <f t="shared" si="783"/>
        <v>586068.12</v>
      </c>
      <c r="TJU45" s="135">
        <f t="shared" si="783"/>
        <v>586068.12</v>
      </c>
      <c r="TJV45" s="135">
        <f t="shared" si="783"/>
        <v>586068.12</v>
      </c>
      <c r="TJW45" s="135">
        <f t="shared" si="783"/>
        <v>586068.12</v>
      </c>
      <c r="TJX45" s="135">
        <f t="shared" si="783"/>
        <v>586068.12</v>
      </c>
      <c r="TJY45" s="135">
        <f t="shared" si="783"/>
        <v>586068.12</v>
      </c>
      <c r="TJZ45" s="135">
        <f t="shared" si="783"/>
        <v>586068.12</v>
      </c>
      <c r="TKA45" s="135">
        <f t="shared" si="783"/>
        <v>586068.12</v>
      </c>
      <c r="TKB45" s="135">
        <f t="shared" si="783"/>
        <v>586068.12</v>
      </c>
      <c r="TKC45" s="135">
        <f t="shared" si="783"/>
        <v>586068.12</v>
      </c>
      <c r="TKD45" s="135">
        <f t="shared" si="783"/>
        <v>586068.12</v>
      </c>
      <c r="TKE45" s="135">
        <f t="shared" si="783"/>
        <v>586068.12</v>
      </c>
      <c r="TKF45" s="135">
        <f t="shared" si="783"/>
        <v>586068.12</v>
      </c>
      <c r="TKG45" s="135">
        <f t="shared" si="783"/>
        <v>586068.12</v>
      </c>
      <c r="TKH45" s="135">
        <f t="shared" si="783"/>
        <v>586068.12</v>
      </c>
      <c r="TKI45" s="135">
        <f t="shared" si="783"/>
        <v>586068.12</v>
      </c>
      <c r="TKJ45" s="135">
        <f t="shared" si="783"/>
        <v>586068.12</v>
      </c>
      <c r="TKK45" s="135">
        <f t="shared" si="783"/>
        <v>586068.12</v>
      </c>
      <c r="TKL45" s="135">
        <f t="shared" si="783"/>
        <v>586068.12</v>
      </c>
      <c r="TKM45" s="135">
        <f t="shared" si="783"/>
        <v>586068.12</v>
      </c>
      <c r="TKN45" s="135">
        <f t="shared" si="783"/>
        <v>586068.12</v>
      </c>
      <c r="TKO45" s="135">
        <f t="shared" si="783"/>
        <v>586068.12</v>
      </c>
      <c r="TKP45" s="135">
        <f t="shared" si="783"/>
        <v>586068.12</v>
      </c>
      <c r="TKQ45" s="135">
        <f t="shared" si="783"/>
        <v>586068.12</v>
      </c>
      <c r="TKR45" s="135">
        <f t="shared" si="783"/>
        <v>586068.12</v>
      </c>
      <c r="TKS45" s="135">
        <f t="shared" si="783"/>
        <v>586068.12</v>
      </c>
      <c r="TKT45" s="135">
        <f t="shared" si="783"/>
        <v>586068.12</v>
      </c>
      <c r="TKU45" s="135">
        <f t="shared" si="783"/>
        <v>586068.12</v>
      </c>
      <c r="TKV45" s="135">
        <f t="shared" si="783"/>
        <v>586068.12</v>
      </c>
      <c r="TKW45" s="135">
        <f t="shared" si="783"/>
        <v>586068.12</v>
      </c>
      <c r="TKX45" s="135">
        <f t="shared" si="783"/>
        <v>586068.12</v>
      </c>
      <c r="TKY45" s="135">
        <f t="shared" si="783"/>
        <v>586068.12</v>
      </c>
      <c r="TKZ45" s="135">
        <f t="shared" ref="TKZ45:TNK45" si="784">$F$16*TKZ16</f>
        <v>586068.12</v>
      </c>
      <c r="TLA45" s="135">
        <f t="shared" si="784"/>
        <v>586068.12</v>
      </c>
      <c r="TLB45" s="135">
        <f t="shared" si="784"/>
        <v>586068.12</v>
      </c>
      <c r="TLC45" s="135">
        <f t="shared" si="784"/>
        <v>586068.12</v>
      </c>
      <c r="TLD45" s="135">
        <f t="shared" si="784"/>
        <v>586068.12</v>
      </c>
      <c r="TLE45" s="135">
        <f t="shared" si="784"/>
        <v>586068.12</v>
      </c>
      <c r="TLF45" s="135">
        <f t="shared" si="784"/>
        <v>586068.12</v>
      </c>
      <c r="TLG45" s="135">
        <f t="shared" si="784"/>
        <v>586068.12</v>
      </c>
      <c r="TLH45" s="135">
        <f t="shared" si="784"/>
        <v>586068.12</v>
      </c>
      <c r="TLI45" s="135">
        <f t="shared" si="784"/>
        <v>586068.12</v>
      </c>
      <c r="TLJ45" s="135">
        <f t="shared" si="784"/>
        <v>586068.12</v>
      </c>
      <c r="TLK45" s="135">
        <f t="shared" si="784"/>
        <v>586068.12</v>
      </c>
      <c r="TLL45" s="135">
        <f t="shared" si="784"/>
        <v>586068.12</v>
      </c>
      <c r="TLM45" s="135">
        <f t="shared" si="784"/>
        <v>586068.12</v>
      </c>
      <c r="TLN45" s="135">
        <f t="shared" si="784"/>
        <v>586068.12</v>
      </c>
      <c r="TLO45" s="135">
        <f t="shared" si="784"/>
        <v>586068.12</v>
      </c>
      <c r="TLP45" s="135">
        <f t="shared" si="784"/>
        <v>586068.12</v>
      </c>
      <c r="TLQ45" s="135">
        <f t="shared" si="784"/>
        <v>586068.12</v>
      </c>
      <c r="TLR45" s="135">
        <f t="shared" si="784"/>
        <v>586068.12</v>
      </c>
      <c r="TLS45" s="135">
        <f t="shared" si="784"/>
        <v>586068.12</v>
      </c>
      <c r="TLT45" s="135">
        <f t="shared" si="784"/>
        <v>586068.12</v>
      </c>
      <c r="TLU45" s="135">
        <f t="shared" si="784"/>
        <v>586068.12</v>
      </c>
      <c r="TLV45" s="135">
        <f t="shared" si="784"/>
        <v>586068.12</v>
      </c>
      <c r="TLW45" s="135">
        <f t="shared" si="784"/>
        <v>586068.12</v>
      </c>
      <c r="TLX45" s="135">
        <f t="shared" si="784"/>
        <v>586068.12</v>
      </c>
      <c r="TLY45" s="135">
        <f t="shared" si="784"/>
        <v>586068.12</v>
      </c>
      <c r="TLZ45" s="135">
        <f t="shared" si="784"/>
        <v>586068.12</v>
      </c>
      <c r="TMA45" s="135">
        <f t="shared" si="784"/>
        <v>586068.12</v>
      </c>
      <c r="TMB45" s="135">
        <f t="shared" si="784"/>
        <v>586068.12</v>
      </c>
      <c r="TMC45" s="135">
        <f t="shared" si="784"/>
        <v>586068.12</v>
      </c>
      <c r="TMD45" s="135">
        <f t="shared" si="784"/>
        <v>586068.12</v>
      </c>
      <c r="TME45" s="135">
        <f t="shared" si="784"/>
        <v>586068.12</v>
      </c>
      <c r="TMF45" s="135">
        <f t="shared" si="784"/>
        <v>586068.12</v>
      </c>
      <c r="TMG45" s="135">
        <f t="shared" si="784"/>
        <v>586068.12</v>
      </c>
      <c r="TMH45" s="135">
        <f t="shared" si="784"/>
        <v>586068.12</v>
      </c>
      <c r="TMI45" s="135">
        <f t="shared" si="784"/>
        <v>586068.12</v>
      </c>
      <c r="TMJ45" s="135">
        <f t="shared" si="784"/>
        <v>586068.12</v>
      </c>
      <c r="TMK45" s="135">
        <f t="shared" si="784"/>
        <v>586068.12</v>
      </c>
      <c r="TML45" s="135">
        <f t="shared" si="784"/>
        <v>586068.12</v>
      </c>
      <c r="TMM45" s="135">
        <f t="shared" si="784"/>
        <v>586068.12</v>
      </c>
      <c r="TMN45" s="135">
        <f t="shared" si="784"/>
        <v>586068.12</v>
      </c>
      <c r="TMO45" s="135">
        <f t="shared" si="784"/>
        <v>586068.12</v>
      </c>
      <c r="TMP45" s="135">
        <f t="shared" si="784"/>
        <v>586068.12</v>
      </c>
      <c r="TMQ45" s="135">
        <f t="shared" si="784"/>
        <v>586068.12</v>
      </c>
      <c r="TMR45" s="135">
        <f t="shared" si="784"/>
        <v>586068.12</v>
      </c>
      <c r="TMS45" s="135">
        <f t="shared" si="784"/>
        <v>586068.12</v>
      </c>
      <c r="TMT45" s="135">
        <f t="shared" si="784"/>
        <v>586068.12</v>
      </c>
      <c r="TMU45" s="135">
        <f t="shared" si="784"/>
        <v>586068.12</v>
      </c>
      <c r="TMV45" s="135">
        <f t="shared" si="784"/>
        <v>586068.12</v>
      </c>
      <c r="TMW45" s="135">
        <f t="shared" si="784"/>
        <v>586068.12</v>
      </c>
      <c r="TMX45" s="135">
        <f t="shared" si="784"/>
        <v>586068.12</v>
      </c>
      <c r="TMY45" s="135">
        <f t="shared" si="784"/>
        <v>586068.12</v>
      </c>
      <c r="TMZ45" s="135">
        <f t="shared" si="784"/>
        <v>586068.12</v>
      </c>
      <c r="TNA45" s="135">
        <f t="shared" si="784"/>
        <v>586068.12</v>
      </c>
      <c r="TNB45" s="135">
        <f t="shared" si="784"/>
        <v>586068.12</v>
      </c>
      <c r="TNC45" s="135">
        <f t="shared" si="784"/>
        <v>586068.12</v>
      </c>
      <c r="TND45" s="135">
        <f t="shared" si="784"/>
        <v>586068.12</v>
      </c>
      <c r="TNE45" s="135">
        <f t="shared" si="784"/>
        <v>586068.12</v>
      </c>
      <c r="TNF45" s="135">
        <f t="shared" si="784"/>
        <v>586068.12</v>
      </c>
      <c r="TNG45" s="135">
        <f t="shared" si="784"/>
        <v>586068.12</v>
      </c>
      <c r="TNH45" s="135">
        <f t="shared" si="784"/>
        <v>586068.12</v>
      </c>
      <c r="TNI45" s="135">
        <f t="shared" si="784"/>
        <v>586068.12</v>
      </c>
      <c r="TNJ45" s="135">
        <f t="shared" si="784"/>
        <v>586068.12</v>
      </c>
      <c r="TNK45" s="135">
        <f t="shared" si="784"/>
        <v>586068.12</v>
      </c>
      <c r="TNL45" s="135">
        <f t="shared" ref="TNL45:TPW45" si="785">$F$16*TNL16</f>
        <v>586068.12</v>
      </c>
      <c r="TNM45" s="135">
        <f t="shared" si="785"/>
        <v>586068.12</v>
      </c>
      <c r="TNN45" s="135">
        <f t="shared" si="785"/>
        <v>586068.12</v>
      </c>
      <c r="TNO45" s="135">
        <f t="shared" si="785"/>
        <v>586068.12</v>
      </c>
      <c r="TNP45" s="135">
        <f t="shared" si="785"/>
        <v>586068.12</v>
      </c>
      <c r="TNQ45" s="135">
        <f t="shared" si="785"/>
        <v>586068.12</v>
      </c>
      <c r="TNR45" s="135">
        <f t="shared" si="785"/>
        <v>586068.12</v>
      </c>
      <c r="TNS45" s="135">
        <f t="shared" si="785"/>
        <v>586068.12</v>
      </c>
      <c r="TNT45" s="135">
        <f t="shared" si="785"/>
        <v>586068.12</v>
      </c>
      <c r="TNU45" s="135">
        <f t="shared" si="785"/>
        <v>586068.12</v>
      </c>
      <c r="TNV45" s="135">
        <f t="shared" si="785"/>
        <v>586068.12</v>
      </c>
      <c r="TNW45" s="135">
        <f t="shared" si="785"/>
        <v>586068.12</v>
      </c>
      <c r="TNX45" s="135">
        <f t="shared" si="785"/>
        <v>586068.12</v>
      </c>
      <c r="TNY45" s="135">
        <f t="shared" si="785"/>
        <v>586068.12</v>
      </c>
      <c r="TNZ45" s="135">
        <f t="shared" si="785"/>
        <v>586068.12</v>
      </c>
      <c r="TOA45" s="135">
        <f t="shared" si="785"/>
        <v>586068.12</v>
      </c>
      <c r="TOB45" s="135">
        <f t="shared" si="785"/>
        <v>586068.12</v>
      </c>
      <c r="TOC45" s="135">
        <f t="shared" si="785"/>
        <v>586068.12</v>
      </c>
      <c r="TOD45" s="135">
        <f t="shared" si="785"/>
        <v>586068.12</v>
      </c>
      <c r="TOE45" s="135">
        <f t="shared" si="785"/>
        <v>586068.12</v>
      </c>
      <c r="TOF45" s="135">
        <f t="shared" si="785"/>
        <v>586068.12</v>
      </c>
      <c r="TOG45" s="135">
        <f t="shared" si="785"/>
        <v>586068.12</v>
      </c>
      <c r="TOH45" s="135">
        <f t="shared" si="785"/>
        <v>586068.12</v>
      </c>
      <c r="TOI45" s="135">
        <f t="shared" si="785"/>
        <v>586068.12</v>
      </c>
      <c r="TOJ45" s="135">
        <f t="shared" si="785"/>
        <v>586068.12</v>
      </c>
      <c r="TOK45" s="135">
        <f t="shared" si="785"/>
        <v>586068.12</v>
      </c>
      <c r="TOL45" s="135">
        <f t="shared" si="785"/>
        <v>586068.12</v>
      </c>
      <c r="TOM45" s="135">
        <f t="shared" si="785"/>
        <v>586068.12</v>
      </c>
      <c r="TON45" s="135">
        <f t="shared" si="785"/>
        <v>586068.12</v>
      </c>
      <c r="TOO45" s="135">
        <f t="shared" si="785"/>
        <v>586068.12</v>
      </c>
      <c r="TOP45" s="135">
        <f t="shared" si="785"/>
        <v>586068.12</v>
      </c>
      <c r="TOQ45" s="135">
        <f t="shared" si="785"/>
        <v>586068.12</v>
      </c>
      <c r="TOR45" s="135">
        <f t="shared" si="785"/>
        <v>586068.12</v>
      </c>
      <c r="TOS45" s="135">
        <f t="shared" si="785"/>
        <v>586068.12</v>
      </c>
      <c r="TOT45" s="135">
        <f t="shared" si="785"/>
        <v>586068.12</v>
      </c>
      <c r="TOU45" s="135">
        <f t="shared" si="785"/>
        <v>586068.12</v>
      </c>
      <c r="TOV45" s="135">
        <f t="shared" si="785"/>
        <v>586068.12</v>
      </c>
      <c r="TOW45" s="135">
        <f t="shared" si="785"/>
        <v>586068.12</v>
      </c>
      <c r="TOX45" s="135">
        <f t="shared" si="785"/>
        <v>586068.12</v>
      </c>
      <c r="TOY45" s="135">
        <f t="shared" si="785"/>
        <v>586068.12</v>
      </c>
      <c r="TOZ45" s="135">
        <f t="shared" si="785"/>
        <v>586068.12</v>
      </c>
      <c r="TPA45" s="135">
        <f t="shared" si="785"/>
        <v>586068.12</v>
      </c>
      <c r="TPB45" s="135">
        <f t="shared" si="785"/>
        <v>586068.12</v>
      </c>
      <c r="TPC45" s="135">
        <f t="shared" si="785"/>
        <v>586068.12</v>
      </c>
      <c r="TPD45" s="135">
        <f t="shared" si="785"/>
        <v>586068.12</v>
      </c>
      <c r="TPE45" s="135">
        <f t="shared" si="785"/>
        <v>586068.12</v>
      </c>
      <c r="TPF45" s="135">
        <f t="shared" si="785"/>
        <v>586068.12</v>
      </c>
      <c r="TPG45" s="135">
        <f t="shared" si="785"/>
        <v>586068.12</v>
      </c>
      <c r="TPH45" s="135">
        <f t="shared" si="785"/>
        <v>586068.12</v>
      </c>
      <c r="TPI45" s="135">
        <f t="shared" si="785"/>
        <v>586068.12</v>
      </c>
      <c r="TPJ45" s="135">
        <f t="shared" si="785"/>
        <v>586068.12</v>
      </c>
      <c r="TPK45" s="135">
        <f t="shared" si="785"/>
        <v>586068.12</v>
      </c>
      <c r="TPL45" s="135">
        <f t="shared" si="785"/>
        <v>586068.12</v>
      </c>
      <c r="TPM45" s="135">
        <f t="shared" si="785"/>
        <v>586068.12</v>
      </c>
      <c r="TPN45" s="135">
        <f t="shared" si="785"/>
        <v>586068.12</v>
      </c>
      <c r="TPO45" s="135">
        <f t="shared" si="785"/>
        <v>586068.12</v>
      </c>
      <c r="TPP45" s="135">
        <f t="shared" si="785"/>
        <v>586068.12</v>
      </c>
      <c r="TPQ45" s="135">
        <f t="shared" si="785"/>
        <v>586068.12</v>
      </c>
      <c r="TPR45" s="135">
        <f t="shared" si="785"/>
        <v>586068.12</v>
      </c>
      <c r="TPS45" s="135">
        <f t="shared" si="785"/>
        <v>586068.12</v>
      </c>
      <c r="TPT45" s="135">
        <f t="shared" si="785"/>
        <v>586068.12</v>
      </c>
      <c r="TPU45" s="135">
        <f t="shared" si="785"/>
        <v>586068.12</v>
      </c>
      <c r="TPV45" s="135">
        <f t="shared" si="785"/>
        <v>586068.12</v>
      </c>
      <c r="TPW45" s="135">
        <f t="shared" si="785"/>
        <v>586068.12</v>
      </c>
      <c r="TPX45" s="135">
        <f t="shared" ref="TPX45:TSI45" si="786">$F$16*TPX16</f>
        <v>586068.12</v>
      </c>
      <c r="TPY45" s="135">
        <f t="shared" si="786"/>
        <v>586068.12</v>
      </c>
      <c r="TPZ45" s="135">
        <f t="shared" si="786"/>
        <v>586068.12</v>
      </c>
      <c r="TQA45" s="135">
        <f t="shared" si="786"/>
        <v>586068.12</v>
      </c>
      <c r="TQB45" s="135">
        <f t="shared" si="786"/>
        <v>586068.12</v>
      </c>
      <c r="TQC45" s="135">
        <f t="shared" si="786"/>
        <v>586068.12</v>
      </c>
      <c r="TQD45" s="135">
        <f t="shared" si="786"/>
        <v>586068.12</v>
      </c>
      <c r="TQE45" s="135">
        <f t="shared" si="786"/>
        <v>586068.12</v>
      </c>
      <c r="TQF45" s="135">
        <f t="shared" si="786"/>
        <v>586068.12</v>
      </c>
      <c r="TQG45" s="135">
        <f t="shared" si="786"/>
        <v>586068.12</v>
      </c>
      <c r="TQH45" s="135">
        <f t="shared" si="786"/>
        <v>586068.12</v>
      </c>
      <c r="TQI45" s="135">
        <f t="shared" si="786"/>
        <v>586068.12</v>
      </c>
      <c r="TQJ45" s="135">
        <f t="shared" si="786"/>
        <v>586068.12</v>
      </c>
      <c r="TQK45" s="135">
        <f t="shared" si="786"/>
        <v>586068.12</v>
      </c>
      <c r="TQL45" s="135">
        <f t="shared" si="786"/>
        <v>586068.12</v>
      </c>
      <c r="TQM45" s="135">
        <f t="shared" si="786"/>
        <v>586068.12</v>
      </c>
      <c r="TQN45" s="135">
        <f t="shared" si="786"/>
        <v>586068.12</v>
      </c>
      <c r="TQO45" s="135">
        <f t="shared" si="786"/>
        <v>586068.12</v>
      </c>
      <c r="TQP45" s="135">
        <f t="shared" si="786"/>
        <v>586068.12</v>
      </c>
      <c r="TQQ45" s="135">
        <f t="shared" si="786"/>
        <v>586068.12</v>
      </c>
      <c r="TQR45" s="135">
        <f t="shared" si="786"/>
        <v>586068.12</v>
      </c>
      <c r="TQS45" s="135">
        <f t="shared" si="786"/>
        <v>586068.12</v>
      </c>
      <c r="TQT45" s="135">
        <f t="shared" si="786"/>
        <v>586068.12</v>
      </c>
      <c r="TQU45" s="135">
        <f t="shared" si="786"/>
        <v>586068.12</v>
      </c>
      <c r="TQV45" s="135">
        <f t="shared" si="786"/>
        <v>586068.12</v>
      </c>
      <c r="TQW45" s="135">
        <f t="shared" si="786"/>
        <v>586068.12</v>
      </c>
      <c r="TQX45" s="135">
        <f t="shared" si="786"/>
        <v>586068.12</v>
      </c>
      <c r="TQY45" s="135">
        <f t="shared" si="786"/>
        <v>586068.12</v>
      </c>
      <c r="TQZ45" s="135">
        <f t="shared" si="786"/>
        <v>586068.12</v>
      </c>
      <c r="TRA45" s="135">
        <f t="shared" si="786"/>
        <v>586068.12</v>
      </c>
      <c r="TRB45" s="135">
        <f t="shared" si="786"/>
        <v>586068.12</v>
      </c>
      <c r="TRC45" s="135">
        <f t="shared" si="786"/>
        <v>586068.12</v>
      </c>
      <c r="TRD45" s="135">
        <f t="shared" si="786"/>
        <v>586068.12</v>
      </c>
      <c r="TRE45" s="135">
        <f t="shared" si="786"/>
        <v>586068.12</v>
      </c>
      <c r="TRF45" s="135">
        <f t="shared" si="786"/>
        <v>586068.12</v>
      </c>
      <c r="TRG45" s="135">
        <f t="shared" si="786"/>
        <v>586068.12</v>
      </c>
      <c r="TRH45" s="135">
        <f t="shared" si="786"/>
        <v>586068.12</v>
      </c>
      <c r="TRI45" s="135">
        <f t="shared" si="786"/>
        <v>586068.12</v>
      </c>
      <c r="TRJ45" s="135">
        <f t="shared" si="786"/>
        <v>586068.12</v>
      </c>
      <c r="TRK45" s="135">
        <f t="shared" si="786"/>
        <v>586068.12</v>
      </c>
      <c r="TRL45" s="135">
        <f t="shared" si="786"/>
        <v>586068.12</v>
      </c>
      <c r="TRM45" s="135">
        <f t="shared" si="786"/>
        <v>586068.12</v>
      </c>
      <c r="TRN45" s="135">
        <f t="shared" si="786"/>
        <v>586068.12</v>
      </c>
      <c r="TRO45" s="135">
        <f t="shared" si="786"/>
        <v>586068.12</v>
      </c>
      <c r="TRP45" s="135">
        <f t="shared" si="786"/>
        <v>586068.12</v>
      </c>
      <c r="TRQ45" s="135">
        <f t="shared" si="786"/>
        <v>586068.12</v>
      </c>
      <c r="TRR45" s="135">
        <f t="shared" si="786"/>
        <v>586068.12</v>
      </c>
      <c r="TRS45" s="135">
        <f t="shared" si="786"/>
        <v>586068.12</v>
      </c>
      <c r="TRT45" s="135">
        <f t="shared" si="786"/>
        <v>586068.12</v>
      </c>
      <c r="TRU45" s="135">
        <f t="shared" si="786"/>
        <v>586068.12</v>
      </c>
      <c r="TRV45" s="135">
        <f t="shared" si="786"/>
        <v>586068.12</v>
      </c>
      <c r="TRW45" s="135">
        <f t="shared" si="786"/>
        <v>586068.12</v>
      </c>
      <c r="TRX45" s="135">
        <f t="shared" si="786"/>
        <v>586068.12</v>
      </c>
      <c r="TRY45" s="135">
        <f t="shared" si="786"/>
        <v>586068.12</v>
      </c>
      <c r="TRZ45" s="135">
        <f t="shared" si="786"/>
        <v>586068.12</v>
      </c>
      <c r="TSA45" s="135">
        <f t="shared" si="786"/>
        <v>586068.12</v>
      </c>
      <c r="TSB45" s="135">
        <f t="shared" si="786"/>
        <v>586068.12</v>
      </c>
      <c r="TSC45" s="135">
        <f t="shared" si="786"/>
        <v>586068.12</v>
      </c>
      <c r="TSD45" s="135">
        <f t="shared" si="786"/>
        <v>586068.12</v>
      </c>
      <c r="TSE45" s="135">
        <f t="shared" si="786"/>
        <v>586068.12</v>
      </c>
      <c r="TSF45" s="135">
        <f t="shared" si="786"/>
        <v>586068.12</v>
      </c>
      <c r="TSG45" s="135">
        <f t="shared" si="786"/>
        <v>586068.12</v>
      </c>
      <c r="TSH45" s="135">
        <f t="shared" si="786"/>
        <v>586068.12</v>
      </c>
      <c r="TSI45" s="135">
        <f t="shared" si="786"/>
        <v>586068.12</v>
      </c>
      <c r="TSJ45" s="135">
        <f t="shared" ref="TSJ45:TUU45" si="787">$F$16*TSJ16</f>
        <v>586068.12</v>
      </c>
      <c r="TSK45" s="135">
        <f t="shared" si="787"/>
        <v>586068.12</v>
      </c>
      <c r="TSL45" s="135">
        <f t="shared" si="787"/>
        <v>586068.12</v>
      </c>
      <c r="TSM45" s="135">
        <f t="shared" si="787"/>
        <v>586068.12</v>
      </c>
      <c r="TSN45" s="135">
        <f t="shared" si="787"/>
        <v>586068.12</v>
      </c>
      <c r="TSO45" s="135">
        <f t="shared" si="787"/>
        <v>586068.12</v>
      </c>
      <c r="TSP45" s="135">
        <f t="shared" si="787"/>
        <v>586068.12</v>
      </c>
      <c r="TSQ45" s="135">
        <f t="shared" si="787"/>
        <v>586068.12</v>
      </c>
      <c r="TSR45" s="135">
        <f t="shared" si="787"/>
        <v>586068.12</v>
      </c>
      <c r="TSS45" s="135">
        <f t="shared" si="787"/>
        <v>586068.12</v>
      </c>
      <c r="TST45" s="135">
        <f t="shared" si="787"/>
        <v>586068.12</v>
      </c>
      <c r="TSU45" s="135">
        <f t="shared" si="787"/>
        <v>586068.12</v>
      </c>
      <c r="TSV45" s="135">
        <f t="shared" si="787"/>
        <v>586068.12</v>
      </c>
      <c r="TSW45" s="135">
        <f t="shared" si="787"/>
        <v>586068.12</v>
      </c>
      <c r="TSX45" s="135">
        <f t="shared" si="787"/>
        <v>586068.12</v>
      </c>
      <c r="TSY45" s="135">
        <f t="shared" si="787"/>
        <v>586068.12</v>
      </c>
      <c r="TSZ45" s="135">
        <f t="shared" si="787"/>
        <v>586068.12</v>
      </c>
      <c r="TTA45" s="135">
        <f t="shared" si="787"/>
        <v>586068.12</v>
      </c>
      <c r="TTB45" s="135">
        <f t="shared" si="787"/>
        <v>586068.12</v>
      </c>
      <c r="TTC45" s="135">
        <f t="shared" si="787"/>
        <v>586068.12</v>
      </c>
      <c r="TTD45" s="135">
        <f t="shared" si="787"/>
        <v>586068.12</v>
      </c>
      <c r="TTE45" s="135">
        <f t="shared" si="787"/>
        <v>586068.12</v>
      </c>
      <c r="TTF45" s="135">
        <f t="shared" si="787"/>
        <v>586068.12</v>
      </c>
      <c r="TTG45" s="135">
        <f t="shared" si="787"/>
        <v>586068.12</v>
      </c>
      <c r="TTH45" s="135">
        <f t="shared" si="787"/>
        <v>586068.12</v>
      </c>
      <c r="TTI45" s="135">
        <f t="shared" si="787"/>
        <v>586068.12</v>
      </c>
      <c r="TTJ45" s="135">
        <f t="shared" si="787"/>
        <v>586068.12</v>
      </c>
      <c r="TTK45" s="135">
        <f t="shared" si="787"/>
        <v>586068.12</v>
      </c>
      <c r="TTL45" s="135">
        <f t="shared" si="787"/>
        <v>586068.12</v>
      </c>
      <c r="TTM45" s="135">
        <f t="shared" si="787"/>
        <v>586068.12</v>
      </c>
      <c r="TTN45" s="135">
        <f t="shared" si="787"/>
        <v>586068.12</v>
      </c>
      <c r="TTO45" s="135">
        <f t="shared" si="787"/>
        <v>586068.12</v>
      </c>
      <c r="TTP45" s="135">
        <f t="shared" si="787"/>
        <v>586068.12</v>
      </c>
      <c r="TTQ45" s="135">
        <f t="shared" si="787"/>
        <v>586068.12</v>
      </c>
      <c r="TTR45" s="135">
        <f t="shared" si="787"/>
        <v>586068.12</v>
      </c>
      <c r="TTS45" s="135">
        <f t="shared" si="787"/>
        <v>586068.12</v>
      </c>
      <c r="TTT45" s="135">
        <f t="shared" si="787"/>
        <v>586068.12</v>
      </c>
      <c r="TTU45" s="135">
        <f t="shared" si="787"/>
        <v>586068.12</v>
      </c>
      <c r="TTV45" s="135">
        <f t="shared" si="787"/>
        <v>586068.12</v>
      </c>
      <c r="TTW45" s="135">
        <f t="shared" si="787"/>
        <v>586068.12</v>
      </c>
      <c r="TTX45" s="135">
        <f t="shared" si="787"/>
        <v>586068.12</v>
      </c>
      <c r="TTY45" s="135">
        <f t="shared" si="787"/>
        <v>586068.12</v>
      </c>
      <c r="TTZ45" s="135">
        <f t="shared" si="787"/>
        <v>586068.12</v>
      </c>
      <c r="TUA45" s="135">
        <f t="shared" si="787"/>
        <v>586068.12</v>
      </c>
      <c r="TUB45" s="135">
        <f t="shared" si="787"/>
        <v>586068.12</v>
      </c>
      <c r="TUC45" s="135">
        <f t="shared" si="787"/>
        <v>586068.12</v>
      </c>
      <c r="TUD45" s="135">
        <f t="shared" si="787"/>
        <v>586068.12</v>
      </c>
      <c r="TUE45" s="135">
        <f t="shared" si="787"/>
        <v>586068.12</v>
      </c>
      <c r="TUF45" s="135">
        <f t="shared" si="787"/>
        <v>586068.12</v>
      </c>
      <c r="TUG45" s="135">
        <f t="shared" si="787"/>
        <v>586068.12</v>
      </c>
      <c r="TUH45" s="135">
        <f t="shared" si="787"/>
        <v>586068.12</v>
      </c>
      <c r="TUI45" s="135">
        <f t="shared" si="787"/>
        <v>586068.12</v>
      </c>
      <c r="TUJ45" s="135">
        <f t="shared" si="787"/>
        <v>586068.12</v>
      </c>
      <c r="TUK45" s="135">
        <f t="shared" si="787"/>
        <v>586068.12</v>
      </c>
      <c r="TUL45" s="135">
        <f t="shared" si="787"/>
        <v>586068.12</v>
      </c>
      <c r="TUM45" s="135">
        <f t="shared" si="787"/>
        <v>586068.12</v>
      </c>
      <c r="TUN45" s="135">
        <f t="shared" si="787"/>
        <v>586068.12</v>
      </c>
      <c r="TUO45" s="135">
        <f t="shared" si="787"/>
        <v>586068.12</v>
      </c>
      <c r="TUP45" s="135">
        <f t="shared" si="787"/>
        <v>586068.12</v>
      </c>
      <c r="TUQ45" s="135">
        <f t="shared" si="787"/>
        <v>586068.12</v>
      </c>
      <c r="TUR45" s="135">
        <f t="shared" si="787"/>
        <v>586068.12</v>
      </c>
      <c r="TUS45" s="135">
        <f t="shared" si="787"/>
        <v>586068.12</v>
      </c>
      <c r="TUT45" s="135">
        <f t="shared" si="787"/>
        <v>586068.12</v>
      </c>
      <c r="TUU45" s="135">
        <f t="shared" si="787"/>
        <v>586068.12</v>
      </c>
      <c r="TUV45" s="135">
        <f t="shared" ref="TUV45:TXG45" si="788">$F$16*TUV16</f>
        <v>586068.12</v>
      </c>
      <c r="TUW45" s="135">
        <f t="shared" si="788"/>
        <v>586068.12</v>
      </c>
      <c r="TUX45" s="135">
        <f t="shared" si="788"/>
        <v>586068.12</v>
      </c>
      <c r="TUY45" s="135">
        <f t="shared" si="788"/>
        <v>586068.12</v>
      </c>
      <c r="TUZ45" s="135">
        <f t="shared" si="788"/>
        <v>586068.12</v>
      </c>
      <c r="TVA45" s="135">
        <f t="shared" si="788"/>
        <v>586068.12</v>
      </c>
      <c r="TVB45" s="135">
        <f t="shared" si="788"/>
        <v>586068.12</v>
      </c>
      <c r="TVC45" s="135">
        <f t="shared" si="788"/>
        <v>586068.12</v>
      </c>
      <c r="TVD45" s="135">
        <f t="shared" si="788"/>
        <v>586068.12</v>
      </c>
      <c r="TVE45" s="135">
        <f t="shared" si="788"/>
        <v>586068.12</v>
      </c>
      <c r="TVF45" s="135">
        <f t="shared" si="788"/>
        <v>586068.12</v>
      </c>
      <c r="TVG45" s="135">
        <f t="shared" si="788"/>
        <v>586068.12</v>
      </c>
      <c r="TVH45" s="135">
        <f t="shared" si="788"/>
        <v>586068.12</v>
      </c>
      <c r="TVI45" s="135">
        <f t="shared" si="788"/>
        <v>586068.12</v>
      </c>
      <c r="TVJ45" s="135">
        <f t="shared" si="788"/>
        <v>586068.12</v>
      </c>
      <c r="TVK45" s="135">
        <f t="shared" si="788"/>
        <v>586068.12</v>
      </c>
      <c r="TVL45" s="135">
        <f t="shared" si="788"/>
        <v>586068.12</v>
      </c>
      <c r="TVM45" s="135">
        <f t="shared" si="788"/>
        <v>586068.12</v>
      </c>
      <c r="TVN45" s="135">
        <f t="shared" si="788"/>
        <v>586068.12</v>
      </c>
      <c r="TVO45" s="135">
        <f t="shared" si="788"/>
        <v>586068.12</v>
      </c>
      <c r="TVP45" s="135">
        <f t="shared" si="788"/>
        <v>586068.12</v>
      </c>
      <c r="TVQ45" s="135">
        <f t="shared" si="788"/>
        <v>586068.12</v>
      </c>
      <c r="TVR45" s="135">
        <f t="shared" si="788"/>
        <v>586068.12</v>
      </c>
      <c r="TVS45" s="135">
        <f t="shared" si="788"/>
        <v>586068.12</v>
      </c>
      <c r="TVT45" s="135">
        <f t="shared" si="788"/>
        <v>586068.12</v>
      </c>
      <c r="TVU45" s="135">
        <f t="shared" si="788"/>
        <v>586068.12</v>
      </c>
      <c r="TVV45" s="135">
        <f t="shared" si="788"/>
        <v>586068.12</v>
      </c>
      <c r="TVW45" s="135">
        <f t="shared" si="788"/>
        <v>586068.12</v>
      </c>
      <c r="TVX45" s="135">
        <f t="shared" si="788"/>
        <v>586068.12</v>
      </c>
      <c r="TVY45" s="135">
        <f t="shared" si="788"/>
        <v>586068.12</v>
      </c>
      <c r="TVZ45" s="135">
        <f t="shared" si="788"/>
        <v>586068.12</v>
      </c>
      <c r="TWA45" s="135">
        <f t="shared" si="788"/>
        <v>586068.12</v>
      </c>
      <c r="TWB45" s="135">
        <f t="shared" si="788"/>
        <v>586068.12</v>
      </c>
      <c r="TWC45" s="135">
        <f t="shared" si="788"/>
        <v>586068.12</v>
      </c>
      <c r="TWD45" s="135">
        <f t="shared" si="788"/>
        <v>586068.12</v>
      </c>
      <c r="TWE45" s="135">
        <f t="shared" si="788"/>
        <v>586068.12</v>
      </c>
      <c r="TWF45" s="135">
        <f t="shared" si="788"/>
        <v>586068.12</v>
      </c>
      <c r="TWG45" s="135">
        <f t="shared" si="788"/>
        <v>586068.12</v>
      </c>
      <c r="TWH45" s="135">
        <f t="shared" si="788"/>
        <v>586068.12</v>
      </c>
      <c r="TWI45" s="135">
        <f t="shared" si="788"/>
        <v>586068.12</v>
      </c>
      <c r="TWJ45" s="135">
        <f t="shared" si="788"/>
        <v>586068.12</v>
      </c>
      <c r="TWK45" s="135">
        <f t="shared" si="788"/>
        <v>586068.12</v>
      </c>
      <c r="TWL45" s="135">
        <f t="shared" si="788"/>
        <v>586068.12</v>
      </c>
      <c r="TWM45" s="135">
        <f t="shared" si="788"/>
        <v>586068.12</v>
      </c>
      <c r="TWN45" s="135">
        <f t="shared" si="788"/>
        <v>586068.12</v>
      </c>
      <c r="TWO45" s="135">
        <f t="shared" si="788"/>
        <v>586068.12</v>
      </c>
      <c r="TWP45" s="135">
        <f t="shared" si="788"/>
        <v>586068.12</v>
      </c>
      <c r="TWQ45" s="135">
        <f t="shared" si="788"/>
        <v>586068.12</v>
      </c>
      <c r="TWR45" s="135">
        <f t="shared" si="788"/>
        <v>586068.12</v>
      </c>
      <c r="TWS45" s="135">
        <f t="shared" si="788"/>
        <v>586068.12</v>
      </c>
      <c r="TWT45" s="135">
        <f t="shared" si="788"/>
        <v>586068.12</v>
      </c>
      <c r="TWU45" s="135">
        <f t="shared" si="788"/>
        <v>586068.12</v>
      </c>
      <c r="TWV45" s="135">
        <f t="shared" si="788"/>
        <v>586068.12</v>
      </c>
      <c r="TWW45" s="135">
        <f t="shared" si="788"/>
        <v>586068.12</v>
      </c>
      <c r="TWX45" s="135">
        <f t="shared" si="788"/>
        <v>586068.12</v>
      </c>
      <c r="TWY45" s="135">
        <f t="shared" si="788"/>
        <v>586068.12</v>
      </c>
      <c r="TWZ45" s="135">
        <f t="shared" si="788"/>
        <v>586068.12</v>
      </c>
      <c r="TXA45" s="135">
        <f t="shared" si="788"/>
        <v>586068.12</v>
      </c>
      <c r="TXB45" s="135">
        <f t="shared" si="788"/>
        <v>586068.12</v>
      </c>
      <c r="TXC45" s="135">
        <f t="shared" si="788"/>
        <v>586068.12</v>
      </c>
      <c r="TXD45" s="135">
        <f t="shared" si="788"/>
        <v>586068.12</v>
      </c>
      <c r="TXE45" s="135">
        <f t="shared" si="788"/>
        <v>586068.12</v>
      </c>
      <c r="TXF45" s="135">
        <f t="shared" si="788"/>
        <v>586068.12</v>
      </c>
      <c r="TXG45" s="135">
        <f t="shared" si="788"/>
        <v>586068.12</v>
      </c>
      <c r="TXH45" s="135">
        <f t="shared" ref="TXH45:TZS45" si="789">$F$16*TXH16</f>
        <v>586068.12</v>
      </c>
      <c r="TXI45" s="135">
        <f t="shared" si="789"/>
        <v>586068.12</v>
      </c>
      <c r="TXJ45" s="135">
        <f t="shared" si="789"/>
        <v>586068.12</v>
      </c>
      <c r="TXK45" s="135">
        <f t="shared" si="789"/>
        <v>586068.12</v>
      </c>
      <c r="TXL45" s="135">
        <f t="shared" si="789"/>
        <v>586068.12</v>
      </c>
      <c r="TXM45" s="135">
        <f t="shared" si="789"/>
        <v>586068.12</v>
      </c>
      <c r="TXN45" s="135">
        <f t="shared" si="789"/>
        <v>586068.12</v>
      </c>
      <c r="TXO45" s="135">
        <f t="shared" si="789"/>
        <v>586068.12</v>
      </c>
      <c r="TXP45" s="135">
        <f t="shared" si="789"/>
        <v>586068.12</v>
      </c>
      <c r="TXQ45" s="135">
        <f t="shared" si="789"/>
        <v>586068.12</v>
      </c>
      <c r="TXR45" s="135">
        <f t="shared" si="789"/>
        <v>586068.12</v>
      </c>
      <c r="TXS45" s="135">
        <f t="shared" si="789"/>
        <v>586068.12</v>
      </c>
      <c r="TXT45" s="135">
        <f t="shared" si="789"/>
        <v>586068.12</v>
      </c>
      <c r="TXU45" s="135">
        <f t="shared" si="789"/>
        <v>586068.12</v>
      </c>
      <c r="TXV45" s="135">
        <f t="shared" si="789"/>
        <v>586068.12</v>
      </c>
      <c r="TXW45" s="135">
        <f t="shared" si="789"/>
        <v>586068.12</v>
      </c>
      <c r="TXX45" s="135">
        <f t="shared" si="789"/>
        <v>586068.12</v>
      </c>
      <c r="TXY45" s="135">
        <f t="shared" si="789"/>
        <v>586068.12</v>
      </c>
      <c r="TXZ45" s="135">
        <f t="shared" si="789"/>
        <v>586068.12</v>
      </c>
      <c r="TYA45" s="135">
        <f t="shared" si="789"/>
        <v>586068.12</v>
      </c>
      <c r="TYB45" s="135">
        <f t="shared" si="789"/>
        <v>586068.12</v>
      </c>
      <c r="TYC45" s="135">
        <f t="shared" si="789"/>
        <v>586068.12</v>
      </c>
      <c r="TYD45" s="135">
        <f t="shared" si="789"/>
        <v>586068.12</v>
      </c>
      <c r="TYE45" s="135">
        <f t="shared" si="789"/>
        <v>586068.12</v>
      </c>
      <c r="TYF45" s="135">
        <f t="shared" si="789"/>
        <v>586068.12</v>
      </c>
      <c r="TYG45" s="135">
        <f t="shared" si="789"/>
        <v>586068.12</v>
      </c>
      <c r="TYH45" s="135">
        <f t="shared" si="789"/>
        <v>586068.12</v>
      </c>
      <c r="TYI45" s="135">
        <f t="shared" si="789"/>
        <v>586068.12</v>
      </c>
      <c r="TYJ45" s="135">
        <f t="shared" si="789"/>
        <v>586068.12</v>
      </c>
      <c r="TYK45" s="135">
        <f t="shared" si="789"/>
        <v>586068.12</v>
      </c>
      <c r="TYL45" s="135">
        <f t="shared" si="789"/>
        <v>586068.12</v>
      </c>
      <c r="TYM45" s="135">
        <f t="shared" si="789"/>
        <v>586068.12</v>
      </c>
      <c r="TYN45" s="135">
        <f t="shared" si="789"/>
        <v>586068.12</v>
      </c>
      <c r="TYO45" s="135">
        <f t="shared" si="789"/>
        <v>586068.12</v>
      </c>
      <c r="TYP45" s="135">
        <f t="shared" si="789"/>
        <v>586068.12</v>
      </c>
      <c r="TYQ45" s="135">
        <f t="shared" si="789"/>
        <v>586068.12</v>
      </c>
      <c r="TYR45" s="135">
        <f t="shared" si="789"/>
        <v>586068.12</v>
      </c>
      <c r="TYS45" s="135">
        <f t="shared" si="789"/>
        <v>586068.12</v>
      </c>
      <c r="TYT45" s="135">
        <f t="shared" si="789"/>
        <v>586068.12</v>
      </c>
      <c r="TYU45" s="135">
        <f t="shared" si="789"/>
        <v>586068.12</v>
      </c>
      <c r="TYV45" s="135">
        <f t="shared" si="789"/>
        <v>586068.12</v>
      </c>
      <c r="TYW45" s="135">
        <f t="shared" si="789"/>
        <v>586068.12</v>
      </c>
      <c r="TYX45" s="135">
        <f t="shared" si="789"/>
        <v>586068.12</v>
      </c>
      <c r="TYY45" s="135">
        <f t="shared" si="789"/>
        <v>586068.12</v>
      </c>
      <c r="TYZ45" s="135">
        <f t="shared" si="789"/>
        <v>586068.12</v>
      </c>
      <c r="TZA45" s="135">
        <f t="shared" si="789"/>
        <v>586068.12</v>
      </c>
      <c r="TZB45" s="135">
        <f t="shared" si="789"/>
        <v>586068.12</v>
      </c>
      <c r="TZC45" s="135">
        <f t="shared" si="789"/>
        <v>586068.12</v>
      </c>
      <c r="TZD45" s="135">
        <f t="shared" si="789"/>
        <v>586068.12</v>
      </c>
      <c r="TZE45" s="135">
        <f t="shared" si="789"/>
        <v>586068.12</v>
      </c>
      <c r="TZF45" s="135">
        <f t="shared" si="789"/>
        <v>586068.12</v>
      </c>
      <c r="TZG45" s="135">
        <f t="shared" si="789"/>
        <v>586068.12</v>
      </c>
      <c r="TZH45" s="135">
        <f t="shared" si="789"/>
        <v>586068.12</v>
      </c>
      <c r="TZI45" s="135">
        <f t="shared" si="789"/>
        <v>586068.12</v>
      </c>
      <c r="TZJ45" s="135">
        <f t="shared" si="789"/>
        <v>586068.12</v>
      </c>
      <c r="TZK45" s="135">
        <f t="shared" si="789"/>
        <v>586068.12</v>
      </c>
      <c r="TZL45" s="135">
        <f t="shared" si="789"/>
        <v>586068.12</v>
      </c>
      <c r="TZM45" s="135">
        <f t="shared" si="789"/>
        <v>586068.12</v>
      </c>
      <c r="TZN45" s="135">
        <f t="shared" si="789"/>
        <v>586068.12</v>
      </c>
      <c r="TZO45" s="135">
        <f t="shared" si="789"/>
        <v>586068.12</v>
      </c>
      <c r="TZP45" s="135">
        <f t="shared" si="789"/>
        <v>586068.12</v>
      </c>
      <c r="TZQ45" s="135">
        <f t="shared" si="789"/>
        <v>586068.12</v>
      </c>
      <c r="TZR45" s="135">
        <f t="shared" si="789"/>
        <v>586068.12</v>
      </c>
      <c r="TZS45" s="135">
        <f t="shared" si="789"/>
        <v>586068.12</v>
      </c>
      <c r="TZT45" s="135">
        <f t="shared" ref="TZT45:UCE45" si="790">$F$16*TZT16</f>
        <v>586068.12</v>
      </c>
      <c r="TZU45" s="135">
        <f t="shared" si="790"/>
        <v>586068.12</v>
      </c>
      <c r="TZV45" s="135">
        <f t="shared" si="790"/>
        <v>586068.12</v>
      </c>
      <c r="TZW45" s="135">
        <f t="shared" si="790"/>
        <v>586068.12</v>
      </c>
      <c r="TZX45" s="135">
        <f t="shared" si="790"/>
        <v>586068.12</v>
      </c>
      <c r="TZY45" s="135">
        <f t="shared" si="790"/>
        <v>586068.12</v>
      </c>
      <c r="TZZ45" s="135">
        <f t="shared" si="790"/>
        <v>586068.12</v>
      </c>
      <c r="UAA45" s="135">
        <f t="shared" si="790"/>
        <v>586068.12</v>
      </c>
      <c r="UAB45" s="135">
        <f t="shared" si="790"/>
        <v>586068.12</v>
      </c>
      <c r="UAC45" s="135">
        <f t="shared" si="790"/>
        <v>586068.12</v>
      </c>
      <c r="UAD45" s="135">
        <f t="shared" si="790"/>
        <v>586068.12</v>
      </c>
      <c r="UAE45" s="135">
        <f t="shared" si="790"/>
        <v>586068.12</v>
      </c>
      <c r="UAF45" s="135">
        <f t="shared" si="790"/>
        <v>586068.12</v>
      </c>
      <c r="UAG45" s="135">
        <f t="shared" si="790"/>
        <v>586068.12</v>
      </c>
      <c r="UAH45" s="135">
        <f t="shared" si="790"/>
        <v>586068.12</v>
      </c>
      <c r="UAI45" s="135">
        <f t="shared" si="790"/>
        <v>586068.12</v>
      </c>
      <c r="UAJ45" s="135">
        <f t="shared" si="790"/>
        <v>586068.12</v>
      </c>
      <c r="UAK45" s="135">
        <f t="shared" si="790"/>
        <v>586068.12</v>
      </c>
      <c r="UAL45" s="135">
        <f t="shared" si="790"/>
        <v>586068.12</v>
      </c>
      <c r="UAM45" s="135">
        <f t="shared" si="790"/>
        <v>586068.12</v>
      </c>
      <c r="UAN45" s="135">
        <f t="shared" si="790"/>
        <v>586068.12</v>
      </c>
      <c r="UAO45" s="135">
        <f t="shared" si="790"/>
        <v>586068.12</v>
      </c>
      <c r="UAP45" s="135">
        <f t="shared" si="790"/>
        <v>586068.12</v>
      </c>
      <c r="UAQ45" s="135">
        <f t="shared" si="790"/>
        <v>586068.12</v>
      </c>
      <c r="UAR45" s="135">
        <f t="shared" si="790"/>
        <v>586068.12</v>
      </c>
      <c r="UAS45" s="135">
        <f t="shared" si="790"/>
        <v>586068.12</v>
      </c>
      <c r="UAT45" s="135">
        <f t="shared" si="790"/>
        <v>586068.12</v>
      </c>
      <c r="UAU45" s="135">
        <f t="shared" si="790"/>
        <v>586068.12</v>
      </c>
      <c r="UAV45" s="135">
        <f t="shared" si="790"/>
        <v>586068.12</v>
      </c>
      <c r="UAW45" s="135">
        <f t="shared" si="790"/>
        <v>586068.12</v>
      </c>
      <c r="UAX45" s="135">
        <f t="shared" si="790"/>
        <v>586068.12</v>
      </c>
      <c r="UAY45" s="135">
        <f t="shared" si="790"/>
        <v>586068.12</v>
      </c>
      <c r="UAZ45" s="135">
        <f t="shared" si="790"/>
        <v>586068.12</v>
      </c>
      <c r="UBA45" s="135">
        <f t="shared" si="790"/>
        <v>586068.12</v>
      </c>
      <c r="UBB45" s="135">
        <f t="shared" si="790"/>
        <v>586068.12</v>
      </c>
      <c r="UBC45" s="135">
        <f t="shared" si="790"/>
        <v>586068.12</v>
      </c>
      <c r="UBD45" s="135">
        <f t="shared" si="790"/>
        <v>586068.12</v>
      </c>
      <c r="UBE45" s="135">
        <f t="shared" si="790"/>
        <v>586068.12</v>
      </c>
      <c r="UBF45" s="135">
        <f t="shared" si="790"/>
        <v>586068.12</v>
      </c>
      <c r="UBG45" s="135">
        <f t="shared" si="790"/>
        <v>586068.12</v>
      </c>
      <c r="UBH45" s="135">
        <f t="shared" si="790"/>
        <v>586068.12</v>
      </c>
      <c r="UBI45" s="135">
        <f t="shared" si="790"/>
        <v>586068.12</v>
      </c>
      <c r="UBJ45" s="135">
        <f t="shared" si="790"/>
        <v>586068.12</v>
      </c>
      <c r="UBK45" s="135">
        <f t="shared" si="790"/>
        <v>586068.12</v>
      </c>
      <c r="UBL45" s="135">
        <f t="shared" si="790"/>
        <v>586068.12</v>
      </c>
      <c r="UBM45" s="135">
        <f t="shared" si="790"/>
        <v>586068.12</v>
      </c>
      <c r="UBN45" s="135">
        <f t="shared" si="790"/>
        <v>586068.12</v>
      </c>
      <c r="UBO45" s="135">
        <f t="shared" si="790"/>
        <v>586068.12</v>
      </c>
      <c r="UBP45" s="135">
        <f t="shared" si="790"/>
        <v>586068.12</v>
      </c>
      <c r="UBQ45" s="135">
        <f t="shared" si="790"/>
        <v>586068.12</v>
      </c>
      <c r="UBR45" s="135">
        <f t="shared" si="790"/>
        <v>586068.12</v>
      </c>
      <c r="UBS45" s="135">
        <f t="shared" si="790"/>
        <v>586068.12</v>
      </c>
      <c r="UBT45" s="135">
        <f t="shared" si="790"/>
        <v>586068.12</v>
      </c>
      <c r="UBU45" s="135">
        <f t="shared" si="790"/>
        <v>586068.12</v>
      </c>
      <c r="UBV45" s="135">
        <f t="shared" si="790"/>
        <v>586068.12</v>
      </c>
      <c r="UBW45" s="135">
        <f t="shared" si="790"/>
        <v>586068.12</v>
      </c>
      <c r="UBX45" s="135">
        <f t="shared" si="790"/>
        <v>586068.12</v>
      </c>
      <c r="UBY45" s="135">
        <f t="shared" si="790"/>
        <v>586068.12</v>
      </c>
      <c r="UBZ45" s="135">
        <f t="shared" si="790"/>
        <v>586068.12</v>
      </c>
      <c r="UCA45" s="135">
        <f t="shared" si="790"/>
        <v>586068.12</v>
      </c>
      <c r="UCB45" s="135">
        <f t="shared" si="790"/>
        <v>586068.12</v>
      </c>
      <c r="UCC45" s="135">
        <f t="shared" si="790"/>
        <v>586068.12</v>
      </c>
      <c r="UCD45" s="135">
        <f t="shared" si="790"/>
        <v>586068.12</v>
      </c>
      <c r="UCE45" s="135">
        <f t="shared" si="790"/>
        <v>586068.12</v>
      </c>
      <c r="UCF45" s="135">
        <f t="shared" ref="UCF45:UEQ45" si="791">$F$16*UCF16</f>
        <v>586068.12</v>
      </c>
      <c r="UCG45" s="135">
        <f t="shared" si="791"/>
        <v>586068.12</v>
      </c>
      <c r="UCH45" s="135">
        <f t="shared" si="791"/>
        <v>586068.12</v>
      </c>
      <c r="UCI45" s="135">
        <f t="shared" si="791"/>
        <v>586068.12</v>
      </c>
      <c r="UCJ45" s="135">
        <f t="shared" si="791"/>
        <v>586068.12</v>
      </c>
      <c r="UCK45" s="135">
        <f t="shared" si="791"/>
        <v>586068.12</v>
      </c>
      <c r="UCL45" s="135">
        <f t="shared" si="791"/>
        <v>586068.12</v>
      </c>
      <c r="UCM45" s="135">
        <f t="shared" si="791"/>
        <v>586068.12</v>
      </c>
      <c r="UCN45" s="135">
        <f t="shared" si="791"/>
        <v>586068.12</v>
      </c>
      <c r="UCO45" s="135">
        <f t="shared" si="791"/>
        <v>586068.12</v>
      </c>
      <c r="UCP45" s="135">
        <f t="shared" si="791"/>
        <v>586068.12</v>
      </c>
      <c r="UCQ45" s="135">
        <f t="shared" si="791"/>
        <v>586068.12</v>
      </c>
      <c r="UCR45" s="135">
        <f t="shared" si="791"/>
        <v>586068.12</v>
      </c>
      <c r="UCS45" s="135">
        <f t="shared" si="791"/>
        <v>586068.12</v>
      </c>
      <c r="UCT45" s="135">
        <f t="shared" si="791"/>
        <v>586068.12</v>
      </c>
      <c r="UCU45" s="135">
        <f t="shared" si="791"/>
        <v>586068.12</v>
      </c>
      <c r="UCV45" s="135">
        <f t="shared" si="791"/>
        <v>586068.12</v>
      </c>
      <c r="UCW45" s="135">
        <f t="shared" si="791"/>
        <v>586068.12</v>
      </c>
      <c r="UCX45" s="135">
        <f t="shared" si="791"/>
        <v>586068.12</v>
      </c>
      <c r="UCY45" s="135">
        <f t="shared" si="791"/>
        <v>586068.12</v>
      </c>
      <c r="UCZ45" s="135">
        <f t="shared" si="791"/>
        <v>586068.12</v>
      </c>
      <c r="UDA45" s="135">
        <f t="shared" si="791"/>
        <v>586068.12</v>
      </c>
      <c r="UDB45" s="135">
        <f t="shared" si="791"/>
        <v>586068.12</v>
      </c>
      <c r="UDC45" s="135">
        <f t="shared" si="791"/>
        <v>586068.12</v>
      </c>
      <c r="UDD45" s="135">
        <f t="shared" si="791"/>
        <v>586068.12</v>
      </c>
      <c r="UDE45" s="135">
        <f t="shared" si="791"/>
        <v>586068.12</v>
      </c>
      <c r="UDF45" s="135">
        <f t="shared" si="791"/>
        <v>586068.12</v>
      </c>
      <c r="UDG45" s="135">
        <f t="shared" si="791"/>
        <v>586068.12</v>
      </c>
      <c r="UDH45" s="135">
        <f t="shared" si="791"/>
        <v>586068.12</v>
      </c>
      <c r="UDI45" s="135">
        <f t="shared" si="791"/>
        <v>586068.12</v>
      </c>
      <c r="UDJ45" s="135">
        <f t="shared" si="791"/>
        <v>586068.12</v>
      </c>
      <c r="UDK45" s="135">
        <f t="shared" si="791"/>
        <v>586068.12</v>
      </c>
      <c r="UDL45" s="135">
        <f t="shared" si="791"/>
        <v>586068.12</v>
      </c>
      <c r="UDM45" s="135">
        <f t="shared" si="791"/>
        <v>586068.12</v>
      </c>
      <c r="UDN45" s="135">
        <f t="shared" si="791"/>
        <v>586068.12</v>
      </c>
      <c r="UDO45" s="135">
        <f t="shared" si="791"/>
        <v>586068.12</v>
      </c>
      <c r="UDP45" s="135">
        <f t="shared" si="791"/>
        <v>586068.12</v>
      </c>
      <c r="UDQ45" s="135">
        <f t="shared" si="791"/>
        <v>586068.12</v>
      </c>
      <c r="UDR45" s="135">
        <f t="shared" si="791"/>
        <v>586068.12</v>
      </c>
      <c r="UDS45" s="135">
        <f t="shared" si="791"/>
        <v>586068.12</v>
      </c>
      <c r="UDT45" s="135">
        <f t="shared" si="791"/>
        <v>586068.12</v>
      </c>
      <c r="UDU45" s="135">
        <f t="shared" si="791"/>
        <v>586068.12</v>
      </c>
      <c r="UDV45" s="135">
        <f t="shared" si="791"/>
        <v>586068.12</v>
      </c>
      <c r="UDW45" s="135">
        <f t="shared" si="791"/>
        <v>586068.12</v>
      </c>
      <c r="UDX45" s="135">
        <f t="shared" si="791"/>
        <v>586068.12</v>
      </c>
      <c r="UDY45" s="135">
        <f t="shared" si="791"/>
        <v>586068.12</v>
      </c>
      <c r="UDZ45" s="135">
        <f t="shared" si="791"/>
        <v>586068.12</v>
      </c>
      <c r="UEA45" s="135">
        <f t="shared" si="791"/>
        <v>586068.12</v>
      </c>
      <c r="UEB45" s="135">
        <f t="shared" si="791"/>
        <v>586068.12</v>
      </c>
      <c r="UEC45" s="135">
        <f t="shared" si="791"/>
        <v>586068.12</v>
      </c>
      <c r="UED45" s="135">
        <f t="shared" si="791"/>
        <v>586068.12</v>
      </c>
      <c r="UEE45" s="135">
        <f t="shared" si="791"/>
        <v>586068.12</v>
      </c>
      <c r="UEF45" s="135">
        <f t="shared" si="791"/>
        <v>586068.12</v>
      </c>
      <c r="UEG45" s="135">
        <f t="shared" si="791"/>
        <v>586068.12</v>
      </c>
      <c r="UEH45" s="135">
        <f t="shared" si="791"/>
        <v>586068.12</v>
      </c>
      <c r="UEI45" s="135">
        <f t="shared" si="791"/>
        <v>586068.12</v>
      </c>
      <c r="UEJ45" s="135">
        <f t="shared" si="791"/>
        <v>586068.12</v>
      </c>
      <c r="UEK45" s="135">
        <f t="shared" si="791"/>
        <v>586068.12</v>
      </c>
      <c r="UEL45" s="135">
        <f t="shared" si="791"/>
        <v>586068.12</v>
      </c>
      <c r="UEM45" s="135">
        <f t="shared" si="791"/>
        <v>586068.12</v>
      </c>
      <c r="UEN45" s="135">
        <f t="shared" si="791"/>
        <v>586068.12</v>
      </c>
      <c r="UEO45" s="135">
        <f t="shared" si="791"/>
        <v>586068.12</v>
      </c>
      <c r="UEP45" s="135">
        <f t="shared" si="791"/>
        <v>586068.12</v>
      </c>
      <c r="UEQ45" s="135">
        <f t="shared" si="791"/>
        <v>586068.12</v>
      </c>
      <c r="UER45" s="135">
        <f t="shared" ref="UER45:UHC45" si="792">$F$16*UER16</f>
        <v>586068.12</v>
      </c>
      <c r="UES45" s="135">
        <f t="shared" si="792"/>
        <v>586068.12</v>
      </c>
      <c r="UET45" s="135">
        <f t="shared" si="792"/>
        <v>586068.12</v>
      </c>
      <c r="UEU45" s="135">
        <f t="shared" si="792"/>
        <v>586068.12</v>
      </c>
      <c r="UEV45" s="135">
        <f t="shared" si="792"/>
        <v>586068.12</v>
      </c>
      <c r="UEW45" s="135">
        <f t="shared" si="792"/>
        <v>586068.12</v>
      </c>
      <c r="UEX45" s="135">
        <f t="shared" si="792"/>
        <v>586068.12</v>
      </c>
      <c r="UEY45" s="135">
        <f t="shared" si="792"/>
        <v>586068.12</v>
      </c>
      <c r="UEZ45" s="135">
        <f t="shared" si="792"/>
        <v>586068.12</v>
      </c>
      <c r="UFA45" s="135">
        <f t="shared" si="792"/>
        <v>586068.12</v>
      </c>
      <c r="UFB45" s="135">
        <f t="shared" si="792"/>
        <v>586068.12</v>
      </c>
      <c r="UFC45" s="135">
        <f t="shared" si="792"/>
        <v>586068.12</v>
      </c>
      <c r="UFD45" s="135">
        <f t="shared" si="792"/>
        <v>586068.12</v>
      </c>
      <c r="UFE45" s="135">
        <f t="shared" si="792"/>
        <v>586068.12</v>
      </c>
      <c r="UFF45" s="135">
        <f t="shared" si="792"/>
        <v>586068.12</v>
      </c>
      <c r="UFG45" s="135">
        <f t="shared" si="792"/>
        <v>586068.12</v>
      </c>
      <c r="UFH45" s="135">
        <f t="shared" si="792"/>
        <v>586068.12</v>
      </c>
      <c r="UFI45" s="135">
        <f t="shared" si="792"/>
        <v>586068.12</v>
      </c>
      <c r="UFJ45" s="135">
        <f t="shared" si="792"/>
        <v>586068.12</v>
      </c>
      <c r="UFK45" s="135">
        <f t="shared" si="792"/>
        <v>586068.12</v>
      </c>
      <c r="UFL45" s="135">
        <f t="shared" si="792"/>
        <v>586068.12</v>
      </c>
      <c r="UFM45" s="135">
        <f t="shared" si="792"/>
        <v>586068.12</v>
      </c>
      <c r="UFN45" s="135">
        <f t="shared" si="792"/>
        <v>586068.12</v>
      </c>
      <c r="UFO45" s="135">
        <f t="shared" si="792"/>
        <v>586068.12</v>
      </c>
      <c r="UFP45" s="135">
        <f t="shared" si="792"/>
        <v>586068.12</v>
      </c>
      <c r="UFQ45" s="135">
        <f t="shared" si="792"/>
        <v>586068.12</v>
      </c>
      <c r="UFR45" s="135">
        <f t="shared" si="792"/>
        <v>586068.12</v>
      </c>
      <c r="UFS45" s="135">
        <f t="shared" si="792"/>
        <v>586068.12</v>
      </c>
      <c r="UFT45" s="135">
        <f t="shared" si="792"/>
        <v>586068.12</v>
      </c>
      <c r="UFU45" s="135">
        <f t="shared" si="792"/>
        <v>586068.12</v>
      </c>
      <c r="UFV45" s="135">
        <f t="shared" si="792"/>
        <v>586068.12</v>
      </c>
      <c r="UFW45" s="135">
        <f t="shared" si="792"/>
        <v>586068.12</v>
      </c>
      <c r="UFX45" s="135">
        <f t="shared" si="792"/>
        <v>586068.12</v>
      </c>
      <c r="UFY45" s="135">
        <f t="shared" si="792"/>
        <v>586068.12</v>
      </c>
      <c r="UFZ45" s="135">
        <f t="shared" si="792"/>
        <v>586068.12</v>
      </c>
      <c r="UGA45" s="135">
        <f t="shared" si="792"/>
        <v>586068.12</v>
      </c>
      <c r="UGB45" s="135">
        <f t="shared" si="792"/>
        <v>586068.12</v>
      </c>
      <c r="UGC45" s="135">
        <f t="shared" si="792"/>
        <v>586068.12</v>
      </c>
      <c r="UGD45" s="135">
        <f t="shared" si="792"/>
        <v>586068.12</v>
      </c>
      <c r="UGE45" s="135">
        <f t="shared" si="792"/>
        <v>586068.12</v>
      </c>
      <c r="UGF45" s="135">
        <f t="shared" si="792"/>
        <v>586068.12</v>
      </c>
      <c r="UGG45" s="135">
        <f t="shared" si="792"/>
        <v>586068.12</v>
      </c>
      <c r="UGH45" s="135">
        <f t="shared" si="792"/>
        <v>586068.12</v>
      </c>
      <c r="UGI45" s="135">
        <f t="shared" si="792"/>
        <v>586068.12</v>
      </c>
      <c r="UGJ45" s="135">
        <f t="shared" si="792"/>
        <v>586068.12</v>
      </c>
      <c r="UGK45" s="135">
        <f t="shared" si="792"/>
        <v>586068.12</v>
      </c>
      <c r="UGL45" s="135">
        <f t="shared" si="792"/>
        <v>586068.12</v>
      </c>
      <c r="UGM45" s="135">
        <f t="shared" si="792"/>
        <v>586068.12</v>
      </c>
      <c r="UGN45" s="135">
        <f t="shared" si="792"/>
        <v>586068.12</v>
      </c>
      <c r="UGO45" s="135">
        <f t="shared" si="792"/>
        <v>586068.12</v>
      </c>
      <c r="UGP45" s="135">
        <f t="shared" si="792"/>
        <v>586068.12</v>
      </c>
      <c r="UGQ45" s="135">
        <f t="shared" si="792"/>
        <v>586068.12</v>
      </c>
      <c r="UGR45" s="135">
        <f t="shared" si="792"/>
        <v>586068.12</v>
      </c>
      <c r="UGS45" s="135">
        <f t="shared" si="792"/>
        <v>586068.12</v>
      </c>
      <c r="UGT45" s="135">
        <f t="shared" si="792"/>
        <v>586068.12</v>
      </c>
      <c r="UGU45" s="135">
        <f t="shared" si="792"/>
        <v>586068.12</v>
      </c>
      <c r="UGV45" s="135">
        <f t="shared" si="792"/>
        <v>586068.12</v>
      </c>
      <c r="UGW45" s="135">
        <f t="shared" si="792"/>
        <v>586068.12</v>
      </c>
      <c r="UGX45" s="135">
        <f t="shared" si="792"/>
        <v>586068.12</v>
      </c>
      <c r="UGY45" s="135">
        <f t="shared" si="792"/>
        <v>586068.12</v>
      </c>
      <c r="UGZ45" s="135">
        <f t="shared" si="792"/>
        <v>586068.12</v>
      </c>
      <c r="UHA45" s="135">
        <f t="shared" si="792"/>
        <v>586068.12</v>
      </c>
      <c r="UHB45" s="135">
        <f t="shared" si="792"/>
        <v>586068.12</v>
      </c>
      <c r="UHC45" s="135">
        <f t="shared" si="792"/>
        <v>586068.12</v>
      </c>
      <c r="UHD45" s="135">
        <f t="shared" ref="UHD45:UJO45" si="793">$F$16*UHD16</f>
        <v>586068.12</v>
      </c>
      <c r="UHE45" s="135">
        <f t="shared" si="793"/>
        <v>586068.12</v>
      </c>
      <c r="UHF45" s="135">
        <f t="shared" si="793"/>
        <v>586068.12</v>
      </c>
      <c r="UHG45" s="135">
        <f t="shared" si="793"/>
        <v>586068.12</v>
      </c>
      <c r="UHH45" s="135">
        <f t="shared" si="793"/>
        <v>586068.12</v>
      </c>
      <c r="UHI45" s="135">
        <f t="shared" si="793"/>
        <v>586068.12</v>
      </c>
      <c r="UHJ45" s="135">
        <f t="shared" si="793"/>
        <v>586068.12</v>
      </c>
      <c r="UHK45" s="135">
        <f t="shared" si="793"/>
        <v>586068.12</v>
      </c>
      <c r="UHL45" s="135">
        <f t="shared" si="793"/>
        <v>586068.12</v>
      </c>
      <c r="UHM45" s="135">
        <f t="shared" si="793"/>
        <v>586068.12</v>
      </c>
      <c r="UHN45" s="135">
        <f t="shared" si="793"/>
        <v>586068.12</v>
      </c>
      <c r="UHO45" s="135">
        <f t="shared" si="793"/>
        <v>586068.12</v>
      </c>
      <c r="UHP45" s="135">
        <f t="shared" si="793"/>
        <v>586068.12</v>
      </c>
      <c r="UHQ45" s="135">
        <f t="shared" si="793"/>
        <v>586068.12</v>
      </c>
      <c r="UHR45" s="135">
        <f t="shared" si="793"/>
        <v>586068.12</v>
      </c>
      <c r="UHS45" s="135">
        <f t="shared" si="793"/>
        <v>586068.12</v>
      </c>
      <c r="UHT45" s="135">
        <f t="shared" si="793"/>
        <v>586068.12</v>
      </c>
      <c r="UHU45" s="135">
        <f t="shared" si="793"/>
        <v>586068.12</v>
      </c>
      <c r="UHV45" s="135">
        <f t="shared" si="793"/>
        <v>586068.12</v>
      </c>
      <c r="UHW45" s="135">
        <f t="shared" si="793"/>
        <v>586068.12</v>
      </c>
      <c r="UHX45" s="135">
        <f t="shared" si="793"/>
        <v>586068.12</v>
      </c>
      <c r="UHY45" s="135">
        <f t="shared" si="793"/>
        <v>586068.12</v>
      </c>
      <c r="UHZ45" s="135">
        <f t="shared" si="793"/>
        <v>586068.12</v>
      </c>
      <c r="UIA45" s="135">
        <f t="shared" si="793"/>
        <v>586068.12</v>
      </c>
      <c r="UIB45" s="135">
        <f t="shared" si="793"/>
        <v>586068.12</v>
      </c>
      <c r="UIC45" s="135">
        <f t="shared" si="793"/>
        <v>586068.12</v>
      </c>
      <c r="UID45" s="135">
        <f t="shared" si="793"/>
        <v>586068.12</v>
      </c>
      <c r="UIE45" s="135">
        <f t="shared" si="793"/>
        <v>586068.12</v>
      </c>
      <c r="UIF45" s="135">
        <f t="shared" si="793"/>
        <v>586068.12</v>
      </c>
      <c r="UIG45" s="135">
        <f t="shared" si="793"/>
        <v>586068.12</v>
      </c>
      <c r="UIH45" s="135">
        <f t="shared" si="793"/>
        <v>586068.12</v>
      </c>
      <c r="UII45" s="135">
        <f t="shared" si="793"/>
        <v>586068.12</v>
      </c>
      <c r="UIJ45" s="135">
        <f t="shared" si="793"/>
        <v>586068.12</v>
      </c>
      <c r="UIK45" s="135">
        <f t="shared" si="793"/>
        <v>586068.12</v>
      </c>
      <c r="UIL45" s="135">
        <f t="shared" si="793"/>
        <v>586068.12</v>
      </c>
      <c r="UIM45" s="135">
        <f t="shared" si="793"/>
        <v>586068.12</v>
      </c>
      <c r="UIN45" s="135">
        <f t="shared" si="793"/>
        <v>586068.12</v>
      </c>
      <c r="UIO45" s="135">
        <f t="shared" si="793"/>
        <v>586068.12</v>
      </c>
      <c r="UIP45" s="135">
        <f t="shared" si="793"/>
        <v>586068.12</v>
      </c>
      <c r="UIQ45" s="135">
        <f t="shared" si="793"/>
        <v>586068.12</v>
      </c>
      <c r="UIR45" s="135">
        <f t="shared" si="793"/>
        <v>586068.12</v>
      </c>
      <c r="UIS45" s="135">
        <f t="shared" si="793"/>
        <v>586068.12</v>
      </c>
      <c r="UIT45" s="135">
        <f t="shared" si="793"/>
        <v>586068.12</v>
      </c>
      <c r="UIU45" s="135">
        <f t="shared" si="793"/>
        <v>586068.12</v>
      </c>
      <c r="UIV45" s="135">
        <f t="shared" si="793"/>
        <v>586068.12</v>
      </c>
      <c r="UIW45" s="135">
        <f t="shared" si="793"/>
        <v>586068.12</v>
      </c>
      <c r="UIX45" s="135">
        <f t="shared" si="793"/>
        <v>586068.12</v>
      </c>
      <c r="UIY45" s="135">
        <f t="shared" si="793"/>
        <v>586068.12</v>
      </c>
      <c r="UIZ45" s="135">
        <f t="shared" si="793"/>
        <v>586068.12</v>
      </c>
      <c r="UJA45" s="135">
        <f t="shared" si="793"/>
        <v>586068.12</v>
      </c>
      <c r="UJB45" s="135">
        <f t="shared" si="793"/>
        <v>586068.12</v>
      </c>
      <c r="UJC45" s="135">
        <f t="shared" si="793"/>
        <v>586068.12</v>
      </c>
      <c r="UJD45" s="135">
        <f t="shared" si="793"/>
        <v>586068.12</v>
      </c>
      <c r="UJE45" s="135">
        <f t="shared" si="793"/>
        <v>586068.12</v>
      </c>
      <c r="UJF45" s="135">
        <f t="shared" si="793"/>
        <v>586068.12</v>
      </c>
      <c r="UJG45" s="135">
        <f t="shared" si="793"/>
        <v>586068.12</v>
      </c>
      <c r="UJH45" s="135">
        <f t="shared" si="793"/>
        <v>586068.12</v>
      </c>
      <c r="UJI45" s="135">
        <f t="shared" si="793"/>
        <v>586068.12</v>
      </c>
      <c r="UJJ45" s="135">
        <f t="shared" si="793"/>
        <v>586068.12</v>
      </c>
      <c r="UJK45" s="135">
        <f t="shared" si="793"/>
        <v>586068.12</v>
      </c>
      <c r="UJL45" s="135">
        <f t="shared" si="793"/>
        <v>586068.12</v>
      </c>
      <c r="UJM45" s="135">
        <f t="shared" si="793"/>
        <v>586068.12</v>
      </c>
      <c r="UJN45" s="135">
        <f t="shared" si="793"/>
        <v>586068.12</v>
      </c>
      <c r="UJO45" s="135">
        <f t="shared" si="793"/>
        <v>586068.12</v>
      </c>
      <c r="UJP45" s="135">
        <f t="shared" ref="UJP45:UMA45" si="794">$F$16*UJP16</f>
        <v>586068.12</v>
      </c>
      <c r="UJQ45" s="135">
        <f t="shared" si="794"/>
        <v>586068.12</v>
      </c>
      <c r="UJR45" s="135">
        <f t="shared" si="794"/>
        <v>586068.12</v>
      </c>
      <c r="UJS45" s="135">
        <f t="shared" si="794"/>
        <v>586068.12</v>
      </c>
      <c r="UJT45" s="135">
        <f t="shared" si="794"/>
        <v>586068.12</v>
      </c>
      <c r="UJU45" s="135">
        <f t="shared" si="794"/>
        <v>586068.12</v>
      </c>
      <c r="UJV45" s="135">
        <f t="shared" si="794"/>
        <v>586068.12</v>
      </c>
      <c r="UJW45" s="135">
        <f t="shared" si="794"/>
        <v>586068.12</v>
      </c>
      <c r="UJX45" s="135">
        <f t="shared" si="794"/>
        <v>586068.12</v>
      </c>
      <c r="UJY45" s="135">
        <f t="shared" si="794"/>
        <v>586068.12</v>
      </c>
      <c r="UJZ45" s="135">
        <f t="shared" si="794"/>
        <v>586068.12</v>
      </c>
      <c r="UKA45" s="135">
        <f t="shared" si="794"/>
        <v>586068.12</v>
      </c>
      <c r="UKB45" s="135">
        <f t="shared" si="794"/>
        <v>586068.12</v>
      </c>
      <c r="UKC45" s="135">
        <f t="shared" si="794"/>
        <v>586068.12</v>
      </c>
      <c r="UKD45" s="135">
        <f t="shared" si="794"/>
        <v>586068.12</v>
      </c>
      <c r="UKE45" s="135">
        <f t="shared" si="794"/>
        <v>586068.12</v>
      </c>
      <c r="UKF45" s="135">
        <f t="shared" si="794"/>
        <v>586068.12</v>
      </c>
      <c r="UKG45" s="135">
        <f t="shared" si="794"/>
        <v>586068.12</v>
      </c>
      <c r="UKH45" s="135">
        <f t="shared" si="794"/>
        <v>586068.12</v>
      </c>
      <c r="UKI45" s="135">
        <f t="shared" si="794"/>
        <v>586068.12</v>
      </c>
      <c r="UKJ45" s="135">
        <f t="shared" si="794"/>
        <v>586068.12</v>
      </c>
      <c r="UKK45" s="135">
        <f t="shared" si="794"/>
        <v>586068.12</v>
      </c>
      <c r="UKL45" s="135">
        <f t="shared" si="794"/>
        <v>586068.12</v>
      </c>
      <c r="UKM45" s="135">
        <f t="shared" si="794"/>
        <v>586068.12</v>
      </c>
      <c r="UKN45" s="135">
        <f t="shared" si="794"/>
        <v>586068.12</v>
      </c>
      <c r="UKO45" s="135">
        <f t="shared" si="794"/>
        <v>586068.12</v>
      </c>
      <c r="UKP45" s="135">
        <f t="shared" si="794"/>
        <v>586068.12</v>
      </c>
      <c r="UKQ45" s="135">
        <f t="shared" si="794"/>
        <v>586068.12</v>
      </c>
      <c r="UKR45" s="135">
        <f t="shared" si="794"/>
        <v>586068.12</v>
      </c>
      <c r="UKS45" s="135">
        <f t="shared" si="794"/>
        <v>586068.12</v>
      </c>
      <c r="UKT45" s="135">
        <f t="shared" si="794"/>
        <v>586068.12</v>
      </c>
      <c r="UKU45" s="135">
        <f t="shared" si="794"/>
        <v>586068.12</v>
      </c>
      <c r="UKV45" s="135">
        <f t="shared" si="794"/>
        <v>586068.12</v>
      </c>
      <c r="UKW45" s="135">
        <f t="shared" si="794"/>
        <v>586068.12</v>
      </c>
      <c r="UKX45" s="135">
        <f t="shared" si="794"/>
        <v>586068.12</v>
      </c>
      <c r="UKY45" s="135">
        <f t="shared" si="794"/>
        <v>586068.12</v>
      </c>
      <c r="UKZ45" s="135">
        <f t="shared" si="794"/>
        <v>586068.12</v>
      </c>
      <c r="ULA45" s="135">
        <f t="shared" si="794"/>
        <v>586068.12</v>
      </c>
      <c r="ULB45" s="135">
        <f t="shared" si="794"/>
        <v>586068.12</v>
      </c>
      <c r="ULC45" s="135">
        <f t="shared" si="794"/>
        <v>586068.12</v>
      </c>
      <c r="ULD45" s="135">
        <f t="shared" si="794"/>
        <v>586068.12</v>
      </c>
      <c r="ULE45" s="135">
        <f t="shared" si="794"/>
        <v>586068.12</v>
      </c>
      <c r="ULF45" s="135">
        <f t="shared" si="794"/>
        <v>586068.12</v>
      </c>
      <c r="ULG45" s="135">
        <f t="shared" si="794"/>
        <v>586068.12</v>
      </c>
      <c r="ULH45" s="135">
        <f t="shared" si="794"/>
        <v>586068.12</v>
      </c>
      <c r="ULI45" s="135">
        <f t="shared" si="794"/>
        <v>586068.12</v>
      </c>
      <c r="ULJ45" s="135">
        <f t="shared" si="794"/>
        <v>586068.12</v>
      </c>
      <c r="ULK45" s="135">
        <f t="shared" si="794"/>
        <v>586068.12</v>
      </c>
      <c r="ULL45" s="135">
        <f t="shared" si="794"/>
        <v>586068.12</v>
      </c>
      <c r="ULM45" s="135">
        <f t="shared" si="794"/>
        <v>586068.12</v>
      </c>
      <c r="ULN45" s="135">
        <f t="shared" si="794"/>
        <v>586068.12</v>
      </c>
      <c r="ULO45" s="135">
        <f t="shared" si="794"/>
        <v>586068.12</v>
      </c>
      <c r="ULP45" s="135">
        <f t="shared" si="794"/>
        <v>586068.12</v>
      </c>
      <c r="ULQ45" s="135">
        <f t="shared" si="794"/>
        <v>586068.12</v>
      </c>
      <c r="ULR45" s="135">
        <f t="shared" si="794"/>
        <v>586068.12</v>
      </c>
      <c r="ULS45" s="135">
        <f t="shared" si="794"/>
        <v>586068.12</v>
      </c>
      <c r="ULT45" s="135">
        <f t="shared" si="794"/>
        <v>586068.12</v>
      </c>
      <c r="ULU45" s="135">
        <f t="shared" si="794"/>
        <v>586068.12</v>
      </c>
      <c r="ULV45" s="135">
        <f t="shared" si="794"/>
        <v>586068.12</v>
      </c>
      <c r="ULW45" s="135">
        <f t="shared" si="794"/>
        <v>586068.12</v>
      </c>
      <c r="ULX45" s="135">
        <f t="shared" si="794"/>
        <v>586068.12</v>
      </c>
      <c r="ULY45" s="135">
        <f t="shared" si="794"/>
        <v>586068.12</v>
      </c>
      <c r="ULZ45" s="135">
        <f t="shared" si="794"/>
        <v>586068.12</v>
      </c>
      <c r="UMA45" s="135">
        <f t="shared" si="794"/>
        <v>586068.12</v>
      </c>
      <c r="UMB45" s="135">
        <f t="shared" ref="UMB45:UOM45" si="795">$F$16*UMB16</f>
        <v>586068.12</v>
      </c>
      <c r="UMC45" s="135">
        <f t="shared" si="795"/>
        <v>586068.12</v>
      </c>
      <c r="UMD45" s="135">
        <f t="shared" si="795"/>
        <v>586068.12</v>
      </c>
      <c r="UME45" s="135">
        <f t="shared" si="795"/>
        <v>586068.12</v>
      </c>
      <c r="UMF45" s="135">
        <f t="shared" si="795"/>
        <v>586068.12</v>
      </c>
      <c r="UMG45" s="135">
        <f t="shared" si="795"/>
        <v>586068.12</v>
      </c>
      <c r="UMH45" s="135">
        <f t="shared" si="795"/>
        <v>586068.12</v>
      </c>
      <c r="UMI45" s="135">
        <f t="shared" si="795"/>
        <v>586068.12</v>
      </c>
      <c r="UMJ45" s="135">
        <f t="shared" si="795"/>
        <v>586068.12</v>
      </c>
      <c r="UMK45" s="135">
        <f t="shared" si="795"/>
        <v>586068.12</v>
      </c>
      <c r="UML45" s="135">
        <f t="shared" si="795"/>
        <v>586068.12</v>
      </c>
      <c r="UMM45" s="135">
        <f t="shared" si="795"/>
        <v>586068.12</v>
      </c>
      <c r="UMN45" s="135">
        <f t="shared" si="795"/>
        <v>586068.12</v>
      </c>
      <c r="UMO45" s="135">
        <f t="shared" si="795"/>
        <v>586068.12</v>
      </c>
      <c r="UMP45" s="135">
        <f t="shared" si="795"/>
        <v>586068.12</v>
      </c>
      <c r="UMQ45" s="135">
        <f t="shared" si="795"/>
        <v>586068.12</v>
      </c>
      <c r="UMR45" s="135">
        <f t="shared" si="795"/>
        <v>586068.12</v>
      </c>
      <c r="UMS45" s="135">
        <f t="shared" si="795"/>
        <v>586068.12</v>
      </c>
      <c r="UMT45" s="135">
        <f t="shared" si="795"/>
        <v>586068.12</v>
      </c>
      <c r="UMU45" s="135">
        <f t="shared" si="795"/>
        <v>586068.12</v>
      </c>
      <c r="UMV45" s="135">
        <f t="shared" si="795"/>
        <v>586068.12</v>
      </c>
      <c r="UMW45" s="135">
        <f t="shared" si="795"/>
        <v>586068.12</v>
      </c>
      <c r="UMX45" s="135">
        <f t="shared" si="795"/>
        <v>586068.12</v>
      </c>
      <c r="UMY45" s="135">
        <f t="shared" si="795"/>
        <v>586068.12</v>
      </c>
      <c r="UMZ45" s="135">
        <f t="shared" si="795"/>
        <v>586068.12</v>
      </c>
      <c r="UNA45" s="135">
        <f t="shared" si="795"/>
        <v>586068.12</v>
      </c>
      <c r="UNB45" s="135">
        <f t="shared" si="795"/>
        <v>586068.12</v>
      </c>
      <c r="UNC45" s="135">
        <f t="shared" si="795"/>
        <v>586068.12</v>
      </c>
      <c r="UND45" s="135">
        <f t="shared" si="795"/>
        <v>586068.12</v>
      </c>
      <c r="UNE45" s="135">
        <f t="shared" si="795"/>
        <v>586068.12</v>
      </c>
      <c r="UNF45" s="135">
        <f t="shared" si="795"/>
        <v>586068.12</v>
      </c>
      <c r="UNG45" s="135">
        <f t="shared" si="795"/>
        <v>586068.12</v>
      </c>
      <c r="UNH45" s="135">
        <f t="shared" si="795"/>
        <v>586068.12</v>
      </c>
      <c r="UNI45" s="135">
        <f t="shared" si="795"/>
        <v>586068.12</v>
      </c>
      <c r="UNJ45" s="135">
        <f t="shared" si="795"/>
        <v>586068.12</v>
      </c>
      <c r="UNK45" s="135">
        <f t="shared" si="795"/>
        <v>586068.12</v>
      </c>
      <c r="UNL45" s="135">
        <f t="shared" si="795"/>
        <v>586068.12</v>
      </c>
      <c r="UNM45" s="135">
        <f t="shared" si="795"/>
        <v>586068.12</v>
      </c>
      <c r="UNN45" s="135">
        <f t="shared" si="795"/>
        <v>586068.12</v>
      </c>
      <c r="UNO45" s="135">
        <f t="shared" si="795"/>
        <v>586068.12</v>
      </c>
      <c r="UNP45" s="135">
        <f t="shared" si="795"/>
        <v>586068.12</v>
      </c>
      <c r="UNQ45" s="135">
        <f t="shared" si="795"/>
        <v>586068.12</v>
      </c>
      <c r="UNR45" s="135">
        <f t="shared" si="795"/>
        <v>586068.12</v>
      </c>
      <c r="UNS45" s="135">
        <f t="shared" si="795"/>
        <v>586068.12</v>
      </c>
      <c r="UNT45" s="135">
        <f t="shared" si="795"/>
        <v>586068.12</v>
      </c>
      <c r="UNU45" s="135">
        <f t="shared" si="795"/>
        <v>586068.12</v>
      </c>
      <c r="UNV45" s="135">
        <f t="shared" si="795"/>
        <v>586068.12</v>
      </c>
      <c r="UNW45" s="135">
        <f t="shared" si="795"/>
        <v>586068.12</v>
      </c>
      <c r="UNX45" s="135">
        <f t="shared" si="795"/>
        <v>586068.12</v>
      </c>
      <c r="UNY45" s="135">
        <f t="shared" si="795"/>
        <v>586068.12</v>
      </c>
      <c r="UNZ45" s="135">
        <f t="shared" si="795"/>
        <v>586068.12</v>
      </c>
      <c r="UOA45" s="135">
        <f t="shared" si="795"/>
        <v>586068.12</v>
      </c>
      <c r="UOB45" s="135">
        <f t="shared" si="795"/>
        <v>586068.12</v>
      </c>
      <c r="UOC45" s="135">
        <f t="shared" si="795"/>
        <v>586068.12</v>
      </c>
      <c r="UOD45" s="135">
        <f t="shared" si="795"/>
        <v>586068.12</v>
      </c>
      <c r="UOE45" s="135">
        <f t="shared" si="795"/>
        <v>586068.12</v>
      </c>
      <c r="UOF45" s="135">
        <f t="shared" si="795"/>
        <v>586068.12</v>
      </c>
      <c r="UOG45" s="135">
        <f t="shared" si="795"/>
        <v>586068.12</v>
      </c>
      <c r="UOH45" s="135">
        <f t="shared" si="795"/>
        <v>586068.12</v>
      </c>
      <c r="UOI45" s="135">
        <f t="shared" si="795"/>
        <v>586068.12</v>
      </c>
      <c r="UOJ45" s="135">
        <f t="shared" si="795"/>
        <v>586068.12</v>
      </c>
      <c r="UOK45" s="135">
        <f t="shared" si="795"/>
        <v>586068.12</v>
      </c>
      <c r="UOL45" s="135">
        <f t="shared" si="795"/>
        <v>586068.12</v>
      </c>
      <c r="UOM45" s="135">
        <f t="shared" si="795"/>
        <v>586068.12</v>
      </c>
      <c r="UON45" s="135">
        <f t="shared" ref="UON45:UQY45" si="796">$F$16*UON16</f>
        <v>586068.12</v>
      </c>
      <c r="UOO45" s="135">
        <f t="shared" si="796"/>
        <v>586068.12</v>
      </c>
      <c r="UOP45" s="135">
        <f t="shared" si="796"/>
        <v>586068.12</v>
      </c>
      <c r="UOQ45" s="135">
        <f t="shared" si="796"/>
        <v>586068.12</v>
      </c>
      <c r="UOR45" s="135">
        <f t="shared" si="796"/>
        <v>586068.12</v>
      </c>
      <c r="UOS45" s="135">
        <f t="shared" si="796"/>
        <v>586068.12</v>
      </c>
      <c r="UOT45" s="135">
        <f t="shared" si="796"/>
        <v>586068.12</v>
      </c>
      <c r="UOU45" s="135">
        <f t="shared" si="796"/>
        <v>586068.12</v>
      </c>
      <c r="UOV45" s="135">
        <f t="shared" si="796"/>
        <v>586068.12</v>
      </c>
      <c r="UOW45" s="135">
        <f t="shared" si="796"/>
        <v>586068.12</v>
      </c>
      <c r="UOX45" s="135">
        <f t="shared" si="796"/>
        <v>586068.12</v>
      </c>
      <c r="UOY45" s="135">
        <f t="shared" si="796"/>
        <v>586068.12</v>
      </c>
      <c r="UOZ45" s="135">
        <f t="shared" si="796"/>
        <v>586068.12</v>
      </c>
      <c r="UPA45" s="135">
        <f t="shared" si="796"/>
        <v>586068.12</v>
      </c>
      <c r="UPB45" s="135">
        <f t="shared" si="796"/>
        <v>586068.12</v>
      </c>
      <c r="UPC45" s="135">
        <f t="shared" si="796"/>
        <v>586068.12</v>
      </c>
      <c r="UPD45" s="135">
        <f t="shared" si="796"/>
        <v>586068.12</v>
      </c>
      <c r="UPE45" s="135">
        <f t="shared" si="796"/>
        <v>586068.12</v>
      </c>
      <c r="UPF45" s="135">
        <f t="shared" si="796"/>
        <v>586068.12</v>
      </c>
      <c r="UPG45" s="135">
        <f t="shared" si="796"/>
        <v>586068.12</v>
      </c>
      <c r="UPH45" s="135">
        <f t="shared" si="796"/>
        <v>586068.12</v>
      </c>
      <c r="UPI45" s="135">
        <f t="shared" si="796"/>
        <v>586068.12</v>
      </c>
      <c r="UPJ45" s="135">
        <f t="shared" si="796"/>
        <v>586068.12</v>
      </c>
      <c r="UPK45" s="135">
        <f t="shared" si="796"/>
        <v>586068.12</v>
      </c>
      <c r="UPL45" s="135">
        <f t="shared" si="796"/>
        <v>586068.12</v>
      </c>
      <c r="UPM45" s="135">
        <f t="shared" si="796"/>
        <v>586068.12</v>
      </c>
      <c r="UPN45" s="135">
        <f t="shared" si="796"/>
        <v>586068.12</v>
      </c>
      <c r="UPO45" s="135">
        <f t="shared" si="796"/>
        <v>586068.12</v>
      </c>
      <c r="UPP45" s="135">
        <f t="shared" si="796"/>
        <v>586068.12</v>
      </c>
      <c r="UPQ45" s="135">
        <f t="shared" si="796"/>
        <v>586068.12</v>
      </c>
      <c r="UPR45" s="135">
        <f t="shared" si="796"/>
        <v>586068.12</v>
      </c>
      <c r="UPS45" s="135">
        <f t="shared" si="796"/>
        <v>586068.12</v>
      </c>
      <c r="UPT45" s="135">
        <f t="shared" si="796"/>
        <v>586068.12</v>
      </c>
      <c r="UPU45" s="135">
        <f t="shared" si="796"/>
        <v>586068.12</v>
      </c>
      <c r="UPV45" s="135">
        <f t="shared" si="796"/>
        <v>586068.12</v>
      </c>
      <c r="UPW45" s="135">
        <f t="shared" si="796"/>
        <v>586068.12</v>
      </c>
      <c r="UPX45" s="135">
        <f t="shared" si="796"/>
        <v>586068.12</v>
      </c>
      <c r="UPY45" s="135">
        <f t="shared" si="796"/>
        <v>586068.12</v>
      </c>
      <c r="UPZ45" s="135">
        <f t="shared" si="796"/>
        <v>586068.12</v>
      </c>
      <c r="UQA45" s="135">
        <f t="shared" si="796"/>
        <v>586068.12</v>
      </c>
      <c r="UQB45" s="135">
        <f t="shared" si="796"/>
        <v>586068.12</v>
      </c>
      <c r="UQC45" s="135">
        <f t="shared" si="796"/>
        <v>586068.12</v>
      </c>
      <c r="UQD45" s="135">
        <f t="shared" si="796"/>
        <v>586068.12</v>
      </c>
      <c r="UQE45" s="135">
        <f t="shared" si="796"/>
        <v>586068.12</v>
      </c>
      <c r="UQF45" s="135">
        <f t="shared" si="796"/>
        <v>586068.12</v>
      </c>
      <c r="UQG45" s="135">
        <f t="shared" si="796"/>
        <v>586068.12</v>
      </c>
      <c r="UQH45" s="135">
        <f t="shared" si="796"/>
        <v>586068.12</v>
      </c>
      <c r="UQI45" s="135">
        <f t="shared" si="796"/>
        <v>586068.12</v>
      </c>
      <c r="UQJ45" s="135">
        <f t="shared" si="796"/>
        <v>586068.12</v>
      </c>
      <c r="UQK45" s="135">
        <f t="shared" si="796"/>
        <v>586068.12</v>
      </c>
      <c r="UQL45" s="135">
        <f t="shared" si="796"/>
        <v>586068.12</v>
      </c>
      <c r="UQM45" s="135">
        <f t="shared" si="796"/>
        <v>586068.12</v>
      </c>
      <c r="UQN45" s="135">
        <f t="shared" si="796"/>
        <v>586068.12</v>
      </c>
      <c r="UQO45" s="135">
        <f t="shared" si="796"/>
        <v>586068.12</v>
      </c>
      <c r="UQP45" s="135">
        <f t="shared" si="796"/>
        <v>586068.12</v>
      </c>
      <c r="UQQ45" s="135">
        <f t="shared" si="796"/>
        <v>586068.12</v>
      </c>
      <c r="UQR45" s="135">
        <f t="shared" si="796"/>
        <v>586068.12</v>
      </c>
      <c r="UQS45" s="135">
        <f t="shared" si="796"/>
        <v>586068.12</v>
      </c>
      <c r="UQT45" s="135">
        <f t="shared" si="796"/>
        <v>586068.12</v>
      </c>
      <c r="UQU45" s="135">
        <f t="shared" si="796"/>
        <v>586068.12</v>
      </c>
      <c r="UQV45" s="135">
        <f t="shared" si="796"/>
        <v>586068.12</v>
      </c>
      <c r="UQW45" s="135">
        <f t="shared" si="796"/>
        <v>586068.12</v>
      </c>
      <c r="UQX45" s="135">
        <f t="shared" si="796"/>
        <v>586068.12</v>
      </c>
      <c r="UQY45" s="135">
        <f t="shared" si="796"/>
        <v>586068.12</v>
      </c>
      <c r="UQZ45" s="135">
        <f t="shared" ref="UQZ45:UTK45" si="797">$F$16*UQZ16</f>
        <v>586068.12</v>
      </c>
      <c r="URA45" s="135">
        <f t="shared" si="797"/>
        <v>586068.12</v>
      </c>
      <c r="URB45" s="135">
        <f t="shared" si="797"/>
        <v>586068.12</v>
      </c>
      <c r="URC45" s="135">
        <f t="shared" si="797"/>
        <v>586068.12</v>
      </c>
      <c r="URD45" s="135">
        <f t="shared" si="797"/>
        <v>586068.12</v>
      </c>
      <c r="URE45" s="135">
        <f t="shared" si="797"/>
        <v>586068.12</v>
      </c>
      <c r="URF45" s="135">
        <f t="shared" si="797"/>
        <v>586068.12</v>
      </c>
      <c r="URG45" s="135">
        <f t="shared" si="797"/>
        <v>586068.12</v>
      </c>
      <c r="URH45" s="135">
        <f t="shared" si="797"/>
        <v>586068.12</v>
      </c>
      <c r="URI45" s="135">
        <f t="shared" si="797"/>
        <v>586068.12</v>
      </c>
      <c r="URJ45" s="135">
        <f t="shared" si="797"/>
        <v>586068.12</v>
      </c>
      <c r="URK45" s="135">
        <f t="shared" si="797"/>
        <v>586068.12</v>
      </c>
      <c r="URL45" s="135">
        <f t="shared" si="797"/>
        <v>586068.12</v>
      </c>
      <c r="URM45" s="135">
        <f t="shared" si="797"/>
        <v>586068.12</v>
      </c>
      <c r="URN45" s="135">
        <f t="shared" si="797"/>
        <v>586068.12</v>
      </c>
      <c r="URO45" s="135">
        <f t="shared" si="797"/>
        <v>586068.12</v>
      </c>
      <c r="URP45" s="135">
        <f t="shared" si="797"/>
        <v>586068.12</v>
      </c>
      <c r="URQ45" s="135">
        <f t="shared" si="797"/>
        <v>586068.12</v>
      </c>
      <c r="URR45" s="135">
        <f t="shared" si="797"/>
        <v>586068.12</v>
      </c>
      <c r="URS45" s="135">
        <f t="shared" si="797"/>
        <v>586068.12</v>
      </c>
      <c r="URT45" s="135">
        <f t="shared" si="797"/>
        <v>586068.12</v>
      </c>
      <c r="URU45" s="135">
        <f t="shared" si="797"/>
        <v>586068.12</v>
      </c>
      <c r="URV45" s="135">
        <f t="shared" si="797"/>
        <v>586068.12</v>
      </c>
      <c r="URW45" s="135">
        <f t="shared" si="797"/>
        <v>586068.12</v>
      </c>
      <c r="URX45" s="135">
        <f t="shared" si="797"/>
        <v>586068.12</v>
      </c>
      <c r="URY45" s="135">
        <f t="shared" si="797"/>
        <v>586068.12</v>
      </c>
      <c r="URZ45" s="135">
        <f t="shared" si="797"/>
        <v>586068.12</v>
      </c>
      <c r="USA45" s="135">
        <f t="shared" si="797"/>
        <v>586068.12</v>
      </c>
      <c r="USB45" s="135">
        <f t="shared" si="797"/>
        <v>586068.12</v>
      </c>
      <c r="USC45" s="135">
        <f t="shared" si="797"/>
        <v>586068.12</v>
      </c>
      <c r="USD45" s="135">
        <f t="shared" si="797"/>
        <v>586068.12</v>
      </c>
      <c r="USE45" s="135">
        <f t="shared" si="797"/>
        <v>586068.12</v>
      </c>
      <c r="USF45" s="135">
        <f t="shared" si="797"/>
        <v>586068.12</v>
      </c>
      <c r="USG45" s="135">
        <f t="shared" si="797"/>
        <v>586068.12</v>
      </c>
      <c r="USH45" s="135">
        <f t="shared" si="797"/>
        <v>586068.12</v>
      </c>
      <c r="USI45" s="135">
        <f t="shared" si="797"/>
        <v>586068.12</v>
      </c>
      <c r="USJ45" s="135">
        <f t="shared" si="797"/>
        <v>586068.12</v>
      </c>
      <c r="USK45" s="135">
        <f t="shared" si="797"/>
        <v>586068.12</v>
      </c>
      <c r="USL45" s="135">
        <f t="shared" si="797"/>
        <v>586068.12</v>
      </c>
      <c r="USM45" s="135">
        <f t="shared" si="797"/>
        <v>586068.12</v>
      </c>
      <c r="USN45" s="135">
        <f t="shared" si="797"/>
        <v>586068.12</v>
      </c>
      <c r="USO45" s="135">
        <f t="shared" si="797"/>
        <v>586068.12</v>
      </c>
      <c r="USP45" s="135">
        <f t="shared" si="797"/>
        <v>586068.12</v>
      </c>
      <c r="USQ45" s="135">
        <f t="shared" si="797"/>
        <v>586068.12</v>
      </c>
      <c r="USR45" s="135">
        <f t="shared" si="797"/>
        <v>586068.12</v>
      </c>
      <c r="USS45" s="135">
        <f t="shared" si="797"/>
        <v>586068.12</v>
      </c>
      <c r="UST45" s="135">
        <f t="shared" si="797"/>
        <v>586068.12</v>
      </c>
      <c r="USU45" s="135">
        <f t="shared" si="797"/>
        <v>586068.12</v>
      </c>
      <c r="USV45" s="135">
        <f t="shared" si="797"/>
        <v>586068.12</v>
      </c>
      <c r="USW45" s="135">
        <f t="shared" si="797"/>
        <v>586068.12</v>
      </c>
      <c r="USX45" s="135">
        <f t="shared" si="797"/>
        <v>586068.12</v>
      </c>
      <c r="USY45" s="135">
        <f t="shared" si="797"/>
        <v>586068.12</v>
      </c>
      <c r="USZ45" s="135">
        <f t="shared" si="797"/>
        <v>586068.12</v>
      </c>
      <c r="UTA45" s="135">
        <f t="shared" si="797"/>
        <v>586068.12</v>
      </c>
      <c r="UTB45" s="135">
        <f t="shared" si="797"/>
        <v>586068.12</v>
      </c>
      <c r="UTC45" s="135">
        <f t="shared" si="797"/>
        <v>586068.12</v>
      </c>
      <c r="UTD45" s="135">
        <f t="shared" si="797"/>
        <v>586068.12</v>
      </c>
      <c r="UTE45" s="135">
        <f t="shared" si="797"/>
        <v>586068.12</v>
      </c>
      <c r="UTF45" s="135">
        <f t="shared" si="797"/>
        <v>586068.12</v>
      </c>
      <c r="UTG45" s="135">
        <f t="shared" si="797"/>
        <v>586068.12</v>
      </c>
      <c r="UTH45" s="135">
        <f t="shared" si="797"/>
        <v>586068.12</v>
      </c>
      <c r="UTI45" s="135">
        <f t="shared" si="797"/>
        <v>586068.12</v>
      </c>
      <c r="UTJ45" s="135">
        <f t="shared" si="797"/>
        <v>586068.12</v>
      </c>
      <c r="UTK45" s="135">
        <f t="shared" si="797"/>
        <v>586068.12</v>
      </c>
      <c r="UTL45" s="135">
        <f t="shared" ref="UTL45:UVW45" si="798">$F$16*UTL16</f>
        <v>586068.12</v>
      </c>
      <c r="UTM45" s="135">
        <f t="shared" si="798"/>
        <v>586068.12</v>
      </c>
      <c r="UTN45" s="135">
        <f t="shared" si="798"/>
        <v>586068.12</v>
      </c>
      <c r="UTO45" s="135">
        <f t="shared" si="798"/>
        <v>586068.12</v>
      </c>
      <c r="UTP45" s="135">
        <f t="shared" si="798"/>
        <v>586068.12</v>
      </c>
      <c r="UTQ45" s="135">
        <f t="shared" si="798"/>
        <v>586068.12</v>
      </c>
      <c r="UTR45" s="135">
        <f t="shared" si="798"/>
        <v>586068.12</v>
      </c>
      <c r="UTS45" s="135">
        <f t="shared" si="798"/>
        <v>586068.12</v>
      </c>
      <c r="UTT45" s="135">
        <f t="shared" si="798"/>
        <v>586068.12</v>
      </c>
      <c r="UTU45" s="135">
        <f t="shared" si="798"/>
        <v>586068.12</v>
      </c>
      <c r="UTV45" s="135">
        <f t="shared" si="798"/>
        <v>586068.12</v>
      </c>
      <c r="UTW45" s="135">
        <f t="shared" si="798"/>
        <v>586068.12</v>
      </c>
      <c r="UTX45" s="135">
        <f t="shared" si="798"/>
        <v>586068.12</v>
      </c>
      <c r="UTY45" s="135">
        <f t="shared" si="798"/>
        <v>586068.12</v>
      </c>
      <c r="UTZ45" s="135">
        <f t="shared" si="798"/>
        <v>586068.12</v>
      </c>
      <c r="UUA45" s="135">
        <f t="shared" si="798"/>
        <v>586068.12</v>
      </c>
      <c r="UUB45" s="135">
        <f t="shared" si="798"/>
        <v>586068.12</v>
      </c>
      <c r="UUC45" s="135">
        <f t="shared" si="798"/>
        <v>586068.12</v>
      </c>
      <c r="UUD45" s="135">
        <f t="shared" si="798"/>
        <v>586068.12</v>
      </c>
      <c r="UUE45" s="135">
        <f t="shared" si="798"/>
        <v>586068.12</v>
      </c>
      <c r="UUF45" s="135">
        <f t="shared" si="798"/>
        <v>586068.12</v>
      </c>
      <c r="UUG45" s="135">
        <f t="shared" si="798"/>
        <v>586068.12</v>
      </c>
      <c r="UUH45" s="135">
        <f t="shared" si="798"/>
        <v>586068.12</v>
      </c>
      <c r="UUI45" s="135">
        <f t="shared" si="798"/>
        <v>586068.12</v>
      </c>
      <c r="UUJ45" s="135">
        <f t="shared" si="798"/>
        <v>586068.12</v>
      </c>
      <c r="UUK45" s="135">
        <f t="shared" si="798"/>
        <v>586068.12</v>
      </c>
      <c r="UUL45" s="135">
        <f t="shared" si="798"/>
        <v>586068.12</v>
      </c>
      <c r="UUM45" s="135">
        <f t="shared" si="798"/>
        <v>586068.12</v>
      </c>
      <c r="UUN45" s="135">
        <f t="shared" si="798"/>
        <v>586068.12</v>
      </c>
      <c r="UUO45" s="135">
        <f t="shared" si="798"/>
        <v>586068.12</v>
      </c>
      <c r="UUP45" s="135">
        <f t="shared" si="798"/>
        <v>586068.12</v>
      </c>
      <c r="UUQ45" s="135">
        <f t="shared" si="798"/>
        <v>586068.12</v>
      </c>
      <c r="UUR45" s="135">
        <f t="shared" si="798"/>
        <v>586068.12</v>
      </c>
      <c r="UUS45" s="135">
        <f t="shared" si="798"/>
        <v>586068.12</v>
      </c>
      <c r="UUT45" s="135">
        <f t="shared" si="798"/>
        <v>586068.12</v>
      </c>
      <c r="UUU45" s="135">
        <f t="shared" si="798"/>
        <v>586068.12</v>
      </c>
      <c r="UUV45" s="135">
        <f t="shared" si="798"/>
        <v>586068.12</v>
      </c>
      <c r="UUW45" s="135">
        <f t="shared" si="798"/>
        <v>586068.12</v>
      </c>
      <c r="UUX45" s="135">
        <f t="shared" si="798"/>
        <v>586068.12</v>
      </c>
      <c r="UUY45" s="135">
        <f t="shared" si="798"/>
        <v>586068.12</v>
      </c>
      <c r="UUZ45" s="135">
        <f t="shared" si="798"/>
        <v>586068.12</v>
      </c>
      <c r="UVA45" s="135">
        <f t="shared" si="798"/>
        <v>586068.12</v>
      </c>
      <c r="UVB45" s="135">
        <f t="shared" si="798"/>
        <v>586068.12</v>
      </c>
      <c r="UVC45" s="135">
        <f t="shared" si="798"/>
        <v>586068.12</v>
      </c>
      <c r="UVD45" s="135">
        <f t="shared" si="798"/>
        <v>586068.12</v>
      </c>
      <c r="UVE45" s="135">
        <f t="shared" si="798"/>
        <v>586068.12</v>
      </c>
      <c r="UVF45" s="135">
        <f t="shared" si="798"/>
        <v>586068.12</v>
      </c>
      <c r="UVG45" s="135">
        <f t="shared" si="798"/>
        <v>586068.12</v>
      </c>
      <c r="UVH45" s="135">
        <f t="shared" si="798"/>
        <v>586068.12</v>
      </c>
      <c r="UVI45" s="135">
        <f t="shared" si="798"/>
        <v>586068.12</v>
      </c>
      <c r="UVJ45" s="135">
        <f t="shared" si="798"/>
        <v>586068.12</v>
      </c>
      <c r="UVK45" s="135">
        <f t="shared" si="798"/>
        <v>586068.12</v>
      </c>
      <c r="UVL45" s="135">
        <f t="shared" si="798"/>
        <v>586068.12</v>
      </c>
      <c r="UVM45" s="135">
        <f t="shared" si="798"/>
        <v>586068.12</v>
      </c>
      <c r="UVN45" s="135">
        <f t="shared" si="798"/>
        <v>586068.12</v>
      </c>
      <c r="UVO45" s="135">
        <f t="shared" si="798"/>
        <v>586068.12</v>
      </c>
      <c r="UVP45" s="135">
        <f t="shared" si="798"/>
        <v>586068.12</v>
      </c>
      <c r="UVQ45" s="135">
        <f t="shared" si="798"/>
        <v>586068.12</v>
      </c>
      <c r="UVR45" s="135">
        <f t="shared" si="798"/>
        <v>586068.12</v>
      </c>
      <c r="UVS45" s="135">
        <f t="shared" si="798"/>
        <v>586068.12</v>
      </c>
      <c r="UVT45" s="135">
        <f t="shared" si="798"/>
        <v>586068.12</v>
      </c>
      <c r="UVU45" s="135">
        <f t="shared" si="798"/>
        <v>586068.12</v>
      </c>
      <c r="UVV45" s="135">
        <f t="shared" si="798"/>
        <v>586068.12</v>
      </c>
      <c r="UVW45" s="135">
        <f t="shared" si="798"/>
        <v>586068.12</v>
      </c>
      <c r="UVX45" s="135">
        <f t="shared" ref="UVX45:UYI45" si="799">$F$16*UVX16</f>
        <v>586068.12</v>
      </c>
      <c r="UVY45" s="135">
        <f t="shared" si="799"/>
        <v>586068.12</v>
      </c>
      <c r="UVZ45" s="135">
        <f t="shared" si="799"/>
        <v>586068.12</v>
      </c>
      <c r="UWA45" s="135">
        <f t="shared" si="799"/>
        <v>586068.12</v>
      </c>
      <c r="UWB45" s="135">
        <f t="shared" si="799"/>
        <v>586068.12</v>
      </c>
      <c r="UWC45" s="135">
        <f t="shared" si="799"/>
        <v>586068.12</v>
      </c>
      <c r="UWD45" s="135">
        <f t="shared" si="799"/>
        <v>586068.12</v>
      </c>
      <c r="UWE45" s="135">
        <f t="shared" si="799"/>
        <v>586068.12</v>
      </c>
      <c r="UWF45" s="135">
        <f t="shared" si="799"/>
        <v>586068.12</v>
      </c>
      <c r="UWG45" s="135">
        <f t="shared" si="799"/>
        <v>586068.12</v>
      </c>
      <c r="UWH45" s="135">
        <f t="shared" si="799"/>
        <v>586068.12</v>
      </c>
      <c r="UWI45" s="135">
        <f t="shared" si="799"/>
        <v>586068.12</v>
      </c>
      <c r="UWJ45" s="135">
        <f t="shared" si="799"/>
        <v>586068.12</v>
      </c>
      <c r="UWK45" s="135">
        <f t="shared" si="799"/>
        <v>586068.12</v>
      </c>
      <c r="UWL45" s="135">
        <f t="shared" si="799"/>
        <v>586068.12</v>
      </c>
      <c r="UWM45" s="135">
        <f t="shared" si="799"/>
        <v>586068.12</v>
      </c>
      <c r="UWN45" s="135">
        <f t="shared" si="799"/>
        <v>586068.12</v>
      </c>
      <c r="UWO45" s="135">
        <f t="shared" si="799"/>
        <v>586068.12</v>
      </c>
      <c r="UWP45" s="135">
        <f t="shared" si="799"/>
        <v>586068.12</v>
      </c>
      <c r="UWQ45" s="135">
        <f t="shared" si="799"/>
        <v>586068.12</v>
      </c>
      <c r="UWR45" s="135">
        <f t="shared" si="799"/>
        <v>586068.12</v>
      </c>
      <c r="UWS45" s="135">
        <f t="shared" si="799"/>
        <v>586068.12</v>
      </c>
      <c r="UWT45" s="135">
        <f t="shared" si="799"/>
        <v>586068.12</v>
      </c>
      <c r="UWU45" s="135">
        <f t="shared" si="799"/>
        <v>586068.12</v>
      </c>
      <c r="UWV45" s="135">
        <f t="shared" si="799"/>
        <v>586068.12</v>
      </c>
      <c r="UWW45" s="135">
        <f t="shared" si="799"/>
        <v>586068.12</v>
      </c>
      <c r="UWX45" s="135">
        <f t="shared" si="799"/>
        <v>586068.12</v>
      </c>
      <c r="UWY45" s="135">
        <f t="shared" si="799"/>
        <v>586068.12</v>
      </c>
      <c r="UWZ45" s="135">
        <f t="shared" si="799"/>
        <v>586068.12</v>
      </c>
      <c r="UXA45" s="135">
        <f t="shared" si="799"/>
        <v>586068.12</v>
      </c>
      <c r="UXB45" s="135">
        <f t="shared" si="799"/>
        <v>586068.12</v>
      </c>
      <c r="UXC45" s="135">
        <f t="shared" si="799"/>
        <v>586068.12</v>
      </c>
      <c r="UXD45" s="135">
        <f t="shared" si="799"/>
        <v>586068.12</v>
      </c>
      <c r="UXE45" s="135">
        <f t="shared" si="799"/>
        <v>586068.12</v>
      </c>
      <c r="UXF45" s="135">
        <f t="shared" si="799"/>
        <v>586068.12</v>
      </c>
      <c r="UXG45" s="135">
        <f t="shared" si="799"/>
        <v>586068.12</v>
      </c>
      <c r="UXH45" s="135">
        <f t="shared" si="799"/>
        <v>586068.12</v>
      </c>
      <c r="UXI45" s="135">
        <f t="shared" si="799"/>
        <v>586068.12</v>
      </c>
      <c r="UXJ45" s="135">
        <f t="shared" si="799"/>
        <v>586068.12</v>
      </c>
      <c r="UXK45" s="135">
        <f t="shared" si="799"/>
        <v>586068.12</v>
      </c>
      <c r="UXL45" s="135">
        <f t="shared" si="799"/>
        <v>586068.12</v>
      </c>
      <c r="UXM45" s="135">
        <f t="shared" si="799"/>
        <v>586068.12</v>
      </c>
      <c r="UXN45" s="135">
        <f t="shared" si="799"/>
        <v>586068.12</v>
      </c>
      <c r="UXO45" s="135">
        <f t="shared" si="799"/>
        <v>586068.12</v>
      </c>
      <c r="UXP45" s="135">
        <f t="shared" si="799"/>
        <v>586068.12</v>
      </c>
      <c r="UXQ45" s="135">
        <f t="shared" si="799"/>
        <v>586068.12</v>
      </c>
      <c r="UXR45" s="135">
        <f t="shared" si="799"/>
        <v>586068.12</v>
      </c>
      <c r="UXS45" s="135">
        <f t="shared" si="799"/>
        <v>586068.12</v>
      </c>
      <c r="UXT45" s="135">
        <f t="shared" si="799"/>
        <v>586068.12</v>
      </c>
      <c r="UXU45" s="135">
        <f t="shared" si="799"/>
        <v>586068.12</v>
      </c>
      <c r="UXV45" s="135">
        <f t="shared" si="799"/>
        <v>586068.12</v>
      </c>
      <c r="UXW45" s="135">
        <f t="shared" si="799"/>
        <v>586068.12</v>
      </c>
      <c r="UXX45" s="135">
        <f t="shared" si="799"/>
        <v>586068.12</v>
      </c>
      <c r="UXY45" s="135">
        <f t="shared" si="799"/>
        <v>586068.12</v>
      </c>
      <c r="UXZ45" s="135">
        <f t="shared" si="799"/>
        <v>586068.12</v>
      </c>
      <c r="UYA45" s="135">
        <f t="shared" si="799"/>
        <v>586068.12</v>
      </c>
      <c r="UYB45" s="135">
        <f t="shared" si="799"/>
        <v>586068.12</v>
      </c>
      <c r="UYC45" s="135">
        <f t="shared" si="799"/>
        <v>586068.12</v>
      </c>
      <c r="UYD45" s="135">
        <f t="shared" si="799"/>
        <v>586068.12</v>
      </c>
      <c r="UYE45" s="135">
        <f t="shared" si="799"/>
        <v>586068.12</v>
      </c>
      <c r="UYF45" s="135">
        <f t="shared" si="799"/>
        <v>586068.12</v>
      </c>
      <c r="UYG45" s="135">
        <f t="shared" si="799"/>
        <v>586068.12</v>
      </c>
      <c r="UYH45" s="135">
        <f t="shared" si="799"/>
        <v>586068.12</v>
      </c>
      <c r="UYI45" s="135">
        <f t="shared" si="799"/>
        <v>586068.12</v>
      </c>
      <c r="UYJ45" s="135">
        <f t="shared" ref="UYJ45:VAU45" si="800">$F$16*UYJ16</f>
        <v>586068.12</v>
      </c>
      <c r="UYK45" s="135">
        <f t="shared" si="800"/>
        <v>586068.12</v>
      </c>
      <c r="UYL45" s="135">
        <f t="shared" si="800"/>
        <v>586068.12</v>
      </c>
      <c r="UYM45" s="135">
        <f t="shared" si="800"/>
        <v>586068.12</v>
      </c>
      <c r="UYN45" s="135">
        <f t="shared" si="800"/>
        <v>586068.12</v>
      </c>
      <c r="UYO45" s="135">
        <f t="shared" si="800"/>
        <v>586068.12</v>
      </c>
      <c r="UYP45" s="135">
        <f t="shared" si="800"/>
        <v>586068.12</v>
      </c>
      <c r="UYQ45" s="135">
        <f t="shared" si="800"/>
        <v>586068.12</v>
      </c>
      <c r="UYR45" s="135">
        <f t="shared" si="800"/>
        <v>586068.12</v>
      </c>
      <c r="UYS45" s="135">
        <f t="shared" si="800"/>
        <v>586068.12</v>
      </c>
      <c r="UYT45" s="135">
        <f t="shared" si="800"/>
        <v>586068.12</v>
      </c>
      <c r="UYU45" s="135">
        <f t="shared" si="800"/>
        <v>586068.12</v>
      </c>
      <c r="UYV45" s="135">
        <f t="shared" si="800"/>
        <v>586068.12</v>
      </c>
      <c r="UYW45" s="135">
        <f t="shared" si="800"/>
        <v>586068.12</v>
      </c>
      <c r="UYX45" s="135">
        <f t="shared" si="800"/>
        <v>586068.12</v>
      </c>
      <c r="UYY45" s="135">
        <f t="shared" si="800"/>
        <v>586068.12</v>
      </c>
      <c r="UYZ45" s="135">
        <f t="shared" si="800"/>
        <v>586068.12</v>
      </c>
      <c r="UZA45" s="135">
        <f t="shared" si="800"/>
        <v>586068.12</v>
      </c>
      <c r="UZB45" s="135">
        <f t="shared" si="800"/>
        <v>586068.12</v>
      </c>
      <c r="UZC45" s="135">
        <f t="shared" si="800"/>
        <v>586068.12</v>
      </c>
      <c r="UZD45" s="135">
        <f t="shared" si="800"/>
        <v>586068.12</v>
      </c>
      <c r="UZE45" s="135">
        <f t="shared" si="800"/>
        <v>586068.12</v>
      </c>
      <c r="UZF45" s="135">
        <f t="shared" si="800"/>
        <v>586068.12</v>
      </c>
      <c r="UZG45" s="135">
        <f t="shared" si="800"/>
        <v>586068.12</v>
      </c>
      <c r="UZH45" s="135">
        <f t="shared" si="800"/>
        <v>586068.12</v>
      </c>
      <c r="UZI45" s="135">
        <f t="shared" si="800"/>
        <v>586068.12</v>
      </c>
      <c r="UZJ45" s="135">
        <f t="shared" si="800"/>
        <v>586068.12</v>
      </c>
      <c r="UZK45" s="135">
        <f t="shared" si="800"/>
        <v>586068.12</v>
      </c>
      <c r="UZL45" s="135">
        <f t="shared" si="800"/>
        <v>586068.12</v>
      </c>
      <c r="UZM45" s="135">
        <f t="shared" si="800"/>
        <v>586068.12</v>
      </c>
      <c r="UZN45" s="135">
        <f t="shared" si="800"/>
        <v>586068.12</v>
      </c>
      <c r="UZO45" s="135">
        <f t="shared" si="800"/>
        <v>586068.12</v>
      </c>
      <c r="UZP45" s="135">
        <f t="shared" si="800"/>
        <v>586068.12</v>
      </c>
      <c r="UZQ45" s="135">
        <f t="shared" si="800"/>
        <v>586068.12</v>
      </c>
      <c r="UZR45" s="135">
        <f t="shared" si="800"/>
        <v>586068.12</v>
      </c>
      <c r="UZS45" s="135">
        <f t="shared" si="800"/>
        <v>586068.12</v>
      </c>
      <c r="UZT45" s="135">
        <f t="shared" si="800"/>
        <v>586068.12</v>
      </c>
      <c r="UZU45" s="135">
        <f t="shared" si="800"/>
        <v>586068.12</v>
      </c>
      <c r="UZV45" s="135">
        <f t="shared" si="800"/>
        <v>586068.12</v>
      </c>
      <c r="UZW45" s="135">
        <f t="shared" si="800"/>
        <v>586068.12</v>
      </c>
      <c r="UZX45" s="135">
        <f t="shared" si="800"/>
        <v>586068.12</v>
      </c>
      <c r="UZY45" s="135">
        <f t="shared" si="800"/>
        <v>586068.12</v>
      </c>
      <c r="UZZ45" s="135">
        <f t="shared" si="800"/>
        <v>586068.12</v>
      </c>
      <c r="VAA45" s="135">
        <f t="shared" si="800"/>
        <v>586068.12</v>
      </c>
      <c r="VAB45" s="135">
        <f t="shared" si="800"/>
        <v>586068.12</v>
      </c>
      <c r="VAC45" s="135">
        <f t="shared" si="800"/>
        <v>586068.12</v>
      </c>
      <c r="VAD45" s="135">
        <f t="shared" si="800"/>
        <v>586068.12</v>
      </c>
      <c r="VAE45" s="135">
        <f t="shared" si="800"/>
        <v>586068.12</v>
      </c>
      <c r="VAF45" s="135">
        <f t="shared" si="800"/>
        <v>586068.12</v>
      </c>
      <c r="VAG45" s="135">
        <f t="shared" si="800"/>
        <v>586068.12</v>
      </c>
      <c r="VAH45" s="135">
        <f t="shared" si="800"/>
        <v>586068.12</v>
      </c>
      <c r="VAI45" s="135">
        <f t="shared" si="800"/>
        <v>586068.12</v>
      </c>
      <c r="VAJ45" s="135">
        <f t="shared" si="800"/>
        <v>586068.12</v>
      </c>
      <c r="VAK45" s="135">
        <f t="shared" si="800"/>
        <v>586068.12</v>
      </c>
      <c r="VAL45" s="135">
        <f t="shared" si="800"/>
        <v>586068.12</v>
      </c>
      <c r="VAM45" s="135">
        <f t="shared" si="800"/>
        <v>586068.12</v>
      </c>
      <c r="VAN45" s="135">
        <f t="shared" si="800"/>
        <v>586068.12</v>
      </c>
      <c r="VAO45" s="135">
        <f t="shared" si="800"/>
        <v>586068.12</v>
      </c>
      <c r="VAP45" s="135">
        <f t="shared" si="800"/>
        <v>586068.12</v>
      </c>
      <c r="VAQ45" s="135">
        <f t="shared" si="800"/>
        <v>586068.12</v>
      </c>
      <c r="VAR45" s="135">
        <f t="shared" si="800"/>
        <v>586068.12</v>
      </c>
      <c r="VAS45" s="135">
        <f t="shared" si="800"/>
        <v>586068.12</v>
      </c>
      <c r="VAT45" s="135">
        <f t="shared" si="800"/>
        <v>586068.12</v>
      </c>
      <c r="VAU45" s="135">
        <f t="shared" si="800"/>
        <v>586068.12</v>
      </c>
      <c r="VAV45" s="135">
        <f t="shared" ref="VAV45:VDG45" si="801">$F$16*VAV16</f>
        <v>586068.12</v>
      </c>
      <c r="VAW45" s="135">
        <f t="shared" si="801"/>
        <v>586068.12</v>
      </c>
      <c r="VAX45" s="135">
        <f t="shared" si="801"/>
        <v>586068.12</v>
      </c>
      <c r="VAY45" s="135">
        <f t="shared" si="801"/>
        <v>586068.12</v>
      </c>
      <c r="VAZ45" s="135">
        <f t="shared" si="801"/>
        <v>586068.12</v>
      </c>
      <c r="VBA45" s="135">
        <f t="shared" si="801"/>
        <v>586068.12</v>
      </c>
      <c r="VBB45" s="135">
        <f t="shared" si="801"/>
        <v>586068.12</v>
      </c>
      <c r="VBC45" s="135">
        <f t="shared" si="801"/>
        <v>586068.12</v>
      </c>
      <c r="VBD45" s="135">
        <f t="shared" si="801"/>
        <v>586068.12</v>
      </c>
      <c r="VBE45" s="135">
        <f t="shared" si="801"/>
        <v>586068.12</v>
      </c>
      <c r="VBF45" s="135">
        <f t="shared" si="801"/>
        <v>586068.12</v>
      </c>
      <c r="VBG45" s="135">
        <f t="shared" si="801"/>
        <v>586068.12</v>
      </c>
      <c r="VBH45" s="135">
        <f t="shared" si="801"/>
        <v>586068.12</v>
      </c>
      <c r="VBI45" s="135">
        <f t="shared" si="801"/>
        <v>586068.12</v>
      </c>
      <c r="VBJ45" s="135">
        <f t="shared" si="801"/>
        <v>586068.12</v>
      </c>
      <c r="VBK45" s="135">
        <f t="shared" si="801"/>
        <v>586068.12</v>
      </c>
      <c r="VBL45" s="135">
        <f t="shared" si="801"/>
        <v>586068.12</v>
      </c>
      <c r="VBM45" s="135">
        <f t="shared" si="801"/>
        <v>586068.12</v>
      </c>
      <c r="VBN45" s="135">
        <f t="shared" si="801"/>
        <v>586068.12</v>
      </c>
      <c r="VBO45" s="135">
        <f t="shared" si="801"/>
        <v>586068.12</v>
      </c>
      <c r="VBP45" s="135">
        <f t="shared" si="801"/>
        <v>586068.12</v>
      </c>
      <c r="VBQ45" s="135">
        <f t="shared" si="801"/>
        <v>586068.12</v>
      </c>
      <c r="VBR45" s="135">
        <f t="shared" si="801"/>
        <v>586068.12</v>
      </c>
      <c r="VBS45" s="135">
        <f t="shared" si="801"/>
        <v>586068.12</v>
      </c>
      <c r="VBT45" s="135">
        <f t="shared" si="801"/>
        <v>586068.12</v>
      </c>
      <c r="VBU45" s="135">
        <f t="shared" si="801"/>
        <v>586068.12</v>
      </c>
      <c r="VBV45" s="135">
        <f t="shared" si="801"/>
        <v>586068.12</v>
      </c>
      <c r="VBW45" s="135">
        <f t="shared" si="801"/>
        <v>586068.12</v>
      </c>
      <c r="VBX45" s="135">
        <f t="shared" si="801"/>
        <v>586068.12</v>
      </c>
      <c r="VBY45" s="135">
        <f t="shared" si="801"/>
        <v>586068.12</v>
      </c>
      <c r="VBZ45" s="135">
        <f t="shared" si="801"/>
        <v>586068.12</v>
      </c>
      <c r="VCA45" s="135">
        <f t="shared" si="801"/>
        <v>586068.12</v>
      </c>
      <c r="VCB45" s="135">
        <f t="shared" si="801"/>
        <v>586068.12</v>
      </c>
      <c r="VCC45" s="135">
        <f t="shared" si="801"/>
        <v>586068.12</v>
      </c>
      <c r="VCD45" s="135">
        <f t="shared" si="801"/>
        <v>586068.12</v>
      </c>
      <c r="VCE45" s="135">
        <f t="shared" si="801"/>
        <v>586068.12</v>
      </c>
      <c r="VCF45" s="135">
        <f t="shared" si="801"/>
        <v>586068.12</v>
      </c>
      <c r="VCG45" s="135">
        <f t="shared" si="801"/>
        <v>586068.12</v>
      </c>
      <c r="VCH45" s="135">
        <f t="shared" si="801"/>
        <v>586068.12</v>
      </c>
      <c r="VCI45" s="135">
        <f t="shared" si="801"/>
        <v>586068.12</v>
      </c>
      <c r="VCJ45" s="135">
        <f t="shared" si="801"/>
        <v>586068.12</v>
      </c>
      <c r="VCK45" s="135">
        <f t="shared" si="801"/>
        <v>586068.12</v>
      </c>
      <c r="VCL45" s="135">
        <f t="shared" si="801"/>
        <v>586068.12</v>
      </c>
      <c r="VCM45" s="135">
        <f t="shared" si="801"/>
        <v>586068.12</v>
      </c>
      <c r="VCN45" s="135">
        <f t="shared" si="801"/>
        <v>586068.12</v>
      </c>
      <c r="VCO45" s="135">
        <f t="shared" si="801"/>
        <v>586068.12</v>
      </c>
      <c r="VCP45" s="135">
        <f t="shared" si="801"/>
        <v>586068.12</v>
      </c>
      <c r="VCQ45" s="135">
        <f t="shared" si="801"/>
        <v>586068.12</v>
      </c>
      <c r="VCR45" s="135">
        <f t="shared" si="801"/>
        <v>586068.12</v>
      </c>
      <c r="VCS45" s="135">
        <f t="shared" si="801"/>
        <v>586068.12</v>
      </c>
      <c r="VCT45" s="135">
        <f t="shared" si="801"/>
        <v>586068.12</v>
      </c>
      <c r="VCU45" s="135">
        <f t="shared" si="801"/>
        <v>586068.12</v>
      </c>
      <c r="VCV45" s="135">
        <f t="shared" si="801"/>
        <v>586068.12</v>
      </c>
      <c r="VCW45" s="135">
        <f t="shared" si="801"/>
        <v>586068.12</v>
      </c>
      <c r="VCX45" s="135">
        <f t="shared" si="801"/>
        <v>586068.12</v>
      </c>
      <c r="VCY45" s="135">
        <f t="shared" si="801"/>
        <v>586068.12</v>
      </c>
      <c r="VCZ45" s="135">
        <f t="shared" si="801"/>
        <v>586068.12</v>
      </c>
      <c r="VDA45" s="135">
        <f t="shared" si="801"/>
        <v>586068.12</v>
      </c>
      <c r="VDB45" s="135">
        <f t="shared" si="801"/>
        <v>586068.12</v>
      </c>
      <c r="VDC45" s="135">
        <f t="shared" si="801"/>
        <v>586068.12</v>
      </c>
      <c r="VDD45" s="135">
        <f t="shared" si="801"/>
        <v>586068.12</v>
      </c>
      <c r="VDE45" s="135">
        <f t="shared" si="801"/>
        <v>586068.12</v>
      </c>
      <c r="VDF45" s="135">
        <f t="shared" si="801"/>
        <v>586068.12</v>
      </c>
      <c r="VDG45" s="135">
        <f t="shared" si="801"/>
        <v>586068.12</v>
      </c>
      <c r="VDH45" s="135">
        <f t="shared" ref="VDH45:VFS45" si="802">$F$16*VDH16</f>
        <v>586068.12</v>
      </c>
      <c r="VDI45" s="135">
        <f t="shared" si="802"/>
        <v>586068.12</v>
      </c>
      <c r="VDJ45" s="135">
        <f t="shared" si="802"/>
        <v>586068.12</v>
      </c>
      <c r="VDK45" s="135">
        <f t="shared" si="802"/>
        <v>586068.12</v>
      </c>
      <c r="VDL45" s="135">
        <f t="shared" si="802"/>
        <v>586068.12</v>
      </c>
      <c r="VDM45" s="135">
        <f t="shared" si="802"/>
        <v>586068.12</v>
      </c>
      <c r="VDN45" s="135">
        <f t="shared" si="802"/>
        <v>586068.12</v>
      </c>
      <c r="VDO45" s="135">
        <f t="shared" si="802"/>
        <v>586068.12</v>
      </c>
      <c r="VDP45" s="135">
        <f t="shared" si="802"/>
        <v>586068.12</v>
      </c>
      <c r="VDQ45" s="135">
        <f t="shared" si="802"/>
        <v>586068.12</v>
      </c>
      <c r="VDR45" s="135">
        <f t="shared" si="802"/>
        <v>586068.12</v>
      </c>
      <c r="VDS45" s="135">
        <f t="shared" si="802"/>
        <v>586068.12</v>
      </c>
      <c r="VDT45" s="135">
        <f t="shared" si="802"/>
        <v>586068.12</v>
      </c>
      <c r="VDU45" s="135">
        <f t="shared" si="802"/>
        <v>586068.12</v>
      </c>
      <c r="VDV45" s="135">
        <f t="shared" si="802"/>
        <v>586068.12</v>
      </c>
      <c r="VDW45" s="135">
        <f t="shared" si="802"/>
        <v>586068.12</v>
      </c>
      <c r="VDX45" s="135">
        <f t="shared" si="802"/>
        <v>586068.12</v>
      </c>
      <c r="VDY45" s="135">
        <f t="shared" si="802"/>
        <v>586068.12</v>
      </c>
      <c r="VDZ45" s="135">
        <f t="shared" si="802"/>
        <v>586068.12</v>
      </c>
      <c r="VEA45" s="135">
        <f t="shared" si="802"/>
        <v>586068.12</v>
      </c>
      <c r="VEB45" s="135">
        <f t="shared" si="802"/>
        <v>586068.12</v>
      </c>
      <c r="VEC45" s="135">
        <f t="shared" si="802"/>
        <v>586068.12</v>
      </c>
      <c r="VED45" s="135">
        <f t="shared" si="802"/>
        <v>586068.12</v>
      </c>
      <c r="VEE45" s="135">
        <f t="shared" si="802"/>
        <v>586068.12</v>
      </c>
      <c r="VEF45" s="135">
        <f t="shared" si="802"/>
        <v>586068.12</v>
      </c>
      <c r="VEG45" s="135">
        <f t="shared" si="802"/>
        <v>586068.12</v>
      </c>
      <c r="VEH45" s="135">
        <f t="shared" si="802"/>
        <v>586068.12</v>
      </c>
      <c r="VEI45" s="135">
        <f t="shared" si="802"/>
        <v>586068.12</v>
      </c>
      <c r="VEJ45" s="135">
        <f t="shared" si="802"/>
        <v>586068.12</v>
      </c>
      <c r="VEK45" s="135">
        <f t="shared" si="802"/>
        <v>586068.12</v>
      </c>
      <c r="VEL45" s="135">
        <f t="shared" si="802"/>
        <v>586068.12</v>
      </c>
      <c r="VEM45" s="135">
        <f t="shared" si="802"/>
        <v>586068.12</v>
      </c>
      <c r="VEN45" s="135">
        <f t="shared" si="802"/>
        <v>586068.12</v>
      </c>
      <c r="VEO45" s="135">
        <f t="shared" si="802"/>
        <v>586068.12</v>
      </c>
      <c r="VEP45" s="135">
        <f t="shared" si="802"/>
        <v>586068.12</v>
      </c>
      <c r="VEQ45" s="135">
        <f t="shared" si="802"/>
        <v>586068.12</v>
      </c>
      <c r="VER45" s="135">
        <f t="shared" si="802"/>
        <v>586068.12</v>
      </c>
      <c r="VES45" s="135">
        <f t="shared" si="802"/>
        <v>586068.12</v>
      </c>
      <c r="VET45" s="135">
        <f t="shared" si="802"/>
        <v>586068.12</v>
      </c>
      <c r="VEU45" s="135">
        <f t="shared" si="802"/>
        <v>586068.12</v>
      </c>
      <c r="VEV45" s="135">
        <f t="shared" si="802"/>
        <v>586068.12</v>
      </c>
      <c r="VEW45" s="135">
        <f t="shared" si="802"/>
        <v>586068.12</v>
      </c>
      <c r="VEX45" s="135">
        <f t="shared" si="802"/>
        <v>586068.12</v>
      </c>
      <c r="VEY45" s="135">
        <f t="shared" si="802"/>
        <v>586068.12</v>
      </c>
      <c r="VEZ45" s="135">
        <f t="shared" si="802"/>
        <v>586068.12</v>
      </c>
      <c r="VFA45" s="135">
        <f t="shared" si="802"/>
        <v>586068.12</v>
      </c>
      <c r="VFB45" s="135">
        <f t="shared" si="802"/>
        <v>586068.12</v>
      </c>
      <c r="VFC45" s="135">
        <f t="shared" si="802"/>
        <v>586068.12</v>
      </c>
      <c r="VFD45" s="135">
        <f t="shared" si="802"/>
        <v>586068.12</v>
      </c>
      <c r="VFE45" s="135">
        <f t="shared" si="802"/>
        <v>586068.12</v>
      </c>
      <c r="VFF45" s="135">
        <f t="shared" si="802"/>
        <v>586068.12</v>
      </c>
      <c r="VFG45" s="135">
        <f t="shared" si="802"/>
        <v>586068.12</v>
      </c>
      <c r="VFH45" s="135">
        <f t="shared" si="802"/>
        <v>586068.12</v>
      </c>
      <c r="VFI45" s="135">
        <f t="shared" si="802"/>
        <v>586068.12</v>
      </c>
      <c r="VFJ45" s="135">
        <f t="shared" si="802"/>
        <v>586068.12</v>
      </c>
      <c r="VFK45" s="135">
        <f t="shared" si="802"/>
        <v>586068.12</v>
      </c>
      <c r="VFL45" s="135">
        <f t="shared" si="802"/>
        <v>586068.12</v>
      </c>
      <c r="VFM45" s="135">
        <f t="shared" si="802"/>
        <v>586068.12</v>
      </c>
      <c r="VFN45" s="135">
        <f t="shared" si="802"/>
        <v>586068.12</v>
      </c>
      <c r="VFO45" s="135">
        <f t="shared" si="802"/>
        <v>586068.12</v>
      </c>
      <c r="VFP45" s="135">
        <f t="shared" si="802"/>
        <v>586068.12</v>
      </c>
      <c r="VFQ45" s="135">
        <f t="shared" si="802"/>
        <v>586068.12</v>
      </c>
      <c r="VFR45" s="135">
        <f t="shared" si="802"/>
        <v>586068.12</v>
      </c>
      <c r="VFS45" s="135">
        <f t="shared" si="802"/>
        <v>586068.12</v>
      </c>
      <c r="VFT45" s="135">
        <f t="shared" ref="VFT45:VIE45" si="803">$F$16*VFT16</f>
        <v>586068.12</v>
      </c>
      <c r="VFU45" s="135">
        <f t="shared" si="803"/>
        <v>586068.12</v>
      </c>
      <c r="VFV45" s="135">
        <f t="shared" si="803"/>
        <v>586068.12</v>
      </c>
      <c r="VFW45" s="135">
        <f t="shared" si="803"/>
        <v>586068.12</v>
      </c>
      <c r="VFX45" s="135">
        <f t="shared" si="803"/>
        <v>586068.12</v>
      </c>
      <c r="VFY45" s="135">
        <f t="shared" si="803"/>
        <v>586068.12</v>
      </c>
      <c r="VFZ45" s="135">
        <f t="shared" si="803"/>
        <v>586068.12</v>
      </c>
      <c r="VGA45" s="135">
        <f t="shared" si="803"/>
        <v>586068.12</v>
      </c>
      <c r="VGB45" s="135">
        <f t="shared" si="803"/>
        <v>586068.12</v>
      </c>
      <c r="VGC45" s="135">
        <f t="shared" si="803"/>
        <v>586068.12</v>
      </c>
      <c r="VGD45" s="135">
        <f t="shared" si="803"/>
        <v>586068.12</v>
      </c>
      <c r="VGE45" s="135">
        <f t="shared" si="803"/>
        <v>586068.12</v>
      </c>
      <c r="VGF45" s="135">
        <f t="shared" si="803"/>
        <v>586068.12</v>
      </c>
      <c r="VGG45" s="135">
        <f t="shared" si="803"/>
        <v>586068.12</v>
      </c>
      <c r="VGH45" s="135">
        <f t="shared" si="803"/>
        <v>586068.12</v>
      </c>
      <c r="VGI45" s="135">
        <f t="shared" si="803"/>
        <v>586068.12</v>
      </c>
      <c r="VGJ45" s="135">
        <f t="shared" si="803"/>
        <v>586068.12</v>
      </c>
      <c r="VGK45" s="135">
        <f t="shared" si="803"/>
        <v>586068.12</v>
      </c>
      <c r="VGL45" s="135">
        <f t="shared" si="803"/>
        <v>586068.12</v>
      </c>
      <c r="VGM45" s="135">
        <f t="shared" si="803"/>
        <v>586068.12</v>
      </c>
      <c r="VGN45" s="135">
        <f t="shared" si="803"/>
        <v>586068.12</v>
      </c>
      <c r="VGO45" s="135">
        <f t="shared" si="803"/>
        <v>586068.12</v>
      </c>
      <c r="VGP45" s="135">
        <f t="shared" si="803"/>
        <v>586068.12</v>
      </c>
      <c r="VGQ45" s="135">
        <f t="shared" si="803"/>
        <v>586068.12</v>
      </c>
      <c r="VGR45" s="135">
        <f t="shared" si="803"/>
        <v>586068.12</v>
      </c>
      <c r="VGS45" s="135">
        <f t="shared" si="803"/>
        <v>586068.12</v>
      </c>
      <c r="VGT45" s="135">
        <f t="shared" si="803"/>
        <v>586068.12</v>
      </c>
      <c r="VGU45" s="135">
        <f t="shared" si="803"/>
        <v>586068.12</v>
      </c>
      <c r="VGV45" s="135">
        <f t="shared" si="803"/>
        <v>586068.12</v>
      </c>
      <c r="VGW45" s="135">
        <f t="shared" si="803"/>
        <v>586068.12</v>
      </c>
      <c r="VGX45" s="135">
        <f t="shared" si="803"/>
        <v>586068.12</v>
      </c>
      <c r="VGY45" s="135">
        <f t="shared" si="803"/>
        <v>586068.12</v>
      </c>
      <c r="VGZ45" s="135">
        <f t="shared" si="803"/>
        <v>586068.12</v>
      </c>
      <c r="VHA45" s="135">
        <f t="shared" si="803"/>
        <v>586068.12</v>
      </c>
      <c r="VHB45" s="135">
        <f t="shared" si="803"/>
        <v>586068.12</v>
      </c>
      <c r="VHC45" s="135">
        <f t="shared" si="803"/>
        <v>586068.12</v>
      </c>
      <c r="VHD45" s="135">
        <f t="shared" si="803"/>
        <v>586068.12</v>
      </c>
      <c r="VHE45" s="135">
        <f t="shared" si="803"/>
        <v>586068.12</v>
      </c>
      <c r="VHF45" s="135">
        <f t="shared" si="803"/>
        <v>586068.12</v>
      </c>
      <c r="VHG45" s="135">
        <f t="shared" si="803"/>
        <v>586068.12</v>
      </c>
      <c r="VHH45" s="135">
        <f t="shared" si="803"/>
        <v>586068.12</v>
      </c>
      <c r="VHI45" s="135">
        <f t="shared" si="803"/>
        <v>586068.12</v>
      </c>
      <c r="VHJ45" s="135">
        <f t="shared" si="803"/>
        <v>586068.12</v>
      </c>
      <c r="VHK45" s="135">
        <f t="shared" si="803"/>
        <v>586068.12</v>
      </c>
      <c r="VHL45" s="135">
        <f t="shared" si="803"/>
        <v>586068.12</v>
      </c>
      <c r="VHM45" s="135">
        <f t="shared" si="803"/>
        <v>586068.12</v>
      </c>
      <c r="VHN45" s="135">
        <f t="shared" si="803"/>
        <v>586068.12</v>
      </c>
      <c r="VHO45" s="135">
        <f t="shared" si="803"/>
        <v>586068.12</v>
      </c>
      <c r="VHP45" s="135">
        <f t="shared" si="803"/>
        <v>586068.12</v>
      </c>
      <c r="VHQ45" s="135">
        <f t="shared" si="803"/>
        <v>586068.12</v>
      </c>
      <c r="VHR45" s="135">
        <f t="shared" si="803"/>
        <v>586068.12</v>
      </c>
      <c r="VHS45" s="135">
        <f t="shared" si="803"/>
        <v>586068.12</v>
      </c>
      <c r="VHT45" s="135">
        <f t="shared" si="803"/>
        <v>586068.12</v>
      </c>
      <c r="VHU45" s="135">
        <f t="shared" si="803"/>
        <v>586068.12</v>
      </c>
      <c r="VHV45" s="135">
        <f t="shared" si="803"/>
        <v>586068.12</v>
      </c>
      <c r="VHW45" s="135">
        <f t="shared" si="803"/>
        <v>586068.12</v>
      </c>
      <c r="VHX45" s="135">
        <f t="shared" si="803"/>
        <v>586068.12</v>
      </c>
      <c r="VHY45" s="135">
        <f t="shared" si="803"/>
        <v>586068.12</v>
      </c>
      <c r="VHZ45" s="135">
        <f t="shared" si="803"/>
        <v>586068.12</v>
      </c>
      <c r="VIA45" s="135">
        <f t="shared" si="803"/>
        <v>586068.12</v>
      </c>
      <c r="VIB45" s="135">
        <f t="shared" si="803"/>
        <v>586068.12</v>
      </c>
      <c r="VIC45" s="135">
        <f t="shared" si="803"/>
        <v>586068.12</v>
      </c>
      <c r="VID45" s="135">
        <f t="shared" si="803"/>
        <v>586068.12</v>
      </c>
      <c r="VIE45" s="135">
        <f t="shared" si="803"/>
        <v>586068.12</v>
      </c>
      <c r="VIF45" s="135">
        <f t="shared" ref="VIF45:VKQ45" si="804">$F$16*VIF16</f>
        <v>586068.12</v>
      </c>
      <c r="VIG45" s="135">
        <f t="shared" si="804"/>
        <v>586068.12</v>
      </c>
      <c r="VIH45" s="135">
        <f t="shared" si="804"/>
        <v>586068.12</v>
      </c>
      <c r="VII45" s="135">
        <f t="shared" si="804"/>
        <v>586068.12</v>
      </c>
      <c r="VIJ45" s="135">
        <f t="shared" si="804"/>
        <v>586068.12</v>
      </c>
      <c r="VIK45" s="135">
        <f t="shared" si="804"/>
        <v>586068.12</v>
      </c>
      <c r="VIL45" s="135">
        <f t="shared" si="804"/>
        <v>586068.12</v>
      </c>
      <c r="VIM45" s="135">
        <f t="shared" si="804"/>
        <v>586068.12</v>
      </c>
      <c r="VIN45" s="135">
        <f t="shared" si="804"/>
        <v>586068.12</v>
      </c>
      <c r="VIO45" s="135">
        <f t="shared" si="804"/>
        <v>586068.12</v>
      </c>
      <c r="VIP45" s="135">
        <f t="shared" si="804"/>
        <v>586068.12</v>
      </c>
      <c r="VIQ45" s="135">
        <f t="shared" si="804"/>
        <v>586068.12</v>
      </c>
      <c r="VIR45" s="135">
        <f t="shared" si="804"/>
        <v>586068.12</v>
      </c>
      <c r="VIS45" s="135">
        <f t="shared" si="804"/>
        <v>586068.12</v>
      </c>
      <c r="VIT45" s="135">
        <f t="shared" si="804"/>
        <v>586068.12</v>
      </c>
      <c r="VIU45" s="135">
        <f t="shared" si="804"/>
        <v>586068.12</v>
      </c>
      <c r="VIV45" s="135">
        <f t="shared" si="804"/>
        <v>586068.12</v>
      </c>
      <c r="VIW45" s="135">
        <f t="shared" si="804"/>
        <v>586068.12</v>
      </c>
      <c r="VIX45" s="135">
        <f t="shared" si="804"/>
        <v>586068.12</v>
      </c>
      <c r="VIY45" s="135">
        <f t="shared" si="804"/>
        <v>586068.12</v>
      </c>
      <c r="VIZ45" s="135">
        <f t="shared" si="804"/>
        <v>586068.12</v>
      </c>
      <c r="VJA45" s="135">
        <f t="shared" si="804"/>
        <v>586068.12</v>
      </c>
      <c r="VJB45" s="135">
        <f t="shared" si="804"/>
        <v>586068.12</v>
      </c>
      <c r="VJC45" s="135">
        <f t="shared" si="804"/>
        <v>586068.12</v>
      </c>
      <c r="VJD45" s="135">
        <f t="shared" si="804"/>
        <v>586068.12</v>
      </c>
      <c r="VJE45" s="135">
        <f t="shared" si="804"/>
        <v>586068.12</v>
      </c>
      <c r="VJF45" s="135">
        <f t="shared" si="804"/>
        <v>586068.12</v>
      </c>
      <c r="VJG45" s="135">
        <f t="shared" si="804"/>
        <v>586068.12</v>
      </c>
      <c r="VJH45" s="135">
        <f t="shared" si="804"/>
        <v>586068.12</v>
      </c>
      <c r="VJI45" s="135">
        <f t="shared" si="804"/>
        <v>586068.12</v>
      </c>
      <c r="VJJ45" s="135">
        <f t="shared" si="804"/>
        <v>586068.12</v>
      </c>
      <c r="VJK45" s="135">
        <f t="shared" si="804"/>
        <v>586068.12</v>
      </c>
      <c r="VJL45" s="135">
        <f t="shared" si="804"/>
        <v>586068.12</v>
      </c>
      <c r="VJM45" s="135">
        <f t="shared" si="804"/>
        <v>586068.12</v>
      </c>
      <c r="VJN45" s="135">
        <f t="shared" si="804"/>
        <v>586068.12</v>
      </c>
      <c r="VJO45" s="135">
        <f t="shared" si="804"/>
        <v>586068.12</v>
      </c>
      <c r="VJP45" s="135">
        <f t="shared" si="804"/>
        <v>586068.12</v>
      </c>
      <c r="VJQ45" s="135">
        <f t="shared" si="804"/>
        <v>586068.12</v>
      </c>
      <c r="VJR45" s="135">
        <f t="shared" si="804"/>
        <v>586068.12</v>
      </c>
      <c r="VJS45" s="135">
        <f t="shared" si="804"/>
        <v>586068.12</v>
      </c>
      <c r="VJT45" s="135">
        <f t="shared" si="804"/>
        <v>586068.12</v>
      </c>
      <c r="VJU45" s="135">
        <f t="shared" si="804"/>
        <v>586068.12</v>
      </c>
      <c r="VJV45" s="135">
        <f t="shared" si="804"/>
        <v>586068.12</v>
      </c>
      <c r="VJW45" s="135">
        <f t="shared" si="804"/>
        <v>586068.12</v>
      </c>
      <c r="VJX45" s="135">
        <f t="shared" si="804"/>
        <v>586068.12</v>
      </c>
      <c r="VJY45" s="135">
        <f t="shared" si="804"/>
        <v>586068.12</v>
      </c>
      <c r="VJZ45" s="135">
        <f t="shared" si="804"/>
        <v>586068.12</v>
      </c>
      <c r="VKA45" s="135">
        <f t="shared" si="804"/>
        <v>586068.12</v>
      </c>
      <c r="VKB45" s="135">
        <f t="shared" si="804"/>
        <v>586068.12</v>
      </c>
      <c r="VKC45" s="135">
        <f t="shared" si="804"/>
        <v>586068.12</v>
      </c>
      <c r="VKD45" s="135">
        <f t="shared" si="804"/>
        <v>586068.12</v>
      </c>
      <c r="VKE45" s="135">
        <f t="shared" si="804"/>
        <v>586068.12</v>
      </c>
      <c r="VKF45" s="135">
        <f t="shared" si="804"/>
        <v>586068.12</v>
      </c>
      <c r="VKG45" s="135">
        <f t="shared" si="804"/>
        <v>586068.12</v>
      </c>
      <c r="VKH45" s="135">
        <f t="shared" si="804"/>
        <v>586068.12</v>
      </c>
      <c r="VKI45" s="135">
        <f t="shared" si="804"/>
        <v>586068.12</v>
      </c>
      <c r="VKJ45" s="135">
        <f t="shared" si="804"/>
        <v>586068.12</v>
      </c>
      <c r="VKK45" s="135">
        <f t="shared" si="804"/>
        <v>586068.12</v>
      </c>
      <c r="VKL45" s="135">
        <f t="shared" si="804"/>
        <v>586068.12</v>
      </c>
      <c r="VKM45" s="135">
        <f t="shared" si="804"/>
        <v>586068.12</v>
      </c>
      <c r="VKN45" s="135">
        <f t="shared" si="804"/>
        <v>586068.12</v>
      </c>
      <c r="VKO45" s="135">
        <f t="shared" si="804"/>
        <v>586068.12</v>
      </c>
      <c r="VKP45" s="135">
        <f t="shared" si="804"/>
        <v>586068.12</v>
      </c>
      <c r="VKQ45" s="135">
        <f t="shared" si="804"/>
        <v>586068.12</v>
      </c>
      <c r="VKR45" s="135">
        <f t="shared" ref="VKR45:VNC45" si="805">$F$16*VKR16</f>
        <v>586068.12</v>
      </c>
      <c r="VKS45" s="135">
        <f t="shared" si="805"/>
        <v>586068.12</v>
      </c>
      <c r="VKT45" s="135">
        <f t="shared" si="805"/>
        <v>586068.12</v>
      </c>
      <c r="VKU45" s="135">
        <f t="shared" si="805"/>
        <v>586068.12</v>
      </c>
      <c r="VKV45" s="135">
        <f t="shared" si="805"/>
        <v>586068.12</v>
      </c>
      <c r="VKW45" s="135">
        <f t="shared" si="805"/>
        <v>586068.12</v>
      </c>
      <c r="VKX45" s="135">
        <f t="shared" si="805"/>
        <v>586068.12</v>
      </c>
      <c r="VKY45" s="135">
        <f t="shared" si="805"/>
        <v>586068.12</v>
      </c>
      <c r="VKZ45" s="135">
        <f t="shared" si="805"/>
        <v>586068.12</v>
      </c>
      <c r="VLA45" s="135">
        <f t="shared" si="805"/>
        <v>586068.12</v>
      </c>
      <c r="VLB45" s="135">
        <f t="shared" si="805"/>
        <v>586068.12</v>
      </c>
      <c r="VLC45" s="135">
        <f t="shared" si="805"/>
        <v>586068.12</v>
      </c>
      <c r="VLD45" s="135">
        <f t="shared" si="805"/>
        <v>586068.12</v>
      </c>
      <c r="VLE45" s="135">
        <f t="shared" si="805"/>
        <v>586068.12</v>
      </c>
      <c r="VLF45" s="135">
        <f t="shared" si="805"/>
        <v>586068.12</v>
      </c>
      <c r="VLG45" s="135">
        <f t="shared" si="805"/>
        <v>586068.12</v>
      </c>
      <c r="VLH45" s="135">
        <f t="shared" si="805"/>
        <v>586068.12</v>
      </c>
      <c r="VLI45" s="135">
        <f t="shared" si="805"/>
        <v>586068.12</v>
      </c>
      <c r="VLJ45" s="135">
        <f t="shared" si="805"/>
        <v>586068.12</v>
      </c>
      <c r="VLK45" s="135">
        <f t="shared" si="805"/>
        <v>586068.12</v>
      </c>
      <c r="VLL45" s="135">
        <f t="shared" si="805"/>
        <v>586068.12</v>
      </c>
      <c r="VLM45" s="135">
        <f t="shared" si="805"/>
        <v>586068.12</v>
      </c>
      <c r="VLN45" s="135">
        <f t="shared" si="805"/>
        <v>586068.12</v>
      </c>
      <c r="VLO45" s="135">
        <f t="shared" si="805"/>
        <v>586068.12</v>
      </c>
      <c r="VLP45" s="135">
        <f t="shared" si="805"/>
        <v>586068.12</v>
      </c>
      <c r="VLQ45" s="135">
        <f t="shared" si="805"/>
        <v>586068.12</v>
      </c>
      <c r="VLR45" s="135">
        <f t="shared" si="805"/>
        <v>586068.12</v>
      </c>
      <c r="VLS45" s="135">
        <f t="shared" si="805"/>
        <v>586068.12</v>
      </c>
      <c r="VLT45" s="135">
        <f t="shared" si="805"/>
        <v>586068.12</v>
      </c>
      <c r="VLU45" s="135">
        <f t="shared" si="805"/>
        <v>586068.12</v>
      </c>
      <c r="VLV45" s="135">
        <f t="shared" si="805"/>
        <v>586068.12</v>
      </c>
      <c r="VLW45" s="135">
        <f t="shared" si="805"/>
        <v>586068.12</v>
      </c>
      <c r="VLX45" s="135">
        <f t="shared" si="805"/>
        <v>586068.12</v>
      </c>
      <c r="VLY45" s="135">
        <f t="shared" si="805"/>
        <v>586068.12</v>
      </c>
      <c r="VLZ45" s="135">
        <f t="shared" si="805"/>
        <v>586068.12</v>
      </c>
      <c r="VMA45" s="135">
        <f t="shared" si="805"/>
        <v>586068.12</v>
      </c>
      <c r="VMB45" s="135">
        <f t="shared" si="805"/>
        <v>586068.12</v>
      </c>
      <c r="VMC45" s="135">
        <f t="shared" si="805"/>
        <v>586068.12</v>
      </c>
      <c r="VMD45" s="135">
        <f t="shared" si="805"/>
        <v>586068.12</v>
      </c>
      <c r="VME45" s="135">
        <f t="shared" si="805"/>
        <v>586068.12</v>
      </c>
      <c r="VMF45" s="135">
        <f t="shared" si="805"/>
        <v>586068.12</v>
      </c>
      <c r="VMG45" s="135">
        <f t="shared" si="805"/>
        <v>586068.12</v>
      </c>
      <c r="VMH45" s="135">
        <f t="shared" si="805"/>
        <v>586068.12</v>
      </c>
      <c r="VMI45" s="135">
        <f t="shared" si="805"/>
        <v>586068.12</v>
      </c>
      <c r="VMJ45" s="135">
        <f t="shared" si="805"/>
        <v>586068.12</v>
      </c>
      <c r="VMK45" s="135">
        <f t="shared" si="805"/>
        <v>586068.12</v>
      </c>
      <c r="VML45" s="135">
        <f t="shared" si="805"/>
        <v>586068.12</v>
      </c>
      <c r="VMM45" s="135">
        <f t="shared" si="805"/>
        <v>586068.12</v>
      </c>
      <c r="VMN45" s="135">
        <f t="shared" si="805"/>
        <v>586068.12</v>
      </c>
      <c r="VMO45" s="135">
        <f t="shared" si="805"/>
        <v>586068.12</v>
      </c>
      <c r="VMP45" s="135">
        <f t="shared" si="805"/>
        <v>586068.12</v>
      </c>
      <c r="VMQ45" s="135">
        <f t="shared" si="805"/>
        <v>586068.12</v>
      </c>
      <c r="VMR45" s="135">
        <f t="shared" si="805"/>
        <v>586068.12</v>
      </c>
      <c r="VMS45" s="135">
        <f t="shared" si="805"/>
        <v>586068.12</v>
      </c>
      <c r="VMT45" s="135">
        <f t="shared" si="805"/>
        <v>586068.12</v>
      </c>
      <c r="VMU45" s="135">
        <f t="shared" si="805"/>
        <v>586068.12</v>
      </c>
      <c r="VMV45" s="135">
        <f t="shared" si="805"/>
        <v>586068.12</v>
      </c>
      <c r="VMW45" s="135">
        <f t="shared" si="805"/>
        <v>586068.12</v>
      </c>
      <c r="VMX45" s="135">
        <f t="shared" si="805"/>
        <v>586068.12</v>
      </c>
      <c r="VMY45" s="135">
        <f t="shared" si="805"/>
        <v>586068.12</v>
      </c>
      <c r="VMZ45" s="135">
        <f t="shared" si="805"/>
        <v>586068.12</v>
      </c>
      <c r="VNA45" s="135">
        <f t="shared" si="805"/>
        <v>586068.12</v>
      </c>
      <c r="VNB45" s="135">
        <f t="shared" si="805"/>
        <v>586068.12</v>
      </c>
      <c r="VNC45" s="135">
        <f t="shared" si="805"/>
        <v>586068.12</v>
      </c>
      <c r="VND45" s="135">
        <f t="shared" ref="VND45:VPO45" si="806">$F$16*VND16</f>
        <v>586068.12</v>
      </c>
      <c r="VNE45" s="135">
        <f t="shared" si="806"/>
        <v>586068.12</v>
      </c>
      <c r="VNF45" s="135">
        <f t="shared" si="806"/>
        <v>586068.12</v>
      </c>
      <c r="VNG45" s="135">
        <f t="shared" si="806"/>
        <v>586068.12</v>
      </c>
      <c r="VNH45" s="135">
        <f t="shared" si="806"/>
        <v>586068.12</v>
      </c>
      <c r="VNI45" s="135">
        <f t="shared" si="806"/>
        <v>586068.12</v>
      </c>
      <c r="VNJ45" s="135">
        <f t="shared" si="806"/>
        <v>586068.12</v>
      </c>
      <c r="VNK45" s="135">
        <f t="shared" si="806"/>
        <v>586068.12</v>
      </c>
      <c r="VNL45" s="135">
        <f t="shared" si="806"/>
        <v>586068.12</v>
      </c>
      <c r="VNM45" s="135">
        <f t="shared" si="806"/>
        <v>586068.12</v>
      </c>
      <c r="VNN45" s="135">
        <f t="shared" si="806"/>
        <v>586068.12</v>
      </c>
      <c r="VNO45" s="135">
        <f t="shared" si="806"/>
        <v>586068.12</v>
      </c>
      <c r="VNP45" s="135">
        <f t="shared" si="806"/>
        <v>586068.12</v>
      </c>
      <c r="VNQ45" s="135">
        <f t="shared" si="806"/>
        <v>586068.12</v>
      </c>
      <c r="VNR45" s="135">
        <f t="shared" si="806"/>
        <v>586068.12</v>
      </c>
      <c r="VNS45" s="135">
        <f t="shared" si="806"/>
        <v>586068.12</v>
      </c>
      <c r="VNT45" s="135">
        <f t="shared" si="806"/>
        <v>586068.12</v>
      </c>
      <c r="VNU45" s="135">
        <f t="shared" si="806"/>
        <v>586068.12</v>
      </c>
      <c r="VNV45" s="135">
        <f t="shared" si="806"/>
        <v>586068.12</v>
      </c>
      <c r="VNW45" s="135">
        <f t="shared" si="806"/>
        <v>586068.12</v>
      </c>
      <c r="VNX45" s="135">
        <f t="shared" si="806"/>
        <v>586068.12</v>
      </c>
      <c r="VNY45" s="135">
        <f t="shared" si="806"/>
        <v>586068.12</v>
      </c>
      <c r="VNZ45" s="135">
        <f t="shared" si="806"/>
        <v>586068.12</v>
      </c>
      <c r="VOA45" s="135">
        <f t="shared" si="806"/>
        <v>586068.12</v>
      </c>
      <c r="VOB45" s="135">
        <f t="shared" si="806"/>
        <v>586068.12</v>
      </c>
      <c r="VOC45" s="135">
        <f t="shared" si="806"/>
        <v>586068.12</v>
      </c>
      <c r="VOD45" s="135">
        <f t="shared" si="806"/>
        <v>586068.12</v>
      </c>
      <c r="VOE45" s="135">
        <f t="shared" si="806"/>
        <v>586068.12</v>
      </c>
      <c r="VOF45" s="135">
        <f t="shared" si="806"/>
        <v>586068.12</v>
      </c>
      <c r="VOG45" s="135">
        <f t="shared" si="806"/>
        <v>586068.12</v>
      </c>
      <c r="VOH45" s="135">
        <f t="shared" si="806"/>
        <v>586068.12</v>
      </c>
      <c r="VOI45" s="135">
        <f t="shared" si="806"/>
        <v>586068.12</v>
      </c>
      <c r="VOJ45" s="135">
        <f t="shared" si="806"/>
        <v>586068.12</v>
      </c>
      <c r="VOK45" s="135">
        <f t="shared" si="806"/>
        <v>586068.12</v>
      </c>
      <c r="VOL45" s="135">
        <f t="shared" si="806"/>
        <v>586068.12</v>
      </c>
      <c r="VOM45" s="135">
        <f t="shared" si="806"/>
        <v>586068.12</v>
      </c>
      <c r="VON45" s="135">
        <f t="shared" si="806"/>
        <v>586068.12</v>
      </c>
      <c r="VOO45" s="135">
        <f t="shared" si="806"/>
        <v>586068.12</v>
      </c>
      <c r="VOP45" s="135">
        <f t="shared" si="806"/>
        <v>586068.12</v>
      </c>
      <c r="VOQ45" s="135">
        <f t="shared" si="806"/>
        <v>586068.12</v>
      </c>
      <c r="VOR45" s="135">
        <f t="shared" si="806"/>
        <v>586068.12</v>
      </c>
      <c r="VOS45" s="135">
        <f t="shared" si="806"/>
        <v>586068.12</v>
      </c>
      <c r="VOT45" s="135">
        <f t="shared" si="806"/>
        <v>586068.12</v>
      </c>
      <c r="VOU45" s="135">
        <f t="shared" si="806"/>
        <v>586068.12</v>
      </c>
      <c r="VOV45" s="135">
        <f t="shared" si="806"/>
        <v>586068.12</v>
      </c>
      <c r="VOW45" s="135">
        <f t="shared" si="806"/>
        <v>586068.12</v>
      </c>
      <c r="VOX45" s="135">
        <f t="shared" si="806"/>
        <v>586068.12</v>
      </c>
      <c r="VOY45" s="135">
        <f t="shared" si="806"/>
        <v>586068.12</v>
      </c>
      <c r="VOZ45" s="135">
        <f t="shared" si="806"/>
        <v>586068.12</v>
      </c>
      <c r="VPA45" s="135">
        <f t="shared" si="806"/>
        <v>586068.12</v>
      </c>
      <c r="VPB45" s="135">
        <f t="shared" si="806"/>
        <v>586068.12</v>
      </c>
      <c r="VPC45" s="135">
        <f t="shared" si="806"/>
        <v>586068.12</v>
      </c>
      <c r="VPD45" s="135">
        <f t="shared" si="806"/>
        <v>586068.12</v>
      </c>
      <c r="VPE45" s="135">
        <f t="shared" si="806"/>
        <v>586068.12</v>
      </c>
      <c r="VPF45" s="135">
        <f t="shared" si="806"/>
        <v>586068.12</v>
      </c>
      <c r="VPG45" s="135">
        <f t="shared" si="806"/>
        <v>586068.12</v>
      </c>
      <c r="VPH45" s="135">
        <f t="shared" si="806"/>
        <v>586068.12</v>
      </c>
      <c r="VPI45" s="135">
        <f t="shared" si="806"/>
        <v>586068.12</v>
      </c>
      <c r="VPJ45" s="135">
        <f t="shared" si="806"/>
        <v>586068.12</v>
      </c>
      <c r="VPK45" s="135">
        <f t="shared" si="806"/>
        <v>586068.12</v>
      </c>
      <c r="VPL45" s="135">
        <f t="shared" si="806"/>
        <v>586068.12</v>
      </c>
      <c r="VPM45" s="135">
        <f t="shared" si="806"/>
        <v>586068.12</v>
      </c>
      <c r="VPN45" s="135">
        <f t="shared" si="806"/>
        <v>586068.12</v>
      </c>
      <c r="VPO45" s="135">
        <f t="shared" si="806"/>
        <v>586068.12</v>
      </c>
      <c r="VPP45" s="135">
        <f t="shared" ref="VPP45:VSA45" si="807">$F$16*VPP16</f>
        <v>586068.12</v>
      </c>
      <c r="VPQ45" s="135">
        <f t="shared" si="807"/>
        <v>586068.12</v>
      </c>
      <c r="VPR45" s="135">
        <f t="shared" si="807"/>
        <v>586068.12</v>
      </c>
      <c r="VPS45" s="135">
        <f t="shared" si="807"/>
        <v>586068.12</v>
      </c>
      <c r="VPT45" s="135">
        <f t="shared" si="807"/>
        <v>586068.12</v>
      </c>
      <c r="VPU45" s="135">
        <f t="shared" si="807"/>
        <v>586068.12</v>
      </c>
      <c r="VPV45" s="135">
        <f t="shared" si="807"/>
        <v>586068.12</v>
      </c>
      <c r="VPW45" s="135">
        <f t="shared" si="807"/>
        <v>586068.12</v>
      </c>
      <c r="VPX45" s="135">
        <f t="shared" si="807"/>
        <v>586068.12</v>
      </c>
      <c r="VPY45" s="135">
        <f t="shared" si="807"/>
        <v>586068.12</v>
      </c>
      <c r="VPZ45" s="135">
        <f t="shared" si="807"/>
        <v>586068.12</v>
      </c>
      <c r="VQA45" s="135">
        <f t="shared" si="807"/>
        <v>586068.12</v>
      </c>
      <c r="VQB45" s="135">
        <f t="shared" si="807"/>
        <v>586068.12</v>
      </c>
      <c r="VQC45" s="135">
        <f t="shared" si="807"/>
        <v>586068.12</v>
      </c>
      <c r="VQD45" s="135">
        <f t="shared" si="807"/>
        <v>586068.12</v>
      </c>
      <c r="VQE45" s="135">
        <f t="shared" si="807"/>
        <v>586068.12</v>
      </c>
      <c r="VQF45" s="135">
        <f t="shared" si="807"/>
        <v>586068.12</v>
      </c>
      <c r="VQG45" s="135">
        <f t="shared" si="807"/>
        <v>586068.12</v>
      </c>
      <c r="VQH45" s="135">
        <f t="shared" si="807"/>
        <v>586068.12</v>
      </c>
      <c r="VQI45" s="135">
        <f t="shared" si="807"/>
        <v>586068.12</v>
      </c>
      <c r="VQJ45" s="135">
        <f t="shared" si="807"/>
        <v>586068.12</v>
      </c>
      <c r="VQK45" s="135">
        <f t="shared" si="807"/>
        <v>586068.12</v>
      </c>
      <c r="VQL45" s="135">
        <f t="shared" si="807"/>
        <v>586068.12</v>
      </c>
      <c r="VQM45" s="135">
        <f t="shared" si="807"/>
        <v>586068.12</v>
      </c>
      <c r="VQN45" s="135">
        <f t="shared" si="807"/>
        <v>586068.12</v>
      </c>
      <c r="VQO45" s="135">
        <f t="shared" si="807"/>
        <v>586068.12</v>
      </c>
      <c r="VQP45" s="135">
        <f t="shared" si="807"/>
        <v>586068.12</v>
      </c>
      <c r="VQQ45" s="135">
        <f t="shared" si="807"/>
        <v>586068.12</v>
      </c>
      <c r="VQR45" s="135">
        <f t="shared" si="807"/>
        <v>586068.12</v>
      </c>
      <c r="VQS45" s="135">
        <f t="shared" si="807"/>
        <v>586068.12</v>
      </c>
      <c r="VQT45" s="135">
        <f t="shared" si="807"/>
        <v>586068.12</v>
      </c>
      <c r="VQU45" s="135">
        <f t="shared" si="807"/>
        <v>586068.12</v>
      </c>
      <c r="VQV45" s="135">
        <f t="shared" si="807"/>
        <v>586068.12</v>
      </c>
      <c r="VQW45" s="135">
        <f t="shared" si="807"/>
        <v>586068.12</v>
      </c>
      <c r="VQX45" s="135">
        <f t="shared" si="807"/>
        <v>586068.12</v>
      </c>
      <c r="VQY45" s="135">
        <f t="shared" si="807"/>
        <v>586068.12</v>
      </c>
      <c r="VQZ45" s="135">
        <f t="shared" si="807"/>
        <v>586068.12</v>
      </c>
      <c r="VRA45" s="135">
        <f t="shared" si="807"/>
        <v>586068.12</v>
      </c>
      <c r="VRB45" s="135">
        <f t="shared" si="807"/>
        <v>586068.12</v>
      </c>
      <c r="VRC45" s="135">
        <f t="shared" si="807"/>
        <v>586068.12</v>
      </c>
      <c r="VRD45" s="135">
        <f t="shared" si="807"/>
        <v>586068.12</v>
      </c>
      <c r="VRE45" s="135">
        <f t="shared" si="807"/>
        <v>586068.12</v>
      </c>
      <c r="VRF45" s="135">
        <f t="shared" si="807"/>
        <v>586068.12</v>
      </c>
      <c r="VRG45" s="135">
        <f t="shared" si="807"/>
        <v>586068.12</v>
      </c>
      <c r="VRH45" s="135">
        <f t="shared" si="807"/>
        <v>586068.12</v>
      </c>
      <c r="VRI45" s="135">
        <f t="shared" si="807"/>
        <v>586068.12</v>
      </c>
      <c r="VRJ45" s="135">
        <f t="shared" si="807"/>
        <v>586068.12</v>
      </c>
      <c r="VRK45" s="135">
        <f t="shared" si="807"/>
        <v>586068.12</v>
      </c>
      <c r="VRL45" s="135">
        <f t="shared" si="807"/>
        <v>586068.12</v>
      </c>
      <c r="VRM45" s="135">
        <f t="shared" si="807"/>
        <v>586068.12</v>
      </c>
      <c r="VRN45" s="135">
        <f t="shared" si="807"/>
        <v>586068.12</v>
      </c>
      <c r="VRO45" s="135">
        <f t="shared" si="807"/>
        <v>586068.12</v>
      </c>
      <c r="VRP45" s="135">
        <f t="shared" si="807"/>
        <v>586068.12</v>
      </c>
      <c r="VRQ45" s="135">
        <f t="shared" si="807"/>
        <v>586068.12</v>
      </c>
      <c r="VRR45" s="135">
        <f t="shared" si="807"/>
        <v>586068.12</v>
      </c>
      <c r="VRS45" s="135">
        <f t="shared" si="807"/>
        <v>586068.12</v>
      </c>
      <c r="VRT45" s="135">
        <f t="shared" si="807"/>
        <v>586068.12</v>
      </c>
      <c r="VRU45" s="135">
        <f t="shared" si="807"/>
        <v>586068.12</v>
      </c>
      <c r="VRV45" s="135">
        <f t="shared" si="807"/>
        <v>586068.12</v>
      </c>
      <c r="VRW45" s="135">
        <f t="shared" si="807"/>
        <v>586068.12</v>
      </c>
      <c r="VRX45" s="135">
        <f t="shared" si="807"/>
        <v>586068.12</v>
      </c>
      <c r="VRY45" s="135">
        <f t="shared" si="807"/>
        <v>586068.12</v>
      </c>
      <c r="VRZ45" s="135">
        <f t="shared" si="807"/>
        <v>586068.12</v>
      </c>
      <c r="VSA45" s="135">
        <f t="shared" si="807"/>
        <v>586068.12</v>
      </c>
      <c r="VSB45" s="135">
        <f t="shared" ref="VSB45:VUM45" si="808">$F$16*VSB16</f>
        <v>586068.12</v>
      </c>
      <c r="VSC45" s="135">
        <f t="shared" si="808"/>
        <v>586068.12</v>
      </c>
      <c r="VSD45" s="135">
        <f t="shared" si="808"/>
        <v>586068.12</v>
      </c>
      <c r="VSE45" s="135">
        <f t="shared" si="808"/>
        <v>586068.12</v>
      </c>
      <c r="VSF45" s="135">
        <f t="shared" si="808"/>
        <v>586068.12</v>
      </c>
      <c r="VSG45" s="135">
        <f t="shared" si="808"/>
        <v>586068.12</v>
      </c>
      <c r="VSH45" s="135">
        <f t="shared" si="808"/>
        <v>586068.12</v>
      </c>
      <c r="VSI45" s="135">
        <f t="shared" si="808"/>
        <v>586068.12</v>
      </c>
      <c r="VSJ45" s="135">
        <f t="shared" si="808"/>
        <v>586068.12</v>
      </c>
      <c r="VSK45" s="135">
        <f t="shared" si="808"/>
        <v>586068.12</v>
      </c>
      <c r="VSL45" s="135">
        <f t="shared" si="808"/>
        <v>586068.12</v>
      </c>
      <c r="VSM45" s="135">
        <f t="shared" si="808"/>
        <v>586068.12</v>
      </c>
      <c r="VSN45" s="135">
        <f t="shared" si="808"/>
        <v>586068.12</v>
      </c>
      <c r="VSO45" s="135">
        <f t="shared" si="808"/>
        <v>586068.12</v>
      </c>
      <c r="VSP45" s="135">
        <f t="shared" si="808"/>
        <v>586068.12</v>
      </c>
      <c r="VSQ45" s="135">
        <f t="shared" si="808"/>
        <v>586068.12</v>
      </c>
      <c r="VSR45" s="135">
        <f t="shared" si="808"/>
        <v>586068.12</v>
      </c>
      <c r="VSS45" s="135">
        <f t="shared" si="808"/>
        <v>586068.12</v>
      </c>
      <c r="VST45" s="135">
        <f t="shared" si="808"/>
        <v>586068.12</v>
      </c>
      <c r="VSU45" s="135">
        <f t="shared" si="808"/>
        <v>586068.12</v>
      </c>
      <c r="VSV45" s="135">
        <f t="shared" si="808"/>
        <v>586068.12</v>
      </c>
      <c r="VSW45" s="135">
        <f t="shared" si="808"/>
        <v>586068.12</v>
      </c>
      <c r="VSX45" s="135">
        <f t="shared" si="808"/>
        <v>586068.12</v>
      </c>
      <c r="VSY45" s="135">
        <f t="shared" si="808"/>
        <v>586068.12</v>
      </c>
      <c r="VSZ45" s="135">
        <f t="shared" si="808"/>
        <v>586068.12</v>
      </c>
      <c r="VTA45" s="135">
        <f t="shared" si="808"/>
        <v>586068.12</v>
      </c>
      <c r="VTB45" s="135">
        <f t="shared" si="808"/>
        <v>586068.12</v>
      </c>
      <c r="VTC45" s="135">
        <f t="shared" si="808"/>
        <v>586068.12</v>
      </c>
      <c r="VTD45" s="135">
        <f t="shared" si="808"/>
        <v>586068.12</v>
      </c>
      <c r="VTE45" s="135">
        <f t="shared" si="808"/>
        <v>586068.12</v>
      </c>
      <c r="VTF45" s="135">
        <f t="shared" si="808"/>
        <v>586068.12</v>
      </c>
      <c r="VTG45" s="135">
        <f t="shared" si="808"/>
        <v>586068.12</v>
      </c>
      <c r="VTH45" s="135">
        <f t="shared" si="808"/>
        <v>586068.12</v>
      </c>
      <c r="VTI45" s="135">
        <f t="shared" si="808"/>
        <v>586068.12</v>
      </c>
      <c r="VTJ45" s="135">
        <f t="shared" si="808"/>
        <v>586068.12</v>
      </c>
      <c r="VTK45" s="135">
        <f t="shared" si="808"/>
        <v>586068.12</v>
      </c>
      <c r="VTL45" s="135">
        <f t="shared" si="808"/>
        <v>586068.12</v>
      </c>
      <c r="VTM45" s="135">
        <f t="shared" si="808"/>
        <v>586068.12</v>
      </c>
      <c r="VTN45" s="135">
        <f t="shared" si="808"/>
        <v>586068.12</v>
      </c>
      <c r="VTO45" s="135">
        <f t="shared" si="808"/>
        <v>586068.12</v>
      </c>
      <c r="VTP45" s="135">
        <f t="shared" si="808"/>
        <v>586068.12</v>
      </c>
      <c r="VTQ45" s="135">
        <f t="shared" si="808"/>
        <v>586068.12</v>
      </c>
      <c r="VTR45" s="135">
        <f t="shared" si="808"/>
        <v>586068.12</v>
      </c>
      <c r="VTS45" s="135">
        <f t="shared" si="808"/>
        <v>586068.12</v>
      </c>
      <c r="VTT45" s="135">
        <f t="shared" si="808"/>
        <v>586068.12</v>
      </c>
      <c r="VTU45" s="135">
        <f t="shared" si="808"/>
        <v>586068.12</v>
      </c>
      <c r="VTV45" s="135">
        <f t="shared" si="808"/>
        <v>586068.12</v>
      </c>
      <c r="VTW45" s="135">
        <f t="shared" si="808"/>
        <v>586068.12</v>
      </c>
      <c r="VTX45" s="135">
        <f t="shared" si="808"/>
        <v>586068.12</v>
      </c>
      <c r="VTY45" s="135">
        <f t="shared" si="808"/>
        <v>586068.12</v>
      </c>
      <c r="VTZ45" s="135">
        <f t="shared" si="808"/>
        <v>586068.12</v>
      </c>
      <c r="VUA45" s="135">
        <f t="shared" si="808"/>
        <v>586068.12</v>
      </c>
      <c r="VUB45" s="135">
        <f t="shared" si="808"/>
        <v>586068.12</v>
      </c>
      <c r="VUC45" s="135">
        <f t="shared" si="808"/>
        <v>586068.12</v>
      </c>
      <c r="VUD45" s="135">
        <f t="shared" si="808"/>
        <v>586068.12</v>
      </c>
      <c r="VUE45" s="135">
        <f t="shared" si="808"/>
        <v>586068.12</v>
      </c>
      <c r="VUF45" s="135">
        <f t="shared" si="808"/>
        <v>586068.12</v>
      </c>
      <c r="VUG45" s="135">
        <f t="shared" si="808"/>
        <v>586068.12</v>
      </c>
      <c r="VUH45" s="135">
        <f t="shared" si="808"/>
        <v>586068.12</v>
      </c>
      <c r="VUI45" s="135">
        <f t="shared" si="808"/>
        <v>586068.12</v>
      </c>
      <c r="VUJ45" s="135">
        <f t="shared" si="808"/>
        <v>586068.12</v>
      </c>
      <c r="VUK45" s="135">
        <f t="shared" si="808"/>
        <v>586068.12</v>
      </c>
      <c r="VUL45" s="135">
        <f t="shared" si="808"/>
        <v>586068.12</v>
      </c>
      <c r="VUM45" s="135">
        <f t="shared" si="808"/>
        <v>586068.12</v>
      </c>
      <c r="VUN45" s="135">
        <f t="shared" ref="VUN45:VWY45" si="809">$F$16*VUN16</f>
        <v>586068.12</v>
      </c>
      <c r="VUO45" s="135">
        <f t="shared" si="809"/>
        <v>586068.12</v>
      </c>
      <c r="VUP45" s="135">
        <f t="shared" si="809"/>
        <v>586068.12</v>
      </c>
      <c r="VUQ45" s="135">
        <f t="shared" si="809"/>
        <v>586068.12</v>
      </c>
      <c r="VUR45" s="135">
        <f t="shared" si="809"/>
        <v>586068.12</v>
      </c>
      <c r="VUS45" s="135">
        <f t="shared" si="809"/>
        <v>586068.12</v>
      </c>
      <c r="VUT45" s="135">
        <f t="shared" si="809"/>
        <v>586068.12</v>
      </c>
      <c r="VUU45" s="135">
        <f t="shared" si="809"/>
        <v>586068.12</v>
      </c>
      <c r="VUV45" s="135">
        <f t="shared" si="809"/>
        <v>586068.12</v>
      </c>
      <c r="VUW45" s="135">
        <f t="shared" si="809"/>
        <v>586068.12</v>
      </c>
      <c r="VUX45" s="135">
        <f t="shared" si="809"/>
        <v>586068.12</v>
      </c>
      <c r="VUY45" s="135">
        <f t="shared" si="809"/>
        <v>586068.12</v>
      </c>
      <c r="VUZ45" s="135">
        <f t="shared" si="809"/>
        <v>586068.12</v>
      </c>
      <c r="VVA45" s="135">
        <f t="shared" si="809"/>
        <v>586068.12</v>
      </c>
      <c r="VVB45" s="135">
        <f t="shared" si="809"/>
        <v>586068.12</v>
      </c>
      <c r="VVC45" s="135">
        <f t="shared" si="809"/>
        <v>586068.12</v>
      </c>
      <c r="VVD45" s="135">
        <f t="shared" si="809"/>
        <v>586068.12</v>
      </c>
      <c r="VVE45" s="135">
        <f t="shared" si="809"/>
        <v>586068.12</v>
      </c>
      <c r="VVF45" s="135">
        <f t="shared" si="809"/>
        <v>586068.12</v>
      </c>
      <c r="VVG45" s="135">
        <f t="shared" si="809"/>
        <v>586068.12</v>
      </c>
      <c r="VVH45" s="135">
        <f t="shared" si="809"/>
        <v>586068.12</v>
      </c>
      <c r="VVI45" s="135">
        <f t="shared" si="809"/>
        <v>586068.12</v>
      </c>
      <c r="VVJ45" s="135">
        <f t="shared" si="809"/>
        <v>586068.12</v>
      </c>
      <c r="VVK45" s="135">
        <f t="shared" si="809"/>
        <v>586068.12</v>
      </c>
      <c r="VVL45" s="135">
        <f t="shared" si="809"/>
        <v>586068.12</v>
      </c>
      <c r="VVM45" s="135">
        <f t="shared" si="809"/>
        <v>586068.12</v>
      </c>
      <c r="VVN45" s="135">
        <f t="shared" si="809"/>
        <v>586068.12</v>
      </c>
      <c r="VVO45" s="135">
        <f t="shared" si="809"/>
        <v>586068.12</v>
      </c>
      <c r="VVP45" s="135">
        <f t="shared" si="809"/>
        <v>586068.12</v>
      </c>
      <c r="VVQ45" s="135">
        <f t="shared" si="809"/>
        <v>586068.12</v>
      </c>
      <c r="VVR45" s="135">
        <f t="shared" si="809"/>
        <v>586068.12</v>
      </c>
      <c r="VVS45" s="135">
        <f t="shared" si="809"/>
        <v>586068.12</v>
      </c>
      <c r="VVT45" s="135">
        <f t="shared" si="809"/>
        <v>586068.12</v>
      </c>
      <c r="VVU45" s="135">
        <f t="shared" si="809"/>
        <v>586068.12</v>
      </c>
      <c r="VVV45" s="135">
        <f t="shared" si="809"/>
        <v>586068.12</v>
      </c>
      <c r="VVW45" s="135">
        <f t="shared" si="809"/>
        <v>586068.12</v>
      </c>
      <c r="VVX45" s="135">
        <f t="shared" si="809"/>
        <v>586068.12</v>
      </c>
      <c r="VVY45" s="135">
        <f t="shared" si="809"/>
        <v>586068.12</v>
      </c>
      <c r="VVZ45" s="135">
        <f t="shared" si="809"/>
        <v>586068.12</v>
      </c>
      <c r="VWA45" s="135">
        <f t="shared" si="809"/>
        <v>586068.12</v>
      </c>
      <c r="VWB45" s="135">
        <f t="shared" si="809"/>
        <v>586068.12</v>
      </c>
      <c r="VWC45" s="135">
        <f t="shared" si="809"/>
        <v>586068.12</v>
      </c>
      <c r="VWD45" s="135">
        <f t="shared" si="809"/>
        <v>586068.12</v>
      </c>
      <c r="VWE45" s="135">
        <f t="shared" si="809"/>
        <v>586068.12</v>
      </c>
      <c r="VWF45" s="135">
        <f t="shared" si="809"/>
        <v>586068.12</v>
      </c>
      <c r="VWG45" s="135">
        <f t="shared" si="809"/>
        <v>586068.12</v>
      </c>
      <c r="VWH45" s="135">
        <f t="shared" si="809"/>
        <v>586068.12</v>
      </c>
      <c r="VWI45" s="135">
        <f t="shared" si="809"/>
        <v>586068.12</v>
      </c>
      <c r="VWJ45" s="135">
        <f t="shared" si="809"/>
        <v>586068.12</v>
      </c>
      <c r="VWK45" s="135">
        <f t="shared" si="809"/>
        <v>586068.12</v>
      </c>
      <c r="VWL45" s="135">
        <f t="shared" si="809"/>
        <v>586068.12</v>
      </c>
      <c r="VWM45" s="135">
        <f t="shared" si="809"/>
        <v>586068.12</v>
      </c>
      <c r="VWN45" s="135">
        <f t="shared" si="809"/>
        <v>586068.12</v>
      </c>
      <c r="VWO45" s="135">
        <f t="shared" si="809"/>
        <v>586068.12</v>
      </c>
      <c r="VWP45" s="135">
        <f t="shared" si="809"/>
        <v>586068.12</v>
      </c>
      <c r="VWQ45" s="135">
        <f t="shared" si="809"/>
        <v>586068.12</v>
      </c>
      <c r="VWR45" s="135">
        <f t="shared" si="809"/>
        <v>586068.12</v>
      </c>
      <c r="VWS45" s="135">
        <f t="shared" si="809"/>
        <v>586068.12</v>
      </c>
      <c r="VWT45" s="135">
        <f t="shared" si="809"/>
        <v>586068.12</v>
      </c>
      <c r="VWU45" s="135">
        <f t="shared" si="809"/>
        <v>586068.12</v>
      </c>
      <c r="VWV45" s="135">
        <f t="shared" si="809"/>
        <v>586068.12</v>
      </c>
      <c r="VWW45" s="135">
        <f t="shared" si="809"/>
        <v>586068.12</v>
      </c>
      <c r="VWX45" s="135">
        <f t="shared" si="809"/>
        <v>586068.12</v>
      </c>
      <c r="VWY45" s="135">
        <f t="shared" si="809"/>
        <v>586068.12</v>
      </c>
      <c r="VWZ45" s="135">
        <f t="shared" ref="VWZ45:VZK45" si="810">$F$16*VWZ16</f>
        <v>586068.12</v>
      </c>
      <c r="VXA45" s="135">
        <f t="shared" si="810"/>
        <v>586068.12</v>
      </c>
      <c r="VXB45" s="135">
        <f t="shared" si="810"/>
        <v>586068.12</v>
      </c>
      <c r="VXC45" s="135">
        <f t="shared" si="810"/>
        <v>586068.12</v>
      </c>
      <c r="VXD45" s="135">
        <f t="shared" si="810"/>
        <v>586068.12</v>
      </c>
      <c r="VXE45" s="135">
        <f t="shared" si="810"/>
        <v>586068.12</v>
      </c>
      <c r="VXF45" s="135">
        <f t="shared" si="810"/>
        <v>586068.12</v>
      </c>
      <c r="VXG45" s="135">
        <f t="shared" si="810"/>
        <v>586068.12</v>
      </c>
      <c r="VXH45" s="135">
        <f t="shared" si="810"/>
        <v>586068.12</v>
      </c>
      <c r="VXI45" s="135">
        <f t="shared" si="810"/>
        <v>586068.12</v>
      </c>
      <c r="VXJ45" s="135">
        <f t="shared" si="810"/>
        <v>586068.12</v>
      </c>
      <c r="VXK45" s="135">
        <f t="shared" si="810"/>
        <v>586068.12</v>
      </c>
      <c r="VXL45" s="135">
        <f t="shared" si="810"/>
        <v>586068.12</v>
      </c>
      <c r="VXM45" s="135">
        <f t="shared" si="810"/>
        <v>586068.12</v>
      </c>
      <c r="VXN45" s="135">
        <f t="shared" si="810"/>
        <v>586068.12</v>
      </c>
      <c r="VXO45" s="135">
        <f t="shared" si="810"/>
        <v>586068.12</v>
      </c>
      <c r="VXP45" s="135">
        <f t="shared" si="810"/>
        <v>586068.12</v>
      </c>
      <c r="VXQ45" s="135">
        <f t="shared" si="810"/>
        <v>586068.12</v>
      </c>
      <c r="VXR45" s="135">
        <f t="shared" si="810"/>
        <v>586068.12</v>
      </c>
      <c r="VXS45" s="135">
        <f t="shared" si="810"/>
        <v>586068.12</v>
      </c>
      <c r="VXT45" s="135">
        <f t="shared" si="810"/>
        <v>586068.12</v>
      </c>
      <c r="VXU45" s="135">
        <f t="shared" si="810"/>
        <v>586068.12</v>
      </c>
      <c r="VXV45" s="135">
        <f t="shared" si="810"/>
        <v>586068.12</v>
      </c>
      <c r="VXW45" s="135">
        <f t="shared" si="810"/>
        <v>586068.12</v>
      </c>
      <c r="VXX45" s="135">
        <f t="shared" si="810"/>
        <v>586068.12</v>
      </c>
      <c r="VXY45" s="135">
        <f t="shared" si="810"/>
        <v>586068.12</v>
      </c>
      <c r="VXZ45" s="135">
        <f t="shared" si="810"/>
        <v>586068.12</v>
      </c>
      <c r="VYA45" s="135">
        <f t="shared" si="810"/>
        <v>586068.12</v>
      </c>
      <c r="VYB45" s="135">
        <f t="shared" si="810"/>
        <v>586068.12</v>
      </c>
      <c r="VYC45" s="135">
        <f t="shared" si="810"/>
        <v>586068.12</v>
      </c>
      <c r="VYD45" s="135">
        <f t="shared" si="810"/>
        <v>586068.12</v>
      </c>
      <c r="VYE45" s="135">
        <f t="shared" si="810"/>
        <v>586068.12</v>
      </c>
      <c r="VYF45" s="135">
        <f t="shared" si="810"/>
        <v>586068.12</v>
      </c>
      <c r="VYG45" s="135">
        <f t="shared" si="810"/>
        <v>586068.12</v>
      </c>
      <c r="VYH45" s="135">
        <f t="shared" si="810"/>
        <v>586068.12</v>
      </c>
      <c r="VYI45" s="135">
        <f t="shared" si="810"/>
        <v>586068.12</v>
      </c>
      <c r="VYJ45" s="135">
        <f t="shared" si="810"/>
        <v>586068.12</v>
      </c>
      <c r="VYK45" s="135">
        <f t="shared" si="810"/>
        <v>586068.12</v>
      </c>
      <c r="VYL45" s="135">
        <f t="shared" si="810"/>
        <v>586068.12</v>
      </c>
      <c r="VYM45" s="135">
        <f t="shared" si="810"/>
        <v>586068.12</v>
      </c>
      <c r="VYN45" s="135">
        <f t="shared" si="810"/>
        <v>586068.12</v>
      </c>
      <c r="VYO45" s="135">
        <f t="shared" si="810"/>
        <v>586068.12</v>
      </c>
      <c r="VYP45" s="135">
        <f t="shared" si="810"/>
        <v>586068.12</v>
      </c>
      <c r="VYQ45" s="135">
        <f t="shared" si="810"/>
        <v>586068.12</v>
      </c>
      <c r="VYR45" s="135">
        <f t="shared" si="810"/>
        <v>586068.12</v>
      </c>
      <c r="VYS45" s="135">
        <f t="shared" si="810"/>
        <v>586068.12</v>
      </c>
      <c r="VYT45" s="135">
        <f t="shared" si="810"/>
        <v>586068.12</v>
      </c>
      <c r="VYU45" s="135">
        <f t="shared" si="810"/>
        <v>586068.12</v>
      </c>
      <c r="VYV45" s="135">
        <f t="shared" si="810"/>
        <v>586068.12</v>
      </c>
      <c r="VYW45" s="135">
        <f t="shared" si="810"/>
        <v>586068.12</v>
      </c>
      <c r="VYX45" s="135">
        <f t="shared" si="810"/>
        <v>586068.12</v>
      </c>
      <c r="VYY45" s="135">
        <f t="shared" si="810"/>
        <v>586068.12</v>
      </c>
      <c r="VYZ45" s="135">
        <f t="shared" si="810"/>
        <v>586068.12</v>
      </c>
      <c r="VZA45" s="135">
        <f t="shared" si="810"/>
        <v>586068.12</v>
      </c>
      <c r="VZB45" s="135">
        <f t="shared" si="810"/>
        <v>586068.12</v>
      </c>
      <c r="VZC45" s="135">
        <f t="shared" si="810"/>
        <v>586068.12</v>
      </c>
      <c r="VZD45" s="135">
        <f t="shared" si="810"/>
        <v>586068.12</v>
      </c>
      <c r="VZE45" s="135">
        <f t="shared" si="810"/>
        <v>586068.12</v>
      </c>
      <c r="VZF45" s="135">
        <f t="shared" si="810"/>
        <v>586068.12</v>
      </c>
      <c r="VZG45" s="135">
        <f t="shared" si="810"/>
        <v>586068.12</v>
      </c>
      <c r="VZH45" s="135">
        <f t="shared" si="810"/>
        <v>586068.12</v>
      </c>
      <c r="VZI45" s="135">
        <f t="shared" si="810"/>
        <v>586068.12</v>
      </c>
      <c r="VZJ45" s="135">
        <f t="shared" si="810"/>
        <v>586068.12</v>
      </c>
      <c r="VZK45" s="135">
        <f t="shared" si="810"/>
        <v>586068.12</v>
      </c>
      <c r="VZL45" s="135">
        <f t="shared" ref="VZL45:WBW45" si="811">$F$16*VZL16</f>
        <v>586068.12</v>
      </c>
      <c r="VZM45" s="135">
        <f t="shared" si="811"/>
        <v>586068.12</v>
      </c>
      <c r="VZN45" s="135">
        <f t="shared" si="811"/>
        <v>586068.12</v>
      </c>
      <c r="VZO45" s="135">
        <f t="shared" si="811"/>
        <v>586068.12</v>
      </c>
      <c r="VZP45" s="135">
        <f t="shared" si="811"/>
        <v>586068.12</v>
      </c>
      <c r="VZQ45" s="135">
        <f t="shared" si="811"/>
        <v>586068.12</v>
      </c>
      <c r="VZR45" s="135">
        <f t="shared" si="811"/>
        <v>586068.12</v>
      </c>
      <c r="VZS45" s="135">
        <f t="shared" si="811"/>
        <v>586068.12</v>
      </c>
      <c r="VZT45" s="135">
        <f t="shared" si="811"/>
        <v>586068.12</v>
      </c>
      <c r="VZU45" s="135">
        <f t="shared" si="811"/>
        <v>586068.12</v>
      </c>
      <c r="VZV45" s="135">
        <f t="shared" si="811"/>
        <v>586068.12</v>
      </c>
      <c r="VZW45" s="135">
        <f t="shared" si="811"/>
        <v>586068.12</v>
      </c>
      <c r="VZX45" s="135">
        <f t="shared" si="811"/>
        <v>586068.12</v>
      </c>
      <c r="VZY45" s="135">
        <f t="shared" si="811"/>
        <v>586068.12</v>
      </c>
      <c r="VZZ45" s="135">
        <f t="shared" si="811"/>
        <v>586068.12</v>
      </c>
      <c r="WAA45" s="135">
        <f t="shared" si="811"/>
        <v>586068.12</v>
      </c>
      <c r="WAB45" s="135">
        <f t="shared" si="811"/>
        <v>586068.12</v>
      </c>
      <c r="WAC45" s="135">
        <f t="shared" si="811"/>
        <v>586068.12</v>
      </c>
      <c r="WAD45" s="135">
        <f t="shared" si="811"/>
        <v>586068.12</v>
      </c>
      <c r="WAE45" s="135">
        <f t="shared" si="811"/>
        <v>586068.12</v>
      </c>
      <c r="WAF45" s="135">
        <f t="shared" si="811"/>
        <v>586068.12</v>
      </c>
      <c r="WAG45" s="135">
        <f t="shared" si="811"/>
        <v>586068.12</v>
      </c>
      <c r="WAH45" s="135">
        <f t="shared" si="811"/>
        <v>586068.12</v>
      </c>
      <c r="WAI45" s="135">
        <f t="shared" si="811"/>
        <v>586068.12</v>
      </c>
      <c r="WAJ45" s="135">
        <f t="shared" si="811"/>
        <v>586068.12</v>
      </c>
      <c r="WAK45" s="135">
        <f t="shared" si="811"/>
        <v>586068.12</v>
      </c>
      <c r="WAL45" s="135">
        <f t="shared" si="811"/>
        <v>586068.12</v>
      </c>
      <c r="WAM45" s="135">
        <f t="shared" si="811"/>
        <v>586068.12</v>
      </c>
      <c r="WAN45" s="135">
        <f t="shared" si="811"/>
        <v>586068.12</v>
      </c>
      <c r="WAO45" s="135">
        <f t="shared" si="811"/>
        <v>586068.12</v>
      </c>
      <c r="WAP45" s="135">
        <f t="shared" si="811"/>
        <v>586068.12</v>
      </c>
      <c r="WAQ45" s="135">
        <f t="shared" si="811"/>
        <v>586068.12</v>
      </c>
      <c r="WAR45" s="135">
        <f t="shared" si="811"/>
        <v>586068.12</v>
      </c>
      <c r="WAS45" s="135">
        <f t="shared" si="811"/>
        <v>586068.12</v>
      </c>
      <c r="WAT45" s="135">
        <f t="shared" si="811"/>
        <v>586068.12</v>
      </c>
      <c r="WAU45" s="135">
        <f t="shared" si="811"/>
        <v>586068.12</v>
      </c>
      <c r="WAV45" s="135">
        <f t="shared" si="811"/>
        <v>586068.12</v>
      </c>
      <c r="WAW45" s="135">
        <f t="shared" si="811"/>
        <v>586068.12</v>
      </c>
      <c r="WAX45" s="135">
        <f t="shared" si="811"/>
        <v>586068.12</v>
      </c>
      <c r="WAY45" s="135">
        <f t="shared" si="811"/>
        <v>586068.12</v>
      </c>
      <c r="WAZ45" s="135">
        <f t="shared" si="811"/>
        <v>586068.12</v>
      </c>
      <c r="WBA45" s="135">
        <f t="shared" si="811"/>
        <v>586068.12</v>
      </c>
      <c r="WBB45" s="135">
        <f t="shared" si="811"/>
        <v>586068.12</v>
      </c>
      <c r="WBC45" s="135">
        <f t="shared" si="811"/>
        <v>586068.12</v>
      </c>
      <c r="WBD45" s="135">
        <f t="shared" si="811"/>
        <v>586068.12</v>
      </c>
      <c r="WBE45" s="135">
        <f t="shared" si="811"/>
        <v>586068.12</v>
      </c>
      <c r="WBF45" s="135">
        <f t="shared" si="811"/>
        <v>586068.12</v>
      </c>
      <c r="WBG45" s="135">
        <f t="shared" si="811"/>
        <v>586068.12</v>
      </c>
      <c r="WBH45" s="135">
        <f t="shared" si="811"/>
        <v>586068.12</v>
      </c>
      <c r="WBI45" s="135">
        <f t="shared" si="811"/>
        <v>586068.12</v>
      </c>
      <c r="WBJ45" s="135">
        <f t="shared" si="811"/>
        <v>586068.12</v>
      </c>
      <c r="WBK45" s="135">
        <f t="shared" si="811"/>
        <v>586068.12</v>
      </c>
      <c r="WBL45" s="135">
        <f t="shared" si="811"/>
        <v>586068.12</v>
      </c>
      <c r="WBM45" s="135">
        <f t="shared" si="811"/>
        <v>586068.12</v>
      </c>
      <c r="WBN45" s="135">
        <f t="shared" si="811"/>
        <v>586068.12</v>
      </c>
      <c r="WBO45" s="135">
        <f t="shared" si="811"/>
        <v>586068.12</v>
      </c>
      <c r="WBP45" s="135">
        <f t="shared" si="811"/>
        <v>586068.12</v>
      </c>
      <c r="WBQ45" s="135">
        <f t="shared" si="811"/>
        <v>586068.12</v>
      </c>
      <c r="WBR45" s="135">
        <f t="shared" si="811"/>
        <v>586068.12</v>
      </c>
      <c r="WBS45" s="135">
        <f t="shared" si="811"/>
        <v>586068.12</v>
      </c>
      <c r="WBT45" s="135">
        <f t="shared" si="811"/>
        <v>586068.12</v>
      </c>
      <c r="WBU45" s="135">
        <f t="shared" si="811"/>
        <v>586068.12</v>
      </c>
      <c r="WBV45" s="135">
        <f t="shared" si="811"/>
        <v>586068.12</v>
      </c>
      <c r="WBW45" s="135">
        <f t="shared" si="811"/>
        <v>586068.12</v>
      </c>
      <c r="WBX45" s="135">
        <f t="shared" ref="WBX45:WEI45" si="812">$F$16*WBX16</f>
        <v>586068.12</v>
      </c>
      <c r="WBY45" s="135">
        <f t="shared" si="812"/>
        <v>586068.12</v>
      </c>
      <c r="WBZ45" s="135">
        <f t="shared" si="812"/>
        <v>586068.12</v>
      </c>
      <c r="WCA45" s="135">
        <f t="shared" si="812"/>
        <v>586068.12</v>
      </c>
      <c r="WCB45" s="135">
        <f t="shared" si="812"/>
        <v>586068.12</v>
      </c>
      <c r="WCC45" s="135">
        <f t="shared" si="812"/>
        <v>586068.12</v>
      </c>
      <c r="WCD45" s="135">
        <f t="shared" si="812"/>
        <v>586068.12</v>
      </c>
      <c r="WCE45" s="135">
        <f t="shared" si="812"/>
        <v>586068.12</v>
      </c>
      <c r="WCF45" s="135">
        <f t="shared" si="812"/>
        <v>586068.12</v>
      </c>
      <c r="WCG45" s="135">
        <f t="shared" si="812"/>
        <v>586068.12</v>
      </c>
      <c r="WCH45" s="135">
        <f t="shared" si="812"/>
        <v>586068.12</v>
      </c>
      <c r="WCI45" s="135">
        <f t="shared" si="812"/>
        <v>586068.12</v>
      </c>
      <c r="WCJ45" s="135">
        <f t="shared" si="812"/>
        <v>586068.12</v>
      </c>
      <c r="WCK45" s="135">
        <f t="shared" si="812"/>
        <v>586068.12</v>
      </c>
      <c r="WCL45" s="135">
        <f t="shared" si="812"/>
        <v>586068.12</v>
      </c>
      <c r="WCM45" s="135">
        <f t="shared" si="812"/>
        <v>586068.12</v>
      </c>
      <c r="WCN45" s="135">
        <f t="shared" si="812"/>
        <v>586068.12</v>
      </c>
      <c r="WCO45" s="135">
        <f t="shared" si="812"/>
        <v>586068.12</v>
      </c>
      <c r="WCP45" s="135">
        <f t="shared" si="812"/>
        <v>586068.12</v>
      </c>
      <c r="WCQ45" s="135">
        <f t="shared" si="812"/>
        <v>586068.12</v>
      </c>
      <c r="WCR45" s="135">
        <f t="shared" si="812"/>
        <v>586068.12</v>
      </c>
      <c r="WCS45" s="135">
        <f t="shared" si="812"/>
        <v>586068.12</v>
      </c>
      <c r="WCT45" s="135">
        <f t="shared" si="812"/>
        <v>586068.12</v>
      </c>
      <c r="WCU45" s="135">
        <f t="shared" si="812"/>
        <v>586068.12</v>
      </c>
      <c r="WCV45" s="135">
        <f t="shared" si="812"/>
        <v>586068.12</v>
      </c>
      <c r="WCW45" s="135">
        <f t="shared" si="812"/>
        <v>586068.12</v>
      </c>
      <c r="WCX45" s="135">
        <f t="shared" si="812"/>
        <v>586068.12</v>
      </c>
      <c r="WCY45" s="135">
        <f t="shared" si="812"/>
        <v>586068.12</v>
      </c>
      <c r="WCZ45" s="135">
        <f t="shared" si="812"/>
        <v>586068.12</v>
      </c>
      <c r="WDA45" s="135">
        <f t="shared" si="812"/>
        <v>586068.12</v>
      </c>
      <c r="WDB45" s="135">
        <f t="shared" si="812"/>
        <v>586068.12</v>
      </c>
      <c r="WDC45" s="135">
        <f t="shared" si="812"/>
        <v>586068.12</v>
      </c>
      <c r="WDD45" s="135">
        <f t="shared" si="812"/>
        <v>586068.12</v>
      </c>
      <c r="WDE45" s="135">
        <f t="shared" si="812"/>
        <v>586068.12</v>
      </c>
      <c r="WDF45" s="135">
        <f t="shared" si="812"/>
        <v>586068.12</v>
      </c>
      <c r="WDG45" s="135">
        <f t="shared" si="812"/>
        <v>586068.12</v>
      </c>
      <c r="WDH45" s="135">
        <f t="shared" si="812"/>
        <v>586068.12</v>
      </c>
      <c r="WDI45" s="135">
        <f t="shared" si="812"/>
        <v>586068.12</v>
      </c>
      <c r="WDJ45" s="135">
        <f t="shared" si="812"/>
        <v>586068.12</v>
      </c>
      <c r="WDK45" s="135">
        <f t="shared" si="812"/>
        <v>586068.12</v>
      </c>
      <c r="WDL45" s="135">
        <f t="shared" si="812"/>
        <v>586068.12</v>
      </c>
      <c r="WDM45" s="135">
        <f t="shared" si="812"/>
        <v>586068.12</v>
      </c>
      <c r="WDN45" s="135">
        <f t="shared" si="812"/>
        <v>586068.12</v>
      </c>
      <c r="WDO45" s="135">
        <f t="shared" si="812"/>
        <v>586068.12</v>
      </c>
      <c r="WDP45" s="135">
        <f t="shared" si="812"/>
        <v>586068.12</v>
      </c>
      <c r="WDQ45" s="135">
        <f t="shared" si="812"/>
        <v>586068.12</v>
      </c>
      <c r="WDR45" s="135">
        <f t="shared" si="812"/>
        <v>586068.12</v>
      </c>
      <c r="WDS45" s="135">
        <f t="shared" si="812"/>
        <v>586068.12</v>
      </c>
      <c r="WDT45" s="135">
        <f t="shared" si="812"/>
        <v>586068.12</v>
      </c>
      <c r="WDU45" s="135">
        <f t="shared" si="812"/>
        <v>586068.12</v>
      </c>
      <c r="WDV45" s="135">
        <f t="shared" si="812"/>
        <v>586068.12</v>
      </c>
      <c r="WDW45" s="135">
        <f t="shared" si="812"/>
        <v>586068.12</v>
      </c>
      <c r="WDX45" s="135">
        <f t="shared" si="812"/>
        <v>586068.12</v>
      </c>
      <c r="WDY45" s="135">
        <f t="shared" si="812"/>
        <v>586068.12</v>
      </c>
      <c r="WDZ45" s="135">
        <f t="shared" si="812"/>
        <v>586068.12</v>
      </c>
      <c r="WEA45" s="135">
        <f t="shared" si="812"/>
        <v>586068.12</v>
      </c>
      <c r="WEB45" s="135">
        <f t="shared" si="812"/>
        <v>586068.12</v>
      </c>
      <c r="WEC45" s="135">
        <f t="shared" si="812"/>
        <v>586068.12</v>
      </c>
      <c r="WED45" s="135">
        <f t="shared" si="812"/>
        <v>586068.12</v>
      </c>
      <c r="WEE45" s="135">
        <f t="shared" si="812"/>
        <v>586068.12</v>
      </c>
      <c r="WEF45" s="135">
        <f t="shared" si="812"/>
        <v>586068.12</v>
      </c>
      <c r="WEG45" s="135">
        <f t="shared" si="812"/>
        <v>586068.12</v>
      </c>
      <c r="WEH45" s="135">
        <f t="shared" si="812"/>
        <v>586068.12</v>
      </c>
      <c r="WEI45" s="135">
        <f t="shared" si="812"/>
        <v>586068.12</v>
      </c>
      <c r="WEJ45" s="135">
        <f t="shared" ref="WEJ45:WGU45" si="813">$F$16*WEJ16</f>
        <v>586068.12</v>
      </c>
      <c r="WEK45" s="135">
        <f t="shared" si="813"/>
        <v>586068.12</v>
      </c>
      <c r="WEL45" s="135">
        <f t="shared" si="813"/>
        <v>586068.12</v>
      </c>
      <c r="WEM45" s="135">
        <f t="shared" si="813"/>
        <v>586068.12</v>
      </c>
      <c r="WEN45" s="135">
        <f t="shared" si="813"/>
        <v>586068.12</v>
      </c>
      <c r="WEO45" s="135">
        <f t="shared" si="813"/>
        <v>586068.12</v>
      </c>
      <c r="WEP45" s="135">
        <f t="shared" si="813"/>
        <v>586068.12</v>
      </c>
      <c r="WEQ45" s="135">
        <f t="shared" si="813"/>
        <v>586068.12</v>
      </c>
      <c r="WER45" s="135">
        <f t="shared" si="813"/>
        <v>586068.12</v>
      </c>
      <c r="WES45" s="135">
        <f t="shared" si="813"/>
        <v>586068.12</v>
      </c>
      <c r="WET45" s="135">
        <f t="shared" si="813"/>
        <v>586068.12</v>
      </c>
      <c r="WEU45" s="135">
        <f t="shared" si="813"/>
        <v>586068.12</v>
      </c>
      <c r="WEV45" s="135">
        <f t="shared" si="813"/>
        <v>586068.12</v>
      </c>
      <c r="WEW45" s="135">
        <f t="shared" si="813"/>
        <v>586068.12</v>
      </c>
      <c r="WEX45" s="135">
        <f t="shared" si="813"/>
        <v>586068.12</v>
      </c>
      <c r="WEY45" s="135">
        <f t="shared" si="813"/>
        <v>586068.12</v>
      </c>
      <c r="WEZ45" s="135">
        <f t="shared" si="813"/>
        <v>586068.12</v>
      </c>
      <c r="WFA45" s="135">
        <f t="shared" si="813"/>
        <v>586068.12</v>
      </c>
      <c r="WFB45" s="135">
        <f t="shared" si="813"/>
        <v>586068.12</v>
      </c>
      <c r="WFC45" s="135">
        <f t="shared" si="813"/>
        <v>586068.12</v>
      </c>
      <c r="WFD45" s="135">
        <f t="shared" si="813"/>
        <v>586068.12</v>
      </c>
      <c r="WFE45" s="135">
        <f t="shared" si="813"/>
        <v>586068.12</v>
      </c>
      <c r="WFF45" s="135">
        <f t="shared" si="813"/>
        <v>586068.12</v>
      </c>
      <c r="WFG45" s="135">
        <f t="shared" si="813"/>
        <v>586068.12</v>
      </c>
      <c r="WFH45" s="135">
        <f t="shared" si="813"/>
        <v>586068.12</v>
      </c>
      <c r="WFI45" s="135">
        <f t="shared" si="813"/>
        <v>586068.12</v>
      </c>
      <c r="WFJ45" s="135">
        <f t="shared" si="813"/>
        <v>586068.12</v>
      </c>
      <c r="WFK45" s="135">
        <f t="shared" si="813"/>
        <v>586068.12</v>
      </c>
      <c r="WFL45" s="135">
        <f t="shared" si="813"/>
        <v>586068.12</v>
      </c>
      <c r="WFM45" s="135">
        <f t="shared" si="813"/>
        <v>586068.12</v>
      </c>
      <c r="WFN45" s="135">
        <f t="shared" si="813"/>
        <v>586068.12</v>
      </c>
      <c r="WFO45" s="135">
        <f t="shared" si="813"/>
        <v>586068.12</v>
      </c>
      <c r="WFP45" s="135">
        <f t="shared" si="813"/>
        <v>586068.12</v>
      </c>
      <c r="WFQ45" s="135">
        <f t="shared" si="813"/>
        <v>586068.12</v>
      </c>
      <c r="WFR45" s="135">
        <f t="shared" si="813"/>
        <v>586068.12</v>
      </c>
      <c r="WFS45" s="135">
        <f t="shared" si="813"/>
        <v>586068.12</v>
      </c>
      <c r="WFT45" s="135">
        <f t="shared" si="813"/>
        <v>586068.12</v>
      </c>
      <c r="WFU45" s="135">
        <f t="shared" si="813"/>
        <v>586068.12</v>
      </c>
      <c r="WFV45" s="135">
        <f t="shared" si="813"/>
        <v>586068.12</v>
      </c>
      <c r="WFW45" s="135">
        <f t="shared" si="813"/>
        <v>586068.12</v>
      </c>
      <c r="WFX45" s="135">
        <f t="shared" si="813"/>
        <v>586068.12</v>
      </c>
      <c r="WFY45" s="135">
        <f t="shared" si="813"/>
        <v>586068.12</v>
      </c>
      <c r="WFZ45" s="135">
        <f t="shared" si="813"/>
        <v>586068.12</v>
      </c>
      <c r="WGA45" s="135">
        <f t="shared" si="813"/>
        <v>586068.12</v>
      </c>
      <c r="WGB45" s="135">
        <f t="shared" si="813"/>
        <v>586068.12</v>
      </c>
      <c r="WGC45" s="135">
        <f t="shared" si="813"/>
        <v>586068.12</v>
      </c>
      <c r="WGD45" s="135">
        <f t="shared" si="813"/>
        <v>586068.12</v>
      </c>
      <c r="WGE45" s="135">
        <f t="shared" si="813"/>
        <v>586068.12</v>
      </c>
      <c r="WGF45" s="135">
        <f t="shared" si="813"/>
        <v>586068.12</v>
      </c>
      <c r="WGG45" s="135">
        <f t="shared" si="813"/>
        <v>586068.12</v>
      </c>
      <c r="WGH45" s="135">
        <f t="shared" si="813"/>
        <v>586068.12</v>
      </c>
      <c r="WGI45" s="135">
        <f t="shared" si="813"/>
        <v>586068.12</v>
      </c>
      <c r="WGJ45" s="135">
        <f t="shared" si="813"/>
        <v>586068.12</v>
      </c>
      <c r="WGK45" s="135">
        <f t="shared" si="813"/>
        <v>586068.12</v>
      </c>
      <c r="WGL45" s="135">
        <f t="shared" si="813"/>
        <v>586068.12</v>
      </c>
      <c r="WGM45" s="135">
        <f t="shared" si="813"/>
        <v>586068.12</v>
      </c>
      <c r="WGN45" s="135">
        <f t="shared" si="813"/>
        <v>586068.12</v>
      </c>
      <c r="WGO45" s="135">
        <f t="shared" si="813"/>
        <v>586068.12</v>
      </c>
      <c r="WGP45" s="135">
        <f t="shared" si="813"/>
        <v>586068.12</v>
      </c>
      <c r="WGQ45" s="135">
        <f t="shared" si="813"/>
        <v>586068.12</v>
      </c>
      <c r="WGR45" s="135">
        <f t="shared" si="813"/>
        <v>586068.12</v>
      </c>
      <c r="WGS45" s="135">
        <f t="shared" si="813"/>
        <v>586068.12</v>
      </c>
      <c r="WGT45" s="135">
        <f t="shared" si="813"/>
        <v>586068.12</v>
      </c>
      <c r="WGU45" s="135">
        <f t="shared" si="813"/>
        <v>586068.12</v>
      </c>
      <c r="WGV45" s="135">
        <f t="shared" ref="WGV45:WJG45" si="814">$F$16*WGV16</f>
        <v>586068.12</v>
      </c>
      <c r="WGW45" s="135">
        <f t="shared" si="814"/>
        <v>586068.12</v>
      </c>
      <c r="WGX45" s="135">
        <f t="shared" si="814"/>
        <v>586068.12</v>
      </c>
      <c r="WGY45" s="135">
        <f t="shared" si="814"/>
        <v>586068.12</v>
      </c>
      <c r="WGZ45" s="135">
        <f t="shared" si="814"/>
        <v>586068.12</v>
      </c>
      <c r="WHA45" s="135">
        <f t="shared" si="814"/>
        <v>586068.12</v>
      </c>
      <c r="WHB45" s="135">
        <f t="shared" si="814"/>
        <v>586068.12</v>
      </c>
      <c r="WHC45" s="135">
        <f t="shared" si="814"/>
        <v>586068.12</v>
      </c>
      <c r="WHD45" s="135">
        <f t="shared" si="814"/>
        <v>586068.12</v>
      </c>
      <c r="WHE45" s="135">
        <f t="shared" si="814"/>
        <v>586068.12</v>
      </c>
      <c r="WHF45" s="135">
        <f t="shared" si="814"/>
        <v>586068.12</v>
      </c>
      <c r="WHG45" s="135">
        <f t="shared" si="814"/>
        <v>586068.12</v>
      </c>
      <c r="WHH45" s="135">
        <f t="shared" si="814"/>
        <v>586068.12</v>
      </c>
      <c r="WHI45" s="135">
        <f t="shared" si="814"/>
        <v>586068.12</v>
      </c>
      <c r="WHJ45" s="135">
        <f t="shared" si="814"/>
        <v>586068.12</v>
      </c>
      <c r="WHK45" s="135">
        <f t="shared" si="814"/>
        <v>586068.12</v>
      </c>
      <c r="WHL45" s="135">
        <f t="shared" si="814"/>
        <v>586068.12</v>
      </c>
      <c r="WHM45" s="135">
        <f t="shared" si="814"/>
        <v>586068.12</v>
      </c>
      <c r="WHN45" s="135">
        <f t="shared" si="814"/>
        <v>586068.12</v>
      </c>
      <c r="WHO45" s="135">
        <f t="shared" si="814"/>
        <v>586068.12</v>
      </c>
      <c r="WHP45" s="135">
        <f t="shared" si="814"/>
        <v>586068.12</v>
      </c>
      <c r="WHQ45" s="135">
        <f t="shared" si="814"/>
        <v>586068.12</v>
      </c>
      <c r="WHR45" s="135">
        <f t="shared" si="814"/>
        <v>586068.12</v>
      </c>
      <c r="WHS45" s="135">
        <f t="shared" si="814"/>
        <v>586068.12</v>
      </c>
      <c r="WHT45" s="135">
        <f t="shared" si="814"/>
        <v>586068.12</v>
      </c>
      <c r="WHU45" s="135">
        <f t="shared" si="814"/>
        <v>586068.12</v>
      </c>
      <c r="WHV45" s="135">
        <f t="shared" si="814"/>
        <v>586068.12</v>
      </c>
      <c r="WHW45" s="135">
        <f t="shared" si="814"/>
        <v>586068.12</v>
      </c>
      <c r="WHX45" s="135">
        <f t="shared" si="814"/>
        <v>586068.12</v>
      </c>
      <c r="WHY45" s="135">
        <f t="shared" si="814"/>
        <v>586068.12</v>
      </c>
      <c r="WHZ45" s="135">
        <f t="shared" si="814"/>
        <v>586068.12</v>
      </c>
      <c r="WIA45" s="135">
        <f t="shared" si="814"/>
        <v>586068.12</v>
      </c>
      <c r="WIB45" s="135">
        <f t="shared" si="814"/>
        <v>586068.12</v>
      </c>
      <c r="WIC45" s="135">
        <f t="shared" si="814"/>
        <v>586068.12</v>
      </c>
      <c r="WID45" s="135">
        <f t="shared" si="814"/>
        <v>586068.12</v>
      </c>
      <c r="WIE45" s="135">
        <f t="shared" si="814"/>
        <v>586068.12</v>
      </c>
      <c r="WIF45" s="135">
        <f t="shared" si="814"/>
        <v>586068.12</v>
      </c>
      <c r="WIG45" s="135">
        <f t="shared" si="814"/>
        <v>586068.12</v>
      </c>
      <c r="WIH45" s="135">
        <f t="shared" si="814"/>
        <v>586068.12</v>
      </c>
      <c r="WII45" s="135">
        <f t="shared" si="814"/>
        <v>586068.12</v>
      </c>
      <c r="WIJ45" s="135">
        <f t="shared" si="814"/>
        <v>586068.12</v>
      </c>
      <c r="WIK45" s="135">
        <f t="shared" si="814"/>
        <v>586068.12</v>
      </c>
      <c r="WIL45" s="135">
        <f t="shared" si="814"/>
        <v>586068.12</v>
      </c>
      <c r="WIM45" s="135">
        <f t="shared" si="814"/>
        <v>586068.12</v>
      </c>
      <c r="WIN45" s="135">
        <f t="shared" si="814"/>
        <v>586068.12</v>
      </c>
      <c r="WIO45" s="135">
        <f t="shared" si="814"/>
        <v>586068.12</v>
      </c>
      <c r="WIP45" s="135">
        <f t="shared" si="814"/>
        <v>586068.12</v>
      </c>
      <c r="WIQ45" s="135">
        <f t="shared" si="814"/>
        <v>586068.12</v>
      </c>
      <c r="WIR45" s="135">
        <f t="shared" si="814"/>
        <v>586068.12</v>
      </c>
      <c r="WIS45" s="135">
        <f t="shared" si="814"/>
        <v>586068.12</v>
      </c>
      <c r="WIT45" s="135">
        <f t="shared" si="814"/>
        <v>586068.12</v>
      </c>
      <c r="WIU45" s="135">
        <f t="shared" si="814"/>
        <v>586068.12</v>
      </c>
      <c r="WIV45" s="135">
        <f t="shared" si="814"/>
        <v>586068.12</v>
      </c>
      <c r="WIW45" s="135">
        <f t="shared" si="814"/>
        <v>586068.12</v>
      </c>
      <c r="WIX45" s="135">
        <f t="shared" si="814"/>
        <v>586068.12</v>
      </c>
      <c r="WIY45" s="135">
        <f t="shared" si="814"/>
        <v>586068.12</v>
      </c>
      <c r="WIZ45" s="135">
        <f t="shared" si="814"/>
        <v>586068.12</v>
      </c>
      <c r="WJA45" s="135">
        <f t="shared" si="814"/>
        <v>586068.12</v>
      </c>
      <c r="WJB45" s="135">
        <f t="shared" si="814"/>
        <v>586068.12</v>
      </c>
      <c r="WJC45" s="135">
        <f t="shared" si="814"/>
        <v>586068.12</v>
      </c>
      <c r="WJD45" s="135">
        <f t="shared" si="814"/>
        <v>586068.12</v>
      </c>
      <c r="WJE45" s="135">
        <f t="shared" si="814"/>
        <v>586068.12</v>
      </c>
      <c r="WJF45" s="135">
        <f t="shared" si="814"/>
        <v>586068.12</v>
      </c>
      <c r="WJG45" s="135">
        <f t="shared" si="814"/>
        <v>586068.12</v>
      </c>
      <c r="WJH45" s="135">
        <f t="shared" ref="WJH45:WLS45" si="815">$F$16*WJH16</f>
        <v>586068.12</v>
      </c>
      <c r="WJI45" s="135">
        <f t="shared" si="815"/>
        <v>586068.12</v>
      </c>
      <c r="WJJ45" s="135">
        <f t="shared" si="815"/>
        <v>586068.12</v>
      </c>
      <c r="WJK45" s="135">
        <f t="shared" si="815"/>
        <v>586068.12</v>
      </c>
      <c r="WJL45" s="135">
        <f t="shared" si="815"/>
        <v>586068.12</v>
      </c>
      <c r="WJM45" s="135">
        <f t="shared" si="815"/>
        <v>586068.12</v>
      </c>
      <c r="WJN45" s="135">
        <f t="shared" si="815"/>
        <v>586068.12</v>
      </c>
      <c r="WJO45" s="135">
        <f t="shared" si="815"/>
        <v>586068.12</v>
      </c>
      <c r="WJP45" s="135">
        <f t="shared" si="815"/>
        <v>586068.12</v>
      </c>
      <c r="WJQ45" s="135">
        <f t="shared" si="815"/>
        <v>586068.12</v>
      </c>
      <c r="WJR45" s="135">
        <f t="shared" si="815"/>
        <v>586068.12</v>
      </c>
      <c r="WJS45" s="135">
        <f t="shared" si="815"/>
        <v>586068.12</v>
      </c>
      <c r="WJT45" s="135">
        <f t="shared" si="815"/>
        <v>586068.12</v>
      </c>
      <c r="WJU45" s="135">
        <f t="shared" si="815"/>
        <v>586068.12</v>
      </c>
      <c r="WJV45" s="135">
        <f t="shared" si="815"/>
        <v>586068.12</v>
      </c>
      <c r="WJW45" s="135">
        <f t="shared" si="815"/>
        <v>586068.12</v>
      </c>
      <c r="WJX45" s="135">
        <f t="shared" si="815"/>
        <v>586068.12</v>
      </c>
      <c r="WJY45" s="135">
        <f t="shared" si="815"/>
        <v>586068.12</v>
      </c>
      <c r="WJZ45" s="135">
        <f t="shared" si="815"/>
        <v>586068.12</v>
      </c>
      <c r="WKA45" s="135">
        <f t="shared" si="815"/>
        <v>586068.12</v>
      </c>
      <c r="WKB45" s="135">
        <f t="shared" si="815"/>
        <v>586068.12</v>
      </c>
      <c r="WKC45" s="135">
        <f t="shared" si="815"/>
        <v>586068.12</v>
      </c>
      <c r="WKD45" s="135">
        <f t="shared" si="815"/>
        <v>586068.12</v>
      </c>
      <c r="WKE45" s="135">
        <f t="shared" si="815"/>
        <v>586068.12</v>
      </c>
      <c r="WKF45" s="135">
        <f t="shared" si="815"/>
        <v>586068.12</v>
      </c>
      <c r="WKG45" s="135">
        <f t="shared" si="815"/>
        <v>586068.12</v>
      </c>
      <c r="WKH45" s="135">
        <f t="shared" si="815"/>
        <v>586068.12</v>
      </c>
      <c r="WKI45" s="135">
        <f t="shared" si="815"/>
        <v>586068.12</v>
      </c>
      <c r="WKJ45" s="135">
        <f t="shared" si="815"/>
        <v>586068.12</v>
      </c>
      <c r="WKK45" s="135">
        <f t="shared" si="815"/>
        <v>586068.12</v>
      </c>
      <c r="WKL45" s="135">
        <f t="shared" si="815"/>
        <v>586068.12</v>
      </c>
      <c r="WKM45" s="135">
        <f t="shared" si="815"/>
        <v>586068.12</v>
      </c>
      <c r="WKN45" s="135">
        <f t="shared" si="815"/>
        <v>586068.12</v>
      </c>
      <c r="WKO45" s="135">
        <f t="shared" si="815"/>
        <v>586068.12</v>
      </c>
      <c r="WKP45" s="135">
        <f t="shared" si="815"/>
        <v>586068.12</v>
      </c>
      <c r="WKQ45" s="135">
        <f t="shared" si="815"/>
        <v>586068.12</v>
      </c>
      <c r="WKR45" s="135">
        <f t="shared" si="815"/>
        <v>586068.12</v>
      </c>
      <c r="WKS45" s="135">
        <f t="shared" si="815"/>
        <v>586068.12</v>
      </c>
      <c r="WKT45" s="135">
        <f t="shared" si="815"/>
        <v>586068.12</v>
      </c>
      <c r="WKU45" s="135">
        <f t="shared" si="815"/>
        <v>586068.12</v>
      </c>
      <c r="WKV45" s="135">
        <f t="shared" si="815"/>
        <v>586068.12</v>
      </c>
      <c r="WKW45" s="135">
        <f t="shared" si="815"/>
        <v>586068.12</v>
      </c>
      <c r="WKX45" s="135">
        <f t="shared" si="815"/>
        <v>586068.12</v>
      </c>
      <c r="WKY45" s="135">
        <f t="shared" si="815"/>
        <v>586068.12</v>
      </c>
      <c r="WKZ45" s="135">
        <f t="shared" si="815"/>
        <v>586068.12</v>
      </c>
      <c r="WLA45" s="135">
        <f t="shared" si="815"/>
        <v>586068.12</v>
      </c>
      <c r="WLB45" s="135">
        <f t="shared" si="815"/>
        <v>586068.12</v>
      </c>
      <c r="WLC45" s="135">
        <f t="shared" si="815"/>
        <v>586068.12</v>
      </c>
      <c r="WLD45" s="135">
        <f t="shared" si="815"/>
        <v>586068.12</v>
      </c>
      <c r="WLE45" s="135">
        <f t="shared" si="815"/>
        <v>586068.12</v>
      </c>
      <c r="WLF45" s="135">
        <f t="shared" si="815"/>
        <v>586068.12</v>
      </c>
      <c r="WLG45" s="135">
        <f t="shared" si="815"/>
        <v>586068.12</v>
      </c>
      <c r="WLH45" s="135">
        <f t="shared" si="815"/>
        <v>586068.12</v>
      </c>
      <c r="WLI45" s="135">
        <f t="shared" si="815"/>
        <v>586068.12</v>
      </c>
      <c r="WLJ45" s="135">
        <f t="shared" si="815"/>
        <v>586068.12</v>
      </c>
      <c r="WLK45" s="135">
        <f t="shared" si="815"/>
        <v>586068.12</v>
      </c>
      <c r="WLL45" s="135">
        <f t="shared" si="815"/>
        <v>586068.12</v>
      </c>
      <c r="WLM45" s="135">
        <f t="shared" si="815"/>
        <v>586068.12</v>
      </c>
      <c r="WLN45" s="135">
        <f t="shared" si="815"/>
        <v>586068.12</v>
      </c>
      <c r="WLO45" s="135">
        <f t="shared" si="815"/>
        <v>586068.12</v>
      </c>
      <c r="WLP45" s="135">
        <f t="shared" si="815"/>
        <v>586068.12</v>
      </c>
      <c r="WLQ45" s="135">
        <f t="shared" si="815"/>
        <v>586068.12</v>
      </c>
      <c r="WLR45" s="135">
        <f t="shared" si="815"/>
        <v>586068.12</v>
      </c>
      <c r="WLS45" s="135">
        <f t="shared" si="815"/>
        <v>586068.12</v>
      </c>
      <c r="WLT45" s="135">
        <f t="shared" ref="WLT45:WOE45" si="816">$F$16*WLT16</f>
        <v>586068.12</v>
      </c>
      <c r="WLU45" s="135">
        <f t="shared" si="816"/>
        <v>586068.12</v>
      </c>
      <c r="WLV45" s="135">
        <f t="shared" si="816"/>
        <v>586068.12</v>
      </c>
      <c r="WLW45" s="135">
        <f t="shared" si="816"/>
        <v>586068.12</v>
      </c>
      <c r="WLX45" s="135">
        <f t="shared" si="816"/>
        <v>586068.12</v>
      </c>
      <c r="WLY45" s="135">
        <f t="shared" si="816"/>
        <v>586068.12</v>
      </c>
      <c r="WLZ45" s="135">
        <f t="shared" si="816"/>
        <v>586068.12</v>
      </c>
      <c r="WMA45" s="135">
        <f t="shared" si="816"/>
        <v>586068.12</v>
      </c>
      <c r="WMB45" s="135">
        <f t="shared" si="816"/>
        <v>586068.12</v>
      </c>
      <c r="WMC45" s="135">
        <f t="shared" si="816"/>
        <v>586068.12</v>
      </c>
      <c r="WMD45" s="135">
        <f t="shared" si="816"/>
        <v>586068.12</v>
      </c>
      <c r="WME45" s="135">
        <f t="shared" si="816"/>
        <v>586068.12</v>
      </c>
      <c r="WMF45" s="135">
        <f t="shared" si="816"/>
        <v>586068.12</v>
      </c>
      <c r="WMG45" s="135">
        <f t="shared" si="816"/>
        <v>586068.12</v>
      </c>
      <c r="WMH45" s="135">
        <f t="shared" si="816"/>
        <v>586068.12</v>
      </c>
      <c r="WMI45" s="135">
        <f t="shared" si="816"/>
        <v>586068.12</v>
      </c>
      <c r="WMJ45" s="135">
        <f t="shared" si="816"/>
        <v>586068.12</v>
      </c>
      <c r="WMK45" s="135">
        <f t="shared" si="816"/>
        <v>586068.12</v>
      </c>
      <c r="WML45" s="135">
        <f t="shared" si="816"/>
        <v>586068.12</v>
      </c>
      <c r="WMM45" s="135">
        <f t="shared" si="816"/>
        <v>586068.12</v>
      </c>
      <c r="WMN45" s="135">
        <f t="shared" si="816"/>
        <v>586068.12</v>
      </c>
      <c r="WMO45" s="135">
        <f t="shared" si="816"/>
        <v>586068.12</v>
      </c>
      <c r="WMP45" s="135">
        <f t="shared" si="816"/>
        <v>586068.12</v>
      </c>
      <c r="WMQ45" s="135">
        <f t="shared" si="816"/>
        <v>586068.12</v>
      </c>
      <c r="WMR45" s="135">
        <f t="shared" si="816"/>
        <v>586068.12</v>
      </c>
      <c r="WMS45" s="135">
        <f t="shared" si="816"/>
        <v>586068.12</v>
      </c>
      <c r="WMT45" s="135">
        <f t="shared" si="816"/>
        <v>586068.12</v>
      </c>
      <c r="WMU45" s="135">
        <f t="shared" si="816"/>
        <v>586068.12</v>
      </c>
      <c r="WMV45" s="135">
        <f t="shared" si="816"/>
        <v>586068.12</v>
      </c>
      <c r="WMW45" s="135">
        <f t="shared" si="816"/>
        <v>586068.12</v>
      </c>
      <c r="WMX45" s="135">
        <f t="shared" si="816"/>
        <v>586068.12</v>
      </c>
      <c r="WMY45" s="135">
        <f t="shared" si="816"/>
        <v>586068.12</v>
      </c>
      <c r="WMZ45" s="135">
        <f t="shared" si="816"/>
        <v>586068.12</v>
      </c>
      <c r="WNA45" s="135">
        <f t="shared" si="816"/>
        <v>586068.12</v>
      </c>
      <c r="WNB45" s="135">
        <f t="shared" si="816"/>
        <v>586068.12</v>
      </c>
      <c r="WNC45" s="135">
        <f t="shared" si="816"/>
        <v>586068.12</v>
      </c>
      <c r="WND45" s="135">
        <f t="shared" si="816"/>
        <v>586068.12</v>
      </c>
      <c r="WNE45" s="135">
        <f t="shared" si="816"/>
        <v>586068.12</v>
      </c>
      <c r="WNF45" s="135">
        <f t="shared" si="816"/>
        <v>586068.12</v>
      </c>
      <c r="WNG45" s="135">
        <f t="shared" si="816"/>
        <v>586068.12</v>
      </c>
      <c r="WNH45" s="135">
        <f t="shared" si="816"/>
        <v>586068.12</v>
      </c>
      <c r="WNI45" s="135">
        <f t="shared" si="816"/>
        <v>586068.12</v>
      </c>
      <c r="WNJ45" s="135">
        <f t="shared" si="816"/>
        <v>586068.12</v>
      </c>
      <c r="WNK45" s="135">
        <f t="shared" si="816"/>
        <v>586068.12</v>
      </c>
      <c r="WNL45" s="135">
        <f t="shared" si="816"/>
        <v>586068.12</v>
      </c>
      <c r="WNM45" s="135">
        <f t="shared" si="816"/>
        <v>586068.12</v>
      </c>
      <c r="WNN45" s="135">
        <f t="shared" si="816"/>
        <v>586068.12</v>
      </c>
      <c r="WNO45" s="135">
        <f t="shared" si="816"/>
        <v>586068.12</v>
      </c>
      <c r="WNP45" s="135">
        <f t="shared" si="816"/>
        <v>586068.12</v>
      </c>
      <c r="WNQ45" s="135">
        <f t="shared" si="816"/>
        <v>586068.12</v>
      </c>
      <c r="WNR45" s="135">
        <f t="shared" si="816"/>
        <v>586068.12</v>
      </c>
      <c r="WNS45" s="135">
        <f t="shared" si="816"/>
        <v>586068.12</v>
      </c>
      <c r="WNT45" s="135">
        <f t="shared" si="816"/>
        <v>586068.12</v>
      </c>
      <c r="WNU45" s="135">
        <f t="shared" si="816"/>
        <v>586068.12</v>
      </c>
      <c r="WNV45" s="135">
        <f t="shared" si="816"/>
        <v>586068.12</v>
      </c>
      <c r="WNW45" s="135">
        <f t="shared" si="816"/>
        <v>586068.12</v>
      </c>
      <c r="WNX45" s="135">
        <f t="shared" si="816"/>
        <v>586068.12</v>
      </c>
      <c r="WNY45" s="135">
        <f t="shared" si="816"/>
        <v>586068.12</v>
      </c>
      <c r="WNZ45" s="135">
        <f t="shared" si="816"/>
        <v>586068.12</v>
      </c>
      <c r="WOA45" s="135">
        <f t="shared" si="816"/>
        <v>586068.12</v>
      </c>
      <c r="WOB45" s="135">
        <f t="shared" si="816"/>
        <v>586068.12</v>
      </c>
      <c r="WOC45" s="135">
        <f t="shared" si="816"/>
        <v>586068.12</v>
      </c>
      <c r="WOD45" s="135">
        <f t="shared" si="816"/>
        <v>586068.12</v>
      </c>
      <c r="WOE45" s="135">
        <f t="shared" si="816"/>
        <v>586068.12</v>
      </c>
      <c r="WOF45" s="135">
        <f t="shared" ref="WOF45:WQQ45" si="817">$F$16*WOF16</f>
        <v>586068.12</v>
      </c>
      <c r="WOG45" s="135">
        <f t="shared" si="817"/>
        <v>586068.12</v>
      </c>
      <c r="WOH45" s="135">
        <f t="shared" si="817"/>
        <v>586068.12</v>
      </c>
      <c r="WOI45" s="135">
        <f t="shared" si="817"/>
        <v>586068.12</v>
      </c>
      <c r="WOJ45" s="135">
        <f t="shared" si="817"/>
        <v>586068.12</v>
      </c>
      <c r="WOK45" s="135">
        <f t="shared" si="817"/>
        <v>586068.12</v>
      </c>
      <c r="WOL45" s="135">
        <f t="shared" si="817"/>
        <v>586068.12</v>
      </c>
      <c r="WOM45" s="135">
        <f t="shared" si="817"/>
        <v>586068.12</v>
      </c>
      <c r="WON45" s="135">
        <f t="shared" si="817"/>
        <v>586068.12</v>
      </c>
      <c r="WOO45" s="135">
        <f t="shared" si="817"/>
        <v>586068.12</v>
      </c>
      <c r="WOP45" s="135">
        <f t="shared" si="817"/>
        <v>586068.12</v>
      </c>
      <c r="WOQ45" s="135">
        <f t="shared" si="817"/>
        <v>586068.12</v>
      </c>
      <c r="WOR45" s="135">
        <f t="shared" si="817"/>
        <v>586068.12</v>
      </c>
      <c r="WOS45" s="135">
        <f t="shared" si="817"/>
        <v>586068.12</v>
      </c>
      <c r="WOT45" s="135">
        <f t="shared" si="817"/>
        <v>586068.12</v>
      </c>
      <c r="WOU45" s="135">
        <f t="shared" si="817"/>
        <v>586068.12</v>
      </c>
      <c r="WOV45" s="135">
        <f t="shared" si="817"/>
        <v>586068.12</v>
      </c>
      <c r="WOW45" s="135">
        <f t="shared" si="817"/>
        <v>586068.12</v>
      </c>
      <c r="WOX45" s="135">
        <f t="shared" si="817"/>
        <v>586068.12</v>
      </c>
      <c r="WOY45" s="135">
        <f t="shared" si="817"/>
        <v>586068.12</v>
      </c>
      <c r="WOZ45" s="135">
        <f t="shared" si="817"/>
        <v>586068.12</v>
      </c>
      <c r="WPA45" s="135">
        <f t="shared" si="817"/>
        <v>586068.12</v>
      </c>
      <c r="WPB45" s="135">
        <f t="shared" si="817"/>
        <v>586068.12</v>
      </c>
      <c r="WPC45" s="135">
        <f t="shared" si="817"/>
        <v>586068.12</v>
      </c>
      <c r="WPD45" s="135">
        <f t="shared" si="817"/>
        <v>586068.12</v>
      </c>
      <c r="WPE45" s="135">
        <f t="shared" si="817"/>
        <v>586068.12</v>
      </c>
      <c r="WPF45" s="135">
        <f t="shared" si="817"/>
        <v>586068.12</v>
      </c>
      <c r="WPG45" s="135">
        <f t="shared" si="817"/>
        <v>586068.12</v>
      </c>
      <c r="WPH45" s="135">
        <f t="shared" si="817"/>
        <v>586068.12</v>
      </c>
      <c r="WPI45" s="135">
        <f t="shared" si="817"/>
        <v>586068.12</v>
      </c>
      <c r="WPJ45" s="135">
        <f t="shared" si="817"/>
        <v>586068.12</v>
      </c>
      <c r="WPK45" s="135">
        <f t="shared" si="817"/>
        <v>586068.12</v>
      </c>
      <c r="WPL45" s="135">
        <f t="shared" si="817"/>
        <v>586068.12</v>
      </c>
      <c r="WPM45" s="135">
        <f t="shared" si="817"/>
        <v>586068.12</v>
      </c>
      <c r="WPN45" s="135">
        <f t="shared" si="817"/>
        <v>586068.12</v>
      </c>
      <c r="WPO45" s="135">
        <f t="shared" si="817"/>
        <v>586068.12</v>
      </c>
      <c r="WPP45" s="135">
        <f t="shared" si="817"/>
        <v>586068.12</v>
      </c>
      <c r="WPQ45" s="135">
        <f t="shared" si="817"/>
        <v>586068.12</v>
      </c>
      <c r="WPR45" s="135">
        <f t="shared" si="817"/>
        <v>586068.12</v>
      </c>
      <c r="WPS45" s="135">
        <f t="shared" si="817"/>
        <v>586068.12</v>
      </c>
      <c r="WPT45" s="135">
        <f t="shared" si="817"/>
        <v>586068.12</v>
      </c>
      <c r="WPU45" s="135">
        <f t="shared" si="817"/>
        <v>586068.12</v>
      </c>
      <c r="WPV45" s="135">
        <f t="shared" si="817"/>
        <v>586068.12</v>
      </c>
      <c r="WPW45" s="135">
        <f t="shared" si="817"/>
        <v>586068.12</v>
      </c>
      <c r="WPX45" s="135">
        <f t="shared" si="817"/>
        <v>586068.12</v>
      </c>
      <c r="WPY45" s="135">
        <f t="shared" si="817"/>
        <v>586068.12</v>
      </c>
      <c r="WPZ45" s="135">
        <f t="shared" si="817"/>
        <v>586068.12</v>
      </c>
      <c r="WQA45" s="135">
        <f t="shared" si="817"/>
        <v>586068.12</v>
      </c>
      <c r="WQB45" s="135">
        <f t="shared" si="817"/>
        <v>586068.12</v>
      </c>
      <c r="WQC45" s="135">
        <f t="shared" si="817"/>
        <v>586068.12</v>
      </c>
      <c r="WQD45" s="135">
        <f t="shared" si="817"/>
        <v>586068.12</v>
      </c>
      <c r="WQE45" s="135">
        <f t="shared" si="817"/>
        <v>586068.12</v>
      </c>
      <c r="WQF45" s="135">
        <f t="shared" si="817"/>
        <v>586068.12</v>
      </c>
      <c r="WQG45" s="135">
        <f t="shared" si="817"/>
        <v>586068.12</v>
      </c>
      <c r="WQH45" s="135">
        <f t="shared" si="817"/>
        <v>586068.12</v>
      </c>
      <c r="WQI45" s="135">
        <f t="shared" si="817"/>
        <v>586068.12</v>
      </c>
      <c r="WQJ45" s="135">
        <f t="shared" si="817"/>
        <v>586068.12</v>
      </c>
      <c r="WQK45" s="135">
        <f t="shared" si="817"/>
        <v>586068.12</v>
      </c>
      <c r="WQL45" s="135">
        <f t="shared" si="817"/>
        <v>586068.12</v>
      </c>
      <c r="WQM45" s="135">
        <f t="shared" si="817"/>
        <v>586068.12</v>
      </c>
      <c r="WQN45" s="135">
        <f t="shared" si="817"/>
        <v>586068.12</v>
      </c>
      <c r="WQO45" s="135">
        <f t="shared" si="817"/>
        <v>586068.12</v>
      </c>
      <c r="WQP45" s="135">
        <f t="shared" si="817"/>
        <v>586068.12</v>
      </c>
      <c r="WQQ45" s="135">
        <f t="shared" si="817"/>
        <v>586068.12</v>
      </c>
      <c r="WQR45" s="135">
        <f t="shared" ref="WQR45:WTC45" si="818">$F$16*WQR16</f>
        <v>586068.12</v>
      </c>
      <c r="WQS45" s="135">
        <f t="shared" si="818"/>
        <v>586068.12</v>
      </c>
      <c r="WQT45" s="135">
        <f t="shared" si="818"/>
        <v>586068.12</v>
      </c>
      <c r="WQU45" s="135">
        <f t="shared" si="818"/>
        <v>586068.12</v>
      </c>
      <c r="WQV45" s="135">
        <f t="shared" si="818"/>
        <v>586068.12</v>
      </c>
      <c r="WQW45" s="135">
        <f t="shared" si="818"/>
        <v>586068.12</v>
      </c>
      <c r="WQX45" s="135">
        <f t="shared" si="818"/>
        <v>586068.12</v>
      </c>
      <c r="WQY45" s="135">
        <f t="shared" si="818"/>
        <v>586068.12</v>
      </c>
      <c r="WQZ45" s="135">
        <f t="shared" si="818"/>
        <v>586068.12</v>
      </c>
      <c r="WRA45" s="135">
        <f t="shared" si="818"/>
        <v>586068.12</v>
      </c>
      <c r="WRB45" s="135">
        <f t="shared" si="818"/>
        <v>586068.12</v>
      </c>
      <c r="WRC45" s="135">
        <f t="shared" si="818"/>
        <v>586068.12</v>
      </c>
      <c r="WRD45" s="135">
        <f t="shared" si="818"/>
        <v>586068.12</v>
      </c>
      <c r="WRE45" s="135">
        <f t="shared" si="818"/>
        <v>586068.12</v>
      </c>
      <c r="WRF45" s="135">
        <f t="shared" si="818"/>
        <v>586068.12</v>
      </c>
      <c r="WRG45" s="135">
        <f t="shared" si="818"/>
        <v>586068.12</v>
      </c>
      <c r="WRH45" s="135">
        <f t="shared" si="818"/>
        <v>586068.12</v>
      </c>
      <c r="WRI45" s="135">
        <f t="shared" si="818"/>
        <v>586068.12</v>
      </c>
      <c r="WRJ45" s="135">
        <f t="shared" si="818"/>
        <v>586068.12</v>
      </c>
      <c r="WRK45" s="135">
        <f t="shared" si="818"/>
        <v>586068.12</v>
      </c>
      <c r="WRL45" s="135">
        <f t="shared" si="818"/>
        <v>586068.12</v>
      </c>
      <c r="WRM45" s="135">
        <f t="shared" si="818"/>
        <v>586068.12</v>
      </c>
      <c r="WRN45" s="135">
        <f t="shared" si="818"/>
        <v>586068.12</v>
      </c>
      <c r="WRO45" s="135">
        <f t="shared" si="818"/>
        <v>586068.12</v>
      </c>
      <c r="WRP45" s="135">
        <f t="shared" si="818"/>
        <v>586068.12</v>
      </c>
      <c r="WRQ45" s="135">
        <f t="shared" si="818"/>
        <v>586068.12</v>
      </c>
      <c r="WRR45" s="135">
        <f t="shared" si="818"/>
        <v>586068.12</v>
      </c>
      <c r="WRS45" s="135">
        <f t="shared" si="818"/>
        <v>586068.12</v>
      </c>
      <c r="WRT45" s="135">
        <f t="shared" si="818"/>
        <v>586068.12</v>
      </c>
      <c r="WRU45" s="135">
        <f t="shared" si="818"/>
        <v>586068.12</v>
      </c>
      <c r="WRV45" s="135">
        <f t="shared" si="818"/>
        <v>586068.12</v>
      </c>
      <c r="WRW45" s="135">
        <f t="shared" si="818"/>
        <v>586068.12</v>
      </c>
      <c r="WRX45" s="135">
        <f t="shared" si="818"/>
        <v>586068.12</v>
      </c>
      <c r="WRY45" s="135">
        <f t="shared" si="818"/>
        <v>586068.12</v>
      </c>
      <c r="WRZ45" s="135">
        <f t="shared" si="818"/>
        <v>586068.12</v>
      </c>
      <c r="WSA45" s="135">
        <f t="shared" si="818"/>
        <v>586068.12</v>
      </c>
      <c r="WSB45" s="135">
        <f t="shared" si="818"/>
        <v>586068.12</v>
      </c>
      <c r="WSC45" s="135">
        <f t="shared" si="818"/>
        <v>586068.12</v>
      </c>
      <c r="WSD45" s="135">
        <f t="shared" si="818"/>
        <v>586068.12</v>
      </c>
      <c r="WSE45" s="135">
        <f t="shared" si="818"/>
        <v>586068.12</v>
      </c>
      <c r="WSF45" s="135">
        <f t="shared" si="818"/>
        <v>586068.12</v>
      </c>
      <c r="WSG45" s="135">
        <f t="shared" si="818"/>
        <v>586068.12</v>
      </c>
      <c r="WSH45" s="135">
        <f t="shared" si="818"/>
        <v>586068.12</v>
      </c>
      <c r="WSI45" s="135">
        <f t="shared" si="818"/>
        <v>586068.12</v>
      </c>
      <c r="WSJ45" s="135">
        <f t="shared" si="818"/>
        <v>586068.12</v>
      </c>
      <c r="WSK45" s="135">
        <f t="shared" si="818"/>
        <v>586068.12</v>
      </c>
      <c r="WSL45" s="135">
        <f t="shared" si="818"/>
        <v>586068.12</v>
      </c>
      <c r="WSM45" s="135">
        <f t="shared" si="818"/>
        <v>586068.12</v>
      </c>
      <c r="WSN45" s="135">
        <f t="shared" si="818"/>
        <v>586068.12</v>
      </c>
      <c r="WSO45" s="135">
        <f t="shared" si="818"/>
        <v>586068.12</v>
      </c>
      <c r="WSP45" s="135">
        <f t="shared" si="818"/>
        <v>586068.12</v>
      </c>
      <c r="WSQ45" s="135">
        <f t="shared" si="818"/>
        <v>586068.12</v>
      </c>
      <c r="WSR45" s="135">
        <f t="shared" si="818"/>
        <v>586068.12</v>
      </c>
      <c r="WSS45" s="135">
        <f t="shared" si="818"/>
        <v>586068.12</v>
      </c>
      <c r="WST45" s="135">
        <f t="shared" si="818"/>
        <v>586068.12</v>
      </c>
      <c r="WSU45" s="135">
        <f t="shared" si="818"/>
        <v>586068.12</v>
      </c>
      <c r="WSV45" s="135">
        <f t="shared" si="818"/>
        <v>586068.12</v>
      </c>
      <c r="WSW45" s="135">
        <f t="shared" si="818"/>
        <v>586068.12</v>
      </c>
      <c r="WSX45" s="135">
        <f t="shared" si="818"/>
        <v>586068.12</v>
      </c>
      <c r="WSY45" s="135">
        <f t="shared" si="818"/>
        <v>586068.12</v>
      </c>
      <c r="WSZ45" s="135">
        <f t="shared" si="818"/>
        <v>586068.12</v>
      </c>
      <c r="WTA45" s="135">
        <f t="shared" si="818"/>
        <v>586068.12</v>
      </c>
      <c r="WTB45" s="135">
        <f t="shared" si="818"/>
        <v>586068.12</v>
      </c>
      <c r="WTC45" s="135">
        <f t="shared" si="818"/>
        <v>586068.12</v>
      </c>
      <c r="WTD45" s="135">
        <f t="shared" ref="WTD45:WVO45" si="819">$F$16*WTD16</f>
        <v>586068.12</v>
      </c>
      <c r="WTE45" s="135">
        <f t="shared" si="819"/>
        <v>586068.12</v>
      </c>
      <c r="WTF45" s="135">
        <f t="shared" si="819"/>
        <v>586068.12</v>
      </c>
      <c r="WTG45" s="135">
        <f t="shared" si="819"/>
        <v>586068.12</v>
      </c>
      <c r="WTH45" s="135">
        <f t="shared" si="819"/>
        <v>586068.12</v>
      </c>
      <c r="WTI45" s="135">
        <f t="shared" si="819"/>
        <v>586068.12</v>
      </c>
      <c r="WTJ45" s="135">
        <f t="shared" si="819"/>
        <v>586068.12</v>
      </c>
      <c r="WTK45" s="135">
        <f t="shared" si="819"/>
        <v>586068.12</v>
      </c>
      <c r="WTL45" s="135">
        <f t="shared" si="819"/>
        <v>586068.12</v>
      </c>
      <c r="WTM45" s="135">
        <f t="shared" si="819"/>
        <v>586068.12</v>
      </c>
      <c r="WTN45" s="135">
        <f t="shared" si="819"/>
        <v>586068.12</v>
      </c>
      <c r="WTO45" s="135">
        <f t="shared" si="819"/>
        <v>586068.12</v>
      </c>
      <c r="WTP45" s="135">
        <f t="shared" si="819"/>
        <v>586068.12</v>
      </c>
      <c r="WTQ45" s="135">
        <f t="shared" si="819"/>
        <v>586068.12</v>
      </c>
      <c r="WTR45" s="135">
        <f t="shared" si="819"/>
        <v>586068.12</v>
      </c>
      <c r="WTS45" s="135">
        <f t="shared" si="819"/>
        <v>586068.12</v>
      </c>
      <c r="WTT45" s="135">
        <f t="shared" si="819"/>
        <v>586068.12</v>
      </c>
      <c r="WTU45" s="135">
        <f t="shared" si="819"/>
        <v>586068.12</v>
      </c>
      <c r="WTV45" s="135">
        <f t="shared" si="819"/>
        <v>586068.12</v>
      </c>
      <c r="WTW45" s="135">
        <f t="shared" si="819"/>
        <v>586068.12</v>
      </c>
      <c r="WTX45" s="135">
        <f t="shared" si="819"/>
        <v>586068.12</v>
      </c>
      <c r="WTY45" s="135">
        <f t="shared" si="819"/>
        <v>586068.12</v>
      </c>
      <c r="WTZ45" s="135">
        <f t="shared" si="819"/>
        <v>586068.12</v>
      </c>
      <c r="WUA45" s="135">
        <f t="shared" si="819"/>
        <v>586068.12</v>
      </c>
      <c r="WUB45" s="135">
        <f t="shared" si="819"/>
        <v>586068.12</v>
      </c>
      <c r="WUC45" s="135">
        <f t="shared" si="819"/>
        <v>586068.12</v>
      </c>
      <c r="WUD45" s="135">
        <f t="shared" si="819"/>
        <v>586068.12</v>
      </c>
      <c r="WUE45" s="135">
        <f t="shared" si="819"/>
        <v>586068.12</v>
      </c>
      <c r="WUF45" s="135">
        <f t="shared" si="819"/>
        <v>586068.12</v>
      </c>
      <c r="WUG45" s="135">
        <f t="shared" si="819"/>
        <v>586068.12</v>
      </c>
      <c r="WUH45" s="135">
        <f t="shared" si="819"/>
        <v>586068.12</v>
      </c>
      <c r="WUI45" s="135">
        <f t="shared" si="819"/>
        <v>586068.12</v>
      </c>
      <c r="WUJ45" s="135">
        <f t="shared" si="819"/>
        <v>586068.12</v>
      </c>
      <c r="WUK45" s="135">
        <f t="shared" si="819"/>
        <v>586068.12</v>
      </c>
      <c r="WUL45" s="135">
        <f t="shared" si="819"/>
        <v>586068.12</v>
      </c>
      <c r="WUM45" s="135">
        <f t="shared" si="819"/>
        <v>586068.12</v>
      </c>
      <c r="WUN45" s="135">
        <f t="shared" si="819"/>
        <v>586068.12</v>
      </c>
      <c r="WUO45" s="135">
        <f t="shared" si="819"/>
        <v>586068.12</v>
      </c>
      <c r="WUP45" s="135">
        <f t="shared" si="819"/>
        <v>586068.12</v>
      </c>
      <c r="WUQ45" s="135">
        <f t="shared" si="819"/>
        <v>586068.12</v>
      </c>
      <c r="WUR45" s="135">
        <f t="shared" si="819"/>
        <v>586068.12</v>
      </c>
      <c r="WUS45" s="135">
        <f t="shared" si="819"/>
        <v>586068.12</v>
      </c>
      <c r="WUT45" s="135">
        <f t="shared" si="819"/>
        <v>586068.12</v>
      </c>
      <c r="WUU45" s="135">
        <f t="shared" si="819"/>
        <v>586068.12</v>
      </c>
      <c r="WUV45" s="135">
        <f t="shared" si="819"/>
        <v>586068.12</v>
      </c>
      <c r="WUW45" s="135">
        <f t="shared" si="819"/>
        <v>586068.12</v>
      </c>
      <c r="WUX45" s="135">
        <f t="shared" si="819"/>
        <v>586068.12</v>
      </c>
      <c r="WUY45" s="135">
        <f t="shared" si="819"/>
        <v>586068.12</v>
      </c>
      <c r="WUZ45" s="135">
        <f t="shared" si="819"/>
        <v>586068.12</v>
      </c>
      <c r="WVA45" s="135">
        <f t="shared" si="819"/>
        <v>586068.12</v>
      </c>
      <c r="WVB45" s="135">
        <f t="shared" si="819"/>
        <v>586068.12</v>
      </c>
      <c r="WVC45" s="135">
        <f t="shared" si="819"/>
        <v>586068.12</v>
      </c>
      <c r="WVD45" s="135">
        <f t="shared" si="819"/>
        <v>586068.12</v>
      </c>
      <c r="WVE45" s="135">
        <f t="shared" si="819"/>
        <v>586068.12</v>
      </c>
      <c r="WVF45" s="135">
        <f t="shared" si="819"/>
        <v>586068.12</v>
      </c>
      <c r="WVG45" s="135">
        <f t="shared" si="819"/>
        <v>586068.12</v>
      </c>
      <c r="WVH45" s="135">
        <f t="shared" si="819"/>
        <v>586068.12</v>
      </c>
      <c r="WVI45" s="135">
        <f t="shared" si="819"/>
        <v>586068.12</v>
      </c>
      <c r="WVJ45" s="135">
        <f t="shared" si="819"/>
        <v>586068.12</v>
      </c>
      <c r="WVK45" s="135">
        <f t="shared" si="819"/>
        <v>586068.12</v>
      </c>
      <c r="WVL45" s="135">
        <f t="shared" si="819"/>
        <v>586068.12</v>
      </c>
      <c r="WVM45" s="135">
        <f t="shared" si="819"/>
        <v>586068.12</v>
      </c>
      <c r="WVN45" s="135">
        <f t="shared" si="819"/>
        <v>586068.12</v>
      </c>
      <c r="WVO45" s="135">
        <f t="shared" si="819"/>
        <v>586068.12</v>
      </c>
      <c r="WVP45" s="135">
        <f t="shared" ref="WVP45:WYA45" si="820">$F$16*WVP16</f>
        <v>586068.12</v>
      </c>
      <c r="WVQ45" s="135">
        <f t="shared" si="820"/>
        <v>586068.12</v>
      </c>
      <c r="WVR45" s="135">
        <f t="shared" si="820"/>
        <v>586068.12</v>
      </c>
      <c r="WVS45" s="135">
        <f t="shared" si="820"/>
        <v>586068.12</v>
      </c>
      <c r="WVT45" s="135">
        <f t="shared" si="820"/>
        <v>586068.12</v>
      </c>
      <c r="WVU45" s="135">
        <f t="shared" si="820"/>
        <v>586068.12</v>
      </c>
      <c r="WVV45" s="135">
        <f t="shared" si="820"/>
        <v>586068.12</v>
      </c>
      <c r="WVW45" s="135">
        <f t="shared" si="820"/>
        <v>586068.12</v>
      </c>
      <c r="WVX45" s="135">
        <f t="shared" si="820"/>
        <v>586068.12</v>
      </c>
      <c r="WVY45" s="135">
        <f t="shared" si="820"/>
        <v>586068.12</v>
      </c>
      <c r="WVZ45" s="135">
        <f t="shared" si="820"/>
        <v>586068.12</v>
      </c>
      <c r="WWA45" s="135">
        <f t="shared" si="820"/>
        <v>586068.12</v>
      </c>
      <c r="WWB45" s="135">
        <f t="shared" si="820"/>
        <v>586068.12</v>
      </c>
      <c r="WWC45" s="135">
        <f t="shared" si="820"/>
        <v>586068.12</v>
      </c>
      <c r="WWD45" s="135">
        <f t="shared" si="820"/>
        <v>586068.12</v>
      </c>
      <c r="WWE45" s="135">
        <f t="shared" si="820"/>
        <v>586068.12</v>
      </c>
      <c r="WWF45" s="135">
        <f t="shared" si="820"/>
        <v>586068.12</v>
      </c>
      <c r="WWG45" s="135">
        <f t="shared" si="820"/>
        <v>586068.12</v>
      </c>
      <c r="WWH45" s="135">
        <f t="shared" si="820"/>
        <v>586068.12</v>
      </c>
      <c r="WWI45" s="135">
        <f t="shared" si="820"/>
        <v>586068.12</v>
      </c>
      <c r="WWJ45" s="135">
        <f t="shared" si="820"/>
        <v>586068.12</v>
      </c>
      <c r="WWK45" s="135">
        <f t="shared" si="820"/>
        <v>586068.12</v>
      </c>
      <c r="WWL45" s="135">
        <f t="shared" si="820"/>
        <v>586068.12</v>
      </c>
      <c r="WWM45" s="135">
        <f t="shared" si="820"/>
        <v>586068.12</v>
      </c>
      <c r="WWN45" s="135">
        <f t="shared" si="820"/>
        <v>586068.12</v>
      </c>
      <c r="WWO45" s="135">
        <f t="shared" si="820"/>
        <v>586068.12</v>
      </c>
      <c r="WWP45" s="135">
        <f t="shared" si="820"/>
        <v>586068.12</v>
      </c>
      <c r="WWQ45" s="135">
        <f t="shared" si="820"/>
        <v>586068.12</v>
      </c>
      <c r="WWR45" s="135">
        <f t="shared" si="820"/>
        <v>586068.12</v>
      </c>
      <c r="WWS45" s="135">
        <f t="shared" si="820"/>
        <v>586068.12</v>
      </c>
      <c r="WWT45" s="135">
        <f t="shared" si="820"/>
        <v>586068.12</v>
      </c>
      <c r="WWU45" s="135">
        <f t="shared" si="820"/>
        <v>586068.12</v>
      </c>
      <c r="WWV45" s="135">
        <f t="shared" si="820"/>
        <v>586068.12</v>
      </c>
      <c r="WWW45" s="135">
        <f t="shared" si="820"/>
        <v>586068.12</v>
      </c>
      <c r="WWX45" s="135">
        <f t="shared" si="820"/>
        <v>586068.12</v>
      </c>
      <c r="WWY45" s="135">
        <f t="shared" si="820"/>
        <v>586068.12</v>
      </c>
      <c r="WWZ45" s="135">
        <f t="shared" si="820"/>
        <v>586068.12</v>
      </c>
      <c r="WXA45" s="135">
        <f t="shared" si="820"/>
        <v>586068.12</v>
      </c>
      <c r="WXB45" s="135">
        <f t="shared" si="820"/>
        <v>586068.12</v>
      </c>
      <c r="WXC45" s="135">
        <f t="shared" si="820"/>
        <v>586068.12</v>
      </c>
      <c r="WXD45" s="135">
        <f t="shared" si="820"/>
        <v>586068.12</v>
      </c>
      <c r="WXE45" s="135">
        <f t="shared" si="820"/>
        <v>586068.12</v>
      </c>
      <c r="WXF45" s="135">
        <f t="shared" si="820"/>
        <v>586068.12</v>
      </c>
      <c r="WXG45" s="135">
        <f t="shared" si="820"/>
        <v>586068.12</v>
      </c>
      <c r="WXH45" s="135">
        <f t="shared" si="820"/>
        <v>586068.12</v>
      </c>
      <c r="WXI45" s="135">
        <f t="shared" si="820"/>
        <v>586068.12</v>
      </c>
      <c r="WXJ45" s="135">
        <f t="shared" si="820"/>
        <v>586068.12</v>
      </c>
      <c r="WXK45" s="135">
        <f t="shared" si="820"/>
        <v>586068.12</v>
      </c>
      <c r="WXL45" s="135">
        <f t="shared" si="820"/>
        <v>586068.12</v>
      </c>
      <c r="WXM45" s="135">
        <f t="shared" si="820"/>
        <v>586068.12</v>
      </c>
      <c r="WXN45" s="135">
        <f t="shared" si="820"/>
        <v>586068.12</v>
      </c>
      <c r="WXO45" s="135">
        <f t="shared" si="820"/>
        <v>586068.12</v>
      </c>
      <c r="WXP45" s="135">
        <f t="shared" si="820"/>
        <v>586068.12</v>
      </c>
      <c r="WXQ45" s="135">
        <f t="shared" si="820"/>
        <v>586068.12</v>
      </c>
      <c r="WXR45" s="135">
        <f t="shared" si="820"/>
        <v>586068.12</v>
      </c>
      <c r="WXS45" s="135">
        <f t="shared" si="820"/>
        <v>586068.12</v>
      </c>
      <c r="WXT45" s="135">
        <f t="shared" si="820"/>
        <v>586068.12</v>
      </c>
      <c r="WXU45" s="135">
        <f t="shared" si="820"/>
        <v>586068.12</v>
      </c>
      <c r="WXV45" s="135">
        <f t="shared" si="820"/>
        <v>586068.12</v>
      </c>
      <c r="WXW45" s="135">
        <f t="shared" si="820"/>
        <v>586068.12</v>
      </c>
      <c r="WXX45" s="135">
        <f t="shared" si="820"/>
        <v>586068.12</v>
      </c>
      <c r="WXY45" s="135">
        <f t="shared" si="820"/>
        <v>586068.12</v>
      </c>
      <c r="WXZ45" s="135">
        <f t="shared" si="820"/>
        <v>586068.12</v>
      </c>
      <c r="WYA45" s="135">
        <f t="shared" si="820"/>
        <v>586068.12</v>
      </c>
      <c r="WYB45" s="135">
        <f t="shared" ref="WYB45:XAM45" si="821">$F$16*WYB16</f>
        <v>586068.12</v>
      </c>
      <c r="WYC45" s="135">
        <f t="shared" si="821"/>
        <v>586068.12</v>
      </c>
      <c r="WYD45" s="135">
        <f t="shared" si="821"/>
        <v>586068.12</v>
      </c>
      <c r="WYE45" s="135">
        <f t="shared" si="821"/>
        <v>586068.12</v>
      </c>
      <c r="WYF45" s="135">
        <f t="shared" si="821"/>
        <v>586068.12</v>
      </c>
      <c r="WYG45" s="135">
        <f t="shared" si="821"/>
        <v>586068.12</v>
      </c>
      <c r="WYH45" s="135">
        <f t="shared" si="821"/>
        <v>586068.12</v>
      </c>
      <c r="WYI45" s="135">
        <f t="shared" si="821"/>
        <v>586068.12</v>
      </c>
      <c r="WYJ45" s="135">
        <f t="shared" si="821"/>
        <v>586068.12</v>
      </c>
      <c r="WYK45" s="135">
        <f t="shared" si="821"/>
        <v>586068.12</v>
      </c>
      <c r="WYL45" s="135">
        <f t="shared" si="821"/>
        <v>586068.12</v>
      </c>
      <c r="WYM45" s="135">
        <f t="shared" si="821"/>
        <v>586068.12</v>
      </c>
      <c r="WYN45" s="135">
        <f t="shared" si="821"/>
        <v>586068.12</v>
      </c>
      <c r="WYO45" s="135">
        <f t="shared" si="821"/>
        <v>586068.12</v>
      </c>
      <c r="WYP45" s="135">
        <f t="shared" si="821"/>
        <v>586068.12</v>
      </c>
      <c r="WYQ45" s="135">
        <f t="shared" si="821"/>
        <v>586068.12</v>
      </c>
      <c r="WYR45" s="135">
        <f t="shared" si="821"/>
        <v>586068.12</v>
      </c>
      <c r="WYS45" s="135">
        <f t="shared" si="821"/>
        <v>586068.12</v>
      </c>
      <c r="WYT45" s="135">
        <f t="shared" si="821"/>
        <v>586068.12</v>
      </c>
      <c r="WYU45" s="135">
        <f t="shared" si="821"/>
        <v>586068.12</v>
      </c>
      <c r="WYV45" s="135">
        <f t="shared" si="821"/>
        <v>586068.12</v>
      </c>
      <c r="WYW45" s="135">
        <f t="shared" si="821"/>
        <v>586068.12</v>
      </c>
      <c r="WYX45" s="135">
        <f t="shared" si="821"/>
        <v>586068.12</v>
      </c>
      <c r="WYY45" s="135">
        <f t="shared" si="821"/>
        <v>586068.12</v>
      </c>
      <c r="WYZ45" s="135">
        <f t="shared" si="821"/>
        <v>586068.12</v>
      </c>
      <c r="WZA45" s="135">
        <f t="shared" si="821"/>
        <v>586068.12</v>
      </c>
      <c r="WZB45" s="135">
        <f t="shared" si="821"/>
        <v>586068.12</v>
      </c>
      <c r="WZC45" s="135">
        <f t="shared" si="821"/>
        <v>586068.12</v>
      </c>
      <c r="WZD45" s="135">
        <f t="shared" si="821"/>
        <v>586068.12</v>
      </c>
      <c r="WZE45" s="135">
        <f t="shared" si="821"/>
        <v>586068.12</v>
      </c>
      <c r="WZF45" s="135">
        <f t="shared" si="821"/>
        <v>586068.12</v>
      </c>
      <c r="WZG45" s="135">
        <f t="shared" si="821"/>
        <v>586068.12</v>
      </c>
      <c r="WZH45" s="135">
        <f t="shared" si="821"/>
        <v>586068.12</v>
      </c>
      <c r="WZI45" s="135">
        <f t="shared" si="821"/>
        <v>586068.12</v>
      </c>
      <c r="WZJ45" s="135">
        <f t="shared" si="821"/>
        <v>586068.12</v>
      </c>
      <c r="WZK45" s="135">
        <f t="shared" si="821"/>
        <v>586068.12</v>
      </c>
      <c r="WZL45" s="135">
        <f t="shared" si="821"/>
        <v>586068.12</v>
      </c>
      <c r="WZM45" s="135">
        <f t="shared" si="821"/>
        <v>586068.12</v>
      </c>
      <c r="WZN45" s="135">
        <f t="shared" si="821"/>
        <v>586068.12</v>
      </c>
      <c r="WZO45" s="135">
        <f t="shared" si="821"/>
        <v>586068.12</v>
      </c>
      <c r="WZP45" s="135">
        <f t="shared" si="821"/>
        <v>586068.12</v>
      </c>
      <c r="WZQ45" s="135">
        <f t="shared" si="821"/>
        <v>586068.12</v>
      </c>
      <c r="WZR45" s="135">
        <f t="shared" si="821"/>
        <v>586068.12</v>
      </c>
      <c r="WZS45" s="135">
        <f t="shared" si="821"/>
        <v>586068.12</v>
      </c>
      <c r="WZT45" s="135">
        <f t="shared" si="821"/>
        <v>586068.12</v>
      </c>
      <c r="WZU45" s="135">
        <f t="shared" si="821"/>
        <v>586068.12</v>
      </c>
      <c r="WZV45" s="135">
        <f t="shared" si="821"/>
        <v>586068.12</v>
      </c>
      <c r="WZW45" s="135">
        <f t="shared" si="821"/>
        <v>586068.12</v>
      </c>
      <c r="WZX45" s="135">
        <f t="shared" si="821"/>
        <v>586068.12</v>
      </c>
      <c r="WZY45" s="135">
        <f t="shared" si="821"/>
        <v>586068.12</v>
      </c>
      <c r="WZZ45" s="135">
        <f t="shared" si="821"/>
        <v>586068.12</v>
      </c>
      <c r="XAA45" s="135">
        <f t="shared" si="821"/>
        <v>586068.12</v>
      </c>
      <c r="XAB45" s="135">
        <f t="shared" si="821"/>
        <v>586068.12</v>
      </c>
      <c r="XAC45" s="135">
        <f t="shared" si="821"/>
        <v>586068.12</v>
      </c>
      <c r="XAD45" s="135">
        <f t="shared" si="821"/>
        <v>586068.12</v>
      </c>
      <c r="XAE45" s="135">
        <f t="shared" si="821"/>
        <v>586068.12</v>
      </c>
      <c r="XAF45" s="135">
        <f t="shared" si="821"/>
        <v>586068.12</v>
      </c>
      <c r="XAG45" s="135">
        <f t="shared" si="821"/>
        <v>586068.12</v>
      </c>
      <c r="XAH45" s="135">
        <f t="shared" si="821"/>
        <v>586068.12</v>
      </c>
      <c r="XAI45" s="135">
        <f t="shared" si="821"/>
        <v>586068.12</v>
      </c>
      <c r="XAJ45" s="135">
        <f t="shared" si="821"/>
        <v>586068.12</v>
      </c>
      <c r="XAK45" s="135">
        <f t="shared" si="821"/>
        <v>586068.12</v>
      </c>
      <c r="XAL45" s="135">
        <f t="shared" si="821"/>
        <v>586068.12</v>
      </c>
      <c r="XAM45" s="135">
        <f t="shared" si="821"/>
        <v>586068.12</v>
      </c>
      <c r="XAN45" s="135">
        <f t="shared" ref="XAN45:XCY45" si="822">$F$16*XAN16</f>
        <v>586068.12</v>
      </c>
      <c r="XAO45" s="135">
        <f t="shared" si="822"/>
        <v>586068.12</v>
      </c>
      <c r="XAP45" s="135">
        <f t="shared" si="822"/>
        <v>586068.12</v>
      </c>
      <c r="XAQ45" s="135">
        <f t="shared" si="822"/>
        <v>586068.12</v>
      </c>
      <c r="XAR45" s="135">
        <f t="shared" si="822"/>
        <v>586068.12</v>
      </c>
      <c r="XAS45" s="135">
        <f t="shared" si="822"/>
        <v>586068.12</v>
      </c>
      <c r="XAT45" s="135">
        <f t="shared" si="822"/>
        <v>586068.12</v>
      </c>
      <c r="XAU45" s="135">
        <f t="shared" si="822"/>
        <v>586068.12</v>
      </c>
      <c r="XAV45" s="135">
        <f t="shared" si="822"/>
        <v>586068.12</v>
      </c>
      <c r="XAW45" s="135">
        <f t="shared" si="822"/>
        <v>586068.12</v>
      </c>
      <c r="XAX45" s="135">
        <f t="shared" si="822"/>
        <v>586068.12</v>
      </c>
      <c r="XAY45" s="135">
        <f t="shared" si="822"/>
        <v>586068.12</v>
      </c>
      <c r="XAZ45" s="135">
        <f t="shared" si="822"/>
        <v>586068.12</v>
      </c>
      <c r="XBA45" s="135">
        <f t="shared" si="822"/>
        <v>586068.12</v>
      </c>
      <c r="XBB45" s="135">
        <f t="shared" si="822"/>
        <v>586068.12</v>
      </c>
      <c r="XBC45" s="135">
        <f t="shared" si="822"/>
        <v>586068.12</v>
      </c>
      <c r="XBD45" s="135">
        <f t="shared" si="822"/>
        <v>586068.12</v>
      </c>
      <c r="XBE45" s="135">
        <f t="shared" si="822"/>
        <v>586068.12</v>
      </c>
      <c r="XBF45" s="135">
        <f t="shared" si="822"/>
        <v>586068.12</v>
      </c>
      <c r="XBG45" s="135">
        <f t="shared" si="822"/>
        <v>586068.12</v>
      </c>
      <c r="XBH45" s="135">
        <f t="shared" si="822"/>
        <v>586068.12</v>
      </c>
      <c r="XBI45" s="135">
        <f t="shared" si="822"/>
        <v>586068.12</v>
      </c>
      <c r="XBJ45" s="135">
        <f t="shared" si="822"/>
        <v>586068.12</v>
      </c>
      <c r="XBK45" s="135">
        <f t="shared" si="822"/>
        <v>586068.12</v>
      </c>
      <c r="XBL45" s="135">
        <f t="shared" si="822"/>
        <v>586068.12</v>
      </c>
      <c r="XBM45" s="135">
        <f t="shared" si="822"/>
        <v>586068.12</v>
      </c>
      <c r="XBN45" s="135">
        <f t="shared" si="822"/>
        <v>586068.12</v>
      </c>
      <c r="XBO45" s="135">
        <f t="shared" si="822"/>
        <v>586068.12</v>
      </c>
      <c r="XBP45" s="135">
        <f t="shared" si="822"/>
        <v>586068.12</v>
      </c>
      <c r="XBQ45" s="135">
        <f t="shared" si="822"/>
        <v>586068.12</v>
      </c>
      <c r="XBR45" s="135">
        <f t="shared" si="822"/>
        <v>586068.12</v>
      </c>
      <c r="XBS45" s="135">
        <f t="shared" si="822"/>
        <v>586068.12</v>
      </c>
      <c r="XBT45" s="135">
        <f t="shared" si="822"/>
        <v>586068.12</v>
      </c>
      <c r="XBU45" s="135">
        <f t="shared" si="822"/>
        <v>586068.12</v>
      </c>
      <c r="XBV45" s="135">
        <f t="shared" si="822"/>
        <v>586068.12</v>
      </c>
      <c r="XBW45" s="135">
        <f t="shared" si="822"/>
        <v>586068.12</v>
      </c>
      <c r="XBX45" s="135">
        <f t="shared" si="822"/>
        <v>586068.12</v>
      </c>
      <c r="XBY45" s="135">
        <f t="shared" si="822"/>
        <v>586068.12</v>
      </c>
      <c r="XBZ45" s="135">
        <f t="shared" si="822"/>
        <v>586068.12</v>
      </c>
      <c r="XCA45" s="135">
        <f t="shared" si="822"/>
        <v>586068.12</v>
      </c>
      <c r="XCB45" s="135">
        <f t="shared" si="822"/>
        <v>586068.12</v>
      </c>
      <c r="XCC45" s="135">
        <f t="shared" si="822"/>
        <v>586068.12</v>
      </c>
      <c r="XCD45" s="135">
        <f t="shared" si="822"/>
        <v>586068.12</v>
      </c>
      <c r="XCE45" s="135">
        <f t="shared" si="822"/>
        <v>586068.12</v>
      </c>
      <c r="XCF45" s="135">
        <f t="shared" si="822"/>
        <v>586068.12</v>
      </c>
      <c r="XCG45" s="135">
        <f t="shared" si="822"/>
        <v>586068.12</v>
      </c>
      <c r="XCH45" s="135">
        <f t="shared" si="822"/>
        <v>586068.12</v>
      </c>
      <c r="XCI45" s="135">
        <f t="shared" si="822"/>
        <v>586068.12</v>
      </c>
      <c r="XCJ45" s="135">
        <f t="shared" si="822"/>
        <v>586068.12</v>
      </c>
      <c r="XCK45" s="135">
        <f t="shared" si="822"/>
        <v>586068.12</v>
      </c>
      <c r="XCL45" s="135">
        <f t="shared" si="822"/>
        <v>586068.12</v>
      </c>
      <c r="XCM45" s="135">
        <f t="shared" si="822"/>
        <v>586068.12</v>
      </c>
      <c r="XCN45" s="135">
        <f t="shared" si="822"/>
        <v>586068.12</v>
      </c>
      <c r="XCO45" s="135">
        <f t="shared" si="822"/>
        <v>586068.12</v>
      </c>
      <c r="XCP45" s="135">
        <f t="shared" si="822"/>
        <v>586068.12</v>
      </c>
      <c r="XCQ45" s="135">
        <f t="shared" si="822"/>
        <v>586068.12</v>
      </c>
      <c r="XCR45" s="135">
        <f t="shared" si="822"/>
        <v>586068.12</v>
      </c>
      <c r="XCS45" s="135">
        <f t="shared" si="822"/>
        <v>586068.12</v>
      </c>
      <c r="XCT45" s="135">
        <f t="shared" si="822"/>
        <v>586068.12</v>
      </c>
      <c r="XCU45" s="135">
        <f t="shared" si="822"/>
        <v>586068.12</v>
      </c>
      <c r="XCV45" s="135">
        <f t="shared" si="822"/>
        <v>586068.12</v>
      </c>
      <c r="XCW45" s="135">
        <f t="shared" si="822"/>
        <v>586068.12</v>
      </c>
      <c r="XCX45" s="135">
        <f t="shared" si="822"/>
        <v>586068.12</v>
      </c>
      <c r="XCY45" s="135">
        <f t="shared" si="822"/>
        <v>586068.12</v>
      </c>
      <c r="XCZ45" s="135">
        <f t="shared" ref="XCZ45:XFD45" si="823">$F$16*XCZ16</f>
        <v>586068.12</v>
      </c>
      <c r="XDA45" s="135">
        <f t="shared" si="823"/>
        <v>586068.12</v>
      </c>
      <c r="XDB45" s="135">
        <f t="shared" si="823"/>
        <v>586068.12</v>
      </c>
      <c r="XDC45" s="135">
        <f t="shared" si="823"/>
        <v>586068.12</v>
      </c>
      <c r="XDD45" s="135">
        <f t="shared" si="823"/>
        <v>586068.12</v>
      </c>
      <c r="XDE45" s="135">
        <f t="shared" si="823"/>
        <v>586068.12</v>
      </c>
      <c r="XDF45" s="135">
        <f t="shared" si="823"/>
        <v>586068.12</v>
      </c>
      <c r="XDG45" s="135">
        <f t="shared" si="823"/>
        <v>586068.12</v>
      </c>
      <c r="XDH45" s="135">
        <f t="shared" si="823"/>
        <v>586068.12</v>
      </c>
      <c r="XDI45" s="135">
        <f t="shared" si="823"/>
        <v>586068.12</v>
      </c>
      <c r="XDJ45" s="135">
        <f t="shared" si="823"/>
        <v>586068.12</v>
      </c>
      <c r="XDK45" s="135">
        <f t="shared" si="823"/>
        <v>586068.12</v>
      </c>
      <c r="XDL45" s="135">
        <f t="shared" si="823"/>
        <v>586068.12</v>
      </c>
      <c r="XDM45" s="135">
        <f t="shared" si="823"/>
        <v>586068.12</v>
      </c>
      <c r="XDN45" s="135">
        <f t="shared" si="823"/>
        <v>586068.12</v>
      </c>
      <c r="XDO45" s="135">
        <f t="shared" si="823"/>
        <v>586068.12</v>
      </c>
      <c r="XDP45" s="135">
        <f t="shared" si="823"/>
        <v>586068.12</v>
      </c>
      <c r="XDQ45" s="135">
        <f t="shared" si="823"/>
        <v>586068.12</v>
      </c>
      <c r="XDR45" s="135">
        <f t="shared" si="823"/>
        <v>586068.12</v>
      </c>
      <c r="XDS45" s="135">
        <f t="shared" si="823"/>
        <v>586068.12</v>
      </c>
      <c r="XDT45" s="135">
        <f t="shared" si="823"/>
        <v>586068.12</v>
      </c>
      <c r="XDU45" s="135">
        <f t="shared" si="823"/>
        <v>586068.12</v>
      </c>
      <c r="XDV45" s="135">
        <f t="shared" si="823"/>
        <v>586068.12</v>
      </c>
      <c r="XDW45" s="135">
        <f t="shared" si="823"/>
        <v>586068.12</v>
      </c>
      <c r="XDX45" s="135">
        <f t="shared" si="823"/>
        <v>586068.12</v>
      </c>
      <c r="XDY45" s="135">
        <f t="shared" si="823"/>
        <v>586068.12</v>
      </c>
      <c r="XDZ45" s="135">
        <f t="shared" si="823"/>
        <v>586068.12</v>
      </c>
      <c r="XEA45" s="135">
        <f t="shared" si="823"/>
        <v>586068.12</v>
      </c>
      <c r="XEB45" s="135">
        <f t="shared" si="823"/>
        <v>586068.12</v>
      </c>
      <c r="XEC45" s="135">
        <f t="shared" si="823"/>
        <v>586068.12</v>
      </c>
      <c r="XED45" s="135">
        <f t="shared" si="823"/>
        <v>586068.12</v>
      </c>
      <c r="XEE45" s="135">
        <f t="shared" si="823"/>
        <v>586068.12</v>
      </c>
      <c r="XEF45" s="135">
        <f t="shared" si="823"/>
        <v>586068.12</v>
      </c>
      <c r="XEG45" s="135">
        <f t="shared" si="823"/>
        <v>586068.12</v>
      </c>
      <c r="XEH45" s="135">
        <f t="shared" si="823"/>
        <v>586068.12</v>
      </c>
      <c r="XEI45" s="135">
        <f t="shared" si="823"/>
        <v>586068.12</v>
      </c>
      <c r="XEJ45" s="135">
        <f t="shared" si="823"/>
        <v>586068.12</v>
      </c>
      <c r="XEK45" s="135">
        <f t="shared" si="823"/>
        <v>586068.12</v>
      </c>
      <c r="XEL45" s="135">
        <f t="shared" si="823"/>
        <v>586068.12</v>
      </c>
      <c r="XEM45" s="135">
        <f t="shared" si="823"/>
        <v>586068.12</v>
      </c>
      <c r="XEN45" s="135">
        <f t="shared" si="823"/>
        <v>586068.12</v>
      </c>
      <c r="XEO45" s="135">
        <f t="shared" si="823"/>
        <v>586068.12</v>
      </c>
      <c r="XEP45" s="135">
        <f t="shared" si="823"/>
        <v>586068.12</v>
      </c>
      <c r="XEQ45" s="135">
        <f t="shared" si="823"/>
        <v>586068.12</v>
      </c>
      <c r="XER45" s="135">
        <f t="shared" si="823"/>
        <v>586068.12</v>
      </c>
      <c r="XES45" s="135">
        <f t="shared" si="823"/>
        <v>586068.12</v>
      </c>
      <c r="XET45" s="135">
        <f t="shared" si="823"/>
        <v>586068.12</v>
      </c>
      <c r="XEU45" s="135">
        <f t="shared" si="823"/>
        <v>586068.12</v>
      </c>
      <c r="XEV45" s="135">
        <f t="shared" si="823"/>
        <v>586068.12</v>
      </c>
      <c r="XEW45" s="135">
        <f t="shared" si="823"/>
        <v>586068.12</v>
      </c>
      <c r="XEX45" s="135">
        <f t="shared" si="823"/>
        <v>586068.12</v>
      </c>
      <c r="XEY45" s="135">
        <f t="shared" si="823"/>
        <v>586068.12</v>
      </c>
      <c r="XEZ45" s="135">
        <f t="shared" si="823"/>
        <v>586068.12</v>
      </c>
      <c r="XFA45" s="135">
        <f t="shared" si="823"/>
        <v>586068.12</v>
      </c>
      <c r="XFB45" s="135">
        <f t="shared" si="823"/>
        <v>586068.12</v>
      </c>
      <c r="XFC45" s="135">
        <f t="shared" si="823"/>
        <v>586068.12</v>
      </c>
      <c r="XFD45" s="135">
        <f t="shared" si="823"/>
        <v>586068.12</v>
      </c>
    </row>
    <row r="46" spans="1:16384" s="135" customFormat="1">
      <c r="A46" s="134"/>
      <c r="B46" s="5"/>
      <c r="C46" s="5"/>
      <c r="D46" s="5"/>
      <c r="E46" s="5"/>
      <c r="F46" s="5">
        <f t="shared" si="565"/>
        <v>4439.91</v>
      </c>
      <c r="G46" s="140">
        <f t="shared" ref="G46" si="824">SUM(H46:S46)</f>
        <v>586068.12</v>
      </c>
      <c r="H46" s="135">
        <f t="shared" si="553"/>
        <v>48839.009999999995</v>
      </c>
      <c r="I46" s="135">
        <f t="shared" si="554"/>
        <v>48839.009999999995</v>
      </c>
      <c r="J46" s="135">
        <f t="shared" si="555"/>
        <v>48839.009999999995</v>
      </c>
      <c r="K46" s="135">
        <f t="shared" si="556"/>
        <v>48839.009999999995</v>
      </c>
      <c r="L46" s="135">
        <f t="shared" si="557"/>
        <v>48839.009999999995</v>
      </c>
      <c r="M46" s="135">
        <f t="shared" si="558"/>
        <v>48839.009999999995</v>
      </c>
      <c r="N46" s="135">
        <f t="shared" si="559"/>
        <v>48839.009999999995</v>
      </c>
      <c r="O46" s="135">
        <f t="shared" si="560"/>
        <v>48839.009999999995</v>
      </c>
      <c r="P46" s="135">
        <f t="shared" si="561"/>
        <v>48839.009999999995</v>
      </c>
      <c r="Q46" s="135">
        <f t="shared" si="562"/>
        <v>48839.009999999995</v>
      </c>
      <c r="R46" s="135">
        <f t="shared" si="563"/>
        <v>48839.009999999995</v>
      </c>
      <c r="S46" s="135">
        <f t="shared" si="564"/>
        <v>48839.009999999995</v>
      </c>
    </row>
    <row r="47" spans="1:16384">
      <c r="F47" s="5">
        <f t="shared" si="565"/>
        <v>116.58</v>
      </c>
      <c r="G47" s="140">
        <f t="shared" si="566"/>
        <v>15388.559999999996</v>
      </c>
      <c r="H47" s="135">
        <f t="shared" si="553"/>
        <v>1282.3799999999999</v>
      </c>
      <c r="I47" s="135">
        <f t="shared" si="554"/>
        <v>1282.3799999999999</v>
      </c>
      <c r="J47" s="135">
        <f t="shared" si="555"/>
        <v>1282.3799999999999</v>
      </c>
      <c r="K47" s="135">
        <f t="shared" si="556"/>
        <v>1282.3799999999999</v>
      </c>
      <c r="L47" s="135">
        <f t="shared" si="557"/>
        <v>1282.3799999999999</v>
      </c>
      <c r="M47" s="135">
        <f t="shared" si="558"/>
        <v>1282.3799999999999</v>
      </c>
      <c r="N47" s="135">
        <f t="shared" si="559"/>
        <v>1282.3799999999999</v>
      </c>
      <c r="O47" s="135">
        <f t="shared" si="560"/>
        <v>1282.3799999999999</v>
      </c>
      <c r="P47" s="135">
        <f t="shared" si="561"/>
        <v>1282.3799999999999</v>
      </c>
      <c r="Q47" s="135">
        <f t="shared" si="562"/>
        <v>1282.3799999999999</v>
      </c>
      <c r="R47" s="135">
        <f t="shared" si="563"/>
        <v>1282.3799999999999</v>
      </c>
      <c r="S47" s="135">
        <f t="shared" si="564"/>
        <v>1282.3799999999999</v>
      </c>
    </row>
    <row r="48" spans="1:16384">
      <c r="F48" s="5">
        <f t="shared" si="565"/>
        <v>2690.1000000000004</v>
      </c>
      <c r="G48" s="140">
        <f t="shared" ref="G48" si="825">SUM(H48:S48)</f>
        <v>96843.60000000002</v>
      </c>
      <c r="H48" s="135">
        <f t="shared" si="553"/>
        <v>8070.3000000000011</v>
      </c>
      <c r="I48" s="135">
        <f t="shared" si="554"/>
        <v>8070.3000000000011</v>
      </c>
      <c r="J48" s="135">
        <f t="shared" si="555"/>
        <v>8070.3000000000011</v>
      </c>
      <c r="K48" s="135">
        <f t="shared" si="556"/>
        <v>8070.3000000000011</v>
      </c>
      <c r="L48" s="135">
        <f t="shared" si="557"/>
        <v>8070.3000000000011</v>
      </c>
      <c r="M48" s="135">
        <f t="shared" si="558"/>
        <v>8070.3000000000011</v>
      </c>
      <c r="N48" s="135">
        <f t="shared" si="559"/>
        <v>8070.3000000000011</v>
      </c>
      <c r="O48" s="135">
        <f t="shared" si="560"/>
        <v>8070.3000000000011</v>
      </c>
      <c r="P48" s="135">
        <f t="shared" si="561"/>
        <v>8070.3000000000011</v>
      </c>
      <c r="Q48" s="135">
        <f t="shared" si="562"/>
        <v>8070.3000000000011</v>
      </c>
      <c r="R48" s="135">
        <f t="shared" si="563"/>
        <v>8070.3000000000011</v>
      </c>
      <c r="S48" s="135">
        <f t="shared" si="564"/>
        <v>8070.3000000000011</v>
      </c>
    </row>
    <row r="49" spans="6:19">
      <c r="F49" s="5">
        <f t="shared" si="565"/>
        <v>617.81437500000004</v>
      </c>
      <c r="G49" s="140"/>
      <c r="H49" s="135">
        <f t="shared" si="553"/>
        <v>7413.7725000000009</v>
      </c>
      <c r="I49" s="135">
        <f t="shared" si="554"/>
        <v>7413.7725000000009</v>
      </c>
      <c r="J49" s="135">
        <f t="shared" si="555"/>
        <v>7413.7725000000009</v>
      </c>
      <c r="K49" s="135">
        <f t="shared" si="556"/>
        <v>7413.7725000000009</v>
      </c>
      <c r="L49" s="135">
        <f t="shared" si="557"/>
        <v>7413.7725000000009</v>
      </c>
      <c r="M49" s="135">
        <f t="shared" si="558"/>
        <v>7413.7725000000009</v>
      </c>
      <c r="N49" s="135">
        <f t="shared" si="559"/>
        <v>7413.7725000000009</v>
      </c>
      <c r="O49" s="135">
        <f t="shared" si="560"/>
        <v>7413.7725000000009</v>
      </c>
      <c r="P49" s="135">
        <f t="shared" si="561"/>
        <v>7413.7725000000009</v>
      </c>
      <c r="Q49" s="135">
        <f t="shared" si="562"/>
        <v>7413.7725000000009</v>
      </c>
      <c r="R49" s="135">
        <f t="shared" si="563"/>
        <v>7413.7725000000009</v>
      </c>
      <c r="S49" s="135">
        <f t="shared" si="564"/>
        <v>7413.7725000000009</v>
      </c>
    </row>
    <row r="50" spans="6:19">
      <c r="F50" s="5" t="e">
        <f t="shared" si="565"/>
        <v>#REF!</v>
      </c>
      <c r="G50" s="140"/>
      <c r="H50" s="135" t="e">
        <f t="shared" si="553"/>
        <v>#REF!</v>
      </c>
      <c r="I50" s="135" t="e">
        <f t="shared" si="554"/>
        <v>#REF!</v>
      </c>
      <c r="J50" s="135" t="e">
        <f t="shared" si="555"/>
        <v>#REF!</v>
      </c>
      <c r="K50" s="135" t="e">
        <f t="shared" si="556"/>
        <v>#REF!</v>
      </c>
      <c r="L50" s="135" t="e">
        <f t="shared" si="557"/>
        <v>#REF!</v>
      </c>
      <c r="M50" s="135" t="e">
        <f t="shared" si="558"/>
        <v>#REF!</v>
      </c>
      <c r="N50" s="135" t="e">
        <f t="shared" si="559"/>
        <v>#REF!</v>
      </c>
      <c r="O50" s="135" t="e">
        <f t="shared" si="560"/>
        <v>#REF!</v>
      </c>
      <c r="P50" s="135" t="e">
        <f t="shared" si="561"/>
        <v>#REF!</v>
      </c>
      <c r="Q50" s="135" t="e">
        <f t="shared" si="562"/>
        <v>#REF!</v>
      </c>
      <c r="R50" s="135" t="e">
        <f t="shared" si="563"/>
        <v>#REF!</v>
      </c>
      <c r="S50" s="135" t="e">
        <f t="shared" si="564"/>
        <v>#REF!</v>
      </c>
    </row>
    <row r="51" spans="6:19">
      <c r="G51" s="140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</row>
    <row r="52" spans="6:19"/>
    <row r="53" spans="6:19">
      <c r="H53" s="141" t="e">
        <f t="shared" ref="H53:S53" si="826">SUM(H38:H52)</f>
        <v>#REF!</v>
      </c>
      <c r="I53" s="141" t="e">
        <f t="shared" si="826"/>
        <v>#REF!</v>
      </c>
      <c r="J53" s="141" t="e">
        <f t="shared" si="826"/>
        <v>#REF!</v>
      </c>
      <c r="K53" s="141" t="e">
        <f t="shared" si="826"/>
        <v>#REF!</v>
      </c>
      <c r="L53" s="141" t="e">
        <f t="shared" si="826"/>
        <v>#REF!</v>
      </c>
      <c r="M53" s="141" t="e">
        <f t="shared" si="826"/>
        <v>#REF!</v>
      </c>
      <c r="N53" s="141" t="e">
        <f t="shared" si="826"/>
        <v>#REF!</v>
      </c>
      <c r="O53" s="141" t="e">
        <f t="shared" si="826"/>
        <v>#REF!</v>
      </c>
      <c r="P53" s="141" t="e">
        <f t="shared" si="826"/>
        <v>#REF!</v>
      </c>
      <c r="Q53" s="141" t="e">
        <f t="shared" si="826"/>
        <v>#REF!</v>
      </c>
      <c r="R53" s="141" t="e">
        <f t="shared" si="826"/>
        <v>#REF!</v>
      </c>
      <c r="S53" s="141" t="e">
        <f t="shared" si="826"/>
        <v>#REF!</v>
      </c>
    </row>
    <row r="54" spans="6:19"/>
    <row r="55" spans="6:19"/>
    <row r="56" spans="6:19"/>
    <row r="57" spans="6:19"/>
    <row r="58" spans="6:19"/>
    <row r="59" spans="6:19"/>
    <row r="60" spans="6:19"/>
    <row r="61" spans="6:19"/>
    <row r="62" spans="6:19"/>
    <row r="63" spans="6:19"/>
    <row r="64" spans="6:19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</sheetData>
  <mergeCells count="7">
    <mergeCell ref="A26:A27"/>
    <mergeCell ref="C3:H3"/>
    <mergeCell ref="A4:N5"/>
    <mergeCell ref="O4:S4"/>
    <mergeCell ref="O5:S5"/>
    <mergeCell ref="A24:A25"/>
    <mergeCell ref="B24:B25"/>
  </mergeCells>
  <phoneticPr fontId="12" type="noConversion"/>
  <printOptions horizontalCentered="1"/>
  <pageMargins left="0.23674242424242425" right="0.39370078740157483" top="0.78740157480314965" bottom="0.78740157480314965" header="0.31496062992125984" footer="0.31496062992125984"/>
  <pageSetup paperSize="9" scale="50" orientation="landscape" r:id="rId1"/>
  <headerFooter>
    <oddHeader>&amp;L&amp;G&amp;C 
TOTAL VISION ENGEHARIA E SERVIÇOS 
QNE 15 LOTE 20 SALA 203
TAGUATINGA - BRASÍLIA - DF
CNPJ: 13.467.320/0001-06</oddHeader>
  </headerFooter>
  <rowBreaks count="1" manualBreakCount="1">
    <brk id="24" max="18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B8886-7AB8-4B4B-B0CE-7885828F7FA5}">
  <sheetPr>
    <pageSetUpPr fitToPage="1"/>
  </sheetPr>
  <dimension ref="A1:AB17"/>
  <sheetViews>
    <sheetView view="pageLayout" zoomScaleNormal="100" workbookViewId="0">
      <selection activeCell="B9" sqref="B9"/>
    </sheetView>
  </sheetViews>
  <sheetFormatPr defaultColWidth="0" defaultRowHeight="12.75" customHeight="1" zeroHeight="1"/>
  <cols>
    <col min="1" max="1" width="5.6640625" style="134" customWidth="1"/>
    <col min="2" max="2" width="25.6640625" style="5" customWidth="1"/>
    <col min="3" max="3" width="8.6640625" style="7" customWidth="1"/>
    <col min="4" max="15" width="4.6640625" style="5" customWidth="1"/>
    <col min="16" max="16" width="1.6640625" style="5" customWidth="1"/>
    <col min="17" max="17" width="6.6640625" style="5" hidden="1" customWidth="1"/>
    <col min="18" max="19" width="9.109375" style="5" hidden="1" customWidth="1"/>
    <col min="20" max="20" width="11.33203125" style="5" hidden="1" customWidth="1"/>
    <col min="21" max="21" width="6.6640625" style="5" hidden="1" customWidth="1"/>
    <col min="22" max="23" width="9.109375" style="5" hidden="1" customWidth="1"/>
    <col min="24" max="28" width="11.33203125" style="5" hidden="1" customWidth="1"/>
    <col min="29" max="16384" width="0" style="5" hidden="1"/>
  </cols>
  <sheetData>
    <row r="1" spans="1:15" ht="13.2">
      <c r="A1" s="5"/>
      <c r="C1" s="142" t="s">
        <v>367</v>
      </c>
      <c r="F1" s="143"/>
      <c r="G1" s="143"/>
      <c r="H1" s="144"/>
      <c r="I1" s="143"/>
      <c r="J1" s="143"/>
      <c r="L1" s="7"/>
      <c r="M1" s="3"/>
    </row>
    <row r="2" spans="1:15" ht="13.2">
      <c r="A2" s="5"/>
      <c r="C2" s="142" t="s">
        <v>196</v>
      </c>
      <c r="D2" s="143"/>
      <c r="E2" s="143"/>
      <c r="F2" s="144"/>
      <c r="G2" s="143"/>
      <c r="H2" s="143"/>
      <c r="I2" s="143"/>
      <c r="J2" s="143"/>
      <c r="L2" s="7"/>
      <c r="M2" s="3"/>
    </row>
    <row r="3" spans="1:15" ht="13.2">
      <c r="A3" s="5"/>
      <c r="C3" s="450" t="s">
        <v>197</v>
      </c>
      <c r="D3" s="450"/>
      <c r="E3" s="450"/>
      <c r="F3" s="450"/>
      <c r="G3" s="450"/>
      <c r="H3" s="450"/>
      <c r="L3" s="7"/>
      <c r="M3" s="3"/>
    </row>
    <row r="4" spans="1:15" ht="30" customHeight="1">
      <c r="A4" s="580" t="s">
        <v>181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</row>
    <row r="5" spans="1:15" ht="15" customHeight="1">
      <c r="A5" s="11" t="s">
        <v>175</v>
      </c>
      <c r="B5" s="11" t="s">
        <v>182</v>
      </c>
      <c r="C5" s="136" t="s">
        <v>183</v>
      </c>
      <c r="D5" s="117">
        <v>1</v>
      </c>
      <c r="E5" s="117">
        <v>2</v>
      </c>
      <c r="F5" s="117">
        <v>3</v>
      </c>
      <c r="G5" s="117">
        <v>4</v>
      </c>
      <c r="H5" s="117">
        <v>5</v>
      </c>
      <c r="I5" s="117">
        <v>6</v>
      </c>
      <c r="J5" s="117">
        <v>7</v>
      </c>
      <c r="K5" s="117">
        <v>8</v>
      </c>
      <c r="L5" s="117">
        <v>9</v>
      </c>
      <c r="M5" s="117">
        <v>10</v>
      </c>
      <c r="N5" s="117">
        <v>11</v>
      </c>
      <c r="O5" s="117">
        <v>12</v>
      </c>
    </row>
    <row r="6" spans="1:15" ht="15" customHeight="1">
      <c r="A6" s="37" t="s">
        <v>150</v>
      </c>
      <c r="B6" s="13" t="s">
        <v>201</v>
      </c>
      <c r="C6" s="137">
        <f t="shared" ref="C6:C9" si="0">SUM(D6:O6)</f>
        <v>12</v>
      </c>
      <c r="D6" s="138">
        <v>1</v>
      </c>
      <c r="E6" s="138">
        <v>1</v>
      </c>
      <c r="F6" s="138">
        <v>1</v>
      </c>
      <c r="G6" s="138">
        <v>1</v>
      </c>
      <c r="H6" s="138">
        <v>1</v>
      </c>
      <c r="I6" s="138">
        <v>1</v>
      </c>
      <c r="J6" s="138">
        <v>1</v>
      </c>
      <c r="K6" s="138">
        <v>1</v>
      </c>
      <c r="L6" s="138">
        <v>1</v>
      </c>
      <c r="M6" s="138">
        <v>1</v>
      </c>
      <c r="N6" s="138">
        <v>1</v>
      </c>
      <c r="O6" s="138">
        <v>1</v>
      </c>
    </row>
    <row r="7" spans="1:15" ht="15" customHeight="1">
      <c r="A7" s="37" t="s">
        <v>184</v>
      </c>
      <c r="B7" s="13" t="s">
        <v>185</v>
      </c>
      <c r="C7" s="137">
        <f t="shared" si="0"/>
        <v>12</v>
      </c>
      <c r="D7" s="138">
        <v>1</v>
      </c>
      <c r="E7" s="138">
        <v>1</v>
      </c>
      <c r="F7" s="138">
        <v>1</v>
      </c>
      <c r="G7" s="138">
        <v>1</v>
      </c>
      <c r="H7" s="138">
        <v>1</v>
      </c>
      <c r="I7" s="138">
        <v>1</v>
      </c>
      <c r="J7" s="138">
        <v>1</v>
      </c>
      <c r="K7" s="138">
        <v>1</v>
      </c>
      <c r="L7" s="138">
        <v>1</v>
      </c>
      <c r="M7" s="138">
        <v>1</v>
      </c>
      <c r="N7" s="138">
        <v>1</v>
      </c>
      <c r="O7" s="138">
        <v>1</v>
      </c>
    </row>
    <row r="8" spans="1:15" ht="15" customHeight="1">
      <c r="A8" s="37" t="s">
        <v>186</v>
      </c>
      <c r="B8" s="13" t="s">
        <v>202</v>
      </c>
      <c r="C8" s="137">
        <f t="shared" si="0"/>
        <v>12</v>
      </c>
      <c r="D8" s="138">
        <v>1</v>
      </c>
      <c r="E8" s="138">
        <v>1</v>
      </c>
      <c r="F8" s="138">
        <v>1</v>
      </c>
      <c r="G8" s="138">
        <v>1</v>
      </c>
      <c r="H8" s="138">
        <v>1</v>
      </c>
      <c r="I8" s="138">
        <v>1</v>
      </c>
      <c r="J8" s="138">
        <v>1</v>
      </c>
      <c r="K8" s="138">
        <v>1</v>
      </c>
      <c r="L8" s="138">
        <v>1</v>
      </c>
      <c r="M8" s="138">
        <v>1</v>
      </c>
      <c r="N8" s="138">
        <v>1</v>
      </c>
      <c r="O8" s="138">
        <v>1</v>
      </c>
    </row>
    <row r="9" spans="1:15" ht="15" customHeight="1">
      <c r="A9" s="37" t="s">
        <v>187</v>
      </c>
      <c r="B9" s="13" t="s">
        <v>203</v>
      </c>
      <c r="C9" s="137">
        <f t="shared" si="0"/>
        <v>12</v>
      </c>
      <c r="D9" s="138">
        <v>1</v>
      </c>
      <c r="E9" s="138">
        <v>1</v>
      </c>
      <c r="F9" s="138">
        <v>1</v>
      </c>
      <c r="G9" s="138">
        <v>1</v>
      </c>
      <c r="H9" s="138">
        <v>1</v>
      </c>
      <c r="I9" s="138">
        <v>1</v>
      </c>
      <c r="J9" s="138">
        <v>1</v>
      </c>
      <c r="K9" s="138">
        <v>1</v>
      </c>
      <c r="L9" s="138">
        <v>1</v>
      </c>
      <c r="M9" s="138">
        <v>1</v>
      </c>
      <c r="N9" s="138">
        <v>1</v>
      </c>
      <c r="O9" s="138">
        <v>1</v>
      </c>
    </row>
    <row r="10" spans="1:15" ht="15" customHeight="1">
      <c r="A10" s="37"/>
      <c r="B10" s="13"/>
      <c r="C10" s="137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1:15" ht="15" customHeight="1">
      <c r="A11" s="37"/>
      <c r="B11" s="13"/>
      <c r="C11" s="137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</row>
    <row r="12" spans="1:15" ht="15" customHeight="1">
      <c r="A12" s="37"/>
      <c r="B12" s="13"/>
      <c r="C12" s="137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</row>
    <row r="13" spans="1:15" ht="15" customHeight="1"/>
    <row r="14" spans="1:15" ht="13.2"/>
    <row r="15" spans="1:15" ht="12.75" customHeight="1"/>
    <row r="16" spans="1:15" ht="12.75" customHeight="1"/>
    <row r="17" ht="12.75" customHeight="1"/>
  </sheetData>
  <mergeCells count="2">
    <mergeCell ref="A4:O4"/>
    <mergeCell ref="C3:H3"/>
  </mergeCells>
  <printOptions horizontalCentered="1"/>
  <pageMargins left="0.78740157480314965" right="0.39370078740157483" top="1.3260416666666666" bottom="0.78740157480314965" header="0.31496062992125984" footer="0.31496062992125984"/>
  <pageSetup paperSize="9" scale="95" orientation="portrait" r:id="rId1"/>
  <headerFooter>
    <oddHeader>&amp;L&amp;G&amp;C
TOTAL VISION ENGEHARIA E SERVIÇOS 
QNE 15 LOTE 20 SALA 203
TAGUATINGA - BRASÍLIA - DF
CNPJ: 13.467.320/0001-06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C535-0526-4A24-995F-CA1CD58C893E}">
  <sheetPr>
    <tabColor rgb="FF00B050"/>
  </sheetPr>
  <dimension ref="A1:AG87"/>
  <sheetViews>
    <sheetView showGridLines="0" view="pageLayout" topLeftCell="C1" zoomScale="55" zoomScaleNormal="100" zoomScaleSheetLayoutView="80" zoomScalePageLayoutView="55" workbookViewId="0">
      <selection activeCell="D13" sqref="D13"/>
    </sheetView>
  </sheetViews>
  <sheetFormatPr defaultColWidth="9" defaultRowHeight="14.4"/>
  <cols>
    <col min="1" max="1" width="9" style="156"/>
    <col min="2" max="2" width="1.6640625" style="156" hidden="1" customWidth="1"/>
    <col min="3" max="3" width="88.33203125" style="156" customWidth="1"/>
    <col min="4" max="4" width="27.109375" style="156" customWidth="1"/>
    <col min="5" max="5" width="3.5546875" style="156" customWidth="1"/>
    <col min="6" max="6" width="28.5546875" style="156" customWidth="1"/>
    <col min="7" max="7" width="29.33203125" style="156" customWidth="1"/>
    <col min="8" max="8" width="28.44140625" style="156" customWidth="1"/>
    <col min="9" max="9" width="31" style="156" customWidth="1"/>
    <col min="10" max="10" width="5.33203125" style="156" customWidth="1"/>
    <col min="11" max="11" width="24.109375" style="156" customWidth="1"/>
    <col min="12" max="12" width="13.44140625" style="156" customWidth="1"/>
    <col min="13" max="18" width="11.44140625" style="156" bestFit="1" customWidth="1"/>
    <col min="19" max="20" width="12.88671875" style="156" customWidth="1"/>
    <col min="21" max="21" width="11.44140625" style="156" bestFit="1" customWidth="1"/>
    <col min="22" max="22" width="9" style="156"/>
    <col min="23" max="23" width="22.5546875" style="156" customWidth="1"/>
    <col min="24" max="24" width="14.109375" style="156" customWidth="1"/>
    <col min="25" max="25" width="13.88671875" style="156" customWidth="1"/>
    <col min="26" max="26" width="13.6640625" style="156" customWidth="1"/>
    <col min="27" max="27" width="13.33203125" style="156" customWidth="1"/>
    <col min="28" max="28" width="12.6640625" style="156" customWidth="1"/>
    <col min="29" max="29" width="14.109375" style="156" customWidth="1"/>
    <col min="30" max="30" width="12.5546875" style="156" customWidth="1"/>
    <col min="31" max="31" width="13.33203125" style="156" customWidth="1"/>
    <col min="32" max="32" width="12" style="156" customWidth="1"/>
    <col min="33" max="33" width="12.6640625" style="156" customWidth="1"/>
    <col min="34" max="16384" width="9" style="156"/>
  </cols>
  <sheetData>
    <row r="1" spans="1:33" ht="53.4" customHeight="1" thickBot="1">
      <c r="C1" s="157"/>
      <c r="D1" s="158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</row>
    <row r="2" spans="1:33" ht="33.6" customHeight="1" thickBot="1">
      <c r="A2" s="583" t="s">
        <v>227</v>
      </c>
      <c r="B2" s="584"/>
      <c r="C2" s="584"/>
      <c r="D2" s="585"/>
      <c r="F2" s="401" t="s">
        <v>228</v>
      </c>
    </row>
    <row r="3" spans="1:33" ht="26.4" customHeight="1" thickBot="1">
      <c r="A3" s="160"/>
      <c r="B3" s="161">
        <v>45161</v>
      </c>
      <c r="C3" s="160" t="s">
        <v>229</v>
      </c>
      <c r="D3" s="161">
        <f ca="1">NOW()</f>
        <v>46019.893411921294</v>
      </c>
      <c r="F3" s="162" t="s">
        <v>230</v>
      </c>
      <c r="G3" s="162" t="s">
        <v>231</v>
      </c>
      <c r="H3" s="162" t="s">
        <v>232</v>
      </c>
      <c r="L3" s="162" t="s">
        <v>230</v>
      </c>
      <c r="M3" s="162" t="s">
        <v>231</v>
      </c>
      <c r="N3" s="162" t="s">
        <v>232</v>
      </c>
      <c r="X3" s="162" t="s">
        <v>230</v>
      </c>
      <c r="Y3" s="162" t="s">
        <v>231</v>
      </c>
      <c r="Z3" s="162" t="s">
        <v>232</v>
      </c>
    </row>
    <row r="4" spans="1:33" ht="27" customHeight="1" thickBot="1">
      <c r="A4" s="586" t="s">
        <v>190</v>
      </c>
      <c r="B4" s="587"/>
      <c r="C4" s="587"/>
      <c r="D4" s="588"/>
      <c r="F4" s="163">
        <f>_xlfn.STDEV.S(F7:I7)/AVERAGE(F7:I7)</f>
        <v>0.15662556051377732</v>
      </c>
      <c r="G4" s="164">
        <f>AVERAGE(F7:I7)</f>
        <v>82529</v>
      </c>
      <c r="H4" s="164">
        <f>MEDIAN(F7:I7)</f>
        <v>83557.5</v>
      </c>
      <c r="K4" s="165"/>
      <c r="L4" s="166">
        <f>_xlfn.STDEV.S(M6:U6)/AVERAGE(M6:U6)</f>
        <v>0.33214638672181623</v>
      </c>
      <c r="M4" s="164">
        <f>AVERAGE(M6:U6)</f>
        <v>28.503333333333337</v>
      </c>
      <c r="N4" s="164">
        <f>MEDIAN(M6:U6)</f>
        <v>28</v>
      </c>
      <c r="W4" s="165"/>
      <c r="X4" s="166">
        <f>_xlfn.STDEV.S(Y6:AG6)/AVERAGE(Y6:AG6)</f>
        <v>0.24097032375680111</v>
      </c>
      <c r="Y4" s="164">
        <f>AVERAGE(Y6:AG6)</f>
        <v>326.2188888888889</v>
      </c>
      <c r="Z4" s="164">
        <f>MEDIAN(Y6:AG6)</f>
        <v>324.89999999999998</v>
      </c>
      <c r="AF4" s="167"/>
    </row>
    <row r="5" spans="1:33" ht="31.95" customHeight="1" thickBot="1">
      <c r="A5" s="589" t="s">
        <v>233</v>
      </c>
      <c r="B5" s="590"/>
      <c r="C5" s="590"/>
      <c r="D5" s="168"/>
      <c r="F5" s="591" t="s">
        <v>434</v>
      </c>
      <c r="G5" s="592"/>
      <c r="H5" s="592"/>
      <c r="I5" s="593"/>
      <c r="K5" s="169" t="s">
        <v>234</v>
      </c>
      <c r="L5" s="170" t="s">
        <v>235</v>
      </c>
      <c r="M5" s="170" t="s">
        <v>236</v>
      </c>
      <c r="N5" s="171" t="s">
        <v>237</v>
      </c>
      <c r="O5" s="171" t="s">
        <v>238</v>
      </c>
      <c r="P5" s="171" t="s">
        <v>239</v>
      </c>
      <c r="Q5" s="171" t="s">
        <v>240</v>
      </c>
      <c r="R5" s="171" t="s">
        <v>241</v>
      </c>
      <c r="S5" s="171" t="s">
        <v>242</v>
      </c>
      <c r="T5" s="172" t="s">
        <v>243</v>
      </c>
      <c r="U5" s="172" t="s">
        <v>244</v>
      </c>
      <c r="V5" s="167"/>
      <c r="W5" s="173" t="s">
        <v>245</v>
      </c>
      <c r="X5" s="170" t="s">
        <v>235</v>
      </c>
      <c r="Y5" s="173" t="s">
        <v>236</v>
      </c>
      <c r="Z5" s="173" t="s">
        <v>237</v>
      </c>
      <c r="AA5" s="173" t="s">
        <v>238</v>
      </c>
      <c r="AB5" s="173" t="s">
        <v>239</v>
      </c>
      <c r="AC5" s="173" t="s">
        <v>240</v>
      </c>
      <c r="AD5" s="173" t="s">
        <v>241</v>
      </c>
      <c r="AE5" s="173" t="s">
        <v>242</v>
      </c>
      <c r="AF5" s="173" t="s">
        <v>243</v>
      </c>
      <c r="AG5" s="173" t="s">
        <v>244</v>
      </c>
    </row>
    <row r="6" spans="1:33" ht="39.6" customHeight="1" thickBot="1">
      <c r="A6" s="594" t="s">
        <v>246</v>
      </c>
      <c r="B6" s="594"/>
      <c r="C6" s="594"/>
      <c r="D6" s="594"/>
      <c r="F6" s="174" t="s">
        <v>247</v>
      </c>
      <c r="G6" s="175" t="s">
        <v>248</v>
      </c>
      <c r="H6" s="174" t="s">
        <v>249</v>
      </c>
      <c r="I6" s="176" t="s">
        <v>250</v>
      </c>
      <c r="K6" s="246" t="s">
        <v>251</v>
      </c>
      <c r="L6" s="247">
        <f>SMALL(M4:N4,1)</f>
        <v>28</v>
      </c>
      <c r="M6" s="248">
        <v>23.62</v>
      </c>
      <c r="N6" s="248">
        <v>28</v>
      </c>
      <c r="O6" s="248">
        <v>14.39</v>
      </c>
      <c r="P6" s="248">
        <v>41.99</v>
      </c>
      <c r="Q6" s="248">
        <v>17.899999999999999</v>
      </c>
      <c r="R6" s="248">
        <v>32.21</v>
      </c>
      <c r="S6" s="248">
        <v>39.619999999999997</v>
      </c>
      <c r="T6" s="248">
        <v>23.9</v>
      </c>
      <c r="U6" s="248">
        <v>34.9</v>
      </c>
      <c r="W6" s="249" t="s">
        <v>252</v>
      </c>
      <c r="X6" s="247">
        <f>SMALL(Y4:Z4,1)</f>
        <v>324.89999999999998</v>
      </c>
      <c r="Y6" s="250">
        <v>322.57</v>
      </c>
      <c r="Z6" s="250">
        <v>429.9</v>
      </c>
      <c r="AA6" s="250">
        <v>299.89999999999998</v>
      </c>
      <c r="AB6" s="251">
        <v>324.89999999999998</v>
      </c>
      <c r="AC6" s="251">
        <v>349.9</v>
      </c>
      <c r="AD6" s="251">
        <v>192.4</v>
      </c>
      <c r="AE6" s="251">
        <v>341.65</v>
      </c>
      <c r="AF6" s="251">
        <v>239.85</v>
      </c>
      <c r="AG6" s="251">
        <v>434.9</v>
      </c>
    </row>
    <row r="7" spans="1:33" ht="20.100000000000001" customHeight="1" thickBot="1">
      <c r="C7" s="179" t="s">
        <v>253</v>
      </c>
      <c r="D7" s="180">
        <f>D49</f>
        <v>3713.5410280006045</v>
      </c>
      <c r="F7" s="181">
        <v>66011</v>
      </c>
      <c r="G7" s="181">
        <v>86488</v>
      </c>
      <c r="H7" s="181">
        <v>96990</v>
      </c>
      <c r="I7" s="182">
        <v>80627</v>
      </c>
      <c r="K7" s="183"/>
      <c r="L7" s="184" t="s">
        <v>254</v>
      </c>
      <c r="M7" s="183"/>
    </row>
    <row r="8" spans="1:33" ht="20.100000000000001" customHeight="1">
      <c r="C8" s="179" t="s">
        <v>255</v>
      </c>
      <c r="D8" s="180">
        <f>D7/22</f>
        <v>168.79731945457294</v>
      </c>
      <c r="I8" s="185"/>
    </row>
    <row r="9" spans="1:33" ht="20.100000000000001" customHeight="1">
      <c r="C9" s="179" t="s">
        <v>256</v>
      </c>
      <c r="D9" s="180">
        <f>D7/176</f>
        <v>21.099664931821618</v>
      </c>
      <c r="I9" s="185"/>
    </row>
    <row r="10" spans="1:33" ht="20.100000000000001" customHeight="1" thickBot="1">
      <c r="C10" s="179" t="s">
        <v>257</v>
      </c>
      <c r="D10" s="180">
        <f>D7/D23</f>
        <v>1.2984409188813302</v>
      </c>
      <c r="I10" s="185"/>
    </row>
    <row r="11" spans="1:33" ht="20.100000000000001" customHeight="1" thickBot="1">
      <c r="A11" s="186" t="s">
        <v>11</v>
      </c>
      <c r="B11" s="187"/>
      <c r="C11" s="188" t="s">
        <v>258</v>
      </c>
      <c r="D11" s="189"/>
    </row>
    <row r="12" spans="1:33" ht="20.100000000000001" customHeight="1" thickBot="1">
      <c r="A12" s="186" t="s">
        <v>8</v>
      </c>
      <c r="B12" s="187"/>
      <c r="C12" s="190" t="s">
        <v>259</v>
      </c>
      <c r="D12" s="406">
        <v>79100</v>
      </c>
    </row>
    <row r="13" spans="1:33" ht="20.100000000000001" customHeight="1" thickBot="1">
      <c r="A13" s="186" t="s">
        <v>9</v>
      </c>
      <c r="B13" s="187"/>
      <c r="C13" s="190" t="s">
        <v>260</v>
      </c>
      <c r="D13" s="189">
        <v>36</v>
      </c>
    </row>
    <row r="14" spans="1:33" ht="20.100000000000001" customHeight="1" thickBot="1">
      <c r="A14" s="186" t="s">
        <v>10</v>
      </c>
      <c r="B14" s="187"/>
      <c r="C14" s="190" t="s">
        <v>261</v>
      </c>
      <c r="D14" s="407">
        <v>0.4</v>
      </c>
    </row>
    <row r="15" spans="1:33" ht="20.100000000000001" customHeight="1" thickBot="1">
      <c r="A15" s="186" t="s">
        <v>19</v>
      </c>
      <c r="B15" s="187"/>
      <c r="C15" s="190" t="s">
        <v>262</v>
      </c>
      <c r="D15" s="192">
        <f>(D12-(D14*D12))/D13</f>
        <v>1318.3333333333333</v>
      </c>
      <c r="I15" s="165"/>
    </row>
    <row r="16" spans="1:33" ht="20.100000000000001" customHeight="1" thickBot="1">
      <c r="A16" s="186" t="s">
        <v>25</v>
      </c>
      <c r="B16" s="187"/>
      <c r="C16" s="188" t="s">
        <v>263</v>
      </c>
      <c r="D16" s="189"/>
    </row>
    <row r="17" spans="1:9" ht="20.100000000000001" customHeight="1" thickBot="1">
      <c r="A17" s="186" t="s">
        <v>264</v>
      </c>
      <c r="B17" s="187"/>
      <c r="C17" s="190" t="s">
        <v>265</v>
      </c>
      <c r="D17" s="193">
        <f>POWER(1+D56,1/12)-1</f>
        <v>1.171491691985338E-2</v>
      </c>
      <c r="H17" s="194"/>
    </row>
    <row r="18" spans="1:9" ht="20.100000000000001" customHeight="1" thickBot="1">
      <c r="A18" s="186" t="s">
        <v>266</v>
      </c>
      <c r="B18" s="187"/>
      <c r="C18" s="190" t="s">
        <v>267</v>
      </c>
      <c r="D18" s="192">
        <f>D17*D15</f>
        <v>15.444165472673372</v>
      </c>
      <c r="G18" s="195"/>
    </row>
    <row r="19" spans="1:9" ht="20.100000000000001" customHeight="1" thickBot="1">
      <c r="A19" s="186" t="s">
        <v>7</v>
      </c>
      <c r="B19" s="187"/>
      <c r="C19" s="188" t="s">
        <v>268</v>
      </c>
      <c r="D19" s="189">
        <v>0.75</v>
      </c>
    </row>
    <row r="20" spans="1:9" ht="20.100000000000001" customHeight="1" thickBot="1">
      <c r="A20" s="186" t="s">
        <v>28</v>
      </c>
      <c r="B20" s="187"/>
      <c r="C20" s="190" t="s">
        <v>269</v>
      </c>
      <c r="D20" s="189">
        <f>D19</f>
        <v>0.75</v>
      </c>
    </row>
    <row r="21" spans="1:9" ht="20.100000000000001" customHeight="1" thickBot="1">
      <c r="A21" s="186" t="s">
        <v>29</v>
      </c>
      <c r="B21" s="187"/>
      <c r="C21" s="190" t="s">
        <v>270</v>
      </c>
      <c r="D21" s="192">
        <f>D20*D15</f>
        <v>988.75</v>
      </c>
      <c r="E21" s="196"/>
    </row>
    <row r="22" spans="1:9" ht="20.100000000000001" customHeight="1" thickBot="1">
      <c r="A22" s="186" t="s">
        <v>31</v>
      </c>
      <c r="B22" s="187"/>
      <c r="C22" s="188" t="s">
        <v>209</v>
      </c>
      <c r="D22" s="189"/>
      <c r="G22" s="197"/>
      <c r="H22" s="197"/>
      <c r="I22" s="197"/>
    </row>
    <row r="23" spans="1:9" ht="20.100000000000001" customHeight="1" thickBot="1">
      <c r="A23" s="186" t="s">
        <v>33</v>
      </c>
      <c r="B23" s="187"/>
      <c r="C23" s="190" t="s">
        <v>210</v>
      </c>
      <c r="D23" s="198">
        <f>D54*22</f>
        <v>2860</v>
      </c>
      <c r="G23" s="197"/>
      <c r="H23" s="197"/>
      <c r="I23" s="197"/>
    </row>
    <row r="24" spans="1:9" ht="20.100000000000001" customHeight="1" thickBot="1">
      <c r="A24" s="186" t="s">
        <v>35</v>
      </c>
      <c r="B24" s="187"/>
      <c r="C24" s="190" t="s">
        <v>271</v>
      </c>
      <c r="D24" s="199">
        <v>6.2</v>
      </c>
    </row>
    <row r="25" spans="1:9" ht="20.100000000000001" customHeight="1" thickBot="1">
      <c r="A25" s="186" t="s">
        <v>272</v>
      </c>
      <c r="B25" s="187"/>
      <c r="C25" s="190" t="s">
        <v>211</v>
      </c>
      <c r="D25" s="198">
        <f>(12.8+13.3+15.3+15)/4</f>
        <v>14.100000000000001</v>
      </c>
    </row>
    <row r="26" spans="1:9" ht="20.100000000000001" customHeight="1" thickBot="1">
      <c r="A26" s="186" t="s">
        <v>273</v>
      </c>
      <c r="B26" s="187"/>
      <c r="C26" s="190" t="s">
        <v>212</v>
      </c>
      <c r="D26" s="189">
        <f>(D23/D25)*D24</f>
        <v>1257.5886524822695</v>
      </c>
    </row>
    <row r="27" spans="1:9" ht="20.100000000000001" customHeight="1" thickBot="1">
      <c r="A27" s="186" t="s">
        <v>274</v>
      </c>
      <c r="B27" s="187"/>
      <c r="C27" s="188" t="s">
        <v>275</v>
      </c>
      <c r="D27" s="189"/>
    </row>
    <row r="28" spans="1:9" ht="20.100000000000001" customHeight="1" thickBot="1">
      <c r="A28" s="186" t="s">
        <v>150</v>
      </c>
      <c r="B28" s="187"/>
      <c r="C28" s="190" t="s">
        <v>276</v>
      </c>
      <c r="D28" s="189">
        <f>D23*36</f>
        <v>102960</v>
      </c>
    </row>
    <row r="29" spans="1:9" ht="20.100000000000001" customHeight="1" thickBot="1">
      <c r="A29" s="186" t="s">
        <v>184</v>
      </c>
      <c r="B29" s="187"/>
      <c r="C29" s="190" t="s">
        <v>277</v>
      </c>
      <c r="D29" s="189">
        <v>10000</v>
      </c>
    </row>
    <row r="30" spans="1:9" ht="20.100000000000001" customHeight="1" thickBot="1">
      <c r="A30" s="186" t="s">
        <v>186</v>
      </c>
      <c r="B30" s="187"/>
      <c r="C30" s="190" t="s">
        <v>278</v>
      </c>
      <c r="D30" s="191">
        <f>L6</f>
        <v>28</v>
      </c>
    </row>
    <row r="31" spans="1:9" ht="20.100000000000001" customHeight="1" thickBot="1">
      <c r="A31" s="186" t="s">
        <v>187</v>
      </c>
      <c r="B31" s="187"/>
      <c r="C31" s="190" t="s">
        <v>279</v>
      </c>
      <c r="D31" s="189">
        <v>4</v>
      </c>
      <c r="H31" s="200"/>
    </row>
    <row r="32" spans="1:9" ht="20.100000000000001" customHeight="1" thickBot="1">
      <c r="A32" s="186" t="s">
        <v>280</v>
      </c>
      <c r="B32" s="187"/>
      <c r="C32" s="190" t="s">
        <v>281</v>
      </c>
      <c r="D32" s="189">
        <f>365*3</f>
        <v>1095</v>
      </c>
    </row>
    <row r="33" spans="1:22" ht="20.100000000000001" customHeight="1" thickBot="1">
      <c r="A33" s="186" t="s">
        <v>282</v>
      </c>
      <c r="B33" s="187"/>
      <c r="C33" s="190" t="s">
        <v>283</v>
      </c>
      <c r="D33" s="201">
        <f>(D28*D30*D31*30)/(D29*D32)</f>
        <v>31.593205479452056</v>
      </c>
    </row>
    <row r="34" spans="1:22" ht="20.100000000000001" customHeight="1" thickBot="1">
      <c r="A34" s="186" t="s">
        <v>284</v>
      </c>
      <c r="B34" s="187"/>
      <c r="C34" s="188" t="s">
        <v>285</v>
      </c>
      <c r="D34" s="190"/>
      <c r="F34" s="196"/>
    </row>
    <row r="35" spans="1:22" ht="20.100000000000001" customHeight="1" thickBot="1">
      <c r="A35" s="186" t="s">
        <v>286</v>
      </c>
      <c r="B35" s="187"/>
      <c r="C35" s="190" t="s">
        <v>287</v>
      </c>
      <c r="D35" s="189">
        <f>D28</f>
        <v>102960</v>
      </c>
    </row>
    <row r="36" spans="1:22" ht="20.100000000000001" customHeight="1" thickBot="1">
      <c r="A36" s="186" t="s">
        <v>288</v>
      </c>
      <c r="B36" s="187"/>
      <c r="C36" s="190" t="s">
        <v>289</v>
      </c>
      <c r="D36" s="189">
        <v>45000</v>
      </c>
    </row>
    <row r="37" spans="1:22" ht="20.100000000000001" customHeight="1" thickBot="1">
      <c r="A37" s="186" t="s">
        <v>290</v>
      </c>
      <c r="B37" s="187"/>
      <c r="C37" s="190" t="s">
        <v>291</v>
      </c>
      <c r="D37" s="202">
        <v>5</v>
      </c>
    </row>
    <row r="38" spans="1:22" ht="20.100000000000001" customHeight="1" thickBot="1">
      <c r="A38" s="186" t="s">
        <v>292</v>
      </c>
      <c r="B38" s="187"/>
      <c r="C38" s="190" t="s">
        <v>293</v>
      </c>
      <c r="D38" s="191">
        <f>X6</f>
        <v>324.89999999999998</v>
      </c>
    </row>
    <row r="39" spans="1:22" ht="20.100000000000001" customHeight="1" thickBot="1">
      <c r="A39" s="186" t="s">
        <v>294</v>
      </c>
      <c r="B39" s="187"/>
      <c r="C39" s="190" t="s">
        <v>295</v>
      </c>
      <c r="D39" s="202">
        <f>D32</f>
        <v>1095</v>
      </c>
      <c r="K39" s="203" t="s">
        <v>296</v>
      </c>
    </row>
    <row r="40" spans="1:22" ht="18.600000000000001" thickBot="1">
      <c r="A40" s="186" t="s">
        <v>297</v>
      </c>
      <c r="B40" s="187"/>
      <c r="C40" s="190" t="s">
        <v>298</v>
      </c>
      <c r="D40" s="204">
        <f>(D35*D37*D38*30)/(D36*D39)</f>
        <v>101.83167123287672</v>
      </c>
      <c r="K40" s="205"/>
    </row>
    <row r="41" spans="1:22" ht="20.100000000000001" customHeight="1" thickBot="1">
      <c r="A41" s="186" t="s">
        <v>299</v>
      </c>
      <c r="B41" s="187"/>
      <c r="C41" s="188" t="s">
        <v>300</v>
      </c>
      <c r="D41" s="189"/>
    </row>
    <row r="42" spans="1:22" ht="20.100000000000001" customHeight="1" thickBot="1">
      <c r="A42" s="186" t="s">
        <v>301</v>
      </c>
      <c r="B42" s="187"/>
      <c r="C42" s="190" t="s">
        <v>302</v>
      </c>
      <c r="D42" s="206">
        <v>0</v>
      </c>
    </row>
    <row r="43" spans="1:22" ht="20.100000000000001" customHeight="1" thickBot="1">
      <c r="A43" s="186" t="s">
        <v>303</v>
      </c>
      <c r="B43" s="187"/>
      <c r="C43" s="188" t="s">
        <v>304</v>
      </c>
      <c r="D43" s="202" t="s">
        <v>305</v>
      </c>
      <c r="V43" s="207" t="s">
        <v>306</v>
      </c>
    </row>
    <row r="44" spans="1:22" ht="20.100000000000001" customHeight="1" thickBot="1">
      <c r="A44" s="186"/>
      <c r="B44" s="187"/>
      <c r="C44" s="190" t="s">
        <v>307</v>
      </c>
      <c r="D44" s="204">
        <f>D15+D18+D21+D26+D33+D40</f>
        <v>3713.5410280006045</v>
      </c>
    </row>
    <row r="45" spans="1:22" ht="20.100000000000001" customHeight="1" thickBot="1">
      <c r="A45" s="186"/>
      <c r="B45" s="187"/>
      <c r="C45" s="190" t="s">
        <v>308</v>
      </c>
      <c r="D45" s="204">
        <f>D15+D18+D21+D26+D33+D40+D42</f>
        <v>3713.5410280006045</v>
      </c>
    </row>
    <row r="46" spans="1:22" ht="20.100000000000001" customHeight="1" thickBot="1">
      <c r="A46" s="186" t="s">
        <v>309</v>
      </c>
      <c r="B46" s="187"/>
      <c r="C46" s="188" t="s">
        <v>310</v>
      </c>
      <c r="D46" s="177"/>
    </row>
    <row r="47" spans="1:22" ht="20.100000000000001" customHeight="1" thickBot="1">
      <c r="A47" s="186"/>
      <c r="B47" s="187"/>
      <c r="C47" s="190" t="s">
        <v>311</v>
      </c>
      <c r="D47" s="178">
        <f>D44/D23</f>
        <v>1.2984409188813302</v>
      </c>
    </row>
    <row r="48" spans="1:22" ht="20.100000000000001" customHeight="1" thickBot="1">
      <c r="A48" s="186"/>
      <c r="B48" s="187"/>
      <c r="C48" s="190" t="s">
        <v>312</v>
      </c>
      <c r="D48" s="178">
        <f>D45/D23</f>
        <v>1.2984409188813302</v>
      </c>
    </row>
    <row r="49" spans="1:30" ht="20.100000000000001" customHeight="1" thickBot="1">
      <c r="A49" s="186" t="s">
        <v>313</v>
      </c>
      <c r="B49" s="187"/>
      <c r="C49" s="188" t="s">
        <v>314</v>
      </c>
      <c r="D49" s="204">
        <f>D44*(1+D5)</f>
        <v>3713.5410280006045</v>
      </c>
    </row>
    <row r="50" spans="1:30" ht="20.100000000000001" customHeight="1" thickBot="1">
      <c r="A50" s="208" t="s">
        <v>315</v>
      </c>
      <c r="B50" s="209"/>
      <c r="C50" s="210" t="s">
        <v>311</v>
      </c>
      <c r="D50" s="211">
        <f>D49</f>
        <v>3713.5410280006045</v>
      </c>
      <c r="F50" s="185"/>
      <c r="H50" s="194"/>
    </row>
    <row r="51" spans="1:30" ht="22.2" customHeight="1" thickBot="1">
      <c r="A51" s="208" t="s">
        <v>316</v>
      </c>
      <c r="B51" s="209"/>
      <c r="C51" s="210" t="s">
        <v>312</v>
      </c>
      <c r="D51" s="212">
        <f>D45</f>
        <v>3713.5410280006045</v>
      </c>
      <c r="H51" s="194"/>
      <c r="J51" s="582"/>
      <c r="K51" s="595"/>
      <c r="L51" s="595"/>
      <c r="M51" s="595"/>
      <c r="N51" s="595"/>
      <c r="O51" s="595"/>
      <c r="P51" s="595"/>
      <c r="Q51" s="595"/>
      <c r="R51" s="595"/>
      <c r="S51" s="595"/>
      <c r="T51" s="595"/>
      <c r="U51" s="595"/>
      <c r="V51" s="582"/>
      <c r="W51" s="582"/>
      <c r="X51" s="582"/>
      <c r="Y51" s="582"/>
      <c r="Z51" s="582"/>
      <c r="AA51" s="582"/>
      <c r="AB51" s="582"/>
      <c r="AC51" s="582"/>
      <c r="AD51" s="213"/>
    </row>
    <row r="52" spans="1:30" ht="13.2" customHeight="1">
      <c r="A52" s="214"/>
      <c r="B52" s="215"/>
      <c r="C52" s="216"/>
      <c r="D52" s="217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V52" s="213"/>
      <c r="W52" s="213"/>
      <c r="X52" s="213"/>
      <c r="Y52" s="213"/>
      <c r="Z52" s="213"/>
      <c r="AA52" s="213"/>
      <c r="AB52" s="213"/>
      <c r="AC52" s="213"/>
      <c r="AD52" s="213"/>
    </row>
    <row r="53" spans="1:30" ht="13.2" customHeight="1">
      <c r="A53" s="214"/>
      <c r="B53" s="215"/>
      <c r="C53" s="218" t="s">
        <v>317</v>
      </c>
      <c r="D53" s="217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V53" s="213"/>
      <c r="W53" s="213"/>
      <c r="X53" s="213"/>
      <c r="Y53" s="213"/>
      <c r="Z53" s="213"/>
      <c r="AA53" s="213"/>
      <c r="AB53" s="213"/>
      <c r="AC53" s="213"/>
      <c r="AD53" s="213"/>
    </row>
    <row r="54" spans="1:30" ht="18">
      <c r="A54" s="219"/>
      <c r="B54" s="215"/>
      <c r="C54" s="220" t="s">
        <v>318</v>
      </c>
      <c r="D54" s="221">
        <v>130</v>
      </c>
    </row>
    <row r="55" spans="1:30" ht="18">
      <c r="A55" s="214" t="s">
        <v>319</v>
      </c>
      <c r="B55" s="222"/>
      <c r="C55" s="223" t="s">
        <v>418</v>
      </c>
      <c r="D55" s="224"/>
    </row>
    <row r="56" spans="1:30">
      <c r="A56" s="225"/>
      <c r="C56" s="400" t="s">
        <v>431</v>
      </c>
      <c r="D56" s="195">
        <v>0.15</v>
      </c>
    </row>
    <row r="57" spans="1:30">
      <c r="A57" s="225"/>
      <c r="D57" s="195"/>
    </row>
    <row r="58" spans="1:30" ht="18">
      <c r="A58" s="226" t="s">
        <v>320</v>
      </c>
      <c r="B58" s="227"/>
      <c r="C58" s="228" t="s">
        <v>321</v>
      </c>
    </row>
    <row r="59" spans="1:30">
      <c r="C59" s="156" t="s">
        <v>322</v>
      </c>
    </row>
    <row r="60" spans="1:30">
      <c r="C60" s="156" t="s">
        <v>323</v>
      </c>
    </row>
    <row r="61" spans="1:30">
      <c r="C61" s="156" t="s">
        <v>324</v>
      </c>
    </row>
    <row r="87" spans="6:6">
      <c r="F87" s="229" t="s">
        <v>325</v>
      </c>
    </row>
  </sheetData>
  <mergeCells count="7">
    <mergeCell ref="V51:AC51"/>
    <mergeCell ref="A2:D2"/>
    <mergeCell ref="A4:D4"/>
    <mergeCell ref="A5:C5"/>
    <mergeCell ref="F5:I5"/>
    <mergeCell ref="A6:D6"/>
    <mergeCell ref="J51:U51"/>
  </mergeCells>
  <hyperlinks>
    <hyperlink ref="V43" r:id="rId1" display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xr:uid="{6244B1CF-1399-45BA-A266-7A3F01E3260D}"/>
    <hyperlink ref="F87" r:id="rId2" xr:uid="{205FD8C5-565A-4D77-82DF-763A889760F4}"/>
    <hyperlink ref="K39" r:id="rId3" display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xr:uid="{CD531AF0-6E80-432E-86B6-A10D193EB049}"/>
    <hyperlink ref="F2" r:id="rId4" location="carro" xr:uid="{81152231-1BF0-43DE-9C19-C68A8F8ABDFB}"/>
  </hyperlinks>
  <printOptions horizontalCentered="1"/>
  <pageMargins left="0.39370078740157483" right="0.39370078740157483" top="0.9642857142857143" bottom="0.39370078740157483" header="0.31496062992125984" footer="0.31496062992125984"/>
  <pageSetup paperSize="9" scale="54" orientation="portrait" r:id="rId5"/>
  <headerFooter>
    <oddHeader>&amp;L&amp;G&amp;C
TOTAL VISION ENGEHARIA E SERVIÇOS 
QNE 15 LOTE 20 SALA 203
TAGUATINGA - BRASÍLIA - DF
CNPJ: 13.467.320/0001-06</oddHeader>
  </headerFooter>
  <rowBreaks count="1" manualBreakCount="1">
    <brk id="61" max="32" man="1"/>
  </rowBreaks>
  <colBreaks count="3" manualBreakCount="3">
    <brk id="4" max="84" man="1"/>
    <brk id="9" max="84" man="1"/>
    <brk id="21" max="84" man="1"/>
  </colBreaks>
  <drawing r:id="rId6"/>
  <legacyDrawingHF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7D77-FCAB-4300-A654-78F82E3CBCC7}">
  <dimension ref="A1:I99"/>
  <sheetViews>
    <sheetView view="pageLayout" zoomScaleNormal="120" zoomScaleSheetLayoutView="120" workbookViewId="0">
      <selection activeCell="E8" sqref="E8:F8"/>
    </sheetView>
  </sheetViews>
  <sheetFormatPr defaultRowHeight="12.6"/>
  <cols>
    <col min="1" max="1" width="27.88671875" customWidth="1"/>
    <col min="2" max="2" width="20.33203125" customWidth="1"/>
    <col min="4" max="4" width="12.109375" bestFit="1" customWidth="1"/>
  </cols>
  <sheetData>
    <row r="1" spans="1:6" s="5" customFormat="1" ht="13.2">
      <c r="B1" s="142" t="s">
        <v>367</v>
      </c>
      <c r="F1" s="143"/>
    </row>
    <row r="2" spans="1:6" s="5" customFormat="1" ht="13.2">
      <c r="B2" s="142" t="s">
        <v>196</v>
      </c>
      <c r="D2" s="143"/>
      <c r="E2" s="143"/>
      <c r="F2" s="144"/>
    </row>
    <row r="3" spans="1:6" s="5" customFormat="1" ht="12.75" customHeight="1">
      <c r="B3" s="151" t="s">
        <v>197</v>
      </c>
      <c r="C3" s="151"/>
      <c r="D3" s="151"/>
      <c r="E3" s="151"/>
      <c r="F3" s="151"/>
    </row>
    <row r="5" spans="1:6" ht="15.6">
      <c r="A5" s="145"/>
      <c r="B5" s="145"/>
      <c r="C5" s="145"/>
    </row>
    <row r="6" spans="1:6" ht="16.2" thickBot="1">
      <c r="A6" s="596" t="s">
        <v>205</v>
      </c>
      <c r="B6" s="596"/>
      <c r="C6" s="145"/>
    </row>
    <row r="7" spans="1:6" ht="16.8" thickTop="1" thickBot="1">
      <c r="A7" s="370"/>
      <c r="B7" s="370"/>
      <c r="C7" s="145"/>
    </row>
    <row r="8" spans="1:6" ht="16.8" thickTop="1" thickBot="1">
      <c r="A8" s="369" t="s">
        <v>206</v>
      </c>
      <c r="B8" s="369" t="s">
        <v>207</v>
      </c>
      <c r="C8" s="145"/>
      <c r="E8" s="359"/>
      <c r="F8" s="359"/>
    </row>
    <row r="9" spans="1:6" ht="16.8" thickTop="1" thickBot="1">
      <c r="A9" s="371"/>
      <c r="B9" s="371"/>
      <c r="C9" s="145"/>
      <c r="F9" s="361"/>
    </row>
    <row r="10" spans="1:6" ht="16.8" thickTop="1" thickBot="1">
      <c r="A10" s="371" t="s">
        <v>422</v>
      </c>
      <c r="B10" s="372">
        <f>4500/2</f>
        <v>2250</v>
      </c>
      <c r="C10" s="145"/>
      <c r="E10" s="360"/>
      <c r="F10" s="360"/>
    </row>
    <row r="11" spans="1:6" ht="16.5" customHeight="1" thickTop="1" thickBot="1">
      <c r="A11" s="371" t="s">
        <v>412</v>
      </c>
      <c r="B11" s="372"/>
      <c r="C11" s="145"/>
    </row>
    <row r="12" spans="1:6" ht="15" customHeight="1" thickTop="1" thickBot="1">
      <c r="A12" s="373" t="s">
        <v>413</v>
      </c>
      <c r="B12" s="372">
        <v>4000</v>
      </c>
      <c r="C12" s="145"/>
    </row>
    <row r="13" spans="1:6" ht="15.75" customHeight="1" thickTop="1" thickBot="1">
      <c r="A13" s="373" t="s">
        <v>423</v>
      </c>
      <c r="B13" s="372">
        <v>4900</v>
      </c>
      <c r="C13" s="145"/>
    </row>
    <row r="14" spans="1:6" ht="16.8" thickTop="1" thickBot="1">
      <c r="A14" s="371"/>
      <c r="B14" s="372"/>
      <c r="C14" s="145"/>
    </row>
    <row r="15" spans="1:6" ht="16.2" thickTop="1">
      <c r="A15" s="236"/>
      <c r="B15" s="237"/>
      <c r="C15" s="145"/>
    </row>
    <row r="16" spans="1:6" s="384" customFormat="1" ht="13.2">
      <c r="A16" s="382" t="s">
        <v>404</v>
      </c>
      <c r="B16" s="368">
        <f>AVERAGE(B10:B14)</f>
        <v>3716.6666666666665</v>
      </c>
      <c r="C16" s="375"/>
      <c r="D16" s="383"/>
    </row>
    <row r="17" spans="1:4" s="384" customFormat="1" ht="13.2">
      <c r="A17" s="382" t="s">
        <v>405</v>
      </c>
      <c r="B17" s="385">
        <f>AVERAGE(B10:B14)</f>
        <v>3716.6666666666665</v>
      </c>
      <c r="C17" s="375"/>
      <c r="D17" s="383"/>
    </row>
    <row r="18" spans="1:4" s="384" customFormat="1" ht="13.2">
      <c r="A18" s="386" t="s">
        <v>406</v>
      </c>
      <c r="B18" s="385">
        <f>MIN(B10:B14)</f>
        <v>2250</v>
      </c>
      <c r="C18" s="375"/>
    </row>
    <row r="19" spans="1:4" s="384" customFormat="1" ht="13.2">
      <c r="A19" s="387"/>
      <c r="B19" s="388"/>
      <c r="C19" s="375"/>
    </row>
    <row r="20" spans="1:4" s="384" customFormat="1" ht="13.2">
      <c r="A20" s="387"/>
      <c r="B20" s="388"/>
      <c r="C20" s="375"/>
    </row>
    <row r="21" spans="1:4" s="384" customFormat="1" ht="13.8" thickBot="1">
      <c r="A21" s="596" t="s">
        <v>208</v>
      </c>
      <c r="B21" s="596"/>
    </row>
    <row r="22" spans="1:4" s="384" customFormat="1" ht="14.4" thickTop="1" thickBot="1">
      <c r="A22" s="370"/>
      <c r="B22" s="370"/>
    </row>
    <row r="23" spans="1:4" s="384" customFormat="1" ht="14.4" thickTop="1" thickBot="1">
      <c r="A23" s="369" t="s">
        <v>206</v>
      </c>
      <c r="B23" s="369" t="s">
        <v>207</v>
      </c>
    </row>
    <row r="24" spans="1:4" s="384" customFormat="1" ht="14.4" thickTop="1" thickBot="1">
      <c r="A24" s="371"/>
      <c r="B24" s="371"/>
    </row>
    <row r="25" spans="1:4" s="384" customFormat="1" ht="14.4" thickTop="1" thickBot="1">
      <c r="A25" s="389" t="s">
        <v>424</v>
      </c>
      <c r="B25" s="372">
        <v>4500</v>
      </c>
    </row>
    <row r="26" spans="1:4" s="384" customFormat="1" ht="14.4" thickTop="1" thickBot="1">
      <c r="A26" s="389" t="s">
        <v>425</v>
      </c>
      <c r="B26" s="372">
        <v>4564.07</v>
      </c>
    </row>
    <row r="27" spans="1:4" s="384" customFormat="1" ht="30" customHeight="1" thickTop="1" thickBot="1">
      <c r="A27" s="390" t="s">
        <v>426</v>
      </c>
      <c r="B27" s="372">
        <v>4890</v>
      </c>
    </row>
    <row r="28" spans="1:4" s="384" customFormat="1" ht="14.4" thickTop="1" thickBot="1">
      <c r="A28" s="389" t="s">
        <v>427</v>
      </c>
      <c r="B28" s="372">
        <v>6170</v>
      </c>
    </row>
    <row r="29" spans="1:4" s="384" customFormat="1" ht="14.4" thickTop="1" thickBot="1">
      <c r="A29" s="389"/>
      <c r="B29" s="372"/>
    </row>
    <row r="30" spans="1:4" s="384" customFormat="1" ht="14.4" thickTop="1" thickBot="1">
      <c r="A30" s="389"/>
      <c r="B30" s="372"/>
    </row>
    <row r="31" spans="1:4" s="384" customFormat="1" ht="13.8" thickTop="1">
      <c r="A31" s="387"/>
      <c r="B31" s="388"/>
    </row>
    <row r="32" spans="1:4" s="384" customFormat="1" ht="13.2">
      <c r="A32" s="387"/>
      <c r="B32" s="388"/>
    </row>
    <row r="33" spans="1:9" s="384" customFormat="1" ht="13.8">
      <c r="A33" s="363" t="s">
        <v>407</v>
      </c>
      <c r="B33" s="364">
        <v>3</v>
      </c>
    </row>
    <row r="34" spans="1:9" s="384" customFormat="1" ht="13.8">
      <c r="A34" s="363" t="s">
        <v>408</v>
      </c>
      <c r="B34" s="365">
        <v>12</v>
      </c>
    </row>
    <row r="35" spans="1:9" s="384" customFormat="1" ht="13.8">
      <c r="A35" s="363" t="s">
        <v>409</v>
      </c>
      <c r="B35" s="366">
        <v>0.3</v>
      </c>
    </row>
    <row r="36" spans="1:9" s="384" customFormat="1" ht="13.8">
      <c r="A36" s="363" t="s">
        <v>410</v>
      </c>
      <c r="B36" s="367">
        <f>ROUND((B37*(100%-B35))/(B33*B34),2)</f>
        <v>97.83</v>
      </c>
    </row>
    <row r="37" spans="1:9" s="384" customFormat="1" ht="13.2">
      <c r="A37" s="382" t="s">
        <v>404</v>
      </c>
      <c r="B37" s="368">
        <f>AVERAGE(B24:B28)</f>
        <v>5031.0174999999999</v>
      </c>
      <c r="C37" s="375"/>
      <c r="D37" s="383"/>
    </row>
    <row r="38" spans="1:9" s="384" customFormat="1" ht="13.2">
      <c r="A38" s="382"/>
      <c r="B38" s="385"/>
      <c r="C38" s="375"/>
      <c r="D38" s="383"/>
    </row>
    <row r="39" spans="1:9" s="384" customFormat="1" ht="13.2">
      <c r="A39" s="386" t="s">
        <v>414</v>
      </c>
      <c r="B39" s="395">
        <f>(B37/12)+B36</f>
        <v>517.08145833333333</v>
      </c>
      <c r="C39" s="375"/>
    </row>
    <row r="41" spans="1:9" ht="16.2" thickBot="1">
      <c r="A41" s="596" t="s">
        <v>411</v>
      </c>
      <c r="B41" s="596"/>
      <c r="C41" s="145"/>
      <c r="G41" s="145"/>
      <c r="H41" s="145"/>
      <c r="I41" s="145"/>
    </row>
    <row r="42" spans="1:9" ht="16.8" thickTop="1" thickBot="1">
      <c r="A42" s="370"/>
      <c r="B42" s="370"/>
      <c r="C42" s="145"/>
      <c r="G42" s="234"/>
      <c r="H42" s="234"/>
      <c r="I42" s="145"/>
    </row>
    <row r="43" spans="1:9" ht="16.8" thickTop="1" thickBot="1">
      <c r="A43" s="369" t="s">
        <v>206</v>
      </c>
      <c r="B43" s="369" t="s">
        <v>207</v>
      </c>
      <c r="C43" s="145"/>
      <c r="G43" s="234"/>
      <c r="H43" s="234"/>
      <c r="I43" s="145"/>
    </row>
    <row r="44" spans="1:9" ht="16.8" thickTop="1" thickBot="1">
      <c r="A44" s="371"/>
      <c r="B44" s="371"/>
      <c r="C44" s="145"/>
      <c r="G44" s="145"/>
      <c r="H44" s="145"/>
      <c r="I44" s="145"/>
    </row>
    <row r="45" spans="1:9" ht="16.8" thickTop="1" thickBot="1">
      <c r="A45" s="371" t="s">
        <v>360</v>
      </c>
      <c r="B45" s="372">
        <v>59.9</v>
      </c>
      <c r="C45" s="145"/>
      <c r="G45" s="145"/>
      <c r="H45" s="145"/>
      <c r="I45" s="145"/>
    </row>
    <row r="46" spans="1:9" ht="16.8" thickTop="1" thickBot="1">
      <c r="A46" s="371" t="s">
        <v>361</v>
      </c>
      <c r="B46" s="372">
        <f>1.99*30</f>
        <v>59.7</v>
      </c>
      <c r="C46" s="145"/>
      <c r="G46" s="145"/>
      <c r="H46" s="145"/>
      <c r="I46" s="145"/>
    </row>
    <row r="47" spans="1:9" ht="15" customHeight="1" thickTop="1" thickBot="1">
      <c r="A47" s="373" t="s">
        <v>420</v>
      </c>
      <c r="B47" s="372">
        <f>1.66*30</f>
        <v>49.8</v>
      </c>
      <c r="C47" s="145"/>
      <c r="G47" s="145"/>
      <c r="H47" s="145"/>
      <c r="I47" s="145"/>
    </row>
    <row r="48" spans="1:9" ht="15.75" customHeight="1" thickTop="1" thickBot="1">
      <c r="A48" s="373" t="s">
        <v>362</v>
      </c>
      <c r="B48" s="372">
        <v>39.9</v>
      </c>
      <c r="C48" s="145"/>
      <c r="G48" s="145"/>
      <c r="H48" s="145"/>
      <c r="I48" s="145"/>
    </row>
    <row r="49" spans="1:9" ht="15.75" customHeight="1" thickTop="1" thickBot="1">
      <c r="A49" s="373" t="s">
        <v>421</v>
      </c>
      <c r="B49" s="372">
        <v>39.9</v>
      </c>
      <c r="C49" s="145"/>
      <c r="G49" s="145"/>
      <c r="H49" s="145"/>
      <c r="I49" s="145"/>
    </row>
    <row r="50" spans="1:9" ht="16.2" thickTop="1">
      <c r="A50" s="145"/>
      <c r="B50" s="146"/>
      <c r="C50" s="145"/>
      <c r="G50" s="145"/>
      <c r="H50" s="145"/>
      <c r="I50" s="145"/>
    </row>
    <row r="51" spans="1:9" ht="13.2">
      <c r="A51" s="374" t="s">
        <v>231</v>
      </c>
      <c r="B51" s="235">
        <f>AVERAGE(B45:B49)</f>
        <v>49.839999999999996</v>
      </c>
      <c r="C51" s="375"/>
      <c r="D51" s="376"/>
      <c r="G51" s="375"/>
      <c r="H51" s="375"/>
      <c r="I51" s="375"/>
    </row>
    <row r="52" spans="1:9" ht="13.2">
      <c r="A52" s="374" t="s">
        <v>232</v>
      </c>
      <c r="B52" s="235">
        <f>MEDIAN(B45:B49)</f>
        <v>49.8</v>
      </c>
      <c r="G52" s="375"/>
      <c r="H52" s="375"/>
      <c r="I52" s="375"/>
    </row>
    <row r="53" spans="1:9" ht="13.2">
      <c r="A53" s="374" t="s">
        <v>359</v>
      </c>
      <c r="B53" s="235">
        <f>SMALL(B51:B52,1)</f>
        <v>49.8</v>
      </c>
      <c r="G53" s="375"/>
      <c r="H53" s="375"/>
      <c r="I53" s="375"/>
    </row>
    <row r="54" spans="1:9" ht="13.2">
      <c r="G54" s="375"/>
      <c r="H54" s="375"/>
      <c r="I54" s="375"/>
    </row>
    <row r="55" spans="1:9" ht="13.2">
      <c r="A55" s="377" t="s">
        <v>353</v>
      </c>
      <c r="B55" s="375"/>
      <c r="C55" s="375"/>
      <c r="D55" s="375"/>
      <c r="E55" s="375"/>
      <c r="G55" s="375"/>
      <c r="H55" s="375"/>
      <c r="I55" s="375"/>
    </row>
    <row r="56" spans="1:9" ht="13.2">
      <c r="A56" s="378" t="s">
        <v>354</v>
      </c>
      <c r="B56" s="379">
        <v>108</v>
      </c>
      <c r="D56" s="375"/>
      <c r="E56" s="375"/>
      <c r="G56" s="375"/>
      <c r="H56" s="375"/>
      <c r="I56" s="375"/>
    </row>
    <row r="57" spans="1:9" ht="13.2">
      <c r="A57" s="378" t="s">
        <v>355</v>
      </c>
      <c r="B57" s="379">
        <v>27.5</v>
      </c>
      <c r="D57" s="375"/>
      <c r="E57" s="375"/>
      <c r="G57" s="375"/>
      <c r="H57" s="375"/>
      <c r="I57" s="375"/>
    </row>
    <row r="58" spans="1:9" ht="13.2">
      <c r="A58" s="378" t="s">
        <v>356</v>
      </c>
      <c r="B58" s="379">
        <v>298</v>
      </c>
      <c r="D58" s="375"/>
      <c r="E58" s="375"/>
    </row>
    <row r="59" spans="1:9" ht="13.2">
      <c r="A59" s="378" t="s">
        <v>357</v>
      </c>
      <c r="B59" s="379">
        <v>139</v>
      </c>
      <c r="D59" s="375"/>
      <c r="E59" s="375"/>
    </row>
    <row r="60" spans="1:9" ht="13.2">
      <c r="A60" s="380" t="s">
        <v>358</v>
      </c>
      <c r="B60" s="381">
        <f>SUM(B56:B59)/12</f>
        <v>47.708333333333336</v>
      </c>
      <c r="D60" s="375"/>
      <c r="E60" s="375"/>
    </row>
    <row r="97" s="362" customFormat="1" ht="24.9" customHeight="1"/>
    <row r="98" s="362" customFormat="1" ht="50.1" customHeight="1"/>
    <row r="99" s="362" customFormat="1" ht="39.9" customHeight="1"/>
  </sheetData>
  <mergeCells count="3">
    <mergeCell ref="A6:B6"/>
    <mergeCell ref="A21:B21"/>
    <mergeCell ref="A41:B41"/>
  </mergeCells>
  <phoneticPr fontId="12" type="noConversion"/>
  <pageMargins left="0.511811024" right="0.511811024" top="1.375" bottom="0.78740157499999996" header="0.31496062000000002" footer="0.31496062000000002"/>
  <pageSetup paperSize="9" orientation="portrait" r:id="rId1"/>
  <headerFooter>
    <oddHeader>&amp;L&amp;G&amp;C
TOTAL VISION ENGEHARIA E SERVIÇOS 
QNE 15 LOTE 20 SALA 203
TAGUATINGA - BRASÍLIA - DF
CNPJ: 13.467.320/0001-06</oddHead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ABDD-FAA1-4DDF-8FFF-F99B75C20FAA}">
  <dimension ref="B1:AB114"/>
  <sheetViews>
    <sheetView view="pageLayout" topLeftCell="A4" zoomScaleNormal="85" zoomScaleSheetLayoutView="70" workbookViewId="0">
      <selection activeCell="R12" sqref="R12"/>
    </sheetView>
  </sheetViews>
  <sheetFormatPr defaultColWidth="15.6640625" defaultRowHeight="19.95" customHeight="1"/>
  <cols>
    <col min="1" max="1" width="1.6640625" style="230" customWidth="1"/>
    <col min="2" max="2" width="0.109375" style="230" customWidth="1"/>
    <col min="3" max="3" width="6.6640625" style="230" customWidth="1"/>
    <col min="4" max="4" width="11.88671875" style="230" customWidth="1"/>
    <col min="5" max="5" width="4.5546875" style="230" customWidth="1"/>
    <col min="6" max="6" width="7.88671875" style="230" customWidth="1"/>
    <col min="7" max="7" width="5.6640625" style="230" bestFit="1" customWidth="1"/>
    <col min="8" max="8" width="5.5546875" style="230" customWidth="1"/>
    <col min="9" max="9" width="5" style="230" customWidth="1"/>
    <col min="10" max="10" width="5.44140625" style="230" customWidth="1"/>
    <col min="11" max="11" width="4.6640625" style="230" bestFit="1" customWidth="1"/>
    <col min="12" max="12" width="4.88671875" style="230" bestFit="1" customWidth="1"/>
    <col min="13" max="13" width="4.5546875" style="230" bestFit="1" customWidth="1"/>
    <col min="14" max="14" width="4.109375" style="230" bestFit="1" customWidth="1"/>
    <col min="15" max="15" width="4.5546875" style="230" bestFit="1" customWidth="1"/>
    <col min="16" max="16" width="5.6640625" style="230" bestFit="1" customWidth="1"/>
    <col min="17" max="17" width="4.5546875" style="230" bestFit="1" customWidth="1"/>
    <col min="18" max="18" width="4.109375" style="230" bestFit="1" customWidth="1"/>
    <col min="19" max="19" width="4.5546875" style="230" bestFit="1" customWidth="1"/>
    <col min="20" max="20" width="4.109375" style="230" bestFit="1" customWidth="1"/>
    <col min="21" max="21" width="5" style="230" bestFit="1" customWidth="1"/>
    <col min="22" max="22" width="6.5546875" style="230" bestFit="1" customWidth="1"/>
    <col min="23" max="24" width="4.6640625" style="230" bestFit="1" customWidth="1"/>
    <col min="25" max="25" width="5.109375" style="230" customWidth="1"/>
    <col min="26" max="26" width="6.33203125" style="230" customWidth="1"/>
    <col min="27" max="27" width="7.109375" style="230" customWidth="1"/>
    <col min="28" max="28" width="15.88671875" style="230" bestFit="1" customWidth="1"/>
    <col min="29" max="16384" width="15.6640625" style="230"/>
  </cols>
  <sheetData>
    <row r="1" spans="2:28" ht="28.35" customHeight="1"/>
    <row r="2" spans="2:28" ht="43.5" customHeight="1">
      <c r="B2" s="603" t="s">
        <v>419</v>
      </c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242"/>
      <c r="X2" s="242"/>
      <c r="Y2" s="242"/>
      <c r="Z2" s="242"/>
      <c r="AA2" s="242"/>
    </row>
    <row r="3" spans="2:28" ht="28.35" customHeight="1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</row>
    <row r="4" spans="2:28" s="232" customFormat="1" ht="27.75" customHeight="1">
      <c r="B4" s="243"/>
      <c r="C4" s="598" t="s">
        <v>326</v>
      </c>
      <c r="D4" s="605" t="s">
        <v>327</v>
      </c>
      <c r="E4" s="605" t="s">
        <v>328</v>
      </c>
      <c r="F4" s="605" t="s">
        <v>329</v>
      </c>
      <c r="G4" s="597" t="s">
        <v>330</v>
      </c>
      <c r="H4" s="598"/>
      <c r="I4" s="601" t="s">
        <v>331</v>
      </c>
      <c r="J4" s="608"/>
      <c r="K4" s="608"/>
      <c r="L4" s="608"/>
      <c r="M4" s="608"/>
      <c r="N4" s="608"/>
      <c r="O4" s="608"/>
      <c r="P4" s="608"/>
      <c r="Q4" s="608"/>
      <c r="R4" s="602"/>
      <c r="S4" s="601" t="s">
        <v>332</v>
      </c>
      <c r="T4" s="608"/>
      <c r="U4" s="608"/>
      <c r="V4" s="608"/>
      <c r="W4" s="608"/>
      <c r="X4" s="602"/>
      <c r="Y4" s="597" t="s">
        <v>333</v>
      </c>
      <c r="Z4" s="598"/>
      <c r="AA4" s="597" t="s">
        <v>334</v>
      </c>
    </row>
    <row r="5" spans="2:28" s="231" customFormat="1" ht="27.75" customHeight="1">
      <c r="B5" s="241"/>
      <c r="C5" s="604"/>
      <c r="D5" s="606"/>
      <c r="E5" s="606"/>
      <c r="F5" s="607"/>
      <c r="G5" s="599"/>
      <c r="H5" s="600"/>
      <c r="I5" s="601" t="s">
        <v>171</v>
      </c>
      <c r="J5" s="602"/>
      <c r="K5" s="601" t="s">
        <v>335</v>
      </c>
      <c r="L5" s="602"/>
      <c r="M5" s="601" t="s">
        <v>336</v>
      </c>
      <c r="N5" s="602"/>
      <c r="O5" s="601" t="s">
        <v>337</v>
      </c>
      <c r="P5" s="602"/>
      <c r="Q5" s="601" t="s">
        <v>338</v>
      </c>
      <c r="R5" s="602"/>
      <c r="S5" s="601" t="s">
        <v>339</v>
      </c>
      <c r="T5" s="602"/>
      <c r="U5" s="601" t="s">
        <v>340</v>
      </c>
      <c r="V5" s="602"/>
      <c r="W5" s="601" t="s">
        <v>341</v>
      </c>
      <c r="X5" s="602"/>
      <c r="Y5" s="599"/>
      <c r="Z5" s="600"/>
      <c r="AA5" s="599"/>
    </row>
    <row r="6" spans="2:28" ht="28.35" customHeight="1">
      <c r="B6" s="242"/>
      <c r="C6" s="600"/>
      <c r="D6" s="607"/>
      <c r="E6" s="607"/>
      <c r="F6" s="245" t="s">
        <v>13</v>
      </c>
      <c r="G6" s="245" t="s">
        <v>12</v>
      </c>
      <c r="H6" s="245" t="s">
        <v>13</v>
      </c>
      <c r="I6" s="245" t="s">
        <v>12</v>
      </c>
      <c r="J6" s="245" t="s">
        <v>13</v>
      </c>
      <c r="K6" s="245" t="s">
        <v>12</v>
      </c>
      <c r="L6" s="245" t="s">
        <v>13</v>
      </c>
      <c r="M6" s="245" t="s">
        <v>12</v>
      </c>
      <c r="N6" s="245" t="s">
        <v>13</v>
      </c>
      <c r="O6" s="245" t="s">
        <v>12</v>
      </c>
      <c r="P6" s="245" t="s">
        <v>13</v>
      </c>
      <c r="Q6" s="245" t="s">
        <v>12</v>
      </c>
      <c r="R6" s="245" t="s">
        <v>13</v>
      </c>
      <c r="S6" s="245" t="s">
        <v>12</v>
      </c>
      <c r="T6" s="245" t="s">
        <v>13</v>
      </c>
      <c r="U6" s="245" t="s">
        <v>12</v>
      </c>
      <c r="V6" s="245" t="s">
        <v>13</v>
      </c>
      <c r="W6" s="245" t="s">
        <v>12</v>
      </c>
      <c r="X6" s="245" t="s">
        <v>13</v>
      </c>
      <c r="Y6" s="245" t="s">
        <v>12</v>
      </c>
      <c r="Z6" s="245" t="s">
        <v>13</v>
      </c>
      <c r="AA6" s="244" t="s">
        <v>13</v>
      </c>
    </row>
    <row r="7" spans="2:28" ht="28.35" customHeight="1">
      <c r="B7" s="242"/>
      <c r="C7" s="409" t="s">
        <v>172</v>
      </c>
      <c r="D7" s="410" t="s">
        <v>342</v>
      </c>
      <c r="E7" s="411" t="s">
        <v>53</v>
      </c>
      <c r="F7" s="412">
        <v>1665.28</v>
      </c>
      <c r="G7" s="413">
        <v>58.12</v>
      </c>
      <c r="H7" s="412">
        <f>F7*(G7/100)</f>
        <v>967.86073599999986</v>
      </c>
      <c r="I7" s="413">
        <v>24.02</v>
      </c>
      <c r="J7" s="414">
        <v>400</v>
      </c>
      <c r="K7" s="413">
        <v>3</v>
      </c>
      <c r="L7" s="412">
        <v>80</v>
      </c>
      <c r="M7" s="413">
        <v>0.09</v>
      </c>
      <c r="N7" s="412">
        <v>1.47</v>
      </c>
      <c r="O7" s="413">
        <v>8.9499999999999993</v>
      </c>
      <c r="P7" s="412">
        <v>148.97999999999999</v>
      </c>
      <c r="Q7" s="413">
        <v>0.24</v>
      </c>
      <c r="R7" s="412">
        <v>60</v>
      </c>
      <c r="S7" s="413">
        <v>0</v>
      </c>
      <c r="T7" s="412">
        <v>0</v>
      </c>
      <c r="U7" s="413">
        <v>0</v>
      </c>
      <c r="V7" s="412">
        <v>0</v>
      </c>
      <c r="W7" s="413">
        <v>2.4</v>
      </c>
      <c r="X7" s="412">
        <v>80</v>
      </c>
      <c r="Y7" s="413">
        <f>G7+I7+K7+M7+O7+Q7+S7+U7+W7</f>
        <v>96.820000000000007</v>
      </c>
      <c r="Z7" s="412">
        <f>H7+J7+L7+N7+P7+R7+T7+V7+X7</f>
        <v>1738.3107359999999</v>
      </c>
      <c r="AA7" s="415">
        <f>F7+Z7</f>
        <v>3403.5907360000001</v>
      </c>
      <c r="AB7" s="233">
        <f>AA7-F7-H7</f>
        <v>770.45000000000027</v>
      </c>
    </row>
    <row r="8" spans="2:28" ht="28.35" customHeight="1">
      <c r="B8" s="242"/>
      <c r="C8" s="409" t="s">
        <v>343</v>
      </c>
      <c r="D8" s="410" t="s">
        <v>344</v>
      </c>
      <c r="E8" s="411" t="s">
        <v>53</v>
      </c>
      <c r="F8" s="414">
        <v>10302</v>
      </c>
      <c r="G8" s="413">
        <v>58.12</v>
      </c>
      <c r="H8" s="412">
        <f t="shared" ref="H8:H11" si="0">F8*(G8/100)</f>
        <v>5987.5223999999989</v>
      </c>
      <c r="I8" s="413">
        <v>0</v>
      </c>
      <c r="J8" s="414">
        <v>400</v>
      </c>
      <c r="K8" s="413">
        <v>4.8000000000000001E-2</v>
      </c>
      <c r="L8" s="412">
        <v>80</v>
      </c>
      <c r="M8" s="413">
        <v>0</v>
      </c>
      <c r="N8" s="412">
        <v>0</v>
      </c>
      <c r="O8" s="413">
        <v>0</v>
      </c>
      <c r="P8" s="412">
        <v>0</v>
      </c>
      <c r="Q8" s="413">
        <v>0.03</v>
      </c>
      <c r="R8" s="412">
        <v>60</v>
      </c>
      <c r="S8" s="413">
        <v>0</v>
      </c>
      <c r="T8" s="412">
        <v>0</v>
      </c>
      <c r="U8" s="413">
        <v>0</v>
      </c>
      <c r="V8" s="412">
        <v>0</v>
      </c>
      <c r="W8" s="413">
        <v>0.39</v>
      </c>
      <c r="X8" s="412">
        <v>80</v>
      </c>
      <c r="Y8" s="413">
        <v>88.24</v>
      </c>
      <c r="Z8" s="412">
        <f t="shared" ref="Z8:Z11" si="1">H8+J8+L8+N8+P8+R8+T8+V8+X8</f>
        <v>6607.5223999999989</v>
      </c>
      <c r="AA8" s="415">
        <f t="shared" ref="AA8:AA11" si="2">F8+Z8</f>
        <v>16909.522399999998</v>
      </c>
      <c r="AB8" s="233">
        <f t="shared" ref="AB8:AB11" si="3">AA8-F8-H8</f>
        <v>619.99999999999909</v>
      </c>
    </row>
    <row r="9" spans="2:28" ht="28.35" customHeight="1">
      <c r="B9" s="242"/>
      <c r="C9" s="409" t="s">
        <v>345</v>
      </c>
      <c r="D9" s="410" t="s">
        <v>346</v>
      </c>
      <c r="E9" s="411" t="s">
        <v>53</v>
      </c>
      <c r="F9" s="412">
        <v>2841.65</v>
      </c>
      <c r="G9" s="413">
        <v>58.12</v>
      </c>
      <c r="H9" s="412">
        <f t="shared" si="0"/>
        <v>1651.5669799999998</v>
      </c>
      <c r="I9" s="413">
        <v>14.08</v>
      </c>
      <c r="J9" s="414">
        <v>400</v>
      </c>
      <c r="K9" s="413">
        <v>1.76</v>
      </c>
      <c r="L9" s="412">
        <v>80</v>
      </c>
      <c r="M9" s="413">
        <v>0</v>
      </c>
      <c r="N9" s="412">
        <v>0</v>
      </c>
      <c r="O9" s="413">
        <v>2.76</v>
      </c>
      <c r="P9" s="412">
        <v>78.400000000000006</v>
      </c>
      <c r="Q9" s="413">
        <v>0.16</v>
      </c>
      <c r="R9" s="412">
        <v>60</v>
      </c>
      <c r="S9" s="413">
        <v>0</v>
      </c>
      <c r="T9" s="412">
        <v>0</v>
      </c>
      <c r="U9" s="413">
        <v>0</v>
      </c>
      <c r="V9" s="412">
        <v>0</v>
      </c>
      <c r="W9" s="413">
        <v>1.41</v>
      </c>
      <c r="X9" s="412">
        <v>80</v>
      </c>
      <c r="Y9" s="413">
        <v>120.68</v>
      </c>
      <c r="Z9" s="412">
        <f t="shared" si="1"/>
        <v>2349.9669799999997</v>
      </c>
      <c r="AA9" s="415">
        <f t="shared" si="2"/>
        <v>5191.6169799999998</v>
      </c>
      <c r="AB9" s="233">
        <f t="shared" si="3"/>
        <v>698.39999999999986</v>
      </c>
    </row>
    <row r="10" spans="2:28" ht="37.5" customHeight="1">
      <c r="B10" s="242"/>
      <c r="C10" s="409" t="s">
        <v>149</v>
      </c>
      <c r="D10" s="410" t="s">
        <v>347</v>
      </c>
      <c r="E10" s="411" t="s">
        <v>53</v>
      </c>
      <c r="F10" s="412">
        <v>3268.63</v>
      </c>
      <c r="G10" s="413">
        <v>58.12</v>
      </c>
      <c r="H10" s="412">
        <f t="shared" si="0"/>
        <v>1899.7277559999998</v>
      </c>
      <c r="I10" s="413">
        <v>12.24</v>
      </c>
      <c r="J10" s="414">
        <v>400</v>
      </c>
      <c r="K10" s="413">
        <v>1.53</v>
      </c>
      <c r="L10" s="412">
        <v>80</v>
      </c>
      <c r="M10" s="413">
        <v>0</v>
      </c>
      <c r="N10" s="412">
        <v>0</v>
      </c>
      <c r="O10" s="413">
        <v>1.6099999999999999</v>
      </c>
      <c r="P10" s="412">
        <v>52.78</v>
      </c>
      <c r="Q10" s="413">
        <v>0.11</v>
      </c>
      <c r="R10" s="412">
        <v>60</v>
      </c>
      <c r="S10" s="413">
        <v>0</v>
      </c>
      <c r="T10" s="412">
        <v>0</v>
      </c>
      <c r="U10" s="413">
        <v>0</v>
      </c>
      <c r="V10" s="412">
        <v>0</v>
      </c>
      <c r="W10" s="413">
        <v>1.22</v>
      </c>
      <c r="X10" s="412">
        <v>80</v>
      </c>
      <c r="Y10" s="413">
        <v>115.38999999999999</v>
      </c>
      <c r="Z10" s="412">
        <f t="shared" si="1"/>
        <v>2572.507756</v>
      </c>
      <c r="AA10" s="415">
        <f t="shared" si="2"/>
        <v>5841.1377560000001</v>
      </c>
      <c r="AB10" s="233">
        <f t="shared" si="3"/>
        <v>672.7800000000002</v>
      </c>
    </row>
    <row r="11" spans="2:28" ht="42" customHeight="1">
      <c r="B11" s="242"/>
      <c r="C11" s="409" t="s">
        <v>148</v>
      </c>
      <c r="D11" s="410" t="s">
        <v>348</v>
      </c>
      <c r="E11" s="411" t="s">
        <v>53</v>
      </c>
      <c r="F11" s="412">
        <v>2558.11</v>
      </c>
      <c r="G11" s="413">
        <v>58.12</v>
      </c>
      <c r="H11" s="412">
        <f t="shared" si="0"/>
        <v>1486.7735319999999</v>
      </c>
      <c r="I11" s="413">
        <v>15.64</v>
      </c>
      <c r="J11" s="414">
        <v>400</v>
      </c>
      <c r="K11" s="413">
        <v>1.95</v>
      </c>
      <c r="L11" s="412">
        <v>80</v>
      </c>
      <c r="M11" s="413">
        <v>0</v>
      </c>
      <c r="N11" s="412">
        <v>0</v>
      </c>
      <c r="O11" s="413">
        <v>3.73</v>
      </c>
      <c r="P11" s="412">
        <v>95.41</v>
      </c>
      <c r="Q11" s="413">
        <v>0.16</v>
      </c>
      <c r="R11" s="412">
        <v>60</v>
      </c>
      <c r="S11" s="413">
        <v>0</v>
      </c>
      <c r="T11" s="412">
        <v>0</v>
      </c>
      <c r="U11" s="413">
        <v>0</v>
      </c>
      <c r="V11" s="412">
        <v>0</v>
      </c>
      <c r="W11" s="413">
        <v>1.56</v>
      </c>
      <c r="X11" s="412">
        <v>80</v>
      </c>
      <c r="Y11" s="413">
        <v>127.15</v>
      </c>
      <c r="Z11" s="412">
        <f t="shared" si="1"/>
        <v>2202.183532</v>
      </c>
      <c r="AA11" s="415">
        <f t="shared" si="2"/>
        <v>4760.2935319999997</v>
      </c>
      <c r="AB11" s="233">
        <f t="shared" si="3"/>
        <v>715.40999999999963</v>
      </c>
    </row>
    <row r="12" spans="2:28" ht="36" customHeight="1">
      <c r="B12" s="242"/>
      <c r="C12" s="233" t="e">
        <f>#REF!-#REF!</f>
        <v>#REF!</v>
      </c>
    </row>
    <row r="13" spans="2:28" ht="28.35" customHeight="1">
      <c r="B13" s="242"/>
      <c r="C13" s="233" t="e">
        <f>#REF!-#REF!</f>
        <v>#REF!</v>
      </c>
    </row>
    <row r="14" spans="2:28" ht="28.35" customHeight="1">
      <c r="B14" s="242"/>
      <c r="C14" s="233" t="e">
        <f>#REF!-#REF!</f>
        <v>#REF!</v>
      </c>
    </row>
    <row r="15" spans="2:28" ht="28.35" customHeight="1">
      <c r="B15" s="242"/>
      <c r="C15" s="233" t="e">
        <f>#REF!-#REF!</f>
        <v>#REF!</v>
      </c>
    </row>
    <row r="16" spans="2:28" ht="28.35" customHeight="1">
      <c r="B16" s="242"/>
      <c r="C16" s="233" t="e">
        <f>#REF!-#REF!</f>
        <v>#REF!</v>
      </c>
    </row>
    <row r="17" spans="2:3" ht="28.35" customHeight="1">
      <c r="B17" s="242"/>
      <c r="C17" s="233" t="e">
        <f>#REF!-#REF!</f>
        <v>#REF!</v>
      </c>
    </row>
    <row r="18" spans="2:3" ht="28.35" customHeight="1">
      <c r="B18" s="242"/>
      <c r="C18" s="233" t="e">
        <f>#REF!-#REF!</f>
        <v>#REF!</v>
      </c>
    </row>
    <row r="19" spans="2:3" ht="28.35" customHeight="1">
      <c r="B19" s="242"/>
      <c r="C19" s="233" t="e">
        <f>#REF!-#REF!</f>
        <v>#REF!</v>
      </c>
    </row>
    <row r="20" spans="2:3" ht="28.35" customHeight="1">
      <c r="B20" s="242"/>
      <c r="C20" s="233" t="e">
        <f>#REF!-#REF!</f>
        <v>#REF!</v>
      </c>
    </row>
    <row r="21" spans="2:3" ht="28.35" customHeight="1">
      <c r="B21" s="242"/>
      <c r="C21" s="233" t="e">
        <f>#REF!-#REF!</f>
        <v>#REF!</v>
      </c>
    </row>
    <row r="22" spans="2:3" ht="28.35" customHeight="1">
      <c r="B22" s="242"/>
      <c r="C22" s="233">
        <f>Z7-H7</f>
        <v>770.45</v>
      </c>
    </row>
    <row r="23" spans="2:3" ht="28.35" customHeight="1">
      <c r="B23" s="242"/>
      <c r="C23" s="233" t="e">
        <f>#REF!-#REF!</f>
        <v>#REF!</v>
      </c>
    </row>
    <row r="24" spans="2:3" ht="28.35" customHeight="1">
      <c r="B24" s="242"/>
      <c r="C24" s="233" t="e">
        <f>#REF!-#REF!</f>
        <v>#REF!</v>
      </c>
    </row>
    <row r="25" spans="2:3" ht="28.35" customHeight="1">
      <c r="B25" s="242"/>
      <c r="C25" s="233" t="e">
        <f>#REF!-#REF!</f>
        <v>#REF!</v>
      </c>
    </row>
    <row r="26" spans="2:3" ht="28.35" customHeight="1">
      <c r="B26" s="242"/>
      <c r="C26" s="233" t="e">
        <f>#REF!-#REF!</f>
        <v>#REF!</v>
      </c>
    </row>
    <row r="27" spans="2:3" ht="28.35" customHeight="1">
      <c r="B27" s="242"/>
      <c r="C27" s="233" t="e">
        <f>#REF!-#REF!</f>
        <v>#REF!</v>
      </c>
    </row>
    <row r="28" spans="2:3" ht="28.35" customHeight="1">
      <c r="B28" s="242"/>
      <c r="C28" s="233" t="e">
        <f>#REF!-#REF!</f>
        <v>#REF!</v>
      </c>
    </row>
    <row r="29" spans="2:3" ht="28.35" customHeight="1">
      <c r="B29" s="242"/>
      <c r="C29" s="233" t="e">
        <f>#REF!-#REF!</f>
        <v>#REF!</v>
      </c>
    </row>
    <row r="30" spans="2:3" ht="28.35" customHeight="1">
      <c r="B30" s="242"/>
      <c r="C30" s="233" t="e">
        <f>#REF!-#REF!</f>
        <v>#REF!</v>
      </c>
    </row>
    <row r="31" spans="2:3" ht="28.35" customHeight="1">
      <c r="B31" s="242"/>
      <c r="C31" s="233" t="e">
        <f>#REF!-#REF!</f>
        <v>#REF!</v>
      </c>
    </row>
    <row r="32" spans="2:3" ht="28.35" customHeight="1">
      <c r="B32" s="242"/>
      <c r="C32" s="233" t="e">
        <f>#REF!-#REF!</f>
        <v>#REF!</v>
      </c>
    </row>
    <row r="33" spans="2:3" ht="28.35" customHeight="1">
      <c r="B33" s="242"/>
      <c r="C33" s="233" t="e">
        <f>#REF!-#REF!</f>
        <v>#REF!</v>
      </c>
    </row>
    <row r="34" spans="2:3" ht="28.35" customHeight="1">
      <c r="B34" s="242"/>
      <c r="C34" s="233" t="e">
        <f>#REF!-#REF!</f>
        <v>#REF!</v>
      </c>
    </row>
    <row r="35" spans="2:3" ht="28.35" customHeight="1">
      <c r="B35" s="242"/>
      <c r="C35" s="233" t="e">
        <f>#REF!-#REF!</f>
        <v>#REF!</v>
      </c>
    </row>
    <row r="36" spans="2:3" ht="28.35" customHeight="1">
      <c r="B36" s="242"/>
      <c r="C36" s="233" t="e">
        <f>#REF!-#REF!</f>
        <v>#REF!</v>
      </c>
    </row>
    <row r="37" spans="2:3" ht="28.35" customHeight="1">
      <c r="B37" s="242"/>
      <c r="C37" s="233" t="e">
        <f>#REF!-#REF!</f>
        <v>#REF!</v>
      </c>
    </row>
    <row r="38" spans="2:3" ht="28.35" customHeight="1">
      <c r="B38" s="242"/>
      <c r="C38" s="233" t="e">
        <f>#REF!-#REF!</f>
        <v>#REF!</v>
      </c>
    </row>
    <row r="39" spans="2:3" ht="28.35" customHeight="1">
      <c r="B39" s="242"/>
      <c r="C39" s="233" t="e">
        <f>#REF!-#REF!</f>
        <v>#REF!</v>
      </c>
    </row>
    <row r="40" spans="2:3" ht="28.35" customHeight="1">
      <c r="B40" s="242"/>
      <c r="C40" s="233" t="e">
        <f>#REF!-#REF!</f>
        <v>#REF!</v>
      </c>
    </row>
    <row r="41" spans="2:3" ht="28.35" customHeight="1">
      <c r="B41" s="242"/>
      <c r="C41" s="233" t="e">
        <f>#REF!-#REF!</f>
        <v>#REF!</v>
      </c>
    </row>
    <row r="42" spans="2:3" ht="28.35" customHeight="1">
      <c r="B42" s="242"/>
      <c r="C42" s="233" t="e">
        <f>#REF!-#REF!</f>
        <v>#REF!</v>
      </c>
    </row>
    <row r="43" spans="2:3" ht="28.35" customHeight="1">
      <c r="B43" s="242"/>
      <c r="C43" s="233" t="e">
        <f>#REF!-#REF!</f>
        <v>#REF!</v>
      </c>
    </row>
    <row r="44" spans="2:3" ht="28.35" customHeight="1">
      <c r="B44" s="242"/>
      <c r="C44" s="233" t="e">
        <f>#REF!-#REF!</f>
        <v>#REF!</v>
      </c>
    </row>
    <row r="45" spans="2:3" ht="28.35" customHeight="1">
      <c r="B45" s="242"/>
      <c r="C45" s="233">
        <f>Z8-H8</f>
        <v>620</v>
      </c>
    </row>
    <row r="46" spans="2:3" ht="28.35" customHeight="1">
      <c r="B46" s="242"/>
      <c r="C46" s="233" t="e">
        <f>#REF!-#REF!</f>
        <v>#REF!</v>
      </c>
    </row>
    <row r="47" spans="2:3" ht="28.35" customHeight="1">
      <c r="B47" s="242"/>
      <c r="C47" s="233" t="e">
        <f>#REF!-#REF!</f>
        <v>#REF!</v>
      </c>
    </row>
    <row r="48" spans="2:3" ht="28.35" customHeight="1">
      <c r="B48" s="242"/>
      <c r="C48" s="233" t="e">
        <f>#REF!-#REF!</f>
        <v>#REF!</v>
      </c>
    </row>
    <row r="49" spans="2:28" ht="28.35" customHeight="1">
      <c r="B49" s="242"/>
      <c r="C49" s="233" t="e">
        <f>#REF!-#REF!</f>
        <v>#REF!</v>
      </c>
    </row>
    <row r="50" spans="2:28" ht="28.35" customHeight="1">
      <c r="B50" s="242"/>
      <c r="AB50" s="233" t="e">
        <f>#REF!-#REF!</f>
        <v>#REF!</v>
      </c>
    </row>
    <row r="51" spans="2:28" ht="28.35" customHeight="1">
      <c r="B51" s="242"/>
      <c r="AB51" s="233" t="e">
        <f>#REF!-#REF!</f>
        <v>#REF!</v>
      </c>
    </row>
    <row r="52" spans="2:28" ht="28.35" customHeight="1">
      <c r="B52" s="242"/>
      <c r="AB52" s="233" t="e">
        <f>#REF!-#REF!</f>
        <v>#REF!</v>
      </c>
    </row>
    <row r="53" spans="2:28" ht="28.35" customHeight="1">
      <c r="B53" s="242"/>
      <c r="AB53" s="233" t="e">
        <f>#REF!-#REF!</f>
        <v>#REF!</v>
      </c>
    </row>
    <row r="54" spans="2:28" ht="28.35" customHeight="1">
      <c r="B54" s="242"/>
      <c r="AB54" s="233" t="e">
        <f>#REF!-#REF!</f>
        <v>#REF!</v>
      </c>
    </row>
    <row r="55" spans="2:28" ht="28.35" customHeight="1">
      <c r="B55" s="242"/>
      <c r="AB55" s="233" t="e">
        <f>#REF!-#REF!</f>
        <v>#REF!</v>
      </c>
    </row>
    <row r="56" spans="2:28" ht="28.35" customHeight="1">
      <c r="B56" s="242"/>
      <c r="AB56" s="233" t="e">
        <f>#REF!-#REF!</f>
        <v>#REF!</v>
      </c>
    </row>
    <row r="57" spans="2:28" ht="28.35" customHeight="1">
      <c r="B57" s="242"/>
      <c r="AB57" s="233" t="e">
        <f>#REF!-#REF!</f>
        <v>#REF!</v>
      </c>
    </row>
    <row r="58" spans="2:28" ht="28.35" customHeight="1">
      <c r="B58" s="242"/>
      <c r="AB58" s="233" t="e">
        <f>#REF!-#REF!</f>
        <v>#REF!</v>
      </c>
    </row>
    <row r="59" spans="2:28" ht="28.35" customHeight="1">
      <c r="B59" s="242"/>
      <c r="AB59" s="233" t="e">
        <f>#REF!-#REF!</f>
        <v>#REF!</v>
      </c>
    </row>
    <row r="60" spans="2:28" ht="28.35" customHeight="1">
      <c r="B60" s="242"/>
      <c r="AB60" s="233" t="e">
        <f>#REF!-#REF!</f>
        <v>#REF!</v>
      </c>
    </row>
    <row r="61" spans="2:28" ht="28.35" customHeight="1">
      <c r="B61" s="242"/>
      <c r="AB61" s="233" t="e">
        <f>#REF!-#REF!</f>
        <v>#REF!</v>
      </c>
    </row>
    <row r="62" spans="2:28" ht="28.35" customHeight="1">
      <c r="B62" s="242"/>
      <c r="AB62" s="233" t="e">
        <f>#REF!-#REF!</f>
        <v>#REF!</v>
      </c>
    </row>
    <row r="63" spans="2:28" ht="28.35" customHeight="1">
      <c r="B63" s="242"/>
      <c r="AB63" s="233" t="e">
        <f>#REF!-#REF!</f>
        <v>#REF!</v>
      </c>
    </row>
    <row r="64" spans="2:28" ht="28.35" customHeight="1">
      <c r="B64" s="242"/>
      <c r="AB64" s="233" t="e">
        <f>#REF!-#REF!</f>
        <v>#REF!</v>
      </c>
    </row>
    <row r="65" spans="2:28" ht="28.35" customHeight="1">
      <c r="B65" s="242"/>
      <c r="AB65" s="233" t="e">
        <f>#REF!-#REF!</f>
        <v>#REF!</v>
      </c>
    </row>
    <row r="66" spans="2:28" ht="28.35" customHeight="1">
      <c r="B66" s="242"/>
      <c r="AB66" s="233" t="e">
        <f>#REF!-#REF!</f>
        <v>#REF!</v>
      </c>
    </row>
    <row r="67" spans="2:28" ht="28.35" customHeight="1">
      <c r="B67" s="242"/>
      <c r="AB67" s="233" t="e">
        <f>#REF!-#REF!</f>
        <v>#REF!</v>
      </c>
    </row>
    <row r="68" spans="2:28" ht="28.35" customHeight="1">
      <c r="B68" s="242"/>
      <c r="AB68" s="233" t="e">
        <f>#REF!-#REF!</f>
        <v>#REF!</v>
      </c>
    </row>
    <row r="69" spans="2:28" ht="28.35" customHeight="1">
      <c r="B69" s="242"/>
      <c r="AB69" s="233" t="e">
        <f>#REF!-#REF!</f>
        <v>#REF!</v>
      </c>
    </row>
    <row r="70" spans="2:28" ht="28.35" customHeight="1">
      <c r="B70" s="242"/>
      <c r="AB70" s="233">
        <f>Z9-H9</f>
        <v>698.39999999999986</v>
      </c>
    </row>
    <row r="71" spans="2:28" ht="28.35" customHeight="1">
      <c r="B71" s="242"/>
      <c r="AB71" s="233" t="e">
        <f>#REF!-#REF!</f>
        <v>#REF!</v>
      </c>
    </row>
    <row r="72" spans="2:28" ht="28.35" customHeight="1">
      <c r="B72" s="242"/>
      <c r="AB72" s="233" t="e">
        <f>#REF!-#REF!</f>
        <v>#REF!</v>
      </c>
    </row>
    <row r="73" spans="2:28" ht="28.35" customHeight="1">
      <c r="B73" s="242"/>
      <c r="AB73" s="233">
        <f>Z10-H10</f>
        <v>672.7800000000002</v>
      </c>
    </row>
    <row r="74" spans="2:28" ht="28.35" customHeight="1">
      <c r="B74" s="242"/>
      <c r="AB74" s="233" t="e">
        <f>#REF!-#REF!</f>
        <v>#REF!</v>
      </c>
    </row>
    <row r="75" spans="2:28" ht="28.35" customHeight="1">
      <c r="B75" s="242"/>
      <c r="AB75" s="233" t="e">
        <f>#REF!-#REF!</f>
        <v>#REF!</v>
      </c>
    </row>
    <row r="76" spans="2:28" ht="28.35" customHeight="1">
      <c r="B76" s="242"/>
      <c r="AB76" s="233">
        <f>Z11-H11</f>
        <v>715.41000000000008</v>
      </c>
    </row>
    <row r="77" spans="2:28" ht="28.35" customHeight="1">
      <c r="B77" s="242"/>
      <c r="AB77" s="233" t="e">
        <f>#REF!-#REF!</f>
        <v>#REF!</v>
      </c>
    </row>
    <row r="78" spans="2:28" ht="28.35" customHeight="1">
      <c r="B78" s="242"/>
      <c r="AB78" s="233" t="e">
        <f>#REF!-#REF!</f>
        <v>#REF!</v>
      </c>
    </row>
    <row r="79" spans="2:28" ht="28.35" customHeight="1">
      <c r="B79" s="242"/>
      <c r="AB79" s="233" t="e">
        <f>#REF!-#REF!</f>
        <v>#REF!</v>
      </c>
    </row>
    <row r="80" spans="2:28" ht="28.35" customHeight="1">
      <c r="B80" s="242"/>
      <c r="AB80" s="233" t="e">
        <f>#REF!-#REF!</f>
        <v>#REF!</v>
      </c>
    </row>
    <row r="81" spans="2:28" ht="28.35" customHeight="1">
      <c r="B81" s="242"/>
      <c r="AB81" s="233" t="e">
        <f>#REF!-#REF!</f>
        <v>#REF!</v>
      </c>
    </row>
    <row r="82" spans="2:28" ht="28.35" customHeight="1">
      <c r="B82" s="242"/>
      <c r="AB82" s="233" t="e">
        <f>#REF!-#REF!</f>
        <v>#REF!</v>
      </c>
    </row>
    <row r="83" spans="2:28" ht="28.35" customHeight="1">
      <c r="B83" s="242"/>
      <c r="AB83" s="233" t="e">
        <f>#REF!-#REF!</f>
        <v>#REF!</v>
      </c>
    </row>
    <row r="84" spans="2:28" ht="28.35" customHeight="1">
      <c r="B84" s="242"/>
      <c r="AB84" s="233" t="e">
        <f>#REF!-#REF!</f>
        <v>#REF!</v>
      </c>
    </row>
    <row r="85" spans="2:28" ht="28.35" customHeight="1">
      <c r="B85" s="242"/>
      <c r="AB85" s="233" t="e">
        <f>#REF!-#REF!</f>
        <v>#REF!</v>
      </c>
    </row>
    <row r="86" spans="2:28" ht="28.35" customHeight="1">
      <c r="B86" s="242"/>
      <c r="AB86" s="233" t="e">
        <f>#REF!-#REF!</f>
        <v>#REF!</v>
      </c>
    </row>
    <row r="87" spans="2:28" ht="28.35" customHeight="1">
      <c r="B87" s="242"/>
      <c r="AB87" s="233" t="e">
        <f>#REF!-#REF!</f>
        <v>#REF!</v>
      </c>
    </row>
    <row r="88" spans="2:28" ht="28.35" customHeight="1">
      <c r="B88" s="242"/>
      <c r="AB88" s="233" t="e">
        <f>#REF!-#REF!</f>
        <v>#REF!</v>
      </c>
    </row>
    <row r="89" spans="2:28" ht="28.35" customHeight="1">
      <c r="B89" s="242"/>
      <c r="AB89" s="233" t="e">
        <f>#REF!-#REF!</f>
        <v>#REF!</v>
      </c>
    </row>
    <row r="90" spans="2:28" ht="28.35" customHeight="1">
      <c r="B90" s="242"/>
      <c r="AB90" s="233" t="e">
        <f>#REF!-#REF!</f>
        <v>#REF!</v>
      </c>
    </row>
    <row r="91" spans="2:28" ht="28.35" customHeight="1">
      <c r="B91" s="242"/>
      <c r="AB91" s="233" t="e">
        <f>#REF!-#REF!</f>
        <v>#REF!</v>
      </c>
    </row>
    <row r="92" spans="2:28" ht="28.35" customHeight="1">
      <c r="B92" s="242"/>
      <c r="AB92" s="233" t="e">
        <f>#REF!-#REF!</f>
        <v>#REF!</v>
      </c>
    </row>
    <row r="93" spans="2:28" ht="28.35" customHeight="1">
      <c r="B93" s="242"/>
      <c r="AB93" s="233" t="e">
        <f>#REF!-#REF!</f>
        <v>#REF!</v>
      </c>
    </row>
    <row r="94" spans="2:28" ht="28.35" customHeight="1">
      <c r="B94" s="242"/>
      <c r="AB94" s="233" t="e">
        <f>#REF!-#REF!</f>
        <v>#REF!</v>
      </c>
    </row>
    <row r="95" spans="2:28" ht="28.35" customHeight="1">
      <c r="B95" s="242"/>
      <c r="AB95" s="233" t="e">
        <f>#REF!-#REF!</f>
        <v>#REF!</v>
      </c>
    </row>
    <row r="96" spans="2:28" ht="28.35" customHeight="1">
      <c r="B96" s="242"/>
      <c r="AB96" s="233" t="e">
        <f>#REF!-#REF!</f>
        <v>#REF!</v>
      </c>
    </row>
    <row r="97" spans="2:28" ht="28.35" customHeight="1">
      <c r="B97" s="242"/>
      <c r="AB97" s="233" t="e">
        <f>#REF!-#REF!</f>
        <v>#REF!</v>
      </c>
    </row>
    <row r="98" spans="2:28" ht="28.35" customHeight="1">
      <c r="B98" s="242"/>
      <c r="AB98" s="233" t="e">
        <f>#REF!-#REF!</f>
        <v>#REF!</v>
      </c>
    </row>
    <row r="99" spans="2:28" ht="28.35" customHeight="1">
      <c r="B99" s="242"/>
      <c r="AB99" s="233" t="e">
        <f>#REF!-#REF!</f>
        <v>#REF!</v>
      </c>
    </row>
    <row r="100" spans="2:28" ht="28.35" customHeight="1">
      <c r="B100" s="242"/>
      <c r="AB100" s="233" t="e">
        <f>#REF!-#REF!</f>
        <v>#REF!</v>
      </c>
    </row>
    <row r="101" spans="2:28" ht="28.35" customHeight="1">
      <c r="B101" s="242"/>
      <c r="AB101" s="233" t="e">
        <f>#REF!-#REF!</f>
        <v>#REF!</v>
      </c>
    </row>
    <row r="102" spans="2:28" ht="28.35" customHeight="1">
      <c r="B102" s="242"/>
      <c r="AB102" s="233" t="e">
        <f>#REF!-#REF!</f>
        <v>#REF!</v>
      </c>
    </row>
    <row r="103" spans="2:28" ht="7.8">
      <c r="B103" s="242"/>
      <c r="AB103" s="233" t="e">
        <f>#REF!-#REF!</f>
        <v>#REF!</v>
      </c>
    </row>
    <row r="104" spans="2:28" ht="7.8">
      <c r="B104" s="242"/>
      <c r="AB104" s="233" t="e">
        <f>#REF!-#REF!</f>
        <v>#REF!</v>
      </c>
    </row>
    <row r="105" spans="2:28" ht="19.95" customHeight="1">
      <c r="B105" s="242"/>
      <c r="AB105" s="233" t="e">
        <f>#REF!-#REF!</f>
        <v>#REF!</v>
      </c>
    </row>
    <row r="106" spans="2:28" ht="19.95" customHeight="1">
      <c r="B106" s="242"/>
      <c r="AB106" s="233" t="e">
        <f>#REF!-#REF!</f>
        <v>#REF!</v>
      </c>
    </row>
    <row r="107" spans="2:28" ht="19.95" customHeight="1">
      <c r="B107" s="242"/>
      <c r="AB107" s="233" t="e">
        <f>#REF!-#REF!</f>
        <v>#REF!</v>
      </c>
    </row>
    <row r="108" spans="2:28" ht="19.95" customHeight="1">
      <c r="B108" s="242"/>
      <c r="AB108" s="233" t="e">
        <f>#REF!-#REF!</f>
        <v>#REF!</v>
      </c>
    </row>
    <row r="109" spans="2:28" ht="19.95" customHeight="1">
      <c r="B109" s="242"/>
      <c r="AB109" s="233" t="e">
        <f>#REF!-#REF!</f>
        <v>#REF!</v>
      </c>
    </row>
    <row r="110" spans="2:28" ht="19.95" customHeight="1">
      <c r="B110" s="242"/>
      <c r="AB110" s="233" t="e">
        <f>#REF!-#REF!</f>
        <v>#REF!</v>
      </c>
    </row>
    <row r="111" spans="2:28" ht="19.95" customHeight="1">
      <c r="B111" s="242"/>
      <c r="AB111" s="233" t="e">
        <f>#REF!-#REF!</f>
        <v>#REF!</v>
      </c>
    </row>
    <row r="112" spans="2:28" ht="19.95" customHeight="1">
      <c r="B112" s="242"/>
      <c r="AB112" s="233" t="e">
        <f>#REF!-#REF!</f>
        <v>#REF!</v>
      </c>
    </row>
    <row r="113" spans="2:28" ht="19.95" customHeight="1">
      <c r="B113" s="242"/>
      <c r="AB113" s="233" t="e">
        <f>#REF!-#REF!</f>
        <v>#REF!</v>
      </c>
    </row>
    <row r="114" spans="2:28" ht="19.95" customHeight="1">
      <c r="B114" s="242"/>
      <c r="AB114" s="233" t="e">
        <f>#REF!-#REF!</f>
        <v>#REF!</v>
      </c>
    </row>
  </sheetData>
  <mergeCells count="18">
    <mergeCell ref="B2:V2"/>
    <mergeCell ref="C4:C6"/>
    <mergeCell ref="D4:D6"/>
    <mergeCell ref="E4:E6"/>
    <mergeCell ref="F4:F5"/>
    <mergeCell ref="G4:H5"/>
    <mergeCell ref="I4:R4"/>
    <mergeCell ref="S4:X4"/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</mergeCells>
  <pageMargins left="0.7" right="0.7" top="1.4464285714285714" bottom="0.75" header="0.3" footer="0.3"/>
  <pageSetup paperSize="9" scale="90" orientation="landscape" r:id="rId1"/>
  <headerFooter>
    <oddHeader>&amp;L&amp;G&amp;C
TOTAL VISION ENGEHARIA E SERVIÇOS 
QNE 15 LOTE 20 SALA 203
TAGUATINGA - BRASÍLIA - DF
CNPJ: 13.467.320/0001-06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252D-2D2C-4A17-9914-D8509C53A643}">
  <sheetPr>
    <tabColor rgb="FF00B050"/>
  </sheetPr>
  <dimension ref="A1:S46"/>
  <sheetViews>
    <sheetView view="pageLayout" topLeftCell="F2" zoomScaleNormal="100" zoomScaleSheetLayoutView="115" workbookViewId="0">
      <selection activeCell="O17" sqref="O17"/>
    </sheetView>
  </sheetViews>
  <sheetFormatPr defaultColWidth="8.88671875" defaultRowHeight="14.25" customHeight="1" zeroHeight="1"/>
  <cols>
    <col min="1" max="1" width="5.33203125" style="253" bestFit="1" customWidth="1"/>
    <col min="2" max="2" width="57.44140625" style="253" customWidth="1"/>
    <col min="3" max="3" width="16" style="253" customWidth="1"/>
    <col min="4" max="4" width="11.5546875" style="253" customWidth="1"/>
    <col min="5" max="5" width="9.6640625" style="253" customWidth="1"/>
    <col min="6" max="6" width="11.109375" style="253" customWidth="1"/>
    <col min="7" max="15" width="11.6640625" style="253" bestFit="1" customWidth="1"/>
    <col min="16" max="16" width="8.88671875" style="253"/>
    <col min="17" max="17" width="17" style="253" customWidth="1"/>
    <col min="18" max="18" width="15" style="253" customWidth="1"/>
    <col min="19" max="19" width="14.5546875" style="253" bestFit="1" customWidth="1"/>
    <col min="20" max="16384" width="8.88671875" style="253"/>
  </cols>
  <sheetData>
    <row r="1" spans="1:19" ht="53.25" customHeight="1">
      <c r="A1" s="252"/>
      <c r="B1" s="252"/>
      <c r="D1" s="254"/>
      <c r="E1" s="255"/>
      <c r="F1" s="255"/>
      <c r="G1" s="255"/>
      <c r="H1" s="255"/>
      <c r="I1" s="255"/>
      <c r="J1" s="255"/>
      <c r="K1" s="255"/>
      <c r="L1" s="255"/>
      <c r="M1" s="254"/>
      <c r="N1" s="255"/>
      <c r="O1" s="255"/>
      <c r="P1" s="255"/>
    </row>
    <row r="2" spans="1:19" ht="37.5" customHeight="1">
      <c r="A2" s="611" t="str">
        <f>[52]RESUMO!A4</f>
        <v>SERVIÇOS DE APOIO À FISCALIZAÇÃO  -   5ª SUPERINTENDÊNCIA REGIONAL (AL)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256"/>
    </row>
    <row r="3" spans="1:19" ht="15.75" customHeight="1">
      <c r="A3" s="612" t="s">
        <v>368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</row>
    <row r="4" spans="1:19" ht="14.4" thickBot="1">
      <c r="A4" s="257" t="s">
        <v>349</v>
      </c>
      <c r="B4" s="258" t="s">
        <v>369</v>
      </c>
      <c r="C4" s="259" t="s">
        <v>370</v>
      </c>
      <c r="D4" s="260" t="s">
        <v>371</v>
      </c>
      <c r="E4" s="260" t="s">
        <v>372</v>
      </c>
      <c r="F4" s="260" t="s">
        <v>373</v>
      </c>
      <c r="G4" s="260" t="s">
        <v>374</v>
      </c>
      <c r="H4" s="260" t="s">
        <v>375</v>
      </c>
      <c r="I4" s="260" t="s">
        <v>376</v>
      </c>
      <c r="J4" s="260" t="s">
        <v>377</v>
      </c>
      <c r="K4" s="260" t="s">
        <v>378</v>
      </c>
      <c r="L4" s="260" t="s">
        <v>379</v>
      </c>
      <c r="M4" s="260" t="s">
        <v>380</v>
      </c>
      <c r="N4" s="260" t="s">
        <v>381</v>
      </c>
      <c r="O4" s="261" t="s">
        <v>382</v>
      </c>
    </row>
    <row r="5" spans="1:19" ht="13.8">
      <c r="A5" s="262"/>
      <c r="B5" s="263" t="s">
        <v>403</v>
      </c>
      <c r="C5" s="264">
        <v>1</v>
      </c>
      <c r="D5" s="265">
        <f>$C$5/12</f>
        <v>8.3333333333333329E-2</v>
      </c>
      <c r="E5" s="265">
        <f t="shared" ref="E5:O5" si="0">$C$5/12</f>
        <v>8.3333333333333329E-2</v>
      </c>
      <c r="F5" s="265">
        <f t="shared" si="0"/>
        <v>8.3333333333333329E-2</v>
      </c>
      <c r="G5" s="265">
        <f t="shared" si="0"/>
        <v>8.3333333333333329E-2</v>
      </c>
      <c r="H5" s="265">
        <f t="shared" si="0"/>
        <v>8.3333333333333329E-2</v>
      </c>
      <c r="I5" s="265">
        <f t="shared" si="0"/>
        <v>8.3333333333333329E-2</v>
      </c>
      <c r="J5" s="265">
        <f t="shared" si="0"/>
        <v>8.3333333333333329E-2</v>
      </c>
      <c r="K5" s="265">
        <f t="shared" si="0"/>
        <v>8.3333333333333329E-2</v>
      </c>
      <c r="L5" s="265">
        <f t="shared" si="0"/>
        <v>8.3333333333333329E-2</v>
      </c>
      <c r="M5" s="265">
        <f t="shared" si="0"/>
        <v>8.3333333333333329E-2</v>
      </c>
      <c r="N5" s="265">
        <f t="shared" si="0"/>
        <v>8.3333333333333329E-2</v>
      </c>
      <c r="O5" s="265">
        <f t="shared" si="0"/>
        <v>8.3333333333333329E-2</v>
      </c>
      <c r="Q5" s="266"/>
    </row>
    <row r="6" spans="1:19" ht="14.4" thickBot="1">
      <c r="A6" s="267"/>
      <c r="B6" s="268"/>
      <c r="C6" s="269">
        <f>RESUMO!F8</f>
        <v>2776534.39</v>
      </c>
      <c r="D6" s="270">
        <f t="shared" ref="D6:O6" si="1">$C$6*D5</f>
        <v>231377.86583333334</v>
      </c>
      <c r="E6" s="270">
        <f t="shared" si="1"/>
        <v>231377.86583333334</v>
      </c>
      <c r="F6" s="270">
        <f t="shared" si="1"/>
        <v>231377.86583333334</v>
      </c>
      <c r="G6" s="270">
        <f t="shared" si="1"/>
        <v>231377.86583333334</v>
      </c>
      <c r="H6" s="270">
        <f t="shared" si="1"/>
        <v>231377.86583333334</v>
      </c>
      <c r="I6" s="270">
        <f t="shared" si="1"/>
        <v>231377.86583333334</v>
      </c>
      <c r="J6" s="270">
        <f t="shared" si="1"/>
        <v>231377.86583333334</v>
      </c>
      <c r="K6" s="270">
        <f t="shared" si="1"/>
        <v>231377.86583333334</v>
      </c>
      <c r="L6" s="270">
        <f t="shared" si="1"/>
        <v>231377.86583333334</v>
      </c>
      <c r="M6" s="270">
        <f t="shared" si="1"/>
        <v>231377.86583333334</v>
      </c>
      <c r="N6" s="270">
        <f t="shared" si="1"/>
        <v>231377.86583333334</v>
      </c>
      <c r="O6" s="270">
        <f t="shared" si="1"/>
        <v>231377.86583333334</v>
      </c>
      <c r="Q6" s="271"/>
      <c r="R6" s="271"/>
      <c r="S6" s="271"/>
    </row>
    <row r="7" spans="1:19" ht="14.4" thickTop="1">
      <c r="A7" s="272"/>
      <c r="B7" s="273"/>
      <c r="C7" s="274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6"/>
      <c r="Q7" s="271"/>
      <c r="R7" s="271"/>
      <c r="S7" s="271"/>
    </row>
    <row r="8" spans="1:19" ht="13.8">
      <c r="A8" s="613" t="s">
        <v>383</v>
      </c>
      <c r="B8" s="614"/>
      <c r="C8" s="277"/>
      <c r="D8" s="278">
        <f>SUM(D6)/$O$13</f>
        <v>8.3333333333333329E-2</v>
      </c>
      <c r="E8" s="278">
        <f t="shared" ref="E8:O8" si="2">SUM(E6)/$O$13</f>
        <v>8.3333333333333329E-2</v>
      </c>
      <c r="F8" s="278">
        <f t="shared" si="2"/>
        <v>8.3333333333333329E-2</v>
      </c>
      <c r="G8" s="278">
        <f t="shared" si="2"/>
        <v>8.3333333333333329E-2</v>
      </c>
      <c r="H8" s="278">
        <f t="shared" si="2"/>
        <v>8.3333333333333329E-2</v>
      </c>
      <c r="I8" s="278">
        <f t="shared" si="2"/>
        <v>8.3333333333333329E-2</v>
      </c>
      <c r="J8" s="278">
        <f t="shared" si="2"/>
        <v>8.3333333333333329E-2</v>
      </c>
      <c r="K8" s="278">
        <f t="shared" si="2"/>
        <v>8.3333333333333329E-2</v>
      </c>
      <c r="L8" s="278">
        <f t="shared" si="2"/>
        <v>8.3333333333333329E-2</v>
      </c>
      <c r="M8" s="278">
        <f t="shared" si="2"/>
        <v>8.3333333333333329E-2</v>
      </c>
      <c r="N8" s="278">
        <f t="shared" si="2"/>
        <v>8.3333333333333329E-2</v>
      </c>
      <c r="O8" s="278">
        <f t="shared" si="2"/>
        <v>8.3333333333333329E-2</v>
      </c>
      <c r="Q8" s="266"/>
      <c r="S8" s="271"/>
    </row>
    <row r="9" spans="1:19" ht="13.8">
      <c r="A9" s="615" t="s">
        <v>384</v>
      </c>
      <c r="B9" s="616"/>
      <c r="C9" s="279"/>
      <c r="D9" s="280">
        <f>$O$13*D8</f>
        <v>231377.86583333334</v>
      </c>
      <c r="E9" s="280">
        <f>$O$13*E8</f>
        <v>231377.86583333334</v>
      </c>
      <c r="F9" s="280">
        <f t="shared" ref="F9:O9" si="3">$O$13*F8</f>
        <v>231377.86583333334</v>
      </c>
      <c r="G9" s="280">
        <f t="shared" si="3"/>
        <v>231377.86583333334</v>
      </c>
      <c r="H9" s="280">
        <f t="shared" si="3"/>
        <v>231377.86583333334</v>
      </c>
      <c r="I9" s="280">
        <f t="shared" si="3"/>
        <v>231377.86583333334</v>
      </c>
      <c r="J9" s="280">
        <f t="shared" si="3"/>
        <v>231377.86583333334</v>
      </c>
      <c r="K9" s="280">
        <f t="shared" si="3"/>
        <v>231377.86583333334</v>
      </c>
      <c r="L9" s="280">
        <f t="shared" si="3"/>
        <v>231377.86583333334</v>
      </c>
      <c r="M9" s="280">
        <f t="shared" si="3"/>
        <v>231377.86583333334</v>
      </c>
      <c r="N9" s="280">
        <f t="shared" si="3"/>
        <v>231377.86583333334</v>
      </c>
      <c r="O9" s="281">
        <f t="shared" si="3"/>
        <v>231377.86583333334</v>
      </c>
      <c r="P9" s="271"/>
      <c r="Q9" s="271"/>
      <c r="R9" s="271"/>
      <c r="S9" s="271"/>
    </row>
    <row r="10" spans="1:19" ht="13.8">
      <c r="A10" s="615" t="s">
        <v>385</v>
      </c>
      <c r="B10" s="616"/>
      <c r="C10" s="282"/>
      <c r="D10" s="283">
        <f>D8</f>
        <v>8.3333333333333329E-2</v>
      </c>
      <c r="E10" s="283">
        <f>D10+E8</f>
        <v>0.16666666666666666</v>
      </c>
      <c r="F10" s="283">
        <f t="shared" ref="F10:O11" si="4">E10+F8</f>
        <v>0.25</v>
      </c>
      <c r="G10" s="283">
        <f t="shared" si="4"/>
        <v>0.33333333333333331</v>
      </c>
      <c r="H10" s="283">
        <f t="shared" si="4"/>
        <v>0.41666666666666663</v>
      </c>
      <c r="I10" s="283">
        <f t="shared" si="4"/>
        <v>0.49999999999999994</v>
      </c>
      <c r="J10" s="283">
        <f t="shared" si="4"/>
        <v>0.58333333333333326</v>
      </c>
      <c r="K10" s="283">
        <f t="shared" si="4"/>
        <v>0.66666666666666663</v>
      </c>
      <c r="L10" s="283">
        <f t="shared" si="4"/>
        <v>0.75</v>
      </c>
      <c r="M10" s="283">
        <f t="shared" si="4"/>
        <v>0.83333333333333337</v>
      </c>
      <c r="N10" s="283">
        <f t="shared" si="4"/>
        <v>0.91666666666666674</v>
      </c>
      <c r="O10" s="284">
        <f t="shared" si="4"/>
        <v>1</v>
      </c>
      <c r="Q10" s="266"/>
      <c r="S10" s="271"/>
    </row>
    <row r="11" spans="1:19" ht="14.4" thickBot="1">
      <c r="A11" s="609" t="s">
        <v>386</v>
      </c>
      <c r="B11" s="610"/>
      <c r="C11" s="285"/>
      <c r="D11" s="286">
        <f>D9</f>
        <v>231377.86583333334</v>
      </c>
      <c r="E11" s="286">
        <f>D11+E9</f>
        <v>462755.73166666669</v>
      </c>
      <c r="F11" s="286">
        <f t="shared" si="4"/>
        <v>694133.59750000003</v>
      </c>
      <c r="G11" s="286">
        <f t="shared" si="4"/>
        <v>925511.46333333338</v>
      </c>
      <c r="H11" s="286">
        <f t="shared" si="4"/>
        <v>1156889.3291666666</v>
      </c>
      <c r="I11" s="286">
        <f t="shared" si="4"/>
        <v>1388267.1949999998</v>
      </c>
      <c r="J11" s="286">
        <f t="shared" si="4"/>
        <v>1619645.0608333331</v>
      </c>
      <c r="K11" s="286">
        <f t="shared" si="4"/>
        <v>1851022.9266666663</v>
      </c>
      <c r="L11" s="286">
        <f t="shared" si="4"/>
        <v>2082400.7924999995</v>
      </c>
      <c r="M11" s="286">
        <f t="shared" si="4"/>
        <v>2313778.6583333327</v>
      </c>
      <c r="N11" s="286">
        <f t="shared" si="4"/>
        <v>2545156.524166666</v>
      </c>
      <c r="O11" s="287">
        <f t="shared" si="4"/>
        <v>2776534.3899999992</v>
      </c>
      <c r="P11" s="271"/>
      <c r="Q11" s="271"/>
      <c r="R11" s="271"/>
      <c r="S11" s="271"/>
    </row>
    <row r="12" spans="1:19" ht="14.4" thickBot="1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</row>
    <row r="13" spans="1:19" ht="14.4" thickBot="1">
      <c r="A13" s="289"/>
      <c r="B13" s="290"/>
      <c r="C13" s="291"/>
      <c r="D13" s="292" t="s">
        <v>387</v>
      </c>
      <c r="E13" s="293"/>
      <c r="F13" s="293"/>
      <c r="G13" s="293"/>
      <c r="H13" s="293"/>
      <c r="I13" s="293"/>
      <c r="J13" s="293"/>
      <c r="K13" s="293"/>
      <c r="L13" s="293"/>
      <c r="M13" s="293"/>
      <c r="N13" s="293" t="s">
        <v>13</v>
      </c>
      <c r="O13" s="294">
        <f>RESUMO!F10</f>
        <v>2776534.39</v>
      </c>
      <c r="P13" s="295"/>
    </row>
    <row r="14" spans="1:19" ht="16.5" customHeight="1">
      <c r="A14" s="296"/>
      <c r="B14" s="297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8"/>
      <c r="P14" s="296"/>
    </row>
    <row r="15" spans="1:19" ht="14.25" customHeight="1"/>
    <row r="16" spans="1:19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</sheetData>
  <mergeCells count="6">
    <mergeCell ref="A11:B11"/>
    <mergeCell ref="A2:O2"/>
    <mergeCell ref="A3:O3"/>
    <mergeCell ref="A8:B8"/>
    <mergeCell ref="A9:B9"/>
    <mergeCell ref="A10:B10"/>
  </mergeCells>
  <printOptions horizontalCentered="1"/>
  <pageMargins left="0.15" right="0.16" top="0.9425" bottom="0.78740157480314965" header="0.31496062992125984" footer="0.31496062992125984"/>
  <pageSetup paperSize="9" scale="65" orientation="landscape" r:id="rId1"/>
  <headerFooter>
    <oddHeader>&amp;L&amp;G&amp;C 
TOTAL VISION ENGEHARIA E SERVIÇOS 
QNE 15 LOTE 20 SALA 203
TAGUATINGA - BRASÍLIA - DF
CNPJ: 13.467.320/0001-06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9</vt:i4>
      </vt:variant>
    </vt:vector>
  </HeadingPairs>
  <TitlesOfParts>
    <vt:vector size="21" baseType="lpstr">
      <vt:lpstr>RESUMO</vt:lpstr>
      <vt:lpstr>PFP</vt:lpstr>
      <vt:lpstr>PFP2.1_FatorKa</vt:lpstr>
      <vt:lpstr>PFP2.2_FatorKb</vt:lpstr>
      <vt:lpstr>PFP2.3_FatorKc</vt:lpstr>
      <vt:lpstr>PFP3_FatorKd</vt:lpstr>
      <vt:lpstr>CRO1_Ins-Pro</vt:lpstr>
      <vt:lpstr>CRO2_Pro-Mes</vt:lpstr>
      <vt:lpstr>CPU-VEICULO_Leve</vt:lpstr>
      <vt:lpstr>Cotação </vt:lpstr>
      <vt:lpstr>AUX-Mão de obra</vt:lpstr>
      <vt:lpstr>Cronograma Fisico Financeiro</vt:lpstr>
      <vt:lpstr>'AUX-Mão de obra'!Área_de_Impressão</vt:lpstr>
      <vt:lpstr>'CPU-VEICULO_Leve'!Área_de_Impressão</vt:lpstr>
      <vt:lpstr>'CRO1_Ins-Pro'!Área_de_Impressão</vt:lpstr>
      <vt:lpstr>'CRO2_Pro-Mes'!Área_de_Impressão</vt:lpstr>
      <vt:lpstr>'Cronograma Fisico Financeiro'!Área_de_Impressão</vt:lpstr>
      <vt:lpstr>PFP!Área_de_Impressão</vt:lpstr>
      <vt:lpstr>RESUMO!Área_de_Impressão</vt:lpstr>
      <vt:lpstr>'CPU-VEICULO_Leve'!Títulos_de_Impressão</vt:lpstr>
      <vt:lpstr>RESUMO!Títulos_de_Impressão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user01</cp:lastModifiedBy>
  <cp:lastPrinted>2025-12-28T22:55:17Z</cp:lastPrinted>
  <dcterms:created xsi:type="dcterms:W3CDTF">2011-10-17T16:35:11Z</dcterms:created>
  <dcterms:modified xsi:type="dcterms:W3CDTF">2025-12-29T00:28:28Z</dcterms:modified>
</cp:coreProperties>
</file>